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9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0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1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2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3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tables/table1.xml" ContentType="application/vnd.openxmlformats-officedocument.spreadsheetml.table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10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1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12.xml" ContentType="application/vnd.openxmlformats-officedocument.drawing+xml"/>
  <Override PartName="/xl/charts/chart2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3.xml" ContentType="application/vnd.openxmlformats-officedocument.drawing+xml"/>
  <Override PartName="/xl/charts/chart2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4.xml" ContentType="application/vnd.openxmlformats-officedocument.drawing+xml"/>
  <Override PartName="/xl/charts/chart29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5.xml" ContentType="application/vnd.openxmlformats-officedocument.drawing+xml"/>
  <Override PartName="/xl/tables/table2.xml" ContentType="application/vnd.openxmlformats-officedocument.spreadsheetml.table+xml"/>
  <Override PartName="/xl/charts/chart30.xml" ContentType="application/vnd.openxmlformats-officedocument.drawingml.chart+xml"/>
  <Override PartName="/xl/drawings/drawing16.xml" ContentType="application/vnd.openxmlformats-officedocument.drawing+xml"/>
  <Override PartName="/xl/charts/chart31.xml" ContentType="application/vnd.openxmlformats-officedocument.drawingml.chart+xml"/>
  <Override PartName="/xl/drawings/drawing17.xml" ContentType="application/vnd.openxmlformats-officedocument.drawing+xml"/>
  <Override PartName="/xl/charts/chart3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8.xml" ContentType="application/vnd.openxmlformats-officedocument.drawing+xml"/>
  <Override PartName="/xl/charts/chart3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3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9.xml" ContentType="application/vnd.openxmlformats-officedocument.drawing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20.xml" ContentType="application/vnd.openxmlformats-officedocument.drawing+xml"/>
  <Override PartName="/xl/charts/chart37.xml" ContentType="application/vnd.openxmlformats-officedocument.drawingml.chart+xml"/>
  <Override PartName="/xl/drawings/drawing21.xml" ContentType="application/vnd.openxmlformats-officedocument.drawing+xml"/>
  <Override PartName="/xl/charts/chart38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2.xml" ContentType="application/vnd.openxmlformats-officedocument.drawing+xml"/>
  <Override PartName="/xl/charts/chart39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40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41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42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3.xml" ContentType="application/vnd.openxmlformats-officedocument.drawing+xml"/>
  <Override PartName="/xl/charts/chart43.xml" ContentType="application/vnd.openxmlformats-officedocument.drawingml.chart+xml"/>
  <Override PartName="/xl/drawings/drawing24.xml" ContentType="application/vnd.openxmlformats-officedocument.drawing+xml"/>
  <Override PartName="/xl/tables/table3.xml" ContentType="application/vnd.openxmlformats-officedocument.spreadsheetml.table+xml"/>
  <Override PartName="/xl/charts/chartEx1.xml" ContentType="application/vnd.ms-office.chartex+xml"/>
  <Override PartName="/xl/charts/style20.xml" ContentType="application/vnd.ms-office.chartstyle+xml"/>
  <Override PartName="/xl/charts/colors20.xml" ContentType="application/vnd.ms-office.chartcolorstyle+xml"/>
  <Override PartName="/xl/drawings/drawing25.xml" ContentType="application/vnd.openxmlformats-officedocument.drawing+xml"/>
  <Override PartName="/xl/charts/chartEx2.xml" ContentType="application/vnd.ms-office.chartex+xml"/>
  <Override PartName="/xl/charts/style21.xml" ContentType="application/vnd.ms-office.chartstyle+xml"/>
  <Override PartName="/xl/charts/colors21.xml" ContentType="application/vnd.ms-office.chartcolorstyle+xml"/>
  <Override PartName="/xl/drawings/drawing26.xml" ContentType="application/vnd.openxmlformats-officedocument.drawing+xml"/>
  <Override PartName="/xl/tables/table4.xml" ContentType="application/vnd.openxmlformats-officedocument.spreadsheetml.table+xml"/>
  <Override PartName="/xl/charts/chartEx3.xml" ContentType="application/vnd.ms-office.chartex+xml"/>
  <Override PartName="/xl/charts/style22.xml" ContentType="application/vnd.ms-office.chartstyle+xml"/>
  <Override PartName="/xl/charts/colors22.xml" ContentType="application/vnd.ms-office.chartcolorstyle+xml"/>
  <Override PartName="/xl/charts/chart4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7.xml" ContentType="application/vnd.openxmlformats-officedocument.drawing+xml"/>
  <Override PartName="/xl/tables/table5.xml" ContentType="application/vnd.openxmlformats-officedocument.spreadsheetml.table+xml"/>
  <Override PartName="/xl/charts/chartEx4.xml" ContentType="application/vnd.ms-office.chartex+xml"/>
  <Override PartName="/xl/charts/style24.xml" ContentType="application/vnd.ms-office.chartstyle+xml"/>
  <Override PartName="/xl/charts/colors24.xml" ContentType="application/vnd.ms-office.chartcolorstyle+xml"/>
  <Override PartName="/xl/drawings/drawing28.xml" ContentType="application/vnd.openxmlformats-officedocument.drawing+xml"/>
  <Override PartName="/xl/charts/chartEx5.xml" ContentType="application/vnd.ms-office.chartex+xml"/>
  <Override PartName="/xl/charts/style25.xml" ContentType="application/vnd.ms-office.chartstyle+xml"/>
  <Override PartName="/xl/charts/colors25.xml" ContentType="application/vnd.ms-office.chartcolorstyle+xml"/>
  <Override PartName="/xl/drawings/drawing29.xml" ContentType="application/vnd.openxmlformats-officedocument.drawing+xml"/>
  <Override PartName="/xl/charts/chartEx6.xml" ContentType="application/vnd.ms-office.chartex+xml"/>
  <Override PartName="/xl/charts/style26.xml" ContentType="application/vnd.ms-office.chartstyle+xml"/>
  <Override PartName="/xl/charts/colors26.xml" ContentType="application/vnd.ms-office.chartcolorstyle+xml"/>
  <Override PartName="/xl/drawings/drawing30.xml" ContentType="application/vnd.openxmlformats-officedocument.drawing+xml"/>
  <Override PartName="/xl/charts/chartEx7.xml" ContentType="application/vnd.ms-office.chartex+xml"/>
  <Override PartName="/xl/charts/style27.xml" ContentType="application/vnd.ms-office.chartstyle+xml"/>
  <Override PartName="/xl/charts/colors27.xml" ContentType="application/vnd.ms-office.chartcolorstyle+xml"/>
  <Override PartName="/xl/drawings/drawing31.xml" ContentType="application/vnd.openxmlformats-officedocument.drawing+xml"/>
  <Override PartName="/xl/charts/chartEx8.xml" ContentType="application/vnd.ms-office.chartex+xml"/>
  <Override PartName="/xl/charts/style28.xml" ContentType="application/vnd.ms-office.chartstyle+xml"/>
  <Override PartName="/xl/charts/colors2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Piotr Cieślak\Dropbox\Praca\2019\excel\pliki\"/>
    </mc:Choice>
  </mc:AlternateContent>
  <xr:revisionPtr revIDLastSave="0" documentId="13_ncr:1_{5A896B8D-2C19-4F3E-9A0A-8EFD85FC0DF0}" xr6:coauthVersionLast="43" xr6:coauthVersionMax="43" xr10:uidLastSave="{00000000-0000-0000-0000-000000000000}"/>
  <bookViews>
    <workbookView xWindow="28680" yWindow="750" windowWidth="19440" windowHeight="14730" tabRatio="799" xr2:uid="{00000000-000D-0000-FFFF-FFFF00000000}"/>
  </bookViews>
  <sheets>
    <sheet name="Arkusz1" sheetId="1" r:id="rId1"/>
    <sheet name="Arkusz2" sheetId="2" r:id="rId2"/>
    <sheet name="Wykres1" sheetId="37" r:id="rId3"/>
    <sheet name="Arkusz3" sheetId="3" r:id="rId4"/>
    <sheet name="Arkusz4" sheetId="6" r:id="rId5"/>
    <sheet name="Arkusz5" sheetId="7" r:id="rId6"/>
    <sheet name="Arkusz6" sheetId="8" r:id="rId7"/>
    <sheet name="Arkusz7" sheetId="9" r:id="rId8"/>
    <sheet name="Arkusz8" sheetId="11" r:id="rId9"/>
    <sheet name="Arkusz9" sheetId="13" r:id="rId10"/>
    <sheet name="Kolumnowe" sheetId="14" r:id="rId11"/>
    <sheet name="Słupkowe" sheetId="15" r:id="rId12"/>
    <sheet name="Liniowe" sheetId="17" r:id="rId13"/>
    <sheet name="Liniowe2" sheetId="18" r:id="rId14"/>
    <sheet name="Liniowe3" sheetId="19" r:id="rId15"/>
    <sheet name="Kołowy" sheetId="20" r:id="rId16"/>
    <sheet name="Kołowy2" sheetId="21" r:id="rId17"/>
    <sheet name="XY" sheetId="39" r:id="rId18"/>
    <sheet name="Warstwowe" sheetId="22" r:id="rId19"/>
    <sheet name="Radarowe" sheetId="23" r:id="rId20"/>
    <sheet name="Powierzchniowe" sheetId="25" r:id="rId21"/>
    <sheet name="Bąbelkowe" sheetId="26" r:id="rId22"/>
    <sheet name="Giełdowe" sheetId="27" r:id="rId23"/>
    <sheet name="Giełdowe2" sheetId="28" r:id="rId24"/>
    <sheet name="Histogram" sheetId="29" r:id="rId25"/>
    <sheet name="Pareto" sheetId="30" r:id="rId26"/>
    <sheet name="Kaskadowe" sheetId="31" r:id="rId27"/>
    <sheet name="Skrzynka i wąsy" sheetId="32" r:id="rId28"/>
    <sheet name="Pierścieniowe" sheetId="33" r:id="rId29"/>
    <sheet name="Mapa drzewa" sheetId="34" r:id="rId30"/>
    <sheet name="Lejkowy" sheetId="35" r:id="rId31"/>
    <sheet name="Mapa" sheetId="36" r:id="rId32"/>
    <sheet name="Arkusz10" sheetId="38" r:id="rId33"/>
  </sheets>
  <externalReferences>
    <externalReference r:id="rId34"/>
  </externalReferences>
  <definedNames>
    <definedName name="_xlchart.v1.0" hidden="1">Histogram!$A$2:$A$106</definedName>
    <definedName name="_xlchart.v1.1" hidden="1">Histogram!$B$1</definedName>
    <definedName name="_xlchart.v1.10" hidden="1">Kaskadowe!$D$1</definedName>
    <definedName name="_xlchart.v1.11" hidden="1">Kaskadowe!$D$2:$D$14</definedName>
    <definedName name="_xlchart.v1.12" hidden="1">'Skrzynka i wąsy'!$A$2:$A$95</definedName>
    <definedName name="_xlchart.v1.13" hidden="1">'Skrzynka i wąsy'!$B$1</definedName>
    <definedName name="_xlchart.v1.14" hidden="1">'Skrzynka i wąsy'!$B$2:$B$95</definedName>
    <definedName name="_xlchart.v1.15" hidden="1">Pierścieniowe!$A$3:$B$35</definedName>
    <definedName name="_xlchart.v1.16" hidden="1">Pierścieniowe!$C$3:$C$35</definedName>
    <definedName name="_xlchart.v1.17" hidden="1">'Mapa drzewa'!$A$3:$B$35</definedName>
    <definedName name="_xlchart.v1.18" hidden="1">'Mapa drzewa'!$C$3:$C$35</definedName>
    <definedName name="_xlchart.v1.2" hidden="1">Histogram!$B$2:$B$106</definedName>
    <definedName name="_xlchart.v1.3" hidden="1">Pareto!$A$3:$A$14</definedName>
    <definedName name="_xlchart.v1.4" hidden="1">Pareto!$B$2</definedName>
    <definedName name="_xlchart.v1.5" hidden="1">Pareto!$B$3:$B$14</definedName>
    <definedName name="_xlchart.v1.6" hidden="1">Pareto!$A$3:$A$14</definedName>
    <definedName name="_xlchart.v1.7" hidden="1">Pareto!$B$2</definedName>
    <definedName name="_xlchart.v1.8" hidden="1">Pareto!$B$3:$B$14</definedName>
    <definedName name="_xlchart.v1.9" hidden="1">Kaskadowe!$A$2:$A$14</definedName>
    <definedName name="_xlchart.v2.19" hidden="1">Lejkowy!$B$3:$B$7</definedName>
    <definedName name="_xlchart.v2.20" hidden="1">Lejkowy!$C$3:$C$7</definedName>
    <definedName name="_xlchart.v5.21" hidden="1">Mapa!$A$1</definedName>
    <definedName name="_xlchart.v5.22" hidden="1">Mapa!$A$2:$A$75</definedName>
    <definedName name="_xlchart.v5.23" hidden="1">Mapa!$B$1</definedName>
    <definedName name="_xlchart.v5.24" hidden="1">Mapa!$B$2:$B$75</definedName>
    <definedName name="_xlchart.v5.25" hidden="1">Mapa!$A$1</definedName>
    <definedName name="_xlchart.v5.26" hidden="1">Mapa!$A$2:$A$75</definedName>
    <definedName name="_xlchart.v5.27" hidden="1">Mapa!$B$1</definedName>
    <definedName name="_xlchart.v5.28" hidden="1">Mapa!$B$2:$B$75</definedName>
    <definedName name="Group1">'Skrzynka i wąsy'!$B$2:$B$23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M2" i="32" l="1"/>
  <c r="M3" i="32"/>
  <c r="M4" i="32"/>
  <c r="M5" i="32"/>
  <c r="M6" i="32"/>
  <c r="M7" i="32"/>
  <c r="O2" i="31"/>
  <c r="B14" i="31"/>
  <c r="C14" i="31"/>
  <c r="D14" i="31"/>
  <c r="O3" i="31" l="1"/>
  <c r="O4" i="31" s="1"/>
  <c r="O5" i="31" s="1"/>
  <c r="O6" i="31" s="1"/>
  <c r="O7" i="31" s="1"/>
  <c r="O8" i="31" s="1"/>
  <c r="O9" i="31" s="1"/>
  <c r="O10" i="31" s="1"/>
  <c r="O11" i="31" s="1"/>
  <c r="O12" i="31" s="1"/>
  <c r="O13" i="31" s="1"/>
  <c r="D4" i="28"/>
  <c r="D5" i="28"/>
  <c r="D6" i="28"/>
  <c r="D7" i="28"/>
  <c r="D8" i="28"/>
  <c r="D9" i="28"/>
  <c r="D10" i="28"/>
  <c r="D11" i="28"/>
  <c r="D12" i="28"/>
  <c r="D13" i="28"/>
  <c r="D14" i="28"/>
  <c r="D15" i="28"/>
  <c r="D16" i="28"/>
  <c r="D17" i="28"/>
  <c r="D18" i="28"/>
  <c r="D19" i="28"/>
  <c r="D20" i="28"/>
  <c r="D21" i="28"/>
  <c r="D22" i="28"/>
  <c r="D23" i="28"/>
  <c r="D24" i="28"/>
  <c r="D25" i="28"/>
  <c r="D26" i="28"/>
  <c r="D27" i="28"/>
  <c r="D28" i="28"/>
  <c r="D29" i="28"/>
  <c r="D30" i="28"/>
  <c r="D31" i="28"/>
  <c r="D32" i="28"/>
  <c r="D33" i="28"/>
  <c r="D34" i="28"/>
  <c r="A3" i="27"/>
  <c r="A4" i="27" s="1"/>
  <c r="A5" i="27" s="1"/>
  <c r="A6" i="27" s="1"/>
  <c r="C1" i="25" l="1"/>
  <c r="D1" i="25" s="1"/>
  <c r="B2" i="25"/>
  <c r="A3" i="25"/>
  <c r="B3" i="25"/>
  <c r="C3" i="25"/>
  <c r="A4" i="25"/>
  <c r="B4" i="25" s="1"/>
  <c r="D3" i="25" l="1"/>
  <c r="D4" i="25"/>
  <c r="D2" i="25"/>
  <c r="E1" i="25"/>
  <c r="A5" i="25"/>
  <c r="C4" i="25"/>
  <c r="C2" i="25"/>
  <c r="E3" i="25" l="1"/>
  <c r="E5" i="25"/>
  <c r="E2" i="25"/>
  <c r="E4" i="25"/>
  <c r="F1" i="25"/>
  <c r="B5" i="25"/>
  <c r="C5" i="25"/>
  <c r="A6" i="25"/>
  <c r="E6" i="25" s="1"/>
  <c r="D5" i="25"/>
  <c r="G1" i="25" l="1"/>
  <c r="F2" i="25"/>
  <c r="F4" i="25"/>
  <c r="F6" i="25"/>
  <c r="F3" i="25"/>
  <c r="F5" i="25"/>
  <c r="B6" i="25"/>
  <c r="C6" i="25"/>
  <c r="A7" i="25"/>
  <c r="F7" i="25" s="1"/>
  <c r="D6" i="25"/>
  <c r="C7" i="25" l="1"/>
  <c r="B7" i="25"/>
  <c r="A8" i="25"/>
  <c r="G8" i="25" s="1"/>
  <c r="D7" i="25"/>
  <c r="E7" i="25"/>
  <c r="G3" i="25"/>
  <c r="G5" i="25"/>
  <c r="G7" i="25"/>
  <c r="H1" i="25"/>
  <c r="G2" i="25"/>
  <c r="G4" i="25"/>
  <c r="G6" i="25"/>
  <c r="H3" i="25" l="1"/>
  <c r="H5" i="25"/>
  <c r="H7" i="25"/>
  <c r="H4" i="25"/>
  <c r="H6" i="25"/>
  <c r="H8" i="25"/>
  <c r="I1" i="25"/>
  <c r="H2" i="25"/>
  <c r="B8" i="25"/>
  <c r="C8" i="25"/>
  <c r="A9" i="25"/>
  <c r="D8" i="25"/>
  <c r="E8" i="25"/>
  <c r="F8" i="25"/>
  <c r="B9" i="25" l="1"/>
  <c r="A10" i="25"/>
  <c r="I10" i="25" s="1"/>
  <c r="C9" i="25"/>
  <c r="D9" i="25"/>
  <c r="E9" i="25"/>
  <c r="F9" i="25"/>
  <c r="G9" i="25"/>
  <c r="J1" i="25"/>
  <c r="I4" i="25"/>
  <c r="I6" i="25"/>
  <c r="I3" i="25"/>
  <c r="I5" i="25"/>
  <c r="I7" i="25"/>
  <c r="I9" i="25"/>
  <c r="I2" i="25"/>
  <c r="I8" i="25"/>
  <c r="H9" i="25"/>
  <c r="K1" i="25" l="1"/>
  <c r="J2" i="25"/>
  <c r="J4" i="25"/>
  <c r="J6" i="25"/>
  <c r="J8" i="25"/>
  <c r="J10" i="25"/>
  <c r="J3" i="25"/>
  <c r="J5" i="25"/>
  <c r="J7" i="25"/>
  <c r="J9" i="25"/>
  <c r="B10" i="25"/>
  <c r="C10" i="25"/>
  <c r="A11" i="25"/>
  <c r="D10" i="25"/>
  <c r="E10" i="25"/>
  <c r="F10" i="25"/>
  <c r="G10" i="25"/>
  <c r="H10" i="25"/>
  <c r="K3" i="25" l="1"/>
  <c r="K5" i="25"/>
  <c r="L1" i="25"/>
  <c r="K2" i="25"/>
  <c r="K4" i="25"/>
  <c r="K6" i="25"/>
  <c r="K8" i="25"/>
  <c r="K10" i="25"/>
  <c r="K12" i="25"/>
  <c r="K7" i="25"/>
  <c r="K11" i="25"/>
  <c r="K9" i="25"/>
  <c r="B11" i="25"/>
  <c r="C11" i="25"/>
  <c r="A12" i="25"/>
  <c r="D11" i="25"/>
  <c r="E11" i="25"/>
  <c r="F11" i="25"/>
  <c r="G11" i="25"/>
  <c r="H11" i="25"/>
  <c r="I11" i="25"/>
  <c r="J11" i="25"/>
  <c r="B12" i="25" l="1"/>
  <c r="C12" i="25"/>
  <c r="A13" i="25"/>
  <c r="D12" i="25"/>
  <c r="E12" i="25"/>
  <c r="F12" i="25"/>
  <c r="G12" i="25"/>
  <c r="H12" i="25"/>
  <c r="I12" i="25"/>
  <c r="J12" i="25"/>
  <c r="L3" i="25"/>
  <c r="L5" i="25"/>
  <c r="L7" i="25"/>
  <c r="L9" i="25"/>
  <c r="L11" i="25"/>
  <c r="L13" i="25"/>
  <c r="L4" i="25"/>
  <c r="L6" i="25"/>
  <c r="L8" i="25"/>
  <c r="L10" i="25"/>
  <c r="L12" i="25"/>
  <c r="M1" i="25"/>
  <c r="L2" i="25"/>
  <c r="M3" i="25" l="1"/>
  <c r="M5" i="25"/>
  <c r="M7" i="25"/>
  <c r="M9" i="25"/>
  <c r="M11" i="25"/>
  <c r="M13" i="25"/>
  <c r="N1" i="25"/>
  <c r="M2" i="25"/>
  <c r="M4" i="25"/>
  <c r="M6" i="25"/>
  <c r="M8" i="25"/>
  <c r="M12" i="25"/>
  <c r="M10" i="25"/>
  <c r="B13" i="25"/>
  <c r="C13" i="25"/>
  <c r="D13" i="25"/>
  <c r="E13" i="25"/>
  <c r="F13" i="25"/>
  <c r="G13" i="25"/>
  <c r="H13" i="25"/>
  <c r="I13" i="25"/>
  <c r="J13" i="25"/>
  <c r="K13" i="25"/>
  <c r="N2" i="25" l="1"/>
  <c r="N4" i="25"/>
  <c r="N6" i="25"/>
  <c r="N8" i="25"/>
  <c r="N10" i="25"/>
  <c r="N12" i="25"/>
  <c r="N3" i="25"/>
  <c r="N5" i="25"/>
  <c r="N7" i="25"/>
  <c r="N9" i="25"/>
  <c r="N11" i="25"/>
  <c r="N13" i="25"/>
</calcChain>
</file>

<file path=xl/sharedStrings.xml><?xml version="1.0" encoding="utf-8"?>
<sst xmlns="http://schemas.openxmlformats.org/spreadsheetml/2006/main" count="603" uniqueCount="364">
  <si>
    <t>Jan</t>
  </si>
  <si>
    <t>Mar</t>
  </si>
  <si>
    <t>Oregon</t>
  </si>
  <si>
    <t>Excel 2010</t>
  </si>
  <si>
    <t>Excel 2013</t>
  </si>
  <si>
    <t>Excel 2016</t>
  </si>
  <si>
    <t>Excel 2019</t>
  </si>
  <si>
    <t>Student</t>
  </si>
  <si>
    <t>Placebo</t>
  </si>
  <si>
    <t>Max</t>
  </si>
  <si>
    <t>Min</t>
  </si>
  <si>
    <t>Swing</t>
  </si>
  <si>
    <t>Rock</t>
  </si>
  <si>
    <t>Reggae</t>
  </si>
  <si>
    <t>Rap</t>
  </si>
  <si>
    <t>R&amp;B</t>
  </si>
  <si>
    <t>Pop</t>
  </si>
  <si>
    <t>New Age</t>
  </si>
  <si>
    <t>Smooth Jazz</t>
  </si>
  <si>
    <t>Jazz</t>
  </si>
  <si>
    <t>Folk</t>
  </si>
  <si>
    <t>Western</t>
  </si>
  <si>
    <t>Country</t>
  </si>
  <si>
    <t>Blues</t>
  </si>
  <si>
    <t>Malta</t>
  </si>
  <si>
    <t>Estonia</t>
  </si>
  <si>
    <t>Mongolia</t>
  </si>
  <si>
    <t>Panama</t>
  </si>
  <si>
    <t>Zimbabwe</t>
  </si>
  <si>
    <t>Hong Kong</t>
  </si>
  <si>
    <t>Australia</t>
  </si>
  <si>
    <t>Chile</t>
  </si>
  <si>
    <t>Sri Lanka</t>
  </si>
  <si>
    <t>Nepal</t>
  </si>
  <si>
    <t>Peru</t>
  </si>
  <si>
    <t>Iran</t>
  </si>
  <si>
    <t>Pakistan</t>
  </si>
  <si>
    <t>Nigeria</t>
  </si>
  <si>
    <t>Miesiąc</t>
  </si>
  <si>
    <t>Sprzedaż miesięczna</t>
  </si>
  <si>
    <t>Sty</t>
  </si>
  <si>
    <t>Lut</t>
  </si>
  <si>
    <t>Kwi</t>
  </si>
  <si>
    <t>Maj</t>
  </si>
  <si>
    <t>Cze</t>
  </si>
  <si>
    <t>Lip</t>
  </si>
  <si>
    <t>Sie</t>
  </si>
  <si>
    <t>Wrz</t>
  </si>
  <si>
    <t>Paź</t>
  </si>
  <si>
    <t>Lis</t>
  </si>
  <si>
    <t>Gru</t>
  </si>
  <si>
    <t xml:space="preserve"> </t>
  </si>
  <si>
    <t>Rok</t>
  </si>
  <si>
    <t>Region 1</t>
  </si>
  <si>
    <t>Region 2</t>
  </si>
  <si>
    <t>Liczba odwiedzających</t>
  </si>
  <si>
    <t>Styczeń</t>
  </si>
  <si>
    <t>Luty</t>
  </si>
  <si>
    <t>Marzec</t>
  </si>
  <si>
    <t>Kwiecień</t>
  </si>
  <si>
    <t>Czerwiec</t>
  </si>
  <si>
    <t>Przychód</t>
  </si>
  <si>
    <t>Zysk</t>
  </si>
  <si>
    <t>rozwiedziona(y)</t>
  </si>
  <si>
    <t>singiel(ka)</t>
  </si>
  <si>
    <t>wdowa/wdowiec</t>
  </si>
  <si>
    <t>zamężna/żonaty</t>
  </si>
  <si>
    <t>Przewidywana</t>
  </si>
  <si>
    <t>Rzeczywista</t>
  </si>
  <si>
    <t>Odwiedzających</t>
  </si>
  <si>
    <t>Breloczki</t>
  </si>
  <si>
    <t>Pocztówki</t>
  </si>
  <si>
    <t>Położenie sklepów jest odpowiednie</t>
  </si>
  <si>
    <t>Godziny otwarcia sklepów są odpowiednie</t>
  </si>
  <si>
    <t>Sklepy są dobrze utrzymane</t>
  </si>
  <si>
    <t>Podoba mi się wasza strona WWW</t>
  </si>
  <si>
    <t>Pracownicy są przyjaźni</t>
  </si>
  <si>
    <t>Macie dobry wybór produktów</t>
  </si>
  <si>
    <t>Podobają mi się wasze reklamy</t>
  </si>
  <si>
    <t>Sprzedajecie produkty o wysokiej jakości</t>
  </si>
  <si>
    <t>W sumie jestem zadowolony(a)</t>
  </si>
  <si>
    <t>Polecałbym (polecałabym) waszą firmę</t>
  </si>
  <si>
    <t>Element</t>
  </si>
  <si>
    <t>Całkowicie się zgadzam</t>
  </si>
  <si>
    <t>Zgadzam się</t>
  </si>
  <si>
    <t>Nie wiem</t>
  </si>
  <si>
    <t>Nie zgadzam się</t>
  </si>
  <si>
    <t>Całkowicie się nie zgadzam</t>
  </si>
  <si>
    <t>Rozpoczęte budowy</t>
  </si>
  <si>
    <t>Pracownicy według regionu</t>
  </si>
  <si>
    <t>Zachód</t>
  </si>
  <si>
    <t>Centrum</t>
  </si>
  <si>
    <t>Wschód</t>
  </si>
  <si>
    <t>Prognozowana liczba ludności (w tysiącach)</t>
  </si>
  <si>
    <t>Kalifornia</t>
  </si>
  <si>
    <t>Waszyngton</t>
  </si>
  <si>
    <t>Wersja</t>
  </si>
  <si>
    <t>Liczba użytkowników</t>
  </si>
  <si>
    <t>Kategoria</t>
  </si>
  <si>
    <t>Kwota</t>
  </si>
  <si>
    <t>Wynajem</t>
  </si>
  <si>
    <t>Dostawy</t>
  </si>
  <si>
    <t>Różne</t>
  </si>
  <si>
    <t>Płace w rejonie 1</t>
  </si>
  <si>
    <t>Płace w rejonie 2</t>
  </si>
  <si>
    <t>Płace w rejonie 3</t>
  </si>
  <si>
    <t>Płace  w rejonie 4</t>
  </si>
  <si>
    <t>Zapytania</t>
  </si>
  <si>
    <t>Sprzedaż</t>
  </si>
  <si>
    <t>Produkt A</t>
  </si>
  <si>
    <t>Produkt B</t>
  </si>
  <si>
    <t>Produkt C</t>
  </si>
  <si>
    <t>Kwartał 1</t>
  </si>
  <si>
    <t>Kwartał 2</t>
  </si>
  <si>
    <t>Kwartał 3</t>
  </si>
  <si>
    <t>Kwartał 4</t>
  </si>
  <si>
    <t>Sprzedaż nart zimowych</t>
  </si>
  <si>
    <t>Sprzedaż nart wodnych</t>
  </si>
  <si>
    <t>Osoba</t>
  </si>
  <si>
    <t>Roman</t>
  </si>
  <si>
    <t>Piotr</t>
  </si>
  <si>
    <t>Grzegorz</t>
  </si>
  <si>
    <t>Karol</t>
  </si>
  <si>
    <t>Jerzy</t>
  </si>
  <si>
    <t>Celina</t>
  </si>
  <si>
    <t>Tomasz</t>
  </si>
  <si>
    <t>Waga początkowa</t>
  </si>
  <si>
    <t>Tygodnie odchudzania</t>
  </si>
  <si>
    <t>Stracona waga</t>
  </si>
  <si>
    <t>Obroty</t>
  </si>
  <si>
    <t>Otwarcie</t>
  </si>
  <si>
    <t>Najwyższy</t>
  </si>
  <si>
    <t>Najniższy</t>
  </si>
  <si>
    <t>Zamknięcie</t>
  </si>
  <si>
    <t>Temperatura w maju</t>
  </si>
  <si>
    <t>Min.</t>
  </si>
  <si>
    <t>Średnia</t>
  </si>
  <si>
    <t>Maks.</t>
  </si>
  <si>
    <t>Wynik</t>
  </si>
  <si>
    <t>Paulina Sobczak</t>
  </si>
  <si>
    <t>Henryk Bąk</t>
  </si>
  <si>
    <t>Kazimierz Górski</t>
  </si>
  <si>
    <t>Irena Wójcik</t>
  </si>
  <si>
    <t>Marian Chmielewski</t>
  </si>
  <si>
    <t>Małgorzata Jaworska</t>
  </si>
  <si>
    <t>Ewa Duda</t>
  </si>
  <si>
    <t>Jakub Malinowski</t>
  </si>
  <si>
    <t>Jadwiga Brzezińska</t>
  </si>
  <si>
    <t>Roman Sawicki</t>
  </si>
  <si>
    <t>Marcin Szymczak</t>
  </si>
  <si>
    <t>Joanna Baranowska</t>
  </si>
  <si>
    <t>Maciej Szczepański</t>
  </si>
  <si>
    <t>Czesław Wróbel</t>
  </si>
  <si>
    <t>Grażyna Górska</t>
  </si>
  <si>
    <t>Wanda Krawczyk</t>
  </si>
  <si>
    <t>Renata Urbańska</t>
  </si>
  <si>
    <t>Wiesława Tomaszewska</t>
  </si>
  <si>
    <t>Bożena Baranowska</t>
  </si>
  <si>
    <t>Ewelina Malinowska</t>
  </si>
  <si>
    <t>Anna Krajewska</t>
  </si>
  <si>
    <t>Mieczysław Zając</t>
  </si>
  <si>
    <t>Wiesław Przybylski</t>
  </si>
  <si>
    <t>Dorota Tomaszewska</t>
  </si>
  <si>
    <t>Jerzy Wróblewski</t>
  </si>
  <si>
    <t>Magdalena Adamczyk</t>
  </si>
  <si>
    <t>Władysław Piotrowski</t>
  </si>
  <si>
    <t>Marek Wiśniewski</t>
  </si>
  <si>
    <t>Stanisława Głowacka</t>
  </si>
  <si>
    <t>Agata Kubiak</t>
  </si>
  <si>
    <t>Marian Kowalski</t>
  </si>
  <si>
    <t>Piotr Szymański</t>
  </si>
  <si>
    <t>Stanisław Kowalski</t>
  </si>
  <si>
    <t>Aleksandra Szulc</t>
  </si>
  <si>
    <t>Tomasz Kucharski</t>
  </si>
  <si>
    <t>Marcin Mazurek</t>
  </si>
  <si>
    <t>Sebastian Baranowski</t>
  </si>
  <si>
    <t>Agata Wysocka</t>
  </si>
  <si>
    <t>Grażyna Mazur</t>
  </si>
  <si>
    <t>Marcin Gajewski</t>
  </si>
  <si>
    <t>Krystyna Sikorska</t>
  </si>
  <si>
    <t>Krzysztof Kowalski</t>
  </si>
  <si>
    <t>Małgorzata Mazurek</t>
  </si>
  <si>
    <t>Adam Jasiński</t>
  </si>
  <si>
    <t>Patrycja Makowska</t>
  </si>
  <si>
    <t>Piotr Adamczyk</t>
  </si>
  <si>
    <t>Waldemar Wieczorek</t>
  </si>
  <si>
    <t>Edward Szulc</t>
  </si>
  <si>
    <t>Janusz Andrzejewski</t>
  </si>
  <si>
    <t>Edyta Nowakowska</t>
  </si>
  <si>
    <t>Joanna Woźniak</t>
  </si>
  <si>
    <t>Mateusz Michalak</t>
  </si>
  <si>
    <t>Marta Sobczak</t>
  </si>
  <si>
    <t>Waldemar Makowski</t>
  </si>
  <si>
    <t>Marzena Jabłońska</t>
  </si>
  <si>
    <t>Maciej Sikora</t>
  </si>
  <si>
    <t>Monika Szewczyk</t>
  </si>
  <si>
    <t>Genowefa Cieślak</t>
  </si>
  <si>
    <t>Edyta Nowicka</t>
  </si>
  <si>
    <t>Piotr Malinowski</t>
  </si>
  <si>
    <t>Krzysztof Głowacki</t>
  </si>
  <si>
    <t>Andrzej Szewczyk</t>
  </si>
  <si>
    <t>Mariusz Grabowski</t>
  </si>
  <si>
    <t>Stefania Król</t>
  </si>
  <si>
    <t>Wiesław Szczepański</t>
  </si>
  <si>
    <t>Małgorzata Wasilewska</t>
  </si>
  <si>
    <t>Józef Szczepański</t>
  </si>
  <si>
    <t>Mariusz Kowalczyk</t>
  </si>
  <si>
    <t>Janina Kozłowska</t>
  </si>
  <si>
    <t>Roman Kwiatkowski</t>
  </si>
  <si>
    <t>Jadwiga Kamińska</t>
  </si>
  <si>
    <t>Agnieszka Zając</t>
  </si>
  <si>
    <t>Robert Włodarczyk</t>
  </si>
  <si>
    <t>Henryk Kowalski</t>
  </si>
  <si>
    <t>Kazimiera Zalewska</t>
  </si>
  <si>
    <t>Sylwia Kaźmierczak</t>
  </si>
  <si>
    <t>Dorota Maciejewska</t>
  </si>
  <si>
    <t>Jacek Laskowski</t>
  </si>
  <si>
    <t>Michał Sobczak</t>
  </si>
  <si>
    <t>Genowefa Lis</t>
  </si>
  <si>
    <t>Mirosław Czerwiński</t>
  </si>
  <si>
    <t>Agata Gajewska</t>
  </si>
  <si>
    <t>Zofia Bąk</t>
  </si>
  <si>
    <t>Marek Adamczyk</t>
  </si>
  <si>
    <t>Agata Pawlak</t>
  </si>
  <si>
    <t>Adam Jankowski</t>
  </si>
  <si>
    <t>Mieczysław Adamczyk</t>
  </si>
  <si>
    <t>Wanda Czarnecka</t>
  </si>
  <si>
    <t>Andrzej Ziółkowski</t>
  </si>
  <si>
    <t>Jarosław Laskowski</t>
  </si>
  <si>
    <t>Iwona Urbańska</t>
  </si>
  <si>
    <t>Aneta Jakubowska</t>
  </si>
  <si>
    <t>Zdzisław Król</t>
  </si>
  <si>
    <t>Maria Wiśniewska</t>
  </si>
  <si>
    <t>Grzegorz Borkowski</t>
  </si>
  <si>
    <t>Maria Głowacka</t>
  </si>
  <si>
    <t>Jakub Pietrzak</t>
  </si>
  <si>
    <t>Danuta Piotrowska</t>
  </si>
  <si>
    <t>Sebastian Chmielewski</t>
  </si>
  <si>
    <t>Adam Andrzejewski</t>
  </si>
  <si>
    <t>Iwona Chmielewska</t>
  </si>
  <si>
    <t>Maria Król</t>
  </si>
  <si>
    <t>Zenon Włoskowik</t>
  </si>
  <si>
    <t>Szymon Urbanek</t>
  </si>
  <si>
    <t>Małgorzata Nielata</t>
  </si>
  <si>
    <t>Skarga</t>
  </si>
  <si>
    <t>Liczba</t>
  </si>
  <si>
    <t>Niesmaczne jedzenie</t>
  </si>
  <si>
    <t>Trudna do znalezienia</t>
  </si>
  <si>
    <t>Brudne toalety</t>
  </si>
  <si>
    <t>Jedzenie było zimne</t>
  </si>
  <si>
    <t>Brak parkingu</t>
  </si>
  <si>
    <t>Ubogie menu</t>
  </si>
  <si>
    <t>Czekanie na miejsce</t>
  </si>
  <si>
    <t>Czekanie na obsługę</t>
  </si>
  <si>
    <t>Podano inne danie</t>
  </si>
  <si>
    <t>Niemiła obsługa</t>
  </si>
  <si>
    <t>Za drogo</t>
  </si>
  <si>
    <t>Za głośno</t>
  </si>
  <si>
    <t>Przychody</t>
  </si>
  <si>
    <t>Wydatki</t>
  </si>
  <si>
    <t>Różnica</t>
  </si>
  <si>
    <t>Suma</t>
  </si>
  <si>
    <t>Skumulowany netto</t>
  </si>
  <si>
    <t>Numer grupy</t>
  </si>
  <si>
    <t>Leczenie A</t>
  </si>
  <si>
    <t>Leczenie B</t>
  </si>
  <si>
    <t>Leczenie C</t>
  </si>
  <si>
    <t>Obliczenia dla grupy 1 (przykładowe)</t>
  </si>
  <si>
    <t>25th percentyl</t>
  </si>
  <si>
    <t>50th percentyl (mediana)</t>
  </si>
  <si>
    <t>75th percentyl</t>
  </si>
  <si>
    <t>Gatunek</t>
  </si>
  <si>
    <t>Podgatunek</t>
  </si>
  <si>
    <t>Nagrania</t>
  </si>
  <si>
    <t>Awangardowa</t>
  </si>
  <si>
    <t>Akustyczny</t>
  </si>
  <si>
    <t>Elektryczny</t>
  </si>
  <si>
    <t>Punk</t>
  </si>
  <si>
    <t>Klasyczna</t>
  </si>
  <si>
    <t>Kobieca</t>
  </si>
  <si>
    <t>Męska</t>
  </si>
  <si>
    <t>Elektroniczna</t>
  </si>
  <si>
    <t>Kobiecy</t>
  </si>
  <si>
    <t>Męski</t>
  </si>
  <si>
    <t>Soul</t>
  </si>
  <si>
    <t>Taneczna</t>
  </si>
  <si>
    <t>Instrumentalny</t>
  </si>
  <si>
    <t>Śpiewany</t>
  </si>
  <si>
    <t>Retro</t>
  </si>
  <si>
    <t>Lata międzywojenne</t>
  </si>
  <si>
    <t>Klasyka powojenna</t>
  </si>
  <si>
    <t>Szanty</t>
  </si>
  <si>
    <t>Klasyczny</t>
  </si>
  <si>
    <t>Nowoczesny</t>
  </si>
  <si>
    <t>Ścieżki dźwiękowe</t>
  </si>
  <si>
    <t>Lista przebojów</t>
  </si>
  <si>
    <t>Etniczna</t>
  </si>
  <si>
    <t>Poezja śpiewana</t>
  </si>
  <si>
    <t>Faza 1</t>
  </si>
  <si>
    <t>Faza 2</t>
  </si>
  <si>
    <t>Faza 3</t>
  </si>
  <si>
    <t>Faza 4</t>
  </si>
  <si>
    <t>Faza 5</t>
  </si>
  <si>
    <t>liczba telefonów komórkowych</t>
  </si>
  <si>
    <t>Chiny</t>
  </si>
  <si>
    <t>Indie</t>
  </si>
  <si>
    <t>Stany Zjednoczone</t>
  </si>
  <si>
    <t>Brazylia</t>
  </si>
  <si>
    <t>Rosja</t>
  </si>
  <si>
    <t>Indonezja</t>
  </si>
  <si>
    <t>Japonia</t>
  </si>
  <si>
    <t>Bangladesz</t>
  </si>
  <si>
    <t>Niemcy</t>
  </si>
  <si>
    <t>Filipiny</t>
  </si>
  <si>
    <t>Meksyk</t>
  </si>
  <si>
    <t>Egipt</t>
  </si>
  <si>
    <t>Włochy</t>
  </si>
  <si>
    <t>Wielka Brytania</t>
  </si>
  <si>
    <t>Wietnam</t>
  </si>
  <si>
    <t>Turcja</t>
  </si>
  <si>
    <t>Francja</t>
  </si>
  <si>
    <t>Tajlandia</t>
  </si>
  <si>
    <t>Republika Południowej Afryki</t>
  </si>
  <si>
    <t>Kolumbia</t>
  </si>
  <si>
    <t>Ukraina</t>
  </si>
  <si>
    <t>Argentyna</t>
  </si>
  <si>
    <t>Korea Południowa</t>
  </si>
  <si>
    <t>Hiszpania</t>
  </si>
  <si>
    <t>Polska</t>
  </si>
  <si>
    <t>Arabia Saudyjska</t>
  </si>
  <si>
    <t>Maroko</t>
  </si>
  <si>
    <t>Algieria</t>
  </si>
  <si>
    <t>Wenezuela</t>
  </si>
  <si>
    <t>Kanada</t>
  </si>
  <si>
    <t>Tajwan</t>
  </si>
  <si>
    <t>Malezja</t>
  </si>
  <si>
    <t>Kenia</t>
  </si>
  <si>
    <t>Rumunia</t>
  </si>
  <si>
    <t>Holandia</t>
  </si>
  <si>
    <t>Etiopia</t>
  </si>
  <si>
    <t>Gwatemala</t>
  </si>
  <si>
    <t>Zjednoczone Emiraty Arabskie</t>
  </si>
  <si>
    <t>Ekwador</t>
  </si>
  <si>
    <t>Szwecja</t>
  </si>
  <si>
    <t>Portugalia</t>
  </si>
  <si>
    <t>Belgia</t>
  </si>
  <si>
    <t>Węgry</t>
  </si>
  <si>
    <t>Bułgaria</t>
  </si>
  <si>
    <t>Izrael</t>
  </si>
  <si>
    <t>Finlandia</t>
  </si>
  <si>
    <t>Kostaryka</t>
  </si>
  <si>
    <t>Singapur</t>
  </si>
  <si>
    <t>Azerbejdżan</t>
  </si>
  <si>
    <t>Dania</t>
  </si>
  <si>
    <t>Jordania</t>
  </si>
  <si>
    <t>Irlandia</t>
  </si>
  <si>
    <t>Litwa</t>
  </si>
  <si>
    <t>Nowa Zelandia</t>
  </si>
  <si>
    <t>Liban</t>
  </si>
  <si>
    <t>Łotwa</t>
  </si>
  <si>
    <t>Korea Północna</t>
  </si>
  <si>
    <t>Kuba</t>
  </si>
  <si>
    <t>Czarnogóra</t>
  </si>
  <si>
    <t>Malediwy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</si>
</sst>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* #,##0.00\ &quot;zł&quot;_-;\-* #,##0.00\ &quot;zł&quot;_-;_-* &quot;-&quot;??\ &quot;zł&quot;_-;_-@_-"/>
    <numFmt numFmtId="164" formatCode="_(* #,##0.00_);_(* \(#,##0.00\);_(* &quot;-&quot;??_);_(@_)"/>
    <numFmt numFmtId="165" formatCode="_(* #,##0_);_(* \(#,##0\);_(* &quot;-&quot;??_);_(@_)"/>
    <numFmt numFmtId="167" formatCode="0.0"/>
    <numFmt numFmtId="168" formatCode="0.000"/>
    <numFmt numFmtId="169" formatCode="m/d;@"/>
    <numFmt numFmtId="171" formatCode="_-* #,##0\ &quot;zł&quot;_-;\-* #,##0\ &quot;zł&quot;_-;_-* &quot;-&quot;??\ &quot;zł&quot;_-;_-@_-"/>
  </numFmts>
  <fonts count="1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name val="Calibri"/>
      <family val="2"/>
      <scheme val="minor"/>
    </font>
    <font>
      <b/>
      <i/>
      <sz val="1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0"/>
      <name val="Arial Unicode MS"/>
      <family val="2"/>
    </font>
    <font>
      <b/>
      <sz val="10"/>
      <name val="Arial"/>
      <family val="2"/>
    </font>
    <font>
      <sz val="11"/>
      <color theme="2" tint="-0.499984740745262"/>
      <name val="Calibri"/>
      <family val="2"/>
      <scheme val="minor"/>
    </font>
    <font>
      <b/>
      <sz val="11"/>
      <color theme="2" tint="-0.499984740745262"/>
      <name val="Calibri"/>
      <family val="2"/>
      <scheme val="minor"/>
    </font>
    <font>
      <b/>
      <sz val="11"/>
      <name val="Calibri"/>
      <family val="2"/>
    </font>
    <font>
      <sz val="8"/>
      <name val="Calibri"/>
      <family val="2"/>
      <scheme val="minor"/>
    </font>
    <font>
      <b/>
      <i/>
      <sz val="11"/>
      <color theme="1"/>
      <name val="Calibri"/>
      <family val="2"/>
      <charset val="238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/>
        <bgColor theme="4"/>
      </patternFill>
    </fill>
    <fill>
      <patternFill patternType="solid">
        <fgColor theme="5"/>
        <bgColor theme="4"/>
      </patternFill>
    </fill>
    <fill>
      <patternFill patternType="solid">
        <fgColor theme="0" tint="-0.14999847407452621"/>
        <bgColor theme="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/>
        <bgColor indexed="64"/>
      </patternFill>
    </fill>
  </fills>
  <borders count="25">
    <border>
      <left/>
      <right/>
      <top/>
      <bottom/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77111117893"/>
      </left>
      <right/>
      <top style="thin">
        <color theme="0" tint="-0.249977111117893"/>
      </top>
      <bottom/>
      <diagonal/>
    </border>
    <border>
      <left/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/>
      <bottom style="thin">
        <color theme="0" tint="-0.249977111117893"/>
      </bottom>
      <diagonal/>
    </border>
    <border>
      <left/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249977111117893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4" tint="0.39997558519241921"/>
      </right>
      <top style="double">
        <color theme="4"/>
      </top>
      <bottom style="thin">
        <color theme="4" tint="0.39997558519241921"/>
      </bottom>
      <diagonal/>
    </border>
    <border>
      <left/>
      <right/>
      <top style="double">
        <color theme="4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double">
        <color theme="4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10">
    <xf numFmtId="0" fontId="0" fillId="0" borderId="0" xfId="0"/>
    <xf numFmtId="3" fontId="0" fillId="0" borderId="0" xfId="0" applyNumberFormat="1"/>
    <xf numFmtId="0" fontId="2" fillId="0" borderId="0" xfId="0" applyFont="1"/>
    <xf numFmtId="165" fontId="0" fillId="0" borderId="0" xfId="1" applyNumberFormat="1" applyFont="1"/>
    <xf numFmtId="10" fontId="0" fillId="0" borderId="0" xfId="0" applyNumberFormat="1"/>
    <xf numFmtId="0" fontId="3" fillId="2" borderId="0" xfId="0" applyFont="1" applyFill="1"/>
    <xf numFmtId="0" fontId="2" fillId="0" borderId="0" xfId="0" applyFont="1" applyAlignment="1">
      <alignment horizontal="right"/>
    </xf>
    <xf numFmtId="3" fontId="0" fillId="0" borderId="0" xfId="0" applyNumberFormat="1" applyBorder="1"/>
    <xf numFmtId="0" fontId="0" fillId="0" borderId="0" xfId="0" applyBorder="1"/>
    <xf numFmtId="3" fontId="0" fillId="0" borderId="2" xfId="0" applyNumberFormat="1" applyFont="1" applyBorder="1"/>
    <xf numFmtId="3" fontId="0" fillId="0" borderId="3" xfId="0" applyNumberFormat="1" applyFont="1" applyBorder="1"/>
    <xf numFmtId="3" fontId="0" fillId="0" borderId="4" xfId="0" applyNumberFormat="1" applyFont="1" applyBorder="1"/>
    <xf numFmtId="3" fontId="0" fillId="0" borderId="5" xfId="0" applyNumberFormat="1" applyFont="1" applyBorder="1"/>
    <xf numFmtId="49" fontId="0" fillId="0" borderId="1" xfId="0" applyNumberFormat="1" applyFont="1" applyBorder="1"/>
    <xf numFmtId="0" fontId="3" fillId="6" borderId="2" xfId="0" applyFont="1" applyFill="1" applyBorder="1"/>
    <xf numFmtId="0" fontId="3" fillId="6" borderId="5" xfId="0" applyFont="1" applyFill="1" applyBorder="1"/>
    <xf numFmtId="0" fontId="3" fillId="6" borderId="1" xfId="0" applyFont="1" applyFill="1" applyBorder="1"/>
    <xf numFmtId="0" fontId="0" fillId="0" borderId="0" xfId="0" applyFont="1"/>
    <xf numFmtId="0" fontId="4" fillId="0" borderId="0" xfId="0" applyFont="1"/>
    <xf numFmtId="0" fontId="5" fillId="0" borderId="0" xfId="0" applyFont="1"/>
    <xf numFmtId="9" fontId="0" fillId="0" borderId="0" xfId="0" applyNumberFormat="1" applyFont="1"/>
    <xf numFmtId="9" fontId="0" fillId="0" borderId="6" xfId="0" applyNumberFormat="1" applyFont="1" applyBorder="1"/>
    <xf numFmtId="9" fontId="1" fillId="0" borderId="6" xfId="2" applyFont="1" applyBorder="1"/>
    <xf numFmtId="165" fontId="0" fillId="0" borderId="6" xfId="1" applyNumberFormat="1" applyFont="1" applyBorder="1"/>
    <xf numFmtId="14" fontId="0" fillId="0" borderId="6" xfId="0" applyNumberFormat="1" applyBorder="1"/>
    <xf numFmtId="165" fontId="0" fillId="0" borderId="0" xfId="0" applyNumberFormat="1"/>
    <xf numFmtId="165" fontId="2" fillId="8" borderId="6" xfId="1" applyNumberFormat="1" applyFont="1" applyFill="1" applyBorder="1"/>
    <xf numFmtId="0" fontId="0" fillId="8" borderId="6" xfId="0" applyFill="1" applyBorder="1"/>
    <xf numFmtId="167" fontId="8" fillId="0" borderId="0" xfId="0" applyNumberFormat="1" applyFont="1"/>
    <xf numFmtId="0" fontId="8" fillId="0" borderId="7" xfId="2" applyNumberFormat="1" applyFont="1" applyBorder="1"/>
    <xf numFmtId="0" fontId="8" fillId="0" borderId="0" xfId="0" applyFont="1"/>
    <xf numFmtId="0" fontId="7" fillId="9" borderId="7" xfId="0" applyFont="1" applyFill="1" applyBorder="1" applyAlignment="1">
      <alignment horizontal="right"/>
    </xf>
    <xf numFmtId="0" fontId="8" fillId="9" borderId="7" xfId="0" applyFont="1" applyFill="1" applyBorder="1"/>
    <xf numFmtId="0" fontId="8" fillId="0" borderId="0" xfId="0" applyFont="1" applyBorder="1"/>
    <xf numFmtId="0" fontId="7" fillId="0" borderId="0" xfId="0" applyFont="1" applyBorder="1"/>
    <xf numFmtId="3" fontId="0" fillId="0" borderId="7" xfId="0" applyNumberFormat="1" applyBorder="1"/>
    <xf numFmtId="0" fontId="0" fillId="0" borderId="7" xfId="0" quotePrefix="1" applyNumberFormat="1" applyBorder="1"/>
    <xf numFmtId="0" fontId="7" fillId="4" borderId="7" xfId="0" applyFont="1" applyFill="1" applyBorder="1" applyAlignment="1">
      <alignment horizontal="center"/>
    </xf>
    <xf numFmtId="0" fontId="9" fillId="0" borderId="7" xfId="0" applyFont="1" applyBorder="1"/>
    <xf numFmtId="0" fontId="7" fillId="0" borderId="0" xfId="0" applyFont="1"/>
    <xf numFmtId="0" fontId="0" fillId="0" borderId="8" xfId="0" applyBorder="1"/>
    <xf numFmtId="0" fontId="0" fillId="0" borderId="9" xfId="0" applyFont="1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7" xfId="0" applyBorder="1"/>
    <xf numFmtId="0" fontId="3" fillId="3" borderId="7" xfId="0" applyFont="1" applyFill="1" applyBorder="1"/>
    <xf numFmtId="3" fontId="0" fillId="0" borderId="14" xfId="0" applyNumberFormat="1" applyBorder="1"/>
    <xf numFmtId="0" fontId="10" fillId="10" borderId="7" xfId="0" applyFont="1" applyFill="1" applyBorder="1" applyAlignment="1">
      <alignment horizontal="center" wrapText="1"/>
    </xf>
    <xf numFmtId="165" fontId="8" fillId="0" borderId="7" xfId="3" applyNumberFormat="1" applyFont="1" applyBorder="1"/>
    <xf numFmtId="0" fontId="0" fillId="0" borderId="7" xfId="0" applyFont="1" applyBorder="1"/>
    <xf numFmtId="168" fontId="0" fillId="0" borderId="7" xfId="0" applyNumberFormat="1" applyBorder="1"/>
    <xf numFmtId="2" fontId="7" fillId="10" borderId="7" xfId="0" applyNumberFormat="1" applyFont="1" applyFill="1" applyBorder="1"/>
    <xf numFmtId="0" fontId="0" fillId="10" borderId="7" xfId="0" applyFont="1" applyFill="1" applyBorder="1"/>
    <xf numFmtId="0" fontId="10" fillId="0" borderId="0" xfId="0" applyFont="1"/>
    <xf numFmtId="4" fontId="0" fillId="0" borderId="7" xfId="0" applyNumberFormat="1" applyFont="1" applyBorder="1"/>
    <xf numFmtId="3" fontId="8" fillId="0" borderId="7" xfId="0" applyNumberFormat="1" applyFont="1" applyBorder="1" applyAlignment="1">
      <alignment horizontal="right" wrapText="1"/>
    </xf>
    <xf numFmtId="169" fontId="8" fillId="0" borderId="7" xfId="0" applyNumberFormat="1" applyFont="1" applyBorder="1" applyAlignment="1">
      <alignment horizontal="right" wrapText="1"/>
    </xf>
    <xf numFmtId="3" fontId="8" fillId="0" borderId="7" xfId="0" applyNumberFormat="1" applyFont="1" applyFill="1" applyBorder="1" applyAlignment="1">
      <alignment horizontal="right" wrapText="1"/>
    </xf>
    <xf numFmtId="0" fontId="7" fillId="4" borderId="7" xfId="0" applyFont="1" applyFill="1" applyBorder="1"/>
    <xf numFmtId="0" fontId="2" fillId="10" borderId="7" xfId="0" applyFont="1" applyFill="1" applyBorder="1"/>
    <xf numFmtId="14" fontId="0" fillId="0" borderId="0" xfId="0" applyNumberFormat="1"/>
    <xf numFmtId="0" fontId="0" fillId="0" borderId="16" xfId="0" applyBorder="1" applyAlignment="1">
      <alignment horizontal="left"/>
    </xf>
    <xf numFmtId="0" fontId="2" fillId="11" borderId="16" xfId="0" applyFont="1" applyFill="1" applyBorder="1"/>
    <xf numFmtId="3" fontId="2" fillId="0" borderId="17" xfId="0" applyNumberFormat="1" applyFont="1" applyFill="1" applyBorder="1"/>
    <xf numFmtId="3" fontId="2" fillId="0" borderId="18" xfId="0" applyNumberFormat="1" applyFont="1" applyFill="1" applyBorder="1"/>
    <xf numFmtId="0" fontId="2" fillId="0" borderId="19" xfId="0" applyFont="1" applyFill="1" applyBorder="1"/>
    <xf numFmtId="3" fontId="0" fillId="0" borderId="20" xfId="0" applyNumberFormat="1" applyFont="1" applyFill="1" applyBorder="1"/>
    <xf numFmtId="3" fontId="0" fillId="0" borderId="21" xfId="0" applyNumberFormat="1" applyFont="1" applyFill="1" applyBorder="1"/>
    <xf numFmtId="0" fontId="0" fillId="0" borderId="22" xfId="0" applyFont="1" applyFill="1" applyBorder="1"/>
    <xf numFmtId="3" fontId="0" fillId="0" borderId="15" xfId="0" applyNumberFormat="1" applyFont="1" applyFill="1" applyBorder="1"/>
    <xf numFmtId="0" fontId="0" fillId="0" borderId="23" xfId="0" applyFont="1" applyFill="1" applyBorder="1"/>
    <xf numFmtId="0" fontId="0" fillId="0" borderId="0" xfId="0" applyFill="1"/>
    <xf numFmtId="0" fontId="3" fillId="0" borderId="23" xfId="0" applyFont="1" applyFill="1" applyBorder="1"/>
    <xf numFmtId="0" fontId="3" fillId="5" borderId="20" xfId="0" applyFont="1" applyFill="1" applyBorder="1"/>
    <xf numFmtId="0" fontId="3" fillId="5" borderId="21" xfId="0" applyFont="1" applyFill="1" applyBorder="1"/>
    <xf numFmtId="0" fontId="3" fillId="5" borderId="22" xfId="0" applyFont="1" applyFill="1" applyBorder="1"/>
    <xf numFmtId="164" fontId="11" fillId="0" borderId="0" xfId="1" applyFont="1"/>
    <xf numFmtId="0" fontId="11" fillId="0" borderId="0" xfId="0" applyFont="1"/>
    <xf numFmtId="0" fontId="12" fillId="0" borderId="0" xfId="0" applyFont="1"/>
    <xf numFmtId="0" fontId="0" fillId="0" borderId="0" xfId="0" applyFont="1" applyFill="1" applyBorder="1"/>
    <xf numFmtId="165" fontId="0" fillId="0" borderId="16" xfId="0" applyNumberFormat="1" applyFont="1" applyFill="1" applyBorder="1"/>
    <xf numFmtId="0" fontId="0" fillId="0" borderId="16" xfId="0" applyFont="1" applyFill="1" applyBorder="1"/>
    <xf numFmtId="0" fontId="0" fillId="0" borderId="16" xfId="0" applyFont="1" applyBorder="1"/>
    <xf numFmtId="165" fontId="2" fillId="12" borderId="16" xfId="0" applyNumberFormat="1" applyFont="1" applyFill="1" applyBorder="1"/>
    <xf numFmtId="0" fontId="2" fillId="12" borderId="16" xfId="0" applyFont="1" applyFill="1" applyBorder="1"/>
    <xf numFmtId="44" fontId="0" fillId="0" borderId="0" xfId="4" applyFont="1"/>
    <xf numFmtId="0" fontId="0" fillId="0" borderId="0" xfId="0" applyAlignment="1">
      <alignment horizontal="center"/>
    </xf>
    <xf numFmtId="0" fontId="0" fillId="0" borderId="24" xfId="0" applyBorder="1"/>
    <xf numFmtId="0" fontId="7" fillId="7" borderId="6" xfId="0" applyFont="1" applyFill="1" applyBorder="1" applyAlignment="1">
      <alignment horizontal="center" vertical="center" wrapText="1"/>
    </xf>
    <xf numFmtId="0" fontId="7" fillId="7" borderId="6" xfId="0" applyFont="1" applyFill="1" applyBorder="1" applyAlignment="1">
      <alignment horizontal="center" vertical="center"/>
    </xf>
    <xf numFmtId="0" fontId="0" fillId="13" borderId="0" xfId="0" applyFill="1"/>
    <xf numFmtId="0" fontId="0" fillId="13" borderId="24" xfId="0" applyFill="1" applyBorder="1"/>
    <xf numFmtId="0" fontId="10" fillId="14" borderId="24" xfId="0" applyFont="1" applyFill="1" applyBorder="1" applyAlignment="1">
      <alignment horizontal="center" vertical="center"/>
    </xf>
    <xf numFmtId="0" fontId="10" fillId="14" borderId="24" xfId="0" applyFont="1" applyFill="1" applyBorder="1" applyAlignment="1">
      <alignment horizontal="center" vertical="center" wrapText="1"/>
    </xf>
    <xf numFmtId="0" fontId="2" fillId="10" borderId="7" xfId="0" applyFont="1" applyFill="1" applyBorder="1" applyAlignment="1">
      <alignment horizontal="center" vertical="center" wrapText="1"/>
    </xf>
    <xf numFmtId="0" fontId="7" fillId="10" borderId="7" xfId="0" applyFont="1" applyFill="1" applyBorder="1" applyAlignment="1">
      <alignment horizontal="center" vertical="center" wrapText="1"/>
    </xf>
    <xf numFmtId="0" fontId="7" fillId="4" borderId="7" xfId="0" applyFont="1" applyFill="1" applyBorder="1" applyAlignment="1">
      <alignment horizontal="center" vertical="center"/>
    </xf>
    <xf numFmtId="0" fontId="7" fillId="4" borderId="7" xfId="0" applyFont="1" applyFill="1" applyBorder="1" applyAlignment="1">
      <alignment horizontal="center" vertical="center" wrapText="1"/>
    </xf>
    <xf numFmtId="0" fontId="0" fillId="0" borderId="16" xfId="0" applyBorder="1"/>
    <xf numFmtId="0" fontId="8" fillId="11" borderId="0" xfId="0" applyFont="1" applyFill="1" applyBorder="1"/>
    <xf numFmtId="0" fontId="13" fillId="11" borderId="0" xfId="0" applyFont="1" applyFill="1" applyBorder="1" applyAlignment="1">
      <alignment horizontal="center"/>
    </xf>
    <xf numFmtId="3" fontId="0" fillId="0" borderId="0" xfId="0" applyNumberFormat="1" applyFont="1" applyFill="1" applyBorder="1"/>
    <xf numFmtId="0" fontId="0" fillId="0" borderId="0" xfId="0" applyFill="1" applyBorder="1"/>
    <xf numFmtId="0" fontId="13" fillId="13" borderId="0" xfId="0" applyFont="1" applyFill="1" applyBorder="1" applyAlignment="1">
      <alignment horizontal="center"/>
    </xf>
    <xf numFmtId="0" fontId="0" fillId="13" borderId="0" xfId="0" applyFill="1" applyBorder="1"/>
    <xf numFmtId="171" fontId="0" fillId="0" borderId="0" xfId="4" applyNumberFormat="1" applyFont="1"/>
    <xf numFmtId="0" fontId="0" fillId="15" borderId="0" xfId="0" applyFill="1"/>
    <xf numFmtId="0" fontId="15" fillId="15" borderId="0" xfId="0" applyFont="1" applyFill="1" applyAlignment="1">
      <alignment horizontal="right" vertical="center" wrapText="1"/>
    </xf>
  </cellXfs>
  <cellStyles count="5">
    <cellStyle name="Comma 2" xfId="3" xr:uid="{A682BDB1-2F65-43A2-B13D-BBCD1B00DDBD}"/>
    <cellStyle name="Dziesiętny" xfId="1" builtinId="3"/>
    <cellStyle name="Normalny" xfId="0" builtinId="0"/>
    <cellStyle name="Percent 2" xfId="2" xr:uid="{1D33EFCE-5270-42E3-AD0E-D126BD196EF8}"/>
    <cellStyle name="Walutowy" xfId="4" builtinId="4"/>
  </cellStyles>
  <dxfs count="1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" formatCode="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border diagonalUp="0" diagonalDown="0" outline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border outline="0">
        <left style="thin">
          <color theme="4" tint="0.39997558519241921"/>
        </left>
        <bottom style="thin">
          <color theme="4" tint="0.39997558519241921"/>
        </bottom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border diagonalUp="0" diagonalDown="0">
        <left style="thin">
          <color theme="0" tint="-0.249977111117893"/>
        </left>
        <right/>
        <top style="thin">
          <color theme="0" tint="-0.249977111117893"/>
        </top>
        <bottom style="thin">
          <color theme="0" tint="-0.249977111117893"/>
        </bottom>
        <vertical style="thin">
          <color theme="0" tint="-0.249977111117893"/>
        </vertical>
        <horizontal style="thin">
          <color theme="0" tint="-0.249977111117893"/>
        </horizontal>
      </border>
    </dxf>
    <dxf>
      <border diagonalUp="0" diagonalDown="0">
        <left/>
        <right style="thin">
          <color theme="0" tint="-0.249977111117893"/>
        </right>
        <top style="thin">
          <color theme="0" tint="-0.249977111117893"/>
        </top>
        <bottom style="thin">
          <color theme="0" tint="-0.249977111117893"/>
        </bottom>
        <vertical style="thin">
          <color theme="0" tint="-0.249977111117893"/>
        </vertical>
        <horizontal style="thin">
          <color theme="0" tint="-0.249977111117893"/>
        </horizontal>
      </border>
    </dxf>
    <dxf>
      <border>
        <top style="thin">
          <color theme="0" tint="-0.249977111117893"/>
        </top>
      </border>
    </dxf>
    <dxf>
      <border diagonalUp="0" diagonalDown="0">
        <left style="thin">
          <color theme="0" tint="-0.249977111117893"/>
        </left>
        <right style="thin">
          <color theme="0" tint="-0.249977111117893"/>
        </right>
        <top style="thin">
          <color theme="0" tint="-0.249977111117893"/>
        </top>
        <bottom style="thin">
          <color theme="0" tint="-0.249977111117893"/>
        </bottom>
      </border>
    </dxf>
    <dxf>
      <border>
        <bottom style="thin">
          <color theme="0" tint="-0.249977111117893"/>
        </bottom>
      </border>
    </dxf>
    <dxf>
      <border diagonalUp="0" diagonalDown="0">
        <left style="thin">
          <color theme="0" tint="-0.249977111117893"/>
        </left>
        <right style="thin">
          <color theme="0" tint="-0.249977111117893"/>
        </right>
        <top/>
        <bottom/>
        <vertical style="thin">
          <color theme="0" tint="-0.249977111117893"/>
        </vertical>
        <horizontal style="thin">
          <color theme="0" tint="-0.249977111117893"/>
        </horizontal>
      </border>
    </dxf>
    <dxf>
      <numFmt numFmtId="3" formatCode="#,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worksheet" Target="worksheets/sheet12.xml"/><Relationship Id="rId18" Type="http://schemas.openxmlformats.org/officeDocument/2006/relationships/worksheet" Target="worksheets/sheet17.xml"/><Relationship Id="rId26" Type="http://schemas.openxmlformats.org/officeDocument/2006/relationships/worksheet" Target="worksheets/sheet25.xml"/><Relationship Id="rId3" Type="http://schemas.openxmlformats.org/officeDocument/2006/relationships/chartsheet" Target="chartsheets/sheet1.xml"/><Relationship Id="rId21" Type="http://schemas.openxmlformats.org/officeDocument/2006/relationships/worksheet" Target="worksheets/sheet20.xml"/><Relationship Id="rId34" Type="http://schemas.openxmlformats.org/officeDocument/2006/relationships/externalLink" Target="externalLinks/externalLink1.xml"/><Relationship Id="rId7" Type="http://schemas.openxmlformats.org/officeDocument/2006/relationships/worksheet" Target="worksheets/sheet6.xml"/><Relationship Id="rId12" Type="http://schemas.openxmlformats.org/officeDocument/2006/relationships/worksheet" Target="worksheets/sheet11.xml"/><Relationship Id="rId17" Type="http://schemas.openxmlformats.org/officeDocument/2006/relationships/worksheet" Target="worksheets/sheet16.xml"/><Relationship Id="rId25" Type="http://schemas.openxmlformats.org/officeDocument/2006/relationships/worksheet" Target="worksheets/sheet24.xml"/><Relationship Id="rId33" Type="http://schemas.openxmlformats.org/officeDocument/2006/relationships/worksheet" Target="worksheets/sheet32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5.xml"/><Relationship Id="rId20" Type="http://schemas.openxmlformats.org/officeDocument/2006/relationships/worksheet" Target="worksheets/sheet19.xml"/><Relationship Id="rId29" Type="http://schemas.openxmlformats.org/officeDocument/2006/relationships/worksheet" Target="worksheets/sheet2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worksheet" Target="worksheets/sheet10.xml"/><Relationship Id="rId24" Type="http://schemas.openxmlformats.org/officeDocument/2006/relationships/worksheet" Target="worksheets/sheet23.xml"/><Relationship Id="rId32" Type="http://schemas.openxmlformats.org/officeDocument/2006/relationships/worksheet" Target="worksheets/sheet31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4.xml"/><Relationship Id="rId15" Type="http://schemas.openxmlformats.org/officeDocument/2006/relationships/worksheet" Target="worksheets/sheet14.xml"/><Relationship Id="rId23" Type="http://schemas.openxmlformats.org/officeDocument/2006/relationships/worksheet" Target="worksheets/sheet22.xml"/><Relationship Id="rId28" Type="http://schemas.openxmlformats.org/officeDocument/2006/relationships/worksheet" Target="worksheets/sheet27.xml"/><Relationship Id="rId36" Type="http://schemas.openxmlformats.org/officeDocument/2006/relationships/styles" Target="styles.xml"/><Relationship Id="rId10" Type="http://schemas.openxmlformats.org/officeDocument/2006/relationships/worksheet" Target="worksheets/sheet9.xml"/><Relationship Id="rId19" Type="http://schemas.openxmlformats.org/officeDocument/2006/relationships/worksheet" Target="worksheets/sheet18.xml"/><Relationship Id="rId31" Type="http://schemas.openxmlformats.org/officeDocument/2006/relationships/worksheet" Target="worksheets/sheet30.xml"/><Relationship Id="rId4" Type="http://schemas.openxmlformats.org/officeDocument/2006/relationships/worksheet" Target="worksheets/sheet3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3.xml"/><Relationship Id="rId22" Type="http://schemas.openxmlformats.org/officeDocument/2006/relationships/worksheet" Target="worksheets/sheet21.xml"/><Relationship Id="rId27" Type="http://schemas.openxmlformats.org/officeDocument/2006/relationships/worksheet" Target="worksheets/sheet26.xml"/><Relationship Id="rId30" Type="http://schemas.openxmlformats.org/officeDocument/2006/relationships/worksheet" Target="worksheets/sheet29.xml"/><Relationship Id="rId35" Type="http://schemas.openxmlformats.org/officeDocument/2006/relationships/theme" Target="theme/them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Ex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Ex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Ex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Ex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Ex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Arkusz1!$B$1</c:f>
              <c:strCache>
                <c:ptCount val="1"/>
                <c:pt idx="0">
                  <c:v>Sprzedaż miesięczna</c:v>
                </c:pt>
              </c:strCache>
            </c:strRef>
          </c:tx>
          <c:invertIfNegative val="0"/>
          <c:cat>
            <c:strRef>
              <c:f>Arkusz1!$A$2:$A$13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Arkusz1!$B$2:$B$13</c:f>
              <c:numCache>
                <c:formatCode>_("zł"* #,##0.00_);_("zł"* \(#,##0.00\);_("zł"* "-"??_);_(@_)</c:formatCode>
                <c:ptCount val="12"/>
                <c:pt idx="0">
                  <c:v>186983</c:v>
                </c:pt>
                <c:pt idx="1">
                  <c:v>179009</c:v>
                </c:pt>
                <c:pt idx="2">
                  <c:v>193422</c:v>
                </c:pt>
                <c:pt idx="3">
                  <c:v>185956</c:v>
                </c:pt>
                <c:pt idx="4">
                  <c:v>196025</c:v>
                </c:pt>
                <c:pt idx="5">
                  <c:v>140323</c:v>
                </c:pt>
                <c:pt idx="6">
                  <c:v>139302</c:v>
                </c:pt>
                <c:pt idx="7">
                  <c:v>134922</c:v>
                </c:pt>
                <c:pt idx="8">
                  <c:v>184773</c:v>
                </c:pt>
                <c:pt idx="9">
                  <c:v>201233</c:v>
                </c:pt>
                <c:pt idx="10">
                  <c:v>218039</c:v>
                </c:pt>
                <c:pt idx="11">
                  <c:v>240093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C0-4E73-A5C1-005A098720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2520960"/>
        <c:axId val="203909920"/>
      </c:barChart>
      <c:catAx>
        <c:axId val="2025209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03909920"/>
        <c:crosses val="autoZero"/>
        <c:auto val="1"/>
        <c:lblAlgn val="ctr"/>
        <c:lblOffset val="100"/>
        <c:noMultiLvlLbl val="0"/>
      </c:catAx>
      <c:valAx>
        <c:axId val="203909920"/>
        <c:scaling>
          <c:orientation val="minMax"/>
        </c:scaling>
        <c:delete val="0"/>
        <c:axPos val="l"/>
        <c:majorGridlines/>
        <c:numFmt formatCode="_(&quot;zł&quot;* #,##0.00_);_(&quot;zł&quot;* \(#,##0.00\);_(&quot;zł&quot;* &quot;-&quot;??_);_(@_)" sourceLinked="1"/>
        <c:majorTickMark val="out"/>
        <c:minorTickMark val="none"/>
        <c:tickLblPos val="nextTo"/>
        <c:crossAx val="2025209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Mediana cen domów</a:t>
            </a:r>
            <a:endParaRPr lang="en-US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Arkusz2!$B$1</c:f>
              <c:strCache>
                <c:ptCount val="1"/>
                <c:pt idx="0">
                  <c:v>Region 1</c:v>
                </c:pt>
              </c:strCache>
            </c:strRef>
          </c:tx>
          <c:marker>
            <c:symbol val="circle"/>
            <c:size val="8"/>
          </c:marker>
          <c:cat>
            <c:numRef>
              <c:f>Arkusz2!$A$2:$A$10</c:f>
              <c:numCache>
                <c:formatCode>General</c:formatCode>
                <c:ptCount val="9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</c:numCache>
            </c:numRef>
          </c:cat>
          <c:val>
            <c:numRef>
              <c:f>Arkusz2!$B$2:$B$10</c:f>
              <c:numCache>
                <c:formatCode>_(* #\ ##0_);_(* \(#\ ##0\);_(* "-"??_);_(@_)</c:formatCode>
                <c:ptCount val="9"/>
                <c:pt idx="0">
                  <c:v>214000</c:v>
                </c:pt>
                <c:pt idx="1">
                  <c:v>247250</c:v>
                </c:pt>
                <c:pt idx="2">
                  <c:v>277500</c:v>
                </c:pt>
                <c:pt idx="3">
                  <c:v>374500</c:v>
                </c:pt>
                <c:pt idx="4">
                  <c:v>435000</c:v>
                </c:pt>
                <c:pt idx="5">
                  <c:v>489500</c:v>
                </c:pt>
                <c:pt idx="6">
                  <c:v>480500</c:v>
                </c:pt>
                <c:pt idx="7">
                  <c:v>401700</c:v>
                </c:pt>
                <c:pt idx="8">
                  <c:v>302500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F7-4C8B-9145-7C313EF3A4FF}"/>
            </c:ext>
          </c:extLst>
        </c:ser>
        <c:ser>
          <c:idx val="1"/>
          <c:order val="1"/>
          <c:tx>
            <c:strRef>
              <c:f>Arkusz2!$C$1</c:f>
              <c:strCache>
                <c:ptCount val="1"/>
                <c:pt idx="0">
                  <c:v>Region 2</c:v>
                </c:pt>
              </c:strCache>
            </c:strRef>
          </c:tx>
          <c:cat>
            <c:numRef>
              <c:f>Arkusz2!$A$2:$A$10</c:f>
              <c:numCache>
                <c:formatCode>General</c:formatCode>
                <c:ptCount val="9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</c:numCache>
            </c:numRef>
          </c:cat>
          <c:val>
            <c:numRef>
              <c:f>Arkusz2!$C$2:$C$10</c:f>
              <c:numCache>
                <c:formatCode>_(* #\ ##0_);_(* \(#\ ##0\);_(* "-"??_);_(@_)</c:formatCode>
                <c:ptCount val="9"/>
                <c:pt idx="0">
                  <c:v>356879</c:v>
                </c:pt>
                <c:pt idx="1">
                  <c:v>385070</c:v>
                </c:pt>
                <c:pt idx="2">
                  <c:v>42600</c:v>
                </c:pt>
                <c:pt idx="3">
                  <c:v>520000</c:v>
                </c:pt>
                <c:pt idx="4">
                  <c:v>725000</c:v>
                </c:pt>
                <c:pt idx="5">
                  <c:v>820000</c:v>
                </c:pt>
                <c:pt idx="6">
                  <c:v>759000</c:v>
                </c:pt>
                <c:pt idx="7">
                  <c:v>702300</c:v>
                </c:pt>
                <c:pt idx="8">
                  <c:v>589000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F7-4C8B-9145-7C313EF3A4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912720"/>
        <c:axId val="203913280"/>
      </c:lineChart>
      <c:catAx>
        <c:axId val="203912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203913280"/>
        <c:crosses val="autoZero"/>
        <c:auto val="1"/>
        <c:lblAlgn val="ctr"/>
        <c:lblOffset val="100"/>
        <c:noMultiLvlLbl val="0"/>
      </c:catAx>
      <c:valAx>
        <c:axId val="20391328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_(* #\ ##0_);_(* \(#\ ##0\);_(* &quot;-&quot;??_);_(@_)" sourceLinked="1"/>
        <c:majorTickMark val="none"/>
        <c:minorTickMark val="none"/>
        <c:tickLblPos val="nextTo"/>
        <c:spPr>
          <a:ln w="9525">
            <a:noFill/>
          </a:ln>
        </c:spPr>
        <c:crossAx val="20391272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Arkusz3!$B$1</c:f>
              <c:strCache>
                <c:ptCount val="1"/>
                <c:pt idx="0">
                  <c:v>Liczba odwiedzających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Arkusz3!$A$2:$A$7</c:f>
              <c:strCache>
                <c:ptCount val="6"/>
                <c:pt idx="0">
                  <c:v>Styczeń</c:v>
                </c:pt>
                <c:pt idx="1">
                  <c:v>Luty</c:v>
                </c:pt>
                <c:pt idx="2">
                  <c:v>Marzec</c:v>
                </c:pt>
                <c:pt idx="3">
                  <c:v>Kwiecień</c:v>
                </c:pt>
                <c:pt idx="4">
                  <c:v>Maj</c:v>
                </c:pt>
                <c:pt idx="5">
                  <c:v>Czerwiec</c:v>
                </c:pt>
              </c:strCache>
            </c:strRef>
          </c:cat>
          <c:val>
            <c:numRef>
              <c:f>Arkusz3!$B$2:$B$7</c:f>
              <c:numCache>
                <c:formatCode>_(* #\ ##0_);_(* \(#\ ##0\);_(* "-"??_);_(@_)</c:formatCode>
                <c:ptCount val="6"/>
                <c:pt idx="0">
                  <c:v>319300</c:v>
                </c:pt>
                <c:pt idx="1">
                  <c:v>292600</c:v>
                </c:pt>
                <c:pt idx="2">
                  <c:v>339630</c:v>
                </c:pt>
                <c:pt idx="3">
                  <c:v>321960</c:v>
                </c:pt>
                <c:pt idx="4">
                  <c:v>397854</c:v>
                </c:pt>
                <c:pt idx="5">
                  <c:v>321960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AD-4992-92E7-4FBC9FB4A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83864608"/>
        <c:axId val="883864936"/>
      </c:barChart>
      <c:catAx>
        <c:axId val="883864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883864936"/>
        <c:crosses val="autoZero"/>
        <c:auto val="1"/>
        <c:lblAlgn val="ctr"/>
        <c:lblOffset val="100"/>
        <c:noMultiLvlLbl val="0"/>
      </c:catAx>
      <c:valAx>
        <c:axId val="883864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\ ##0_);_(* \(#\ ##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8838646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Przychody i zyski</a:t>
            </a:r>
            <a:endParaRPr lang="en-US"/>
          </a:p>
        </c:rich>
      </c:tx>
      <c:layout>
        <c:manualLayout>
          <c:xMode val="edge"/>
          <c:yMode val="edge"/>
          <c:x val="0.38654302060179679"/>
          <c:y val="3.501093287595517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084278282369752"/>
          <c:y val="0.18090865776261764"/>
          <c:w val="0.76878570496348675"/>
          <c:h val="0.651800421142008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Arkusz4!$B$1</c:f>
              <c:strCache>
                <c:ptCount val="1"/>
                <c:pt idx="0">
                  <c:v>Przychód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Arkusz4!$A$2:$A$7</c:f>
              <c:strCache>
                <c:ptCount val="6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</c:strCache>
            </c:strRef>
          </c:cat>
          <c:val>
            <c:numRef>
              <c:f>Arkusz4!$B$2:$B$7</c:f>
              <c:numCache>
                <c:formatCode>#,##0</c:formatCode>
                <c:ptCount val="6"/>
                <c:pt idx="0">
                  <c:v>151032</c:v>
                </c:pt>
                <c:pt idx="1">
                  <c:v>187933</c:v>
                </c:pt>
                <c:pt idx="2">
                  <c:v>146301</c:v>
                </c:pt>
                <c:pt idx="3">
                  <c:v>153978</c:v>
                </c:pt>
                <c:pt idx="4">
                  <c:v>189331</c:v>
                </c:pt>
                <c:pt idx="5">
                  <c:v>157323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3B-49DF-8B6E-CF1A6CAF42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4198960"/>
        <c:axId val="204199520"/>
      </c:barChart>
      <c:lineChart>
        <c:grouping val="standard"/>
        <c:varyColors val="0"/>
        <c:ser>
          <c:idx val="1"/>
          <c:order val="1"/>
          <c:tx>
            <c:strRef>
              <c:f>Arkusz4!$C$1</c:f>
              <c:strCache>
                <c:ptCount val="1"/>
                <c:pt idx="0">
                  <c:v>Zysk</c:v>
                </c:pt>
              </c:strCache>
            </c:strRef>
          </c:tx>
          <c:dLbls>
            <c:dLbl>
              <c:idx val="4"/>
              <c:numFmt formatCode="0.0%" sourceLinked="0"/>
              <c:spPr/>
              <c:txPr>
                <a:bodyPr/>
                <a:lstStyle/>
                <a:p>
                  <a:pPr>
                    <a:defRPr sz="1050" b="1">
                      <a:solidFill>
                        <a:schemeClr val="bg1"/>
                      </a:solidFill>
                    </a:defRPr>
                  </a:pPr>
                  <a:endParaRPr lang="pl-PL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1-4D3B-49DF-8B6E-CF1A6CAF421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50" b="1"/>
                </a:pPr>
                <a:endParaRPr lang="pl-PL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Arkusz4!$A$2:$A$7</c:f>
              <c:strCache>
                <c:ptCount val="6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</c:strCache>
            </c:strRef>
          </c:cat>
          <c:val>
            <c:numRef>
              <c:f>Arkusz4!$C$2:$C$7</c:f>
              <c:numCache>
                <c:formatCode>0.00%</c:formatCode>
                <c:ptCount val="6"/>
                <c:pt idx="0">
                  <c:v>9.2999999999999999E-2</c:v>
                </c:pt>
                <c:pt idx="1">
                  <c:v>0.112</c:v>
                </c:pt>
                <c:pt idx="2">
                  <c:v>0.108</c:v>
                </c:pt>
                <c:pt idx="3">
                  <c:v>9.6000000000000002E-2</c:v>
                </c:pt>
                <c:pt idx="4">
                  <c:v>9.5000000000000001E-2</c:v>
                </c:pt>
                <c:pt idx="5">
                  <c:v>0.11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3B-49DF-8B6E-CF1A6CAF42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200640"/>
        <c:axId val="204200080"/>
      </c:lineChart>
      <c:catAx>
        <c:axId val="2041989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04199520"/>
        <c:crosses val="autoZero"/>
        <c:auto val="1"/>
        <c:lblAlgn val="ctr"/>
        <c:lblOffset val="100"/>
        <c:noMultiLvlLbl val="0"/>
      </c:catAx>
      <c:valAx>
        <c:axId val="204199520"/>
        <c:scaling>
          <c:orientation val="minMax"/>
          <c:max val="250000"/>
        </c:scaling>
        <c:delete val="0"/>
        <c:axPos val="l"/>
        <c:majorGridlines>
          <c:spPr>
            <a:ln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pl-PL"/>
                  <a:t>Przychód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7655672225249896E-2"/>
              <c:y val="0.10838295895680287"/>
            </c:manualLayout>
          </c:layout>
          <c:overlay val="0"/>
        </c:title>
        <c:numFmt formatCode="&quot;$&quot;#,##0" sourceLinked="0"/>
        <c:majorTickMark val="out"/>
        <c:minorTickMark val="none"/>
        <c:tickLblPos val="nextTo"/>
        <c:crossAx val="204198960"/>
        <c:crosses val="autoZero"/>
        <c:crossBetween val="between"/>
      </c:valAx>
      <c:valAx>
        <c:axId val="204200080"/>
        <c:scaling>
          <c:orientation val="minMax"/>
          <c:max val="0.14000000000000001"/>
        </c:scaling>
        <c:delete val="0"/>
        <c:axPos val="r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pl-PL"/>
                  <a:t>Procent zysku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85804189985262902"/>
              <c:y val="0.10724234687196614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crossAx val="204200640"/>
        <c:crosses val="max"/>
        <c:crossBetween val="between"/>
      </c:valAx>
      <c:catAx>
        <c:axId val="2042006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4200080"/>
        <c:crosses val="autoZero"/>
        <c:auto val="1"/>
        <c:lblAlgn val="ctr"/>
        <c:lblOffset val="100"/>
        <c:noMultiLvlLbl val="0"/>
      </c:catAx>
      <c:spPr>
        <a:solidFill>
          <a:schemeClr val="bg1">
            <a:lumMod val="95000"/>
          </a:schemeClr>
        </a:solidFill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1100" b="1"/>
          </a:pPr>
          <a:endParaRPr lang="pl-PL"/>
        </a:p>
      </c:txPr>
    </c:legend>
    <c:plotVisOnly val="1"/>
    <c:dispBlanksAs val="gap"/>
    <c:showDLblsOverMax val="0"/>
  </c:chart>
  <c:spPr>
    <a:effectLst>
      <a:outerShdw blurRad="50800" dist="38100" dir="2700000" algn="tl" rotWithShape="0">
        <a:prstClr val="black">
          <a:alpha val="40000"/>
        </a:prstClr>
      </a:outerShdw>
    </a:effectLst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Stan cywilny </a:t>
            </a:r>
            <a:r>
              <a:rPr lang="en-US"/>
              <a:t>(</a:t>
            </a:r>
            <a:r>
              <a:rPr lang="pl-PL"/>
              <a:t>wiek</a:t>
            </a:r>
            <a:r>
              <a:rPr lang="pl-PL" baseline="0"/>
              <a:t> </a:t>
            </a:r>
            <a:r>
              <a:rPr lang="en-US"/>
              <a:t>18+)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066882416396981E-2"/>
          <c:y val="0.13744406388663302"/>
          <c:w val="0.58581437029109229"/>
          <c:h val="0.81173381354236562"/>
        </c:manualLayout>
      </c:layout>
      <c:pieChart>
        <c:varyColors val="1"/>
        <c:ser>
          <c:idx val="0"/>
          <c:order val="0"/>
          <c:spPr>
            <a:ln w="952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67ED-4D81-8D37-A6FCE53F0D2D}"/>
              </c:ext>
            </c:extLst>
          </c:dPt>
          <c:dPt>
            <c:idx val="1"/>
            <c:bubble3D val="0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67ED-4D81-8D37-A6FCE53F0D2D}"/>
              </c:ext>
            </c:extLst>
          </c:dPt>
          <c:dPt>
            <c:idx val="2"/>
            <c:bubble3D val="0"/>
            <c:explosion val="9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67ED-4D81-8D37-A6FCE53F0D2D}"/>
              </c:ext>
            </c:extLst>
          </c:dPt>
          <c:dPt>
            <c:idx val="3"/>
            <c:bubble3D val="0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67ED-4D81-8D37-A6FCE53F0D2D}"/>
              </c:ext>
            </c:extLst>
          </c:dPt>
          <c:dLbls>
            <c:dLbl>
              <c:idx val="2"/>
              <c:spPr/>
              <c:txPr>
                <a:bodyPr/>
                <a:lstStyle/>
                <a:p>
                  <a:pPr>
                    <a:defRPr sz="2000" b="1">
                      <a:solidFill>
                        <a:schemeClr val="tx1"/>
                      </a:solidFill>
                    </a:defRPr>
                  </a:pPr>
                  <a:endParaRPr lang="pl-PL"/>
                </a:p>
              </c:txPr>
              <c:dLblPos val="in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5-67ED-4D81-8D37-A6FCE53F0D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2000" b="1">
                    <a:solidFill>
                      <a:schemeClr val="bg1"/>
                    </a:solidFill>
                  </a:defRPr>
                </a:pPr>
                <a:endParaRPr lang="pl-PL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Arkusz5!$A$1:$A$4</c:f>
              <c:strCache>
                <c:ptCount val="4"/>
                <c:pt idx="0">
                  <c:v>zamężna/żonaty</c:v>
                </c:pt>
                <c:pt idx="1">
                  <c:v>singiel(ka)</c:v>
                </c:pt>
                <c:pt idx="2">
                  <c:v>rozwiedziona(y)</c:v>
                </c:pt>
                <c:pt idx="3">
                  <c:v>wdowa/wdowiec</c:v>
                </c:pt>
              </c:strCache>
            </c:strRef>
          </c:cat>
          <c:val>
            <c:numRef>
              <c:f>Arkusz5!$B$1:$B$4</c:f>
              <c:numCache>
                <c:formatCode>General</c:formatCode>
                <c:ptCount val="4"/>
                <c:pt idx="0">
                  <c:v>72</c:v>
                </c:pt>
                <c:pt idx="1">
                  <c:v>35</c:v>
                </c:pt>
                <c:pt idx="2">
                  <c:v>39</c:v>
                </c:pt>
                <c:pt idx="3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7ED-4D81-8D37-A6FCE53F0D2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>
            <a:defRPr sz="1200" b="1"/>
          </a:pPr>
          <a:endParaRPr lang="pl-PL"/>
        </a:p>
      </c:txPr>
    </c:legend>
    <c:plotVisOnly val="1"/>
    <c:dispBlanksAs val="gap"/>
    <c:showDLblsOverMax val="0"/>
  </c:chart>
  <c:spPr>
    <a:effectLst>
      <a:outerShdw blurRad="50800" dist="38100" dir="2700000" algn="tl" rotWithShape="0">
        <a:prstClr val="black">
          <a:alpha val="40000"/>
        </a:prstClr>
      </a:outerShdw>
    </a:effectLst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Liczba</a:t>
            </a:r>
            <a:r>
              <a:rPr lang="pl-PL" sz="2000" baseline="0"/>
              <a:t> rozmów</a:t>
            </a:r>
            <a:endParaRPr lang="en-US" sz="2000"/>
          </a:p>
        </c:rich>
      </c:tx>
      <c:overlay val="0"/>
    </c:title>
    <c:autoTitleDeleted val="0"/>
    <c:view3D>
      <c:rotX val="10"/>
      <c:rotY val="10"/>
      <c:depthPercent val="220"/>
      <c:rAngAx val="1"/>
    </c:view3D>
    <c:floor>
      <c:thickness val="0"/>
      <c:spPr>
        <a:solidFill>
          <a:sysClr val="window" lastClr="FFFFFF">
            <a:lumMod val="95000"/>
          </a:sysClr>
        </a:solidFill>
        <a:scene3d>
          <a:camera prst="orthographicFront"/>
          <a:lightRig rig="threePt" dir="t"/>
        </a:scene3d>
        <a:sp3d>
          <a:contourClr>
            <a:srgbClr val="000000"/>
          </a:contourClr>
        </a:sp3d>
      </c:spPr>
    </c:floor>
    <c:sideWall>
      <c:thickness val="0"/>
      <c:spPr>
        <a:solidFill>
          <a:sysClr val="window" lastClr="FFFFFF">
            <a:lumMod val="95000"/>
          </a:sysClr>
        </a:solidFill>
      </c:spPr>
    </c:sideWall>
    <c:backWall>
      <c:thickness val="0"/>
      <c:spPr>
        <a:solidFill>
          <a:sysClr val="window" lastClr="FFFFFF">
            <a:lumMod val="95000"/>
          </a:sysClr>
        </a:solidFill>
      </c:spPr>
    </c:backWall>
    <c:plotArea>
      <c:layout/>
      <c:bar3D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</c:spPr>
          <c:invertIfNegative val="0"/>
          <c:cat>
            <c:strRef>
              <c:f>Arkusz6!$A$1:$A$6</c:f>
              <c:strCache>
                <c:ptCount val="6"/>
                <c:pt idx="0">
                  <c:v>Styczeń</c:v>
                </c:pt>
                <c:pt idx="1">
                  <c:v>Luty</c:v>
                </c:pt>
                <c:pt idx="2">
                  <c:v>Marzec</c:v>
                </c:pt>
                <c:pt idx="3">
                  <c:v>Kwiecień</c:v>
                </c:pt>
                <c:pt idx="4">
                  <c:v>Maj</c:v>
                </c:pt>
                <c:pt idx="5">
                  <c:v>Czerwiec</c:v>
                </c:pt>
              </c:strCache>
            </c:strRef>
          </c:cat>
          <c:val>
            <c:numRef>
              <c:f>Arkusz6!$B$1:$B$6</c:f>
              <c:numCache>
                <c:formatCode>General</c:formatCode>
                <c:ptCount val="6"/>
                <c:pt idx="0">
                  <c:v>389</c:v>
                </c:pt>
                <c:pt idx="1">
                  <c:v>483</c:v>
                </c:pt>
                <c:pt idx="2">
                  <c:v>522</c:v>
                </c:pt>
                <c:pt idx="3">
                  <c:v>684</c:v>
                </c:pt>
                <c:pt idx="4">
                  <c:v>733</c:v>
                </c:pt>
                <c:pt idx="5">
                  <c:v>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65-4ACB-8672-D97977A7FE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04594704"/>
        <c:axId val="204595264"/>
        <c:axId val="0"/>
      </c:bar3DChart>
      <c:catAx>
        <c:axId val="2045947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1050" b="1"/>
            </a:pPr>
            <a:endParaRPr lang="pl-PL"/>
          </a:p>
        </c:txPr>
        <c:crossAx val="204595264"/>
        <c:crosses val="autoZero"/>
        <c:auto val="1"/>
        <c:lblAlgn val="ctr"/>
        <c:lblOffset val="100"/>
        <c:noMultiLvlLbl val="0"/>
      </c:catAx>
      <c:valAx>
        <c:axId val="204595264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1"/>
        <c:majorTickMark val="none"/>
        <c:minorTickMark val="none"/>
        <c:tickLblPos val="nextTo"/>
        <c:crossAx val="204594704"/>
        <c:crosses val="autoZero"/>
        <c:crossBetween val="between"/>
        <c:majorUnit val="250"/>
      </c:valAx>
    </c:plotArea>
    <c:plotVisOnly val="1"/>
    <c:dispBlanksAs val="gap"/>
    <c:showDLblsOverMax val="0"/>
  </c:chart>
  <c:spPr>
    <a:effectLst>
      <a:outerShdw blurRad="50800" dist="38100" dir="2700000" algn="tl" rotWithShape="0">
        <a:prstClr val="black">
          <a:alpha val="40000"/>
        </a:prstClr>
      </a:outerShdw>
    </a:effectLst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Arkusz7!$A$2</c:f>
              <c:strCache>
                <c:ptCount val="1"/>
                <c:pt idx="0">
                  <c:v>Sty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Arkusz7!$B$1:$C$1</c:f>
              <c:strCache>
                <c:ptCount val="2"/>
                <c:pt idx="0">
                  <c:v>Przewidywana</c:v>
                </c:pt>
                <c:pt idx="1">
                  <c:v>Rzeczywista</c:v>
                </c:pt>
              </c:strCache>
            </c:strRef>
          </c:cat>
          <c:val>
            <c:numRef>
              <c:f>Arkusz7!$B$2:$C$2</c:f>
              <c:numCache>
                <c:formatCode>#,##0</c:formatCode>
                <c:ptCount val="2"/>
                <c:pt idx="0">
                  <c:v>2000</c:v>
                </c:pt>
                <c:pt idx="1">
                  <c:v>1895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9-42AE-86E8-A78FF83660A9}"/>
            </c:ext>
          </c:extLst>
        </c:ser>
        <c:ser>
          <c:idx val="1"/>
          <c:order val="1"/>
          <c:tx>
            <c:strRef>
              <c:f>Arkusz7!$A$3</c:f>
              <c:strCache>
                <c:ptCount val="1"/>
                <c:pt idx="0">
                  <c:v>Lut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Arkusz7!$B$1:$C$1</c:f>
              <c:strCache>
                <c:ptCount val="2"/>
                <c:pt idx="0">
                  <c:v>Przewidywana</c:v>
                </c:pt>
                <c:pt idx="1">
                  <c:v>Rzeczywista</c:v>
                </c:pt>
              </c:strCache>
            </c:strRef>
          </c:cat>
          <c:val>
            <c:numRef>
              <c:f>Arkusz7!$B$3:$C$3</c:f>
              <c:numCache>
                <c:formatCode>#,##0</c:formatCode>
                <c:ptCount val="2"/>
                <c:pt idx="0">
                  <c:v>2500</c:v>
                </c:pt>
                <c:pt idx="1">
                  <c:v>2643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B9-42AE-86E8-A78FF83660A9}"/>
            </c:ext>
          </c:extLst>
        </c:ser>
        <c:ser>
          <c:idx val="2"/>
          <c:order val="2"/>
          <c:tx>
            <c:strRef>
              <c:f>Arkusz7!$A$4</c:f>
              <c:strCache>
                <c:ptCount val="1"/>
                <c:pt idx="0">
                  <c:v>Mar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Arkusz7!$B$1:$C$1</c:f>
              <c:strCache>
                <c:ptCount val="2"/>
                <c:pt idx="0">
                  <c:v>Przewidywana</c:v>
                </c:pt>
                <c:pt idx="1">
                  <c:v>Rzeczywista</c:v>
                </c:pt>
              </c:strCache>
            </c:strRef>
          </c:cat>
          <c:val>
            <c:numRef>
              <c:f>Arkusz7!$B$4:$C$4</c:f>
              <c:numCache>
                <c:formatCode>#,##0</c:formatCode>
                <c:ptCount val="2"/>
                <c:pt idx="0">
                  <c:v>3500</c:v>
                </c:pt>
                <c:pt idx="1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B9-42AE-86E8-A78FF8366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83879368"/>
        <c:axId val="883870184"/>
      </c:barChart>
      <c:catAx>
        <c:axId val="883879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883870184"/>
        <c:crosses val="autoZero"/>
        <c:auto val="1"/>
        <c:lblAlgn val="ctr"/>
        <c:lblOffset val="100"/>
        <c:noMultiLvlLbl val="0"/>
      </c:catAx>
      <c:valAx>
        <c:axId val="883870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883879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Arkusz7!$B$1</c:f>
              <c:strCache>
                <c:ptCount val="1"/>
                <c:pt idx="0">
                  <c:v>Przewidywana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4B-4207-8D38-08D398BA6C37}"/>
            </c:ext>
          </c:extLst>
        </c:ser>
        <c:ser>
          <c:idx val="1"/>
          <c:order val="1"/>
          <c:tx>
            <c:strRef>
              <c:f>Arkusz7!$C$1</c:f>
              <c:strCache>
                <c:ptCount val="1"/>
                <c:pt idx="0">
                  <c:v>Rzeczywista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invertIfNegative val="0"/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4B-4207-8D38-08D398BA6C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51269616"/>
        <c:axId val="251384576"/>
      </c:barChart>
      <c:catAx>
        <c:axId val="25126961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1384576"/>
        <c:crosses val="autoZero"/>
        <c:auto val="1"/>
        <c:lblAlgn val="ctr"/>
        <c:lblOffset val="100"/>
        <c:noMultiLvlLbl val="0"/>
      </c:catAx>
      <c:valAx>
        <c:axId val="251384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1269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Arkusz7!$B$1</c:f>
              <c:strCache>
                <c:ptCount val="1"/>
                <c:pt idx="0">
                  <c:v>Przewidywana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E9-4365-AA83-DC18405C1DDD}"/>
            </c:ext>
          </c:extLst>
        </c:ser>
        <c:ser>
          <c:idx val="1"/>
          <c:order val="1"/>
          <c:tx>
            <c:strRef>
              <c:f>Arkusz7!$C$1</c:f>
              <c:strCache>
                <c:ptCount val="1"/>
                <c:pt idx="0">
                  <c:v>Rzeczywista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E9-4365-AA83-DC18405C1DD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444"/>
        <c:overlap val="-90"/>
        <c:axId val="251387936"/>
        <c:axId val="251571792"/>
      </c:barChart>
      <c:catAx>
        <c:axId val="251387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1571792"/>
        <c:crosses val="autoZero"/>
        <c:auto val="1"/>
        <c:lblAlgn val="ctr"/>
        <c:lblOffset val="100"/>
        <c:noMultiLvlLbl val="0"/>
      </c:catAx>
      <c:valAx>
        <c:axId val="251571792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2513879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cap="all" spc="15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Arkusz7!$B$1</c:f>
              <c:strCache>
                <c:ptCount val="1"/>
                <c:pt idx="0">
                  <c:v>Przewidywana</c:v>
                </c:pt>
              </c:strCache>
            </c:strRef>
          </c:tx>
          <c:spPr>
            <a:pattFill prst="narHorz">
              <a:fgClr>
                <a:schemeClr val="dk1">
                  <a:tint val="88500"/>
                </a:schemeClr>
              </a:fgClr>
              <a:bgClr>
                <a:schemeClr val="dk1">
                  <a:tint val="885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dk1">
                  <a:tint val="88500"/>
                </a:schemeClr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B2-4902-9EF3-592BFD57FC3E}"/>
            </c:ext>
          </c:extLst>
        </c:ser>
        <c:ser>
          <c:idx val="1"/>
          <c:order val="1"/>
          <c:tx>
            <c:strRef>
              <c:f>Arkusz7!$C$1</c:f>
              <c:strCache>
                <c:ptCount val="1"/>
                <c:pt idx="0">
                  <c:v>Rzeczywista</c:v>
                </c:pt>
              </c:strCache>
            </c:strRef>
          </c:tx>
          <c:spPr>
            <a:pattFill prst="narHorz">
              <a:fgClr>
                <a:schemeClr val="dk1">
                  <a:tint val="55000"/>
                </a:schemeClr>
              </a:fgClr>
              <a:bgClr>
                <a:schemeClr val="dk1">
                  <a:tint val="550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dk1">
                  <a:tint val="55000"/>
                </a:schemeClr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B2-4902-9EF3-592BFD57FC3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251575152"/>
        <c:axId val="251605040"/>
      </c:barChart>
      <c:catAx>
        <c:axId val="25157515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1605040"/>
        <c:crosses val="autoZero"/>
        <c:auto val="1"/>
        <c:lblAlgn val="ctr"/>
        <c:lblOffset val="100"/>
        <c:noMultiLvlLbl val="0"/>
      </c:catAx>
      <c:valAx>
        <c:axId val="251605040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1575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50" normalizeH="0" baseline="0">
              <a:solidFill>
                <a:schemeClr val="tx1">
                  <a:lumMod val="65000"/>
                  <a:lumOff val="35000"/>
                </a:schemeClr>
              </a:solidFill>
              <a:latin typeface="+mj-lt"/>
              <a:ea typeface="+mj-ea"/>
              <a:cs typeface="+mj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Arkusz7!$B$1</c:f>
              <c:strCache>
                <c:ptCount val="1"/>
                <c:pt idx="0">
                  <c:v>Przewidywana</c:v>
                </c:pt>
              </c:strCache>
            </c:strRef>
          </c:tx>
          <c:spPr>
            <a:solidFill>
              <a:schemeClr val="dk1">
                <a:tint val="88500"/>
                <a:alpha val="7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32-420E-B0EE-D1F32DD3AEBE}"/>
            </c:ext>
          </c:extLst>
        </c:ser>
        <c:ser>
          <c:idx val="1"/>
          <c:order val="1"/>
          <c:tx>
            <c:strRef>
              <c:f>Arkusz7!$C$1</c:f>
              <c:strCache>
                <c:ptCount val="1"/>
                <c:pt idx="0">
                  <c:v>Rzeczywista</c:v>
                </c:pt>
              </c:strCache>
            </c:strRef>
          </c:tx>
          <c:spPr>
            <a:solidFill>
              <a:schemeClr val="dk1">
                <a:tint val="55000"/>
                <a:alpha val="7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32-420E-B0EE-D1F32DD3AEBE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80"/>
        <c:overlap val="25"/>
        <c:axId val="251608400"/>
        <c:axId val="251674112"/>
      </c:barChart>
      <c:catAx>
        <c:axId val="2516084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587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1674112"/>
        <c:crosses val="autoZero"/>
        <c:auto val="1"/>
        <c:lblAlgn val="ctr"/>
        <c:lblOffset val="100"/>
        <c:noMultiLvlLbl val="0"/>
      </c:catAx>
      <c:valAx>
        <c:axId val="25167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160840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</c:dTable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+mj-lt"/>
              <a:ea typeface="+mj-ea"/>
              <a:cs typeface="+mj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Arkusz7!$B$1</c:f>
              <c:strCache>
                <c:ptCount val="1"/>
                <c:pt idx="0">
                  <c:v>Przewidywana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98-431C-B964-330EA05D14E0}"/>
            </c:ext>
          </c:extLst>
        </c:ser>
        <c:ser>
          <c:idx val="1"/>
          <c:order val="1"/>
          <c:tx>
            <c:strRef>
              <c:f>Arkusz7!$C$1</c:f>
              <c:strCache>
                <c:ptCount val="1"/>
                <c:pt idx="0">
                  <c:v>Rzeczywista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98-431C-B964-330EA05D1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67"/>
        <c:overlap val="-43"/>
        <c:axId val="252051088"/>
        <c:axId val="252051648"/>
      </c:barChart>
      <c:catAx>
        <c:axId val="252051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2051648"/>
        <c:crosses val="autoZero"/>
        <c:auto val="1"/>
        <c:lblAlgn val="ctr"/>
        <c:lblOffset val="100"/>
        <c:noMultiLvlLbl val="0"/>
      </c:catAx>
      <c:valAx>
        <c:axId val="252051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2051088"/>
        <c:crosses val="autoZero"/>
        <c:crossBetween val="between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Arkusz7!$B$1</c:f>
              <c:strCache>
                <c:ptCount val="1"/>
                <c:pt idx="0">
                  <c:v>Przewidywana</c:v>
                </c:pt>
              </c:strCache>
            </c:strRef>
          </c:tx>
          <c:spPr>
            <a:noFill/>
            <a:ln w="25400" cap="flat" cmpd="sng" algn="ctr">
              <a:solidFill>
                <a:schemeClr val="dk1">
                  <a:tint val="88500"/>
                </a:schemeClr>
              </a:solidFill>
              <a:miter lim="800000"/>
            </a:ln>
            <a:effectLst/>
          </c:spPr>
          <c:invertIfNegative val="0"/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57-408F-9EF3-D588A98F917D}"/>
            </c:ext>
          </c:extLst>
        </c:ser>
        <c:ser>
          <c:idx val="1"/>
          <c:order val="1"/>
          <c:tx>
            <c:strRef>
              <c:f>Arkusz7!$C$1</c:f>
              <c:strCache>
                <c:ptCount val="1"/>
                <c:pt idx="0">
                  <c:v>Rzeczywista</c:v>
                </c:pt>
              </c:strCache>
            </c:strRef>
          </c:tx>
          <c:spPr>
            <a:noFill/>
            <a:ln w="25400" cap="flat" cmpd="sng" algn="ctr">
              <a:solidFill>
                <a:schemeClr val="dk1">
                  <a:tint val="55000"/>
                </a:schemeClr>
              </a:solidFill>
              <a:miter lim="800000"/>
            </a:ln>
            <a:effectLst/>
          </c:spPr>
          <c:invertIfNegative val="0"/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57-408F-9EF3-D588A98F91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4"/>
        <c:overlap val="-35"/>
        <c:axId val="252078736"/>
        <c:axId val="252079296"/>
      </c:barChart>
      <c:catAx>
        <c:axId val="252078736"/>
        <c:scaling>
          <c:orientation val="minMax"/>
        </c:scaling>
        <c:delete val="0"/>
        <c:axPos val="b"/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2079296"/>
        <c:crosses val="autoZero"/>
        <c:auto val="1"/>
        <c:lblAlgn val="ctr"/>
        <c:lblOffset val="100"/>
        <c:noMultiLvlLbl val="0"/>
      </c:catAx>
      <c:valAx>
        <c:axId val="252079296"/>
        <c:scaling>
          <c:orientation val="minMax"/>
        </c:scaling>
        <c:delete val="0"/>
        <c:axPos val="l"/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2078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Odwiedzający stronę WWW</a:t>
            </a:r>
            <a:endParaRPr lang="en-US"/>
          </a:p>
        </c:rich>
      </c:tx>
      <c:layout>
        <c:manualLayout>
          <c:xMode val="edge"/>
          <c:yMode val="edge"/>
          <c:x val="0.17693178021342731"/>
          <c:y val="3.490301979400589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051039155969953"/>
          <c:y val="0.16595813646167096"/>
          <c:w val="0.81377652385667931"/>
          <c:h val="0.6595772090143327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Arkusz9!$A$2:$A$13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Arkusz9!$B$2:$B$13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7-4451-891C-DE72E38E93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520641352"/>
        <c:axId val="520642136"/>
      </c:barChart>
      <c:catAx>
        <c:axId val="5206413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213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213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1352"/>
        <c:crossesAt val="1"/>
        <c:crossBetween val="between"/>
      </c:valAx>
    </c:plotArea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Odwiedzający stronę WWW</a:t>
            </a:r>
            <a:endParaRPr lang="pl-PL">
              <a:effectLst/>
            </a:endParaRPr>
          </a:p>
        </c:rich>
      </c:tx>
      <c:layout>
        <c:manualLayout>
          <c:xMode val="edge"/>
          <c:yMode val="edge"/>
          <c:x val="0.17845508269496571"/>
          <c:y val="4.255341728493324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051039155969953"/>
          <c:y val="0.16595813646167096"/>
          <c:w val="0.81377652385667931"/>
          <c:h val="0.6595772090143327"/>
        </c:manualLayout>
      </c:layout>
      <c:lineChart>
        <c:grouping val="standard"/>
        <c:varyColors val="0"/>
        <c:ser>
          <c:idx val="0"/>
          <c:order val="0"/>
          <c:cat>
            <c:strRef>
              <c:f>Arkusz9!$A$2:$A$13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Arkusz9!$B$2:$B$13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143-477D-A1A7-91E0997FBB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0642920"/>
        <c:axId val="520643312"/>
      </c:lineChart>
      <c:catAx>
        <c:axId val="5206429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331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331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2920"/>
        <c:crossesAt val="1"/>
        <c:crossBetween val="between"/>
      </c:valAx>
    </c:plotArea>
    <c:plotVisOnly val="1"/>
    <c:dispBlanksAs val="gap"/>
    <c:showDLblsOverMax val="0"/>
  </c:chart>
  <c:spPr>
    <a:ln w="3175"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Odwiedzający stronę WWW</a:t>
            </a:r>
            <a:endParaRPr lang="pl-PL">
              <a:effectLst/>
            </a:endParaRPr>
          </a:p>
        </c:rich>
      </c:tx>
      <c:layout>
        <c:manualLayout>
          <c:xMode val="edge"/>
          <c:yMode val="edge"/>
          <c:x val="0.16479715618608035"/>
          <c:y val="5.6738395065237777E-3"/>
        </c:manualLayout>
      </c:layout>
      <c:overlay val="0"/>
      <c:spPr>
        <a:ln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34708494485031"/>
          <c:y val="0.12340476813816546"/>
          <c:w val="0.80102140592789162"/>
          <c:h val="0.70213057733783801"/>
        </c:manualLayout>
      </c:layout>
      <c:barChart>
        <c:barDir val="bar"/>
        <c:grouping val="clustered"/>
        <c:varyColors val="0"/>
        <c:ser>
          <c:idx val="0"/>
          <c:order val="0"/>
          <c:invertIfNegative val="0"/>
          <c:cat>
            <c:strRef>
              <c:f>Arkusz9!$A$2:$A$13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Arkusz9!$B$2:$B$13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2E-4C56-95EB-80D7D8E65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520644096"/>
        <c:axId val="520644488"/>
      </c:barChart>
      <c:catAx>
        <c:axId val="52064409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448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4488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4096"/>
        <c:crosses val="max"/>
        <c:crossBetween val="between"/>
      </c:valAx>
    </c:plotArea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Odwiedzający stronę WWW</a:t>
            </a:r>
            <a:endParaRPr lang="pl-PL">
              <a:effectLst/>
            </a:endParaRPr>
          </a:p>
        </c:rich>
      </c:tx>
      <c:layout>
        <c:manualLayout>
          <c:xMode val="edge"/>
          <c:yMode val="edge"/>
          <c:x val="0.16479738073237007"/>
          <c:y val="4.680860740782853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4744924741550164"/>
          <c:y val="0.19079337104522587"/>
          <c:w val="0.52721142000107124"/>
          <c:h val="0.74608980736613695"/>
        </c:manualLayout>
      </c:layout>
      <c:pieChart>
        <c:varyColors val="1"/>
        <c:ser>
          <c:idx val="0"/>
          <c:order val="0"/>
          <c:cat>
            <c:strRef>
              <c:f>Arkusz9!$A$2:$A$13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Arkusz9!$B$2:$B$13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55-4B12-8182-CB00AA12B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88265416067213498"/>
          <c:y val="2.5532020994103202E-2"/>
          <c:w val="9.6938896258789514E-2"/>
          <c:h val="0.96170612411122058"/>
        </c:manualLayout>
      </c:layout>
      <c:overlay val="0"/>
      <c:txPr>
        <a:bodyPr/>
        <a:lstStyle/>
        <a:p>
          <a:pPr>
            <a:defRPr sz="900"/>
          </a:pPr>
          <a:endParaRPr lang="pl-PL"/>
        </a:p>
      </c:txPr>
    </c:legend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Odwiedzający</a:t>
            </a:r>
          </a:p>
          <a:p>
            <a:pPr>
              <a:defRPr/>
            </a:pPr>
            <a:r>
              <a:rPr lang="pl-PL" sz="1800" b="1" i="0" baseline="0">
                <a:effectLst/>
              </a:rPr>
              <a:t> stronę WWW</a:t>
            </a:r>
            <a:endParaRPr lang="pl-PL">
              <a:effectLst/>
            </a:endParaRPr>
          </a:p>
        </c:rich>
      </c:tx>
      <c:layout>
        <c:manualLayout>
          <c:xMode val="edge"/>
          <c:yMode val="edge"/>
          <c:x val="2.3900984860379535E-2"/>
          <c:y val="3.773993954726778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4183678825861053"/>
          <c:y val="0.16277930962600795"/>
          <c:w val="0.50000062280849311"/>
          <c:h val="0.83404601914070464"/>
        </c:manualLayout>
      </c:layout>
      <c:radarChart>
        <c:radarStyle val="filled"/>
        <c:varyColors val="0"/>
        <c:ser>
          <c:idx val="0"/>
          <c:order val="0"/>
          <c:cat>
            <c:strRef>
              <c:f>Arkusz9!$A$2:$A$13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Arkusz9!$B$2:$B$13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96-468E-9140-1FEC80004A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0645664"/>
        <c:axId val="520646056"/>
      </c:radarChart>
      <c:catAx>
        <c:axId val="520645664"/>
        <c:scaling>
          <c:orientation val="minMax"/>
        </c:scaling>
        <c:delete val="0"/>
        <c:axPos val="b"/>
        <c:majorGridlines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6056"/>
        <c:crosses val="autoZero"/>
        <c:auto val="0"/>
        <c:lblAlgn val="ctr"/>
        <c:lblOffset val="100"/>
        <c:noMultiLvlLbl val="1"/>
      </c:catAx>
      <c:valAx>
        <c:axId val="520646056"/>
        <c:scaling>
          <c:orientation val="minMax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cross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5664"/>
        <c:crossesAt val="1"/>
        <c:crossBetween val="between"/>
      </c:valAx>
    </c:plotArea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Odwiedzający stronę WWW</a:t>
            </a:r>
            <a:endParaRPr lang="pl-PL">
              <a:effectLst/>
            </a:endParaRPr>
          </a:p>
        </c:rich>
      </c:tx>
      <c:layout>
        <c:manualLayout>
          <c:xMode val="edge"/>
          <c:yMode val="edge"/>
          <c:x val="0.16138272977745469"/>
          <c:y val="3.971649753167135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051039155969953"/>
          <c:y val="0.16595813646167096"/>
          <c:w val="0.78316424082758751"/>
          <c:h val="0.6595772090143327"/>
        </c:manualLayout>
      </c:layout>
      <c:areaChart>
        <c:grouping val="stacked"/>
        <c:varyColors val="0"/>
        <c:ser>
          <c:idx val="0"/>
          <c:order val="0"/>
          <c:cat>
            <c:strRef>
              <c:f>Arkusz9!$A$2:$A$13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Arkusz9!$B$2:$B$13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2E-4E76-A3F2-9476C5030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0646840"/>
        <c:axId val="520647232"/>
      </c:areaChart>
      <c:catAx>
        <c:axId val="5206468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723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72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6840"/>
        <c:crossesAt val="1"/>
        <c:crossBetween val="midCat"/>
      </c:valAx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Sprzedaż breloczków i pocztówek</a:t>
            </a:r>
            <a:endParaRPr lang="en-US"/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Kolumnowe!$C$2</c:f>
              <c:strCache>
                <c:ptCount val="1"/>
                <c:pt idx="0">
                  <c:v>Pocztówki</c:v>
                </c:pt>
              </c:strCache>
            </c:strRef>
          </c:tx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EA-47F7-9D7D-D53DD9099EF2}"/>
            </c:ext>
          </c:extLst>
        </c:ser>
        <c:ser>
          <c:idx val="0"/>
          <c:order val="0"/>
          <c:tx>
            <c:strRef>
              <c:f>Kolumnowe!$B$2</c:f>
              <c:strCache>
                <c:ptCount val="1"/>
                <c:pt idx="0">
                  <c:v>Breloczki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EA-47F7-9D7D-D53DD9099E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55642208"/>
        <c:axId val="507590904"/>
      </c:barChart>
      <c:catAx>
        <c:axId val="5556422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0904"/>
        <c:crosses val="autoZero"/>
        <c:auto val="1"/>
        <c:lblAlgn val="ctr"/>
        <c:lblOffset val="100"/>
        <c:noMultiLvlLbl val="0"/>
      </c:catAx>
      <c:valAx>
        <c:axId val="5075909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#,##0" sourceLinked="1"/>
        <c:majorTickMark val="out"/>
        <c:minorTickMark val="none"/>
        <c:tickLblPos val="nextTo"/>
        <c:crossAx val="5556422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 paperSize="0" orientation="landscape" horizontalDpi="0" verticalDpi="0" copies="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Sprzedaż breloczków i pocztówek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Kolumnowe!$B$2</c:f>
              <c:strCache>
                <c:ptCount val="1"/>
                <c:pt idx="0">
                  <c:v>Breloczki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D7-437F-A6C3-DFC8111BAEE5}"/>
            </c:ext>
          </c:extLst>
        </c:ser>
        <c:ser>
          <c:idx val="1"/>
          <c:order val="1"/>
          <c:tx>
            <c:strRef>
              <c:f>Kolumnowe!$C$2</c:f>
              <c:strCache>
                <c:ptCount val="1"/>
                <c:pt idx="0">
                  <c:v>Pocztówki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D7-437F-A6C3-DFC8111BA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5189280"/>
        <c:axId val="507591688"/>
      </c:barChart>
      <c:catAx>
        <c:axId val="5551892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1688"/>
        <c:crosses val="autoZero"/>
        <c:auto val="1"/>
        <c:lblAlgn val="ctr"/>
        <c:lblOffset val="100"/>
        <c:noMultiLvlLbl val="0"/>
      </c:catAx>
      <c:valAx>
        <c:axId val="50759168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0%" sourceLinked="1"/>
        <c:majorTickMark val="out"/>
        <c:minorTickMark val="none"/>
        <c:tickLblPos val="nextTo"/>
        <c:crossAx val="555189280"/>
        <c:crosses val="autoZero"/>
        <c:crossBetween val="between"/>
      </c:valAx>
    </c:plotArea>
    <c:legend>
      <c:legendPos val="b"/>
      <c:overlay val="0"/>
    </c:legend>
    <c:plotVisOnly val="1"/>
    <c:dispBlanksAs val="zero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 paperSize="0" orientation="landscape" horizontalDpi="0" verticalDpi="0" copies="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Sprzedaż breloczków i pocztówek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1"/>
          <c:tx>
            <c:strRef>
              <c:f>Kolumnowe!$C$2</c:f>
              <c:strCache>
                <c:ptCount val="1"/>
                <c:pt idx="0">
                  <c:v>Pocztówki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C1-4881-A2F5-069C3D2D0221}"/>
            </c:ext>
          </c:extLst>
        </c:ser>
        <c:ser>
          <c:idx val="0"/>
          <c:order val="0"/>
          <c:tx>
            <c:strRef>
              <c:f>Kolumnowe!$B$2</c:f>
              <c:strCache>
                <c:ptCount val="1"/>
                <c:pt idx="0">
                  <c:v>Breloczki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C1-4881-A2F5-069C3D2D02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7592472"/>
        <c:axId val="507592864"/>
      </c:barChart>
      <c:catAx>
        <c:axId val="5075924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2864"/>
        <c:crosses val="autoZero"/>
        <c:auto val="1"/>
        <c:lblAlgn val="ctr"/>
        <c:lblOffset val="100"/>
        <c:noMultiLvlLbl val="0"/>
      </c:catAx>
      <c:valAx>
        <c:axId val="5075928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#,##0" sourceLinked="1"/>
        <c:majorTickMark val="out"/>
        <c:minorTickMark val="none"/>
        <c:tickLblPos val="nextTo"/>
        <c:crossAx val="5075924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 paperSize="0" orientation="landscape" horizontalDpi="0" verticalDpi="0" copies="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Sprzedaż breloczków i pocztówek</a:t>
            </a:r>
            <a:endParaRPr lang="pl-PL">
              <a:effectLst/>
            </a:endParaRPr>
          </a:p>
        </c:rich>
      </c:tx>
      <c:overlay val="0"/>
    </c:title>
    <c:autoTitleDeleted val="0"/>
    <c:view3D>
      <c:rotX val="15"/>
      <c:rotY val="2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1"/>
          <c:order val="1"/>
          <c:tx>
            <c:strRef>
              <c:f>Kolumnowe!$C$2</c:f>
              <c:strCache>
                <c:ptCount val="1"/>
                <c:pt idx="0">
                  <c:v>Pocztówki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04-4105-A6C0-C956D9919870}"/>
            </c:ext>
          </c:extLst>
        </c:ser>
        <c:ser>
          <c:idx val="0"/>
          <c:order val="0"/>
          <c:tx>
            <c:strRef>
              <c:f>Kolumnowe!$B$2</c:f>
              <c:strCache>
                <c:ptCount val="1"/>
                <c:pt idx="0">
                  <c:v>Breloczki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04-4105-A6C0-C956D99198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507593648"/>
        <c:axId val="507594040"/>
        <c:axId val="0"/>
      </c:bar3DChart>
      <c:catAx>
        <c:axId val="5075936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4040"/>
        <c:crosses val="autoZero"/>
        <c:auto val="1"/>
        <c:lblAlgn val="ctr"/>
        <c:lblOffset val="100"/>
        <c:noMultiLvlLbl val="0"/>
      </c:catAx>
      <c:valAx>
        <c:axId val="507594040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50759364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 paperSize="0" orientation="landscape" horizontalDpi="0" verticalDpi="0" copies="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Sprzedaż breloczków i pocztówek</a:t>
            </a:r>
            <a:endParaRPr lang="pl-PL">
              <a:effectLst/>
            </a:endParaRPr>
          </a:p>
        </c:rich>
      </c:tx>
      <c:overlay val="0"/>
    </c:title>
    <c:autoTitleDeleted val="0"/>
    <c:view3D>
      <c:rotX val="15"/>
      <c:rotY val="2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ndard"/>
        <c:varyColors val="0"/>
        <c:ser>
          <c:idx val="1"/>
          <c:order val="1"/>
          <c:tx>
            <c:strRef>
              <c:f>Kolumnowe!$C$2</c:f>
              <c:strCache>
                <c:ptCount val="1"/>
                <c:pt idx="0">
                  <c:v>Pocztówki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6E-475E-9259-5515B8BB3D55}"/>
            </c:ext>
          </c:extLst>
        </c:ser>
        <c:ser>
          <c:idx val="0"/>
          <c:order val="0"/>
          <c:tx>
            <c:strRef>
              <c:f>Kolumnowe!$B$2</c:f>
              <c:strCache>
                <c:ptCount val="1"/>
                <c:pt idx="0">
                  <c:v>Breloczki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6E-475E-9259-5515B8BB3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507594824"/>
        <c:axId val="507595216"/>
        <c:axId val="270173864"/>
      </c:bar3DChart>
      <c:catAx>
        <c:axId val="5075948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5216"/>
        <c:crosses val="autoZero"/>
        <c:auto val="1"/>
        <c:lblAlgn val="ctr"/>
        <c:lblOffset val="100"/>
        <c:noMultiLvlLbl val="0"/>
      </c:catAx>
      <c:valAx>
        <c:axId val="507595216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507594824"/>
        <c:crosses val="autoZero"/>
        <c:crossBetween val="between"/>
      </c:valAx>
      <c:serAx>
        <c:axId val="270173864"/>
        <c:scaling>
          <c:orientation val="minMax"/>
        </c:scaling>
        <c:delete val="0"/>
        <c:axPos val="b"/>
        <c:majorTickMark val="out"/>
        <c:minorTickMark val="none"/>
        <c:tickLblPos val="nextTo"/>
        <c:crossAx val="507595216"/>
        <c:crosses val="autoZero"/>
      </c:serAx>
    </c:plotArea>
    <c:plotVisOnly val="1"/>
    <c:dispBlanksAs val="gap"/>
    <c:showDLblsOverMax val="0"/>
  </c:chart>
  <c:printSettings>
    <c:headerFooter/>
    <c:pageMargins b="0.75000000000000111" l="0.70000000000000062" r="0.70000000000000062" t="0.75000000000000111" header="0.30000000000000032" footer="0.30000000000000032"/>
    <c:pageSetup paperSize="0" orientation="landscape" horizontalDpi="0" verticalDpi="0" copies="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Całkowicie się zgadzam</a:t>
            </a:r>
            <a:endParaRPr lang="en-US"/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Słupkowe!$B$2</c:f>
              <c:strCache>
                <c:ptCount val="1"/>
                <c:pt idx="0">
                  <c:v>Całkowicie się zgadzam</c:v>
                </c:pt>
              </c:strCache>
            </c:strRef>
          </c:tx>
          <c:invertIfNegative val="0"/>
          <c:cat>
            <c:strRef>
              <c:f>Słupkowe!$A$3:$A$12</c:f>
              <c:strCache>
                <c:ptCount val="10"/>
                <c:pt idx="0">
                  <c:v>Położenie sklepów jest odpowiednie</c:v>
                </c:pt>
                <c:pt idx="1">
                  <c:v>Godziny otwarcia sklepów są odpowiednie</c:v>
                </c:pt>
                <c:pt idx="2">
                  <c:v>Sklepy są dobrze utrzymane</c:v>
                </c:pt>
                <c:pt idx="3">
                  <c:v>Podoba mi się wasza strona WWW</c:v>
                </c:pt>
                <c:pt idx="4">
                  <c:v>Pracownicy są przyjaźni</c:v>
                </c:pt>
                <c:pt idx="5">
                  <c:v>Macie dobry wybór produktów</c:v>
                </c:pt>
                <c:pt idx="6">
                  <c:v>Podobają mi się wasze reklamy</c:v>
                </c:pt>
                <c:pt idx="7">
                  <c:v>Sprzedajecie produkty o wysokiej jakości</c:v>
                </c:pt>
                <c:pt idx="8">
                  <c:v>W sumie jestem zadowolony(a)</c:v>
                </c:pt>
                <c:pt idx="9">
                  <c:v>Polecałbym (polecałabym) waszą firmę</c:v>
                </c:pt>
              </c:strCache>
            </c:strRef>
          </c:cat>
          <c:val>
            <c:numRef>
              <c:f>Słupkowe!$B$3:$B$12</c:f>
              <c:numCache>
                <c:formatCode>0%</c:formatCode>
                <c:ptCount val="10"/>
                <c:pt idx="0">
                  <c:v>0.12</c:v>
                </c:pt>
                <c:pt idx="1">
                  <c:v>0.15</c:v>
                </c:pt>
                <c:pt idx="2">
                  <c:v>0.09</c:v>
                </c:pt>
                <c:pt idx="3">
                  <c:v>0.18</c:v>
                </c:pt>
                <c:pt idx="4">
                  <c:v>0.02</c:v>
                </c:pt>
                <c:pt idx="5">
                  <c:v>0.16</c:v>
                </c:pt>
                <c:pt idx="6">
                  <c:v>0.05</c:v>
                </c:pt>
                <c:pt idx="7">
                  <c:v>0.24</c:v>
                </c:pt>
                <c:pt idx="8">
                  <c:v>0.06</c:v>
                </c:pt>
                <c:pt idx="9">
                  <c:v>0.03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87-43C0-A1A6-1326CDD4A4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8"/>
        <c:axId val="513494168"/>
        <c:axId val="513494560"/>
      </c:barChart>
      <c:catAx>
        <c:axId val="51349416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513494560"/>
        <c:crosses val="autoZero"/>
        <c:auto val="1"/>
        <c:lblAlgn val="ctr"/>
        <c:lblOffset val="100"/>
        <c:noMultiLvlLbl val="0"/>
      </c:catAx>
      <c:valAx>
        <c:axId val="513494560"/>
        <c:scaling>
          <c:orientation val="minMax"/>
          <c:max val="0.25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513494168"/>
        <c:crosses val="max"/>
        <c:crossBetween val="between"/>
      </c:valAx>
    </c:plotArea>
    <c:plotVisOnly val="1"/>
    <c:dispBlanksAs val="zero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Całkowicie się zgadzam</a:t>
            </a:r>
            <a:endParaRPr lang="pl-PL">
              <a:effectLst/>
            </a:endParaRPr>
          </a:p>
        </c:rich>
      </c:tx>
      <c:overlay val="0"/>
    </c:title>
    <c:autoTitleDeleted val="0"/>
    <c:view3D>
      <c:rotX val="-10"/>
      <c:rotY val="0"/>
      <c:depthPercent val="16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bar"/>
        <c:grouping val="clustered"/>
        <c:varyColors val="0"/>
        <c:ser>
          <c:idx val="0"/>
          <c:order val="0"/>
          <c:tx>
            <c:strRef>
              <c:f>Słupkowe!$B$2</c:f>
              <c:strCache>
                <c:ptCount val="1"/>
                <c:pt idx="0">
                  <c:v>Całkowicie się zgadzam</c:v>
                </c:pt>
              </c:strCache>
            </c:strRef>
          </c:tx>
          <c:invertIfNegative val="0"/>
          <c:cat>
            <c:strRef>
              <c:f>Słupkowe!$A$3:$A$12</c:f>
              <c:strCache>
                <c:ptCount val="10"/>
                <c:pt idx="0">
                  <c:v>Położenie sklepów jest odpowiednie</c:v>
                </c:pt>
                <c:pt idx="1">
                  <c:v>Godziny otwarcia sklepów są odpowiednie</c:v>
                </c:pt>
                <c:pt idx="2">
                  <c:v>Sklepy są dobrze utrzymane</c:v>
                </c:pt>
                <c:pt idx="3">
                  <c:v>Podoba mi się wasza strona WWW</c:v>
                </c:pt>
                <c:pt idx="4">
                  <c:v>Pracownicy są przyjaźni</c:v>
                </c:pt>
                <c:pt idx="5">
                  <c:v>Macie dobry wybór produktów</c:v>
                </c:pt>
                <c:pt idx="6">
                  <c:v>Podobają mi się wasze reklamy</c:v>
                </c:pt>
                <c:pt idx="7">
                  <c:v>Sprzedajecie produkty o wysokiej jakości</c:v>
                </c:pt>
                <c:pt idx="8">
                  <c:v>W sumie jestem zadowolony(a)</c:v>
                </c:pt>
                <c:pt idx="9">
                  <c:v>Polecałbym (polecałabym) waszą firmę</c:v>
                </c:pt>
              </c:strCache>
            </c:strRef>
          </c:cat>
          <c:val>
            <c:numRef>
              <c:f>Słupkowe!$B$3:$B$12</c:f>
              <c:numCache>
                <c:formatCode>0%</c:formatCode>
                <c:ptCount val="10"/>
                <c:pt idx="0">
                  <c:v>0.12</c:v>
                </c:pt>
                <c:pt idx="1">
                  <c:v>0.15</c:v>
                </c:pt>
                <c:pt idx="2">
                  <c:v>0.09</c:v>
                </c:pt>
                <c:pt idx="3">
                  <c:v>0.18</c:v>
                </c:pt>
                <c:pt idx="4">
                  <c:v>0.02</c:v>
                </c:pt>
                <c:pt idx="5">
                  <c:v>0.16</c:v>
                </c:pt>
                <c:pt idx="6">
                  <c:v>0.05</c:v>
                </c:pt>
                <c:pt idx="7">
                  <c:v>0.24</c:v>
                </c:pt>
                <c:pt idx="8">
                  <c:v>0.06</c:v>
                </c:pt>
                <c:pt idx="9">
                  <c:v>0.03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A8-4D6D-8AD2-4FF25EBF54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8"/>
        <c:shape val="box"/>
        <c:axId val="513495344"/>
        <c:axId val="513495736"/>
        <c:axId val="0"/>
      </c:bar3DChart>
      <c:catAx>
        <c:axId val="51349534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513495736"/>
        <c:crosses val="autoZero"/>
        <c:auto val="1"/>
        <c:lblAlgn val="ctr"/>
        <c:lblOffset val="100"/>
        <c:noMultiLvlLbl val="0"/>
      </c:catAx>
      <c:valAx>
        <c:axId val="513495736"/>
        <c:scaling>
          <c:orientation val="minMax"/>
          <c:max val="0.25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513495344"/>
        <c:crosses val="max"/>
        <c:crossBetween val="between"/>
      </c:valAx>
    </c:plotArea>
    <c:plotVisOnly val="1"/>
    <c:dispBlanksAs val="zero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 paperSize="0" orientation="landscape" horizontalDpi="0" verticalDpi="0" copies="0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 b="1"/>
              <a:t>Rozpoczęte budowy domów</a:t>
            </a:r>
            <a:r>
              <a:rPr lang="pl-PL" b="1" baseline="0"/>
              <a:t> w USA</a:t>
            </a:r>
            <a:br>
              <a:rPr lang="pl-PL" b="1"/>
            </a:br>
            <a:r>
              <a:rPr lang="en-US" sz="1100" b="1"/>
              <a:t>1959 - 2015</a:t>
            </a:r>
            <a:endParaRPr lang="en-US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Liniowe!$B$1</c:f>
              <c:strCache>
                <c:ptCount val="1"/>
                <c:pt idx="0">
                  <c:v> Rozpoczęte budowy </c:v>
                </c:pt>
              </c:strCache>
            </c:strRef>
          </c:tx>
          <c:spPr>
            <a:ln w="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Liniowe!$A$2:$A$677</c:f>
              <c:numCache>
                <c:formatCode>m/d/yyyy</c:formatCode>
                <c:ptCount val="676"/>
                <c:pt idx="0">
                  <c:v>21551</c:v>
                </c:pt>
                <c:pt idx="1">
                  <c:v>21582</c:v>
                </c:pt>
                <c:pt idx="2">
                  <c:v>21610</c:v>
                </c:pt>
                <c:pt idx="3">
                  <c:v>21641</c:v>
                </c:pt>
                <c:pt idx="4">
                  <c:v>21671</c:v>
                </c:pt>
                <c:pt idx="5">
                  <c:v>21702</c:v>
                </c:pt>
                <c:pt idx="6">
                  <c:v>21732</c:v>
                </c:pt>
                <c:pt idx="7">
                  <c:v>21763</c:v>
                </c:pt>
                <c:pt idx="8">
                  <c:v>21794</c:v>
                </c:pt>
                <c:pt idx="9">
                  <c:v>21824</c:v>
                </c:pt>
                <c:pt idx="10">
                  <c:v>21855</c:v>
                </c:pt>
                <c:pt idx="11">
                  <c:v>21885</c:v>
                </c:pt>
                <c:pt idx="12">
                  <c:v>21916</c:v>
                </c:pt>
                <c:pt idx="13">
                  <c:v>21947</c:v>
                </c:pt>
                <c:pt idx="14">
                  <c:v>21976</c:v>
                </c:pt>
                <c:pt idx="15">
                  <c:v>22007</c:v>
                </c:pt>
                <c:pt idx="16">
                  <c:v>22037</c:v>
                </c:pt>
                <c:pt idx="17">
                  <c:v>22068</c:v>
                </c:pt>
                <c:pt idx="18">
                  <c:v>22098</c:v>
                </c:pt>
                <c:pt idx="19">
                  <c:v>22129</c:v>
                </c:pt>
                <c:pt idx="20">
                  <c:v>22160</c:v>
                </c:pt>
                <c:pt idx="21">
                  <c:v>22190</c:v>
                </c:pt>
                <c:pt idx="22">
                  <c:v>22221</c:v>
                </c:pt>
                <c:pt idx="23">
                  <c:v>22251</c:v>
                </c:pt>
                <c:pt idx="24">
                  <c:v>22282</c:v>
                </c:pt>
                <c:pt idx="25">
                  <c:v>22313</c:v>
                </c:pt>
                <c:pt idx="26">
                  <c:v>22341</c:v>
                </c:pt>
                <c:pt idx="27">
                  <c:v>22372</c:v>
                </c:pt>
                <c:pt idx="28">
                  <c:v>22402</c:v>
                </c:pt>
                <c:pt idx="29">
                  <c:v>22433</c:v>
                </c:pt>
                <c:pt idx="30">
                  <c:v>22463</c:v>
                </c:pt>
                <c:pt idx="31">
                  <c:v>22494</c:v>
                </c:pt>
                <c:pt idx="32">
                  <c:v>22525</c:v>
                </c:pt>
                <c:pt idx="33">
                  <c:v>22555</c:v>
                </c:pt>
                <c:pt idx="34">
                  <c:v>22586</c:v>
                </c:pt>
                <c:pt idx="35">
                  <c:v>22616</c:v>
                </c:pt>
                <c:pt idx="36">
                  <c:v>22647</c:v>
                </c:pt>
                <c:pt idx="37">
                  <c:v>22678</c:v>
                </c:pt>
                <c:pt idx="38">
                  <c:v>22706</c:v>
                </c:pt>
                <c:pt idx="39">
                  <c:v>22737</c:v>
                </c:pt>
                <c:pt idx="40">
                  <c:v>22767</c:v>
                </c:pt>
                <c:pt idx="41">
                  <c:v>22798</c:v>
                </c:pt>
                <c:pt idx="42">
                  <c:v>22828</c:v>
                </c:pt>
                <c:pt idx="43">
                  <c:v>22859</c:v>
                </c:pt>
                <c:pt idx="44">
                  <c:v>22890</c:v>
                </c:pt>
                <c:pt idx="45">
                  <c:v>22920</c:v>
                </c:pt>
                <c:pt idx="46">
                  <c:v>22951</c:v>
                </c:pt>
                <c:pt idx="47">
                  <c:v>22981</c:v>
                </c:pt>
                <c:pt idx="48">
                  <c:v>23012</c:v>
                </c:pt>
                <c:pt idx="49">
                  <c:v>23043</c:v>
                </c:pt>
                <c:pt idx="50">
                  <c:v>23071</c:v>
                </c:pt>
                <c:pt idx="51">
                  <c:v>23102</c:v>
                </c:pt>
                <c:pt idx="52">
                  <c:v>23132</c:v>
                </c:pt>
                <c:pt idx="53">
                  <c:v>23163</c:v>
                </c:pt>
                <c:pt idx="54">
                  <c:v>23193</c:v>
                </c:pt>
                <c:pt idx="55">
                  <c:v>23224</c:v>
                </c:pt>
                <c:pt idx="56">
                  <c:v>23255</c:v>
                </c:pt>
                <c:pt idx="57">
                  <c:v>23285</c:v>
                </c:pt>
                <c:pt idx="58">
                  <c:v>23316</c:v>
                </c:pt>
                <c:pt idx="59">
                  <c:v>23346</c:v>
                </c:pt>
                <c:pt idx="60">
                  <c:v>23377</c:v>
                </c:pt>
                <c:pt idx="61">
                  <c:v>23408</c:v>
                </c:pt>
                <c:pt idx="62">
                  <c:v>23437</c:v>
                </c:pt>
                <c:pt idx="63">
                  <c:v>23468</c:v>
                </c:pt>
                <c:pt idx="64">
                  <c:v>23498</c:v>
                </c:pt>
                <c:pt idx="65">
                  <c:v>23529</c:v>
                </c:pt>
                <c:pt idx="66">
                  <c:v>23559</c:v>
                </c:pt>
                <c:pt idx="67">
                  <c:v>23590</c:v>
                </c:pt>
                <c:pt idx="68">
                  <c:v>23621</c:v>
                </c:pt>
                <c:pt idx="69">
                  <c:v>23651</c:v>
                </c:pt>
                <c:pt idx="70">
                  <c:v>23682</c:v>
                </c:pt>
                <c:pt idx="71">
                  <c:v>23712</c:v>
                </c:pt>
                <c:pt idx="72">
                  <c:v>23743</c:v>
                </c:pt>
                <c:pt idx="73">
                  <c:v>23774</c:v>
                </c:pt>
                <c:pt idx="74">
                  <c:v>23802</c:v>
                </c:pt>
                <c:pt idx="75">
                  <c:v>23833</c:v>
                </c:pt>
                <c:pt idx="76">
                  <c:v>23863</c:v>
                </c:pt>
                <c:pt idx="77">
                  <c:v>23894</c:v>
                </c:pt>
                <c:pt idx="78">
                  <c:v>23924</c:v>
                </c:pt>
                <c:pt idx="79">
                  <c:v>23955</c:v>
                </c:pt>
                <c:pt idx="80">
                  <c:v>23986</c:v>
                </c:pt>
                <c:pt idx="81">
                  <c:v>24016</c:v>
                </c:pt>
                <c:pt idx="82">
                  <c:v>24047</c:v>
                </c:pt>
                <c:pt idx="83">
                  <c:v>24077</c:v>
                </c:pt>
                <c:pt idx="84">
                  <c:v>24108</c:v>
                </c:pt>
                <c:pt idx="85">
                  <c:v>24139</c:v>
                </c:pt>
                <c:pt idx="86">
                  <c:v>24167</c:v>
                </c:pt>
                <c:pt idx="87">
                  <c:v>24198</c:v>
                </c:pt>
                <c:pt idx="88">
                  <c:v>24228</c:v>
                </c:pt>
                <c:pt idx="89">
                  <c:v>24259</c:v>
                </c:pt>
                <c:pt idx="90">
                  <c:v>24289</c:v>
                </c:pt>
                <c:pt idx="91">
                  <c:v>24320</c:v>
                </c:pt>
                <c:pt idx="92">
                  <c:v>24351</c:v>
                </c:pt>
                <c:pt idx="93">
                  <c:v>24381</c:v>
                </c:pt>
                <c:pt idx="94">
                  <c:v>24412</c:v>
                </c:pt>
                <c:pt idx="95">
                  <c:v>24442</c:v>
                </c:pt>
                <c:pt idx="96">
                  <c:v>24473</c:v>
                </c:pt>
                <c:pt idx="97">
                  <c:v>24504</c:v>
                </c:pt>
                <c:pt idx="98">
                  <c:v>24532</c:v>
                </c:pt>
                <c:pt idx="99">
                  <c:v>24563</c:v>
                </c:pt>
                <c:pt idx="100">
                  <c:v>24593</c:v>
                </c:pt>
                <c:pt idx="101">
                  <c:v>24624</c:v>
                </c:pt>
                <c:pt idx="102">
                  <c:v>24654</c:v>
                </c:pt>
                <c:pt idx="103">
                  <c:v>24685</c:v>
                </c:pt>
                <c:pt idx="104">
                  <c:v>24716</c:v>
                </c:pt>
                <c:pt idx="105">
                  <c:v>24746</c:v>
                </c:pt>
                <c:pt idx="106">
                  <c:v>24777</c:v>
                </c:pt>
                <c:pt idx="107">
                  <c:v>24807</c:v>
                </c:pt>
                <c:pt idx="108">
                  <c:v>24838</c:v>
                </c:pt>
                <c:pt idx="109">
                  <c:v>24869</c:v>
                </c:pt>
                <c:pt idx="110">
                  <c:v>24898</c:v>
                </c:pt>
                <c:pt idx="111">
                  <c:v>24929</c:v>
                </c:pt>
                <c:pt idx="112">
                  <c:v>24959</c:v>
                </c:pt>
                <c:pt idx="113">
                  <c:v>24990</c:v>
                </c:pt>
                <c:pt idx="114">
                  <c:v>25020</c:v>
                </c:pt>
                <c:pt idx="115">
                  <c:v>25051</c:v>
                </c:pt>
                <c:pt idx="116">
                  <c:v>25082</c:v>
                </c:pt>
                <c:pt idx="117">
                  <c:v>25112</c:v>
                </c:pt>
                <c:pt idx="118">
                  <c:v>25143</c:v>
                </c:pt>
                <c:pt idx="119">
                  <c:v>25173</c:v>
                </c:pt>
                <c:pt idx="120">
                  <c:v>25204</c:v>
                </c:pt>
                <c:pt idx="121">
                  <c:v>25235</c:v>
                </c:pt>
                <c:pt idx="122">
                  <c:v>25263</c:v>
                </c:pt>
                <c:pt idx="123">
                  <c:v>25294</c:v>
                </c:pt>
                <c:pt idx="124">
                  <c:v>25324</c:v>
                </c:pt>
                <c:pt idx="125">
                  <c:v>25355</c:v>
                </c:pt>
                <c:pt idx="126">
                  <c:v>25385</c:v>
                </c:pt>
                <c:pt idx="127">
                  <c:v>25416</c:v>
                </c:pt>
                <c:pt idx="128">
                  <c:v>25447</c:v>
                </c:pt>
                <c:pt idx="129">
                  <c:v>25477</c:v>
                </c:pt>
                <c:pt idx="130">
                  <c:v>25508</c:v>
                </c:pt>
                <c:pt idx="131">
                  <c:v>25538</c:v>
                </c:pt>
                <c:pt idx="132">
                  <c:v>25569</c:v>
                </c:pt>
                <c:pt idx="133">
                  <c:v>25600</c:v>
                </c:pt>
                <c:pt idx="134">
                  <c:v>25628</c:v>
                </c:pt>
                <c:pt idx="135">
                  <c:v>25659</c:v>
                </c:pt>
                <c:pt idx="136">
                  <c:v>25689</c:v>
                </c:pt>
                <c:pt idx="137">
                  <c:v>25720</c:v>
                </c:pt>
                <c:pt idx="138">
                  <c:v>25750</c:v>
                </c:pt>
                <c:pt idx="139">
                  <c:v>25781</c:v>
                </c:pt>
                <c:pt idx="140">
                  <c:v>25812</c:v>
                </c:pt>
                <c:pt idx="141">
                  <c:v>25842</c:v>
                </c:pt>
                <c:pt idx="142">
                  <c:v>25873</c:v>
                </c:pt>
                <c:pt idx="143">
                  <c:v>25903</c:v>
                </c:pt>
                <c:pt idx="144">
                  <c:v>25934</c:v>
                </c:pt>
                <c:pt idx="145">
                  <c:v>25965</c:v>
                </c:pt>
                <c:pt idx="146">
                  <c:v>25993</c:v>
                </c:pt>
                <c:pt idx="147">
                  <c:v>26024</c:v>
                </c:pt>
                <c:pt idx="148">
                  <c:v>26054</c:v>
                </c:pt>
                <c:pt idx="149">
                  <c:v>26085</c:v>
                </c:pt>
                <c:pt idx="150">
                  <c:v>26115</c:v>
                </c:pt>
                <c:pt idx="151">
                  <c:v>26146</c:v>
                </c:pt>
                <c:pt idx="152">
                  <c:v>26177</c:v>
                </c:pt>
                <c:pt idx="153">
                  <c:v>26207</c:v>
                </c:pt>
                <c:pt idx="154">
                  <c:v>26238</c:v>
                </c:pt>
                <c:pt idx="155">
                  <c:v>26268</c:v>
                </c:pt>
                <c:pt idx="156">
                  <c:v>26299</c:v>
                </c:pt>
                <c:pt idx="157">
                  <c:v>26330</c:v>
                </c:pt>
                <c:pt idx="158">
                  <c:v>26359</c:v>
                </c:pt>
                <c:pt idx="159">
                  <c:v>26390</c:v>
                </c:pt>
                <c:pt idx="160">
                  <c:v>26420</c:v>
                </c:pt>
                <c:pt idx="161">
                  <c:v>26451</c:v>
                </c:pt>
                <c:pt idx="162">
                  <c:v>26481</c:v>
                </c:pt>
                <c:pt idx="163">
                  <c:v>26512</c:v>
                </c:pt>
                <c:pt idx="164">
                  <c:v>26543</c:v>
                </c:pt>
                <c:pt idx="165">
                  <c:v>26573</c:v>
                </c:pt>
                <c:pt idx="166">
                  <c:v>26604</c:v>
                </c:pt>
                <c:pt idx="167">
                  <c:v>26634</c:v>
                </c:pt>
                <c:pt idx="168">
                  <c:v>26665</c:v>
                </c:pt>
                <c:pt idx="169">
                  <c:v>26696</c:v>
                </c:pt>
                <c:pt idx="170">
                  <c:v>26724</c:v>
                </c:pt>
                <c:pt idx="171">
                  <c:v>26755</c:v>
                </c:pt>
                <c:pt idx="172">
                  <c:v>26785</c:v>
                </c:pt>
                <c:pt idx="173">
                  <c:v>26816</c:v>
                </c:pt>
                <c:pt idx="174">
                  <c:v>26846</c:v>
                </c:pt>
                <c:pt idx="175">
                  <c:v>26877</c:v>
                </c:pt>
                <c:pt idx="176">
                  <c:v>26908</c:v>
                </c:pt>
                <c:pt idx="177">
                  <c:v>26938</c:v>
                </c:pt>
                <c:pt idx="178">
                  <c:v>26969</c:v>
                </c:pt>
                <c:pt idx="179">
                  <c:v>26999</c:v>
                </c:pt>
                <c:pt idx="180">
                  <c:v>27030</c:v>
                </c:pt>
                <c:pt idx="181">
                  <c:v>27061</c:v>
                </c:pt>
                <c:pt idx="182">
                  <c:v>27089</c:v>
                </c:pt>
                <c:pt idx="183">
                  <c:v>27120</c:v>
                </c:pt>
                <c:pt idx="184">
                  <c:v>27150</c:v>
                </c:pt>
                <c:pt idx="185">
                  <c:v>27181</c:v>
                </c:pt>
                <c:pt idx="186">
                  <c:v>27211</c:v>
                </c:pt>
                <c:pt idx="187">
                  <c:v>27242</c:v>
                </c:pt>
                <c:pt idx="188">
                  <c:v>27273</c:v>
                </c:pt>
                <c:pt idx="189">
                  <c:v>27303</c:v>
                </c:pt>
                <c:pt idx="190">
                  <c:v>27334</c:v>
                </c:pt>
                <c:pt idx="191">
                  <c:v>27364</c:v>
                </c:pt>
                <c:pt idx="192">
                  <c:v>27395</c:v>
                </c:pt>
                <c:pt idx="193">
                  <c:v>27426</c:v>
                </c:pt>
                <c:pt idx="194">
                  <c:v>27454</c:v>
                </c:pt>
                <c:pt idx="195">
                  <c:v>27485</c:v>
                </c:pt>
                <c:pt idx="196">
                  <c:v>27515</c:v>
                </c:pt>
                <c:pt idx="197">
                  <c:v>27546</c:v>
                </c:pt>
                <c:pt idx="198">
                  <c:v>27576</c:v>
                </c:pt>
                <c:pt idx="199">
                  <c:v>27607</c:v>
                </c:pt>
                <c:pt idx="200">
                  <c:v>27638</c:v>
                </c:pt>
                <c:pt idx="201">
                  <c:v>27668</c:v>
                </c:pt>
                <c:pt idx="202">
                  <c:v>27699</c:v>
                </c:pt>
                <c:pt idx="203">
                  <c:v>27729</c:v>
                </c:pt>
                <c:pt idx="204">
                  <c:v>27760</c:v>
                </c:pt>
                <c:pt idx="205">
                  <c:v>27791</c:v>
                </c:pt>
                <c:pt idx="206">
                  <c:v>27820</c:v>
                </c:pt>
                <c:pt idx="207">
                  <c:v>27851</c:v>
                </c:pt>
                <c:pt idx="208">
                  <c:v>27881</c:v>
                </c:pt>
                <c:pt idx="209">
                  <c:v>27912</c:v>
                </c:pt>
                <c:pt idx="210">
                  <c:v>27942</c:v>
                </c:pt>
                <c:pt idx="211">
                  <c:v>27973</c:v>
                </c:pt>
                <c:pt idx="212">
                  <c:v>28004</c:v>
                </c:pt>
                <c:pt idx="213">
                  <c:v>28034</c:v>
                </c:pt>
                <c:pt idx="214">
                  <c:v>28065</c:v>
                </c:pt>
                <c:pt idx="215">
                  <c:v>28095</c:v>
                </c:pt>
                <c:pt idx="216">
                  <c:v>28126</c:v>
                </c:pt>
                <c:pt idx="217">
                  <c:v>28157</c:v>
                </c:pt>
                <c:pt idx="218">
                  <c:v>28185</c:v>
                </c:pt>
                <c:pt idx="219">
                  <c:v>28216</c:v>
                </c:pt>
                <c:pt idx="220">
                  <c:v>28246</c:v>
                </c:pt>
                <c:pt idx="221">
                  <c:v>28277</c:v>
                </c:pt>
                <c:pt idx="222">
                  <c:v>28307</c:v>
                </c:pt>
                <c:pt idx="223">
                  <c:v>28338</c:v>
                </c:pt>
                <c:pt idx="224">
                  <c:v>28369</c:v>
                </c:pt>
                <c:pt idx="225">
                  <c:v>28399</c:v>
                </c:pt>
                <c:pt idx="226">
                  <c:v>28430</c:v>
                </c:pt>
                <c:pt idx="227">
                  <c:v>28460</c:v>
                </c:pt>
                <c:pt idx="228">
                  <c:v>28491</c:v>
                </c:pt>
                <c:pt idx="229">
                  <c:v>28522</c:v>
                </c:pt>
                <c:pt idx="230">
                  <c:v>28550</c:v>
                </c:pt>
                <c:pt idx="231">
                  <c:v>28581</c:v>
                </c:pt>
                <c:pt idx="232">
                  <c:v>28611</c:v>
                </c:pt>
                <c:pt idx="233">
                  <c:v>28642</c:v>
                </c:pt>
                <c:pt idx="234">
                  <c:v>28672</c:v>
                </c:pt>
                <c:pt idx="235">
                  <c:v>28703</c:v>
                </c:pt>
                <c:pt idx="236">
                  <c:v>28734</c:v>
                </c:pt>
                <c:pt idx="237">
                  <c:v>28764</c:v>
                </c:pt>
                <c:pt idx="238">
                  <c:v>28795</c:v>
                </c:pt>
                <c:pt idx="239">
                  <c:v>28825</c:v>
                </c:pt>
                <c:pt idx="240">
                  <c:v>28856</c:v>
                </c:pt>
                <c:pt idx="241">
                  <c:v>28887</c:v>
                </c:pt>
                <c:pt idx="242">
                  <c:v>28915</c:v>
                </c:pt>
                <c:pt idx="243">
                  <c:v>28946</c:v>
                </c:pt>
                <c:pt idx="244">
                  <c:v>28976</c:v>
                </c:pt>
                <c:pt idx="245">
                  <c:v>29007</c:v>
                </c:pt>
                <c:pt idx="246">
                  <c:v>29037</c:v>
                </c:pt>
                <c:pt idx="247">
                  <c:v>29068</c:v>
                </c:pt>
                <c:pt idx="248">
                  <c:v>29099</c:v>
                </c:pt>
                <c:pt idx="249">
                  <c:v>29129</c:v>
                </c:pt>
                <c:pt idx="250">
                  <c:v>29160</c:v>
                </c:pt>
                <c:pt idx="251">
                  <c:v>29190</c:v>
                </c:pt>
                <c:pt idx="252">
                  <c:v>29221</c:v>
                </c:pt>
                <c:pt idx="253">
                  <c:v>29252</c:v>
                </c:pt>
                <c:pt idx="254">
                  <c:v>29281</c:v>
                </c:pt>
                <c:pt idx="255">
                  <c:v>29312</c:v>
                </c:pt>
                <c:pt idx="256">
                  <c:v>29342</c:v>
                </c:pt>
                <c:pt idx="257">
                  <c:v>29373</c:v>
                </c:pt>
                <c:pt idx="258">
                  <c:v>29403</c:v>
                </c:pt>
                <c:pt idx="259">
                  <c:v>29434</c:v>
                </c:pt>
                <c:pt idx="260">
                  <c:v>29465</c:v>
                </c:pt>
                <c:pt idx="261">
                  <c:v>29495</c:v>
                </c:pt>
                <c:pt idx="262">
                  <c:v>29526</c:v>
                </c:pt>
                <c:pt idx="263">
                  <c:v>29556</c:v>
                </c:pt>
                <c:pt idx="264">
                  <c:v>29587</c:v>
                </c:pt>
                <c:pt idx="265">
                  <c:v>29618</c:v>
                </c:pt>
                <c:pt idx="266">
                  <c:v>29646</c:v>
                </c:pt>
                <c:pt idx="267">
                  <c:v>29677</c:v>
                </c:pt>
                <c:pt idx="268">
                  <c:v>29707</c:v>
                </c:pt>
                <c:pt idx="269">
                  <c:v>29738</c:v>
                </c:pt>
                <c:pt idx="270">
                  <c:v>29768</c:v>
                </c:pt>
                <c:pt idx="271">
                  <c:v>29799</c:v>
                </c:pt>
                <c:pt idx="272">
                  <c:v>29830</c:v>
                </c:pt>
                <c:pt idx="273">
                  <c:v>29860</c:v>
                </c:pt>
                <c:pt idx="274">
                  <c:v>29891</c:v>
                </c:pt>
                <c:pt idx="275">
                  <c:v>29921</c:v>
                </c:pt>
                <c:pt idx="276">
                  <c:v>29952</c:v>
                </c:pt>
                <c:pt idx="277">
                  <c:v>29983</c:v>
                </c:pt>
                <c:pt idx="278">
                  <c:v>30011</c:v>
                </c:pt>
                <c:pt idx="279">
                  <c:v>30042</c:v>
                </c:pt>
                <c:pt idx="280">
                  <c:v>30072</c:v>
                </c:pt>
                <c:pt idx="281">
                  <c:v>30103</c:v>
                </c:pt>
                <c:pt idx="282">
                  <c:v>30133</c:v>
                </c:pt>
                <c:pt idx="283">
                  <c:v>30164</c:v>
                </c:pt>
                <c:pt idx="284">
                  <c:v>30195</c:v>
                </c:pt>
                <c:pt idx="285">
                  <c:v>30225</c:v>
                </c:pt>
                <c:pt idx="286">
                  <c:v>30256</c:v>
                </c:pt>
                <c:pt idx="287">
                  <c:v>30286</c:v>
                </c:pt>
                <c:pt idx="288">
                  <c:v>30317</c:v>
                </c:pt>
                <c:pt idx="289">
                  <c:v>30348</c:v>
                </c:pt>
                <c:pt idx="290">
                  <c:v>30376</c:v>
                </c:pt>
                <c:pt idx="291">
                  <c:v>30407</c:v>
                </c:pt>
                <c:pt idx="292">
                  <c:v>30437</c:v>
                </c:pt>
                <c:pt idx="293">
                  <c:v>30468</c:v>
                </c:pt>
                <c:pt idx="294">
                  <c:v>30498</c:v>
                </c:pt>
                <c:pt idx="295">
                  <c:v>30529</c:v>
                </c:pt>
                <c:pt idx="296">
                  <c:v>30560</c:v>
                </c:pt>
                <c:pt idx="297">
                  <c:v>30590</c:v>
                </c:pt>
                <c:pt idx="298">
                  <c:v>30621</c:v>
                </c:pt>
                <c:pt idx="299">
                  <c:v>30651</c:v>
                </c:pt>
                <c:pt idx="300">
                  <c:v>30682</c:v>
                </c:pt>
                <c:pt idx="301">
                  <c:v>30713</c:v>
                </c:pt>
                <c:pt idx="302">
                  <c:v>30742</c:v>
                </c:pt>
                <c:pt idx="303">
                  <c:v>30773</c:v>
                </c:pt>
                <c:pt idx="304">
                  <c:v>30803</c:v>
                </c:pt>
                <c:pt idx="305">
                  <c:v>30834</c:v>
                </c:pt>
                <c:pt idx="306">
                  <c:v>30864</c:v>
                </c:pt>
                <c:pt idx="307">
                  <c:v>30895</c:v>
                </c:pt>
                <c:pt idx="308">
                  <c:v>30926</c:v>
                </c:pt>
                <c:pt idx="309">
                  <c:v>30956</c:v>
                </c:pt>
                <c:pt idx="310">
                  <c:v>30987</c:v>
                </c:pt>
                <c:pt idx="311">
                  <c:v>31017</c:v>
                </c:pt>
                <c:pt idx="312">
                  <c:v>31048</c:v>
                </c:pt>
                <c:pt idx="313">
                  <c:v>31079</c:v>
                </c:pt>
                <c:pt idx="314">
                  <c:v>31107</c:v>
                </c:pt>
                <c:pt idx="315">
                  <c:v>31138</c:v>
                </c:pt>
                <c:pt idx="316">
                  <c:v>31168</c:v>
                </c:pt>
                <c:pt idx="317">
                  <c:v>31199</c:v>
                </c:pt>
                <c:pt idx="318">
                  <c:v>31229</c:v>
                </c:pt>
                <c:pt idx="319">
                  <c:v>31260</c:v>
                </c:pt>
                <c:pt idx="320">
                  <c:v>31291</c:v>
                </c:pt>
                <c:pt idx="321">
                  <c:v>31321</c:v>
                </c:pt>
                <c:pt idx="322">
                  <c:v>31352</c:v>
                </c:pt>
                <c:pt idx="323">
                  <c:v>31382</c:v>
                </c:pt>
                <c:pt idx="324">
                  <c:v>31413</c:v>
                </c:pt>
                <c:pt idx="325">
                  <c:v>31444</c:v>
                </c:pt>
                <c:pt idx="326">
                  <c:v>31472</c:v>
                </c:pt>
                <c:pt idx="327">
                  <c:v>31503</c:v>
                </c:pt>
                <c:pt idx="328">
                  <c:v>31533</c:v>
                </c:pt>
                <c:pt idx="329">
                  <c:v>31564</c:v>
                </c:pt>
                <c:pt idx="330">
                  <c:v>31594</c:v>
                </c:pt>
                <c:pt idx="331">
                  <c:v>31625</c:v>
                </c:pt>
                <c:pt idx="332">
                  <c:v>31656</c:v>
                </c:pt>
                <c:pt idx="333">
                  <c:v>31686</c:v>
                </c:pt>
                <c:pt idx="334">
                  <c:v>31717</c:v>
                </c:pt>
                <c:pt idx="335">
                  <c:v>31747</c:v>
                </c:pt>
                <c:pt idx="336">
                  <c:v>31778</c:v>
                </c:pt>
                <c:pt idx="337">
                  <c:v>31809</c:v>
                </c:pt>
                <c:pt idx="338">
                  <c:v>31837</c:v>
                </c:pt>
                <c:pt idx="339">
                  <c:v>31868</c:v>
                </c:pt>
                <c:pt idx="340">
                  <c:v>31898</c:v>
                </c:pt>
                <c:pt idx="341">
                  <c:v>31929</c:v>
                </c:pt>
                <c:pt idx="342">
                  <c:v>31959</c:v>
                </c:pt>
                <c:pt idx="343">
                  <c:v>31990</c:v>
                </c:pt>
                <c:pt idx="344">
                  <c:v>32021</c:v>
                </c:pt>
                <c:pt idx="345">
                  <c:v>32051</c:v>
                </c:pt>
                <c:pt idx="346">
                  <c:v>32082</c:v>
                </c:pt>
                <c:pt idx="347">
                  <c:v>32112</c:v>
                </c:pt>
                <c:pt idx="348">
                  <c:v>32143</c:v>
                </c:pt>
                <c:pt idx="349">
                  <c:v>32174</c:v>
                </c:pt>
                <c:pt idx="350">
                  <c:v>32203</c:v>
                </c:pt>
                <c:pt idx="351">
                  <c:v>32234</c:v>
                </c:pt>
                <c:pt idx="352">
                  <c:v>32264</c:v>
                </c:pt>
                <c:pt idx="353">
                  <c:v>32295</c:v>
                </c:pt>
                <c:pt idx="354">
                  <c:v>32325</c:v>
                </c:pt>
                <c:pt idx="355">
                  <c:v>32356</c:v>
                </c:pt>
                <c:pt idx="356">
                  <c:v>32387</c:v>
                </c:pt>
                <c:pt idx="357">
                  <c:v>32417</c:v>
                </c:pt>
                <c:pt idx="358">
                  <c:v>32448</c:v>
                </c:pt>
                <c:pt idx="359">
                  <c:v>32478</c:v>
                </c:pt>
                <c:pt idx="360">
                  <c:v>32509</c:v>
                </c:pt>
                <c:pt idx="361">
                  <c:v>32540</c:v>
                </c:pt>
                <c:pt idx="362">
                  <c:v>32568</c:v>
                </c:pt>
                <c:pt idx="363">
                  <c:v>32599</c:v>
                </c:pt>
                <c:pt idx="364">
                  <c:v>32629</c:v>
                </c:pt>
                <c:pt idx="365">
                  <c:v>32660</c:v>
                </c:pt>
                <c:pt idx="366">
                  <c:v>32690</c:v>
                </c:pt>
                <c:pt idx="367">
                  <c:v>32721</c:v>
                </c:pt>
                <c:pt idx="368">
                  <c:v>32752</c:v>
                </c:pt>
                <c:pt idx="369">
                  <c:v>32782</c:v>
                </c:pt>
                <c:pt idx="370">
                  <c:v>32813</c:v>
                </c:pt>
                <c:pt idx="371">
                  <c:v>32843</c:v>
                </c:pt>
                <c:pt idx="372">
                  <c:v>32874</c:v>
                </c:pt>
                <c:pt idx="373">
                  <c:v>32905</c:v>
                </c:pt>
                <c:pt idx="374">
                  <c:v>32933</c:v>
                </c:pt>
                <c:pt idx="375">
                  <c:v>32964</c:v>
                </c:pt>
                <c:pt idx="376">
                  <c:v>32994</c:v>
                </c:pt>
                <c:pt idx="377">
                  <c:v>33025</c:v>
                </c:pt>
                <c:pt idx="378">
                  <c:v>33055</c:v>
                </c:pt>
                <c:pt idx="379">
                  <c:v>33086</c:v>
                </c:pt>
                <c:pt idx="380">
                  <c:v>33117</c:v>
                </c:pt>
                <c:pt idx="381">
                  <c:v>33147</c:v>
                </c:pt>
                <c:pt idx="382">
                  <c:v>33178</c:v>
                </c:pt>
                <c:pt idx="383">
                  <c:v>33208</c:v>
                </c:pt>
                <c:pt idx="384">
                  <c:v>33239</c:v>
                </c:pt>
                <c:pt idx="385">
                  <c:v>33270</c:v>
                </c:pt>
                <c:pt idx="386">
                  <c:v>33298</c:v>
                </c:pt>
                <c:pt idx="387">
                  <c:v>33329</c:v>
                </c:pt>
                <c:pt idx="388">
                  <c:v>33359</c:v>
                </c:pt>
                <c:pt idx="389">
                  <c:v>33390</c:v>
                </c:pt>
                <c:pt idx="390">
                  <c:v>33420</c:v>
                </c:pt>
                <c:pt idx="391">
                  <c:v>33451</c:v>
                </c:pt>
                <c:pt idx="392">
                  <c:v>33482</c:v>
                </c:pt>
                <c:pt idx="393">
                  <c:v>33512</c:v>
                </c:pt>
                <c:pt idx="394">
                  <c:v>33543</c:v>
                </c:pt>
                <c:pt idx="395">
                  <c:v>33573</c:v>
                </c:pt>
                <c:pt idx="396">
                  <c:v>33604</c:v>
                </c:pt>
                <c:pt idx="397">
                  <c:v>33635</c:v>
                </c:pt>
                <c:pt idx="398">
                  <c:v>33664</c:v>
                </c:pt>
                <c:pt idx="399">
                  <c:v>33695</c:v>
                </c:pt>
                <c:pt idx="400">
                  <c:v>33725</c:v>
                </c:pt>
                <c:pt idx="401">
                  <c:v>33756</c:v>
                </c:pt>
                <c:pt idx="402">
                  <c:v>33786</c:v>
                </c:pt>
                <c:pt idx="403">
                  <c:v>33817</c:v>
                </c:pt>
                <c:pt idx="404">
                  <c:v>33848</c:v>
                </c:pt>
                <c:pt idx="405">
                  <c:v>33878</c:v>
                </c:pt>
                <c:pt idx="406">
                  <c:v>33909</c:v>
                </c:pt>
                <c:pt idx="407">
                  <c:v>33939</c:v>
                </c:pt>
                <c:pt idx="408">
                  <c:v>33970</c:v>
                </c:pt>
                <c:pt idx="409">
                  <c:v>34001</c:v>
                </c:pt>
                <c:pt idx="410">
                  <c:v>34029</c:v>
                </c:pt>
                <c:pt idx="411">
                  <c:v>34060</c:v>
                </c:pt>
                <c:pt idx="412">
                  <c:v>34090</c:v>
                </c:pt>
                <c:pt idx="413">
                  <c:v>34121</c:v>
                </c:pt>
                <c:pt idx="414">
                  <c:v>34151</c:v>
                </c:pt>
                <c:pt idx="415">
                  <c:v>34182</c:v>
                </c:pt>
                <c:pt idx="416">
                  <c:v>34213</c:v>
                </c:pt>
                <c:pt idx="417">
                  <c:v>34243</c:v>
                </c:pt>
                <c:pt idx="418">
                  <c:v>34274</c:v>
                </c:pt>
                <c:pt idx="419">
                  <c:v>34304</c:v>
                </c:pt>
                <c:pt idx="420">
                  <c:v>34335</c:v>
                </c:pt>
                <c:pt idx="421">
                  <c:v>34366</c:v>
                </c:pt>
                <c:pt idx="422">
                  <c:v>34394</c:v>
                </c:pt>
                <c:pt idx="423">
                  <c:v>34425</c:v>
                </c:pt>
                <c:pt idx="424">
                  <c:v>34455</c:v>
                </c:pt>
                <c:pt idx="425">
                  <c:v>34486</c:v>
                </c:pt>
                <c:pt idx="426">
                  <c:v>34516</c:v>
                </c:pt>
                <c:pt idx="427">
                  <c:v>34547</c:v>
                </c:pt>
                <c:pt idx="428">
                  <c:v>34578</c:v>
                </c:pt>
                <c:pt idx="429">
                  <c:v>34608</c:v>
                </c:pt>
                <c:pt idx="430">
                  <c:v>34639</c:v>
                </c:pt>
                <c:pt idx="431">
                  <c:v>34669</c:v>
                </c:pt>
                <c:pt idx="432">
                  <c:v>34700</c:v>
                </c:pt>
                <c:pt idx="433">
                  <c:v>34731</c:v>
                </c:pt>
                <c:pt idx="434">
                  <c:v>34759</c:v>
                </c:pt>
                <c:pt idx="435">
                  <c:v>34790</c:v>
                </c:pt>
                <c:pt idx="436">
                  <c:v>34820</c:v>
                </c:pt>
                <c:pt idx="437">
                  <c:v>34851</c:v>
                </c:pt>
                <c:pt idx="438">
                  <c:v>34881</c:v>
                </c:pt>
                <c:pt idx="439">
                  <c:v>34912</c:v>
                </c:pt>
                <c:pt idx="440">
                  <c:v>34943</c:v>
                </c:pt>
                <c:pt idx="441">
                  <c:v>34973</c:v>
                </c:pt>
                <c:pt idx="442">
                  <c:v>35004</c:v>
                </c:pt>
                <c:pt idx="443">
                  <c:v>35034</c:v>
                </c:pt>
                <c:pt idx="444">
                  <c:v>35065</c:v>
                </c:pt>
                <c:pt idx="445">
                  <c:v>35096</c:v>
                </c:pt>
                <c:pt idx="446">
                  <c:v>35125</c:v>
                </c:pt>
                <c:pt idx="447">
                  <c:v>35156</c:v>
                </c:pt>
                <c:pt idx="448">
                  <c:v>35186</c:v>
                </c:pt>
                <c:pt idx="449">
                  <c:v>35217</c:v>
                </c:pt>
                <c:pt idx="450">
                  <c:v>35247</c:v>
                </c:pt>
                <c:pt idx="451">
                  <c:v>35278</c:v>
                </c:pt>
                <c:pt idx="452">
                  <c:v>35309</c:v>
                </c:pt>
                <c:pt idx="453">
                  <c:v>35339</c:v>
                </c:pt>
                <c:pt idx="454">
                  <c:v>35370</c:v>
                </c:pt>
                <c:pt idx="455">
                  <c:v>35400</c:v>
                </c:pt>
                <c:pt idx="456">
                  <c:v>35431</c:v>
                </c:pt>
                <c:pt idx="457">
                  <c:v>35462</c:v>
                </c:pt>
                <c:pt idx="458">
                  <c:v>35490</c:v>
                </c:pt>
                <c:pt idx="459">
                  <c:v>35521</c:v>
                </c:pt>
                <c:pt idx="460">
                  <c:v>35551</c:v>
                </c:pt>
                <c:pt idx="461">
                  <c:v>35582</c:v>
                </c:pt>
                <c:pt idx="462">
                  <c:v>35612</c:v>
                </c:pt>
                <c:pt idx="463">
                  <c:v>35643</c:v>
                </c:pt>
                <c:pt idx="464">
                  <c:v>35674</c:v>
                </c:pt>
                <c:pt idx="465">
                  <c:v>35704</c:v>
                </c:pt>
                <c:pt idx="466">
                  <c:v>35735</c:v>
                </c:pt>
                <c:pt idx="467">
                  <c:v>35765</c:v>
                </c:pt>
                <c:pt idx="468">
                  <c:v>35796</c:v>
                </c:pt>
                <c:pt idx="469">
                  <c:v>35827</c:v>
                </c:pt>
                <c:pt idx="470">
                  <c:v>35855</c:v>
                </c:pt>
                <c:pt idx="471">
                  <c:v>35886</c:v>
                </c:pt>
                <c:pt idx="472">
                  <c:v>35916</c:v>
                </c:pt>
                <c:pt idx="473">
                  <c:v>35947</c:v>
                </c:pt>
                <c:pt idx="474">
                  <c:v>35977</c:v>
                </c:pt>
                <c:pt idx="475">
                  <c:v>36008</c:v>
                </c:pt>
                <c:pt idx="476">
                  <c:v>36039</c:v>
                </c:pt>
                <c:pt idx="477">
                  <c:v>36069</c:v>
                </c:pt>
                <c:pt idx="478">
                  <c:v>36100</c:v>
                </c:pt>
                <c:pt idx="479">
                  <c:v>36130</c:v>
                </c:pt>
                <c:pt idx="480">
                  <c:v>36161</c:v>
                </c:pt>
                <c:pt idx="481">
                  <c:v>36192</c:v>
                </c:pt>
                <c:pt idx="482">
                  <c:v>36220</c:v>
                </c:pt>
                <c:pt idx="483">
                  <c:v>36251</c:v>
                </c:pt>
                <c:pt idx="484">
                  <c:v>36281</c:v>
                </c:pt>
                <c:pt idx="485">
                  <c:v>36312</c:v>
                </c:pt>
                <c:pt idx="486">
                  <c:v>36342</c:v>
                </c:pt>
                <c:pt idx="487">
                  <c:v>36373</c:v>
                </c:pt>
                <c:pt idx="488">
                  <c:v>36404</c:v>
                </c:pt>
                <c:pt idx="489">
                  <c:v>36434</c:v>
                </c:pt>
                <c:pt idx="490">
                  <c:v>36465</c:v>
                </c:pt>
                <c:pt idx="491">
                  <c:v>36495</c:v>
                </c:pt>
                <c:pt idx="492">
                  <c:v>36526</c:v>
                </c:pt>
                <c:pt idx="493">
                  <c:v>36557</c:v>
                </c:pt>
                <c:pt idx="494">
                  <c:v>36586</c:v>
                </c:pt>
                <c:pt idx="495">
                  <c:v>36617</c:v>
                </c:pt>
                <c:pt idx="496">
                  <c:v>36647</c:v>
                </c:pt>
                <c:pt idx="497">
                  <c:v>36678</c:v>
                </c:pt>
                <c:pt idx="498">
                  <c:v>36708</c:v>
                </c:pt>
                <c:pt idx="499">
                  <c:v>36739</c:v>
                </c:pt>
                <c:pt idx="500">
                  <c:v>36770</c:v>
                </c:pt>
                <c:pt idx="501">
                  <c:v>36800</c:v>
                </c:pt>
                <c:pt idx="502">
                  <c:v>36831</c:v>
                </c:pt>
                <c:pt idx="503">
                  <c:v>36861</c:v>
                </c:pt>
                <c:pt idx="504">
                  <c:v>36892</c:v>
                </c:pt>
                <c:pt idx="505">
                  <c:v>36923</c:v>
                </c:pt>
                <c:pt idx="506">
                  <c:v>36951</c:v>
                </c:pt>
                <c:pt idx="507">
                  <c:v>36982</c:v>
                </c:pt>
                <c:pt idx="508">
                  <c:v>37012</c:v>
                </c:pt>
                <c:pt idx="509">
                  <c:v>37043</c:v>
                </c:pt>
                <c:pt idx="510">
                  <c:v>37073</c:v>
                </c:pt>
                <c:pt idx="511">
                  <c:v>37104</c:v>
                </c:pt>
                <c:pt idx="512">
                  <c:v>37135</c:v>
                </c:pt>
                <c:pt idx="513">
                  <c:v>37165</c:v>
                </c:pt>
                <c:pt idx="514">
                  <c:v>37196</c:v>
                </c:pt>
                <c:pt idx="515">
                  <c:v>37226</c:v>
                </c:pt>
                <c:pt idx="516">
                  <c:v>37257</c:v>
                </c:pt>
                <c:pt idx="517">
                  <c:v>37288</c:v>
                </c:pt>
                <c:pt idx="518">
                  <c:v>37316</c:v>
                </c:pt>
                <c:pt idx="519">
                  <c:v>37347</c:v>
                </c:pt>
                <c:pt idx="520">
                  <c:v>37377</c:v>
                </c:pt>
                <c:pt idx="521">
                  <c:v>37408</c:v>
                </c:pt>
                <c:pt idx="522">
                  <c:v>37438</c:v>
                </c:pt>
                <c:pt idx="523">
                  <c:v>37469</c:v>
                </c:pt>
                <c:pt idx="524">
                  <c:v>37500</c:v>
                </c:pt>
                <c:pt idx="525">
                  <c:v>37530</c:v>
                </c:pt>
                <c:pt idx="526">
                  <c:v>37561</c:v>
                </c:pt>
                <c:pt idx="527">
                  <c:v>37591</c:v>
                </c:pt>
                <c:pt idx="528">
                  <c:v>37622</c:v>
                </c:pt>
                <c:pt idx="529">
                  <c:v>37653</c:v>
                </c:pt>
                <c:pt idx="530">
                  <c:v>37681</c:v>
                </c:pt>
                <c:pt idx="531">
                  <c:v>37712</c:v>
                </c:pt>
                <c:pt idx="532">
                  <c:v>37742</c:v>
                </c:pt>
                <c:pt idx="533">
                  <c:v>37773</c:v>
                </c:pt>
                <c:pt idx="534">
                  <c:v>37803</c:v>
                </c:pt>
                <c:pt idx="535">
                  <c:v>37834</c:v>
                </c:pt>
                <c:pt idx="536">
                  <c:v>37865</c:v>
                </c:pt>
                <c:pt idx="537">
                  <c:v>37895</c:v>
                </c:pt>
                <c:pt idx="538">
                  <c:v>37926</c:v>
                </c:pt>
                <c:pt idx="539">
                  <c:v>37956</c:v>
                </c:pt>
                <c:pt idx="540">
                  <c:v>37987</c:v>
                </c:pt>
                <c:pt idx="541">
                  <c:v>38018</c:v>
                </c:pt>
                <c:pt idx="542">
                  <c:v>38047</c:v>
                </c:pt>
                <c:pt idx="543">
                  <c:v>38078</c:v>
                </c:pt>
                <c:pt idx="544">
                  <c:v>38108</c:v>
                </c:pt>
                <c:pt idx="545">
                  <c:v>38139</c:v>
                </c:pt>
                <c:pt idx="546">
                  <c:v>38169</c:v>
                </c:pt>
                <c:pt idx="547">
                  <c:v>38200</c:v>
                </c:pt>
                <c:pt idx="548">
                  <c:v>38231</c:v>
                </c:pt>
                <c:pt idx="549">
                  <c:v>38261</c:v>
                </c:pt>
                <c:pt idx="550">
                  <c:v>38292</c:v>
                </c:pt>
                <c:pt idx="551">
                  <c:v>38322</c:v>
                </c:pt>
                <c:pt idx="552">
                  <c:v>38353</c:v>
                </c:pt>
                <c:pt idx="553">
                  <c:v>38384</c:v>
                </c:pt>
                <c:pt idx="554">
                  <c:v>38412</c:v>
                </c:pt>
                <c:pt idx="555">
                  <c:v>38443</c:v>
                </c:pt>
                <c:pt idx="556">
                  <c:v>38473</c:v>
                </c:pt>
                <c:pt idx="557">
                  <c:v>38504</c:v>
                </c:pt>
                <c:pt idx="558">
                  <c:v>38534</c:v>
                </c:pt>
                <c:pt idx="559">
                  <c:v>38565</c:v>
                </c:pt>
                <c:pt idx="560">
                  <c:v>38596</c:v>
                </c:pt>
                <c:pt idx="561">
                  <c:v>38626</c:v>
                </c:pt>
                <c:pt idx="562">
                  <c:v>38657</c:v>
                </c:pt>
                <c:pt idx="563">
                  <c:v>38687</c:v>
                </c:pt>
                <c:pt idx="564">
                  <c:v>38718</c:v>
                </c:pt>
                <c:pt idx="565">
                  <c:v>38749</c:v>
                </c:pt>
                <c:pt idx="566">
                  <c:v>38777</c:v>
                </c:pt>
                <c:pt idx="567">
                  <c:v>38808</c:v>
                </c:pt>
                <c:pt idx="568">
                  <c:v>38838</c:v>
                </c:pt>
                <c:pt idx="569">
                  <c:v>38869</c:v>
                </c:pt>
                <c:pt idx="570">
                  <c:v>38899</c:v>
                </c:pt>
                <c:pt idx="571">
                  <c:v>38930</c:v>
                </c:pt>
                <c:pt idx="572">
                  <c:v>38961</c:v>
                </c:pt>
                <c:pt idx="573">
                  <c:v>38991</c:v>
                </c:pt>
                <c:pt idx="574">
                  <c:v>39022</c:v>
                </c:pt>
                <c:pt idx="575">
                  <c:v>39052</c:v>
                </c:pt>
                <c:pt idx="576">
                  <c:v>39083</c:v>
                </c:pt>
                <c:pt idx="577">
                  <c:v>39114</c:v>
                </c:pt>
                <c:pt idx="578">
                  <c:v>39142</c:v>
                </c:pt>
                <c:pt idx="579">
                  <c:v>39173</c:v>
                </c:pt>
                <c:pt idx="580">
                  <c:v>39203</c:v>
                </c:pt>
                <c:pt idx="581">
                  <c:v>39234</c:v>
                </c:pt>
                <c:pt idx="582">
                  <c:v>39264</c:v>
                </c:pt>
                <c:pt idx="583">
                  <c:v>39295</c:v>
                </c:pt>
                <c:pt idx="584">
                  <c:v>39326</c:v>
                </c:pt>
                <c:pt idx="585">
                  <c:v>39356</c:v>
                </c:pt>
                <c:pt idx="586">
                  <c:v>39387</c:v>
                </c:pt>
                <c:pt idx="587">
                  <c:v>39417</c:v>
                </c:pt>
                <c:pt idx="588">
                  <c:v>39448</c:v>
                </c:pt>
                <c:pt idx="589">
                  <c:v>39479</c:v>
                </c:pt>
                <c:pt idx="590">
                  <c:v>39508</c:v>
                </c:pt>
                <c:pt idx="591">
                  <c:v>39539</c:v>
                </c:pt>
                <c:pt idx="592">
                  <c:v>39569</c:v>
                </c:pt>
                <c:pt idx="593">
                  <c:v>39600</c:v>
                </c:pt>
                <c:pt idx="594">
                  <c:v>39630</c:v>
                </c:pt>
                <c:pt idx="595">
                  <c:v>39661</c:v>
                </c:pt>
                <c:pt idx="596">
                  <c:v>39692</c:v>
                </c:pt>
                <c:pt idx="597">
                  <c:v>39722</c:v>
                </c:pt>
                <c:pt idx="598">
                  <c:v>39753</c:v>
                </c:pt>
                <c:pt idx="599">
                  <c:v>39783</c:v>
                </c:pt>
                <c:pt idx="600">
                  <c:v>39814</c:v>
                </c:pt>
                <c:pt idx="601">
                  <c:v>39845</c:v>
                </c:pt>
                <c:pt idx="602">
                  <c:v>39873</c:v>
                </c:pt>
                <c:pt idx="603">
                  <c:v>39904</c:v>
                </c:pt>
                <c:pt idx="604">
                  <c:v>39934</c:v>
                </c:pt>
                <c:pt idx="605">
                  <c:v>39965</c:v>
                </c:pt>
                <c:pt idx="606">
                  <c:v>39995</c:v>
                </c:pt>
                <c:pt idx="607">
                  <c:v>40026</c:v>
                </c:pt>
                <c:pt idx="608">
                  <c:v>40057</c:v>
                </c:pt>
                <c:pt idx="609">
                  <c:v>40087</c:v>
                </c:pt>
                <c:pt idx="610">
                  <c:v>40118</c:v>
                </c:pt>
                <c:pt idx="611">
                  <c:v>40148</c:v>
                </c:pt>
                <c:pt idx="612">
                  <c:v>40179</c:v>
                </c:pt>
                <c:pt idx="613">
                  <c:v>40210</c:v>
                </c:pt>
                <c:pt idx="614">
                  <c:v>40238</c:v>
                </c:pt>
                <c:pt idx="615">
                  <c:v>40269</c:v>
                </c:pt>
                <c:pt idx="616">
                  <c:v>40299</c:v>
                </c:pt>
                <c:pt idx="617">
                  <c:v>40330</c:v>
                </c:pt>
                <c:pt idx="618">
                  <c:v>40360</c:v>
                </c:pt>
                <c:pt idx="619">
                  <c:v>40391</c:v>
                </c:pt>
                <c:pt idx="620">
                  <c:v>40422</c:v>
                </c:pt>
                <c:pt idx="621">
                  <c:v>40452</c:v>
                </c:pt>
                <c:pt idx="622">
                  <c:v>40483</c:v>
                </c:pt>
                <c:pt idx="623">
                  <c:v>40513</c:v>
                </c:pt>
                <c:pt idx="624">
                  <c:v>40544</c:v>
                </c:pt>
                <c:pt idx="625">
                  <c:v>40575</c:v>
                </c:pt>
                <c:pt idx="626">
                  <c:v>40603</c:v>
                </c:pt>
                <c:pt idx="627">
                  <c:v>40634</c:v>
                </c:pt>
                <c:pt idx="628">
                  <c:v>40664</c:v>
                </c:pt>
                <c:pt idx="629">
                  <c:v>40695</c:v>
                </c:pt>
                <c:pt idx="630">
                  <c:v>40725</c:v>
                </c:pt>
                <c:pt idx="631">
                  <c:v>40756</c:v>
                </c:pt>
                <c:pt idx="632">
                  <c:v>40787</c:v>
                </c:pt>
                <c:pt idx="633">
                  <c:v>40817</c:v>
                </c:pt>
                <c:pt idx="634">
                  <c:v>40848</c:v>
                </c:pt>
                <c:pt idx="635">
                  <c:v>40878</c:v>
                </c:pt>
                <c:pt idx="636">
                  <c:v>40909</c:v>
                </c:pt>
                <c:pt idx="637">
                  <c:v>40940</c:v>
                </c:pt>
                <c:pt idx="638">
                  <c:v>40969</c:v>
                </c:pt>
                <c:pt idx="639">
                  <c:v>41000</c:v>
                </c:pt>
                <c:pt idx="640">
                  <c:v>41030</c:v>
                </c:pt>
                <c:pt idx="641">
                  <c:v>41061</c:v>
                </c:pt>
                <c:pt idx="642">
                  <c:v>41091</c:v>
                </c:pt>
                <c:pt idx="643">
                  <c:v>41122</c:v>
                </c:pt>
                <c:pt idx="644">
                  <c:v>41153</c:v>
                </c:pt>
                <c:pt idx="645">
                  <c:v>41183</c:v>
                </c:pt>
                <c:pt idx="646">
                  <c:v>41214</c:v>
                </c:pt>
                <c:pt idx="647">
                  <c:v>41244</c:v>
                </c:pt>
                <c:pt idx="648">
                  <c:v>41275</c:v>
                </c:pt>
                <c:pt idx="649">
                  <c:v>41306</c:v>
                </c:pt>
                <c:pt idx="650">
                  <c:v>41334</c:v>
                </c:pt>
                <c:pt idx="651">
                  <c:v>41365</c:v>
                </c:pt>
                <c:pt idx="652">
                  <c:v>41395</c:v>
                </c:pt>
                <c:pt idx="653">
                  <c:v>41426</c:v>
                </c:pt>
                <c:pt idx="654">
                  <c:v>41456</c:v>
                </c:pt>
                <c:pt idx="655">
                  <c:v>41487</c:v>
                </c:pt>
                <c:pt idx="656">
                  <c:v>41518</c:v>
                </c:pt>
                <c:pt idx="657">
                  <c:v>41548</c:v>
                </c:pt>
                <c:pt idx="658">
                  <c:v>41579</c:v>
                </c:pt>
                <c:pt idx="659">
                  <c:v>41609</c:v>
                </c:pt>
                <c:pt idx="660">
                  <c:v>41640</c:v>
                </c:pt>
                <c:pt idx="661">
                  <c:v>41671</c:v>
                </c:pt>
                <c:pt idx="662">
                  <c:v>41699</c:v>
                </c:pt>
                <c:pt idx="663">
                  <c:v>41730</c:v>
                </c:pt>
                <c:pt idx="664">
                  <c:v>41760</c:v>
                </c:pt>
                <c:pt idx="665">
                  <c:v>41791</c:v>
                </c:pt>
                <c:pt idx="666">
                  <c:v>41821</c:v>
                </c:pt>
                <c:pt idx="667">
                  <c:v>41852</c:v>
                </c:pt>
                <c:pt idx="668">
                  <c:v>41883</c:v>
                </c:pt>
                <c:pt idx="669">
                  <c:v>41913</c:v>
                </c:pt>
                <c:pt idx="670">
                  <c:v>41944</c:v>
                </c:pt>
                <c:pt idx="671">
                  <c:v>41974</c:v>
                </c:pt>
                <c:pt idx="672">
                  <c:v>42005</c:v>
                </c:pt>
                <c:pt idx="673">
                  <c:v>42036</c:v>
                </c:pt>
                <c:pt idx="674">
                  <c:v>42064</c:v>
                </c:pt>
                <c:pt idx="675">
                  <c:v>42095</c:v>
                </c:pt>
              </c:numCache>
            </c:numRef>
          </c:cat>
          <c:val>
            <c:numRef>
              <c:f>Liniowe!$B$2:$B$677</c:f>
              <c:numCache>
                <c:formatCode>_(* #\ ##0_);_(* \(#\ ##0\);_(* "-"??_);_(@_)</c:formatCode>
                <c:ptCount val="676"/>
                <c:pt idx="0">
                  <c:v>1657000</c:v>
                </c:pt>
                <c:pt idx="1">
                  <c:v>1667000</c:v>
                </c:pt>
                <c:pt idx="2">
                  <c:v>1620000</c:v>
                </c:pt>
                <c:pt idx="3">
                  <c:v>1590000</c:v>
                </c:pt>
                <c:pt idx="4">
                  <c:v>1498000</c:v>
                </c:pt>
                <c:pt idx="5">
                  <c:v>1503000</c:v>
                </c:pt>
                <c:pt idx="6">
                  <c:v>1547000</c:v>
                </c:pt>
                <c:pt idx="7">
                  <c:v>1430000</c:v>
                </c:pt>
                <c:pt idx="8">
                  <c:v>1540000</c:v>
                </c:pt>
                <c:pt idx="9">
                  <c:v>1355000</c:v>
                </c:pt>
                <c:pt idx="10">
                  <c:v>1416000</c:v>
                </c:pt>
                <c:pt idx="11">
                  <c:v>1601000</c:v>
                </c:pt>
                <c:pt idx="12">
                  <c:v>1460000</c:v>
                </c:pt>
                <c:pt idx="13">
                  <c:v>1503000</c:v>
                </c:pt>
                <c:pt idx="14">
                  <c:v>1109000</c:v>
                </c:pt>
                <c:pt idx="15">
                  <c:v>1289000</c:v>
                </c:pt>
                <c:pt idx="16">
                  <c:v>1271000</c:v>
                </c:pt>
                <c:pt idx="17">
                  <c:v>1247000</c:v>
                </c:pt>
                <c:pt idx="18">
                  <c:v>1197000</c:v>
                </c:pt>
                <c:pt idx="19">
                  <c:v>1344000</c:v>
                </c:pt>
                <c:pt idx="20">
                  <c:v>1097000</c:v>
                </c:pt>
                <c:pt idx="21">
                  <c:v>1246000</c:v>
                </c:pt>
                <c:pt idx="22">
                  <c:v>1246000</c:v>
                </c:pt>
                <c:pt idx="23">
                  <c:v>1063000</c:v>
                </c:pt>
                <c:pt idx="24">
                  <c:v>1183000</c:v>
                </c:pt>
                <c:pt idx="25">
                  <c:v>1226000</c:v>
                </c:pt>
                <c:pt idx="26">
                  <c:v>1312000</c:v>
                </c:pt>
                <c:pt idx="27">
                  <c:v>1166000</c:v>
                </c:pt>
                <c:pt idx="28">
                  <c:v>1228000</c:v>
                </c:pt>
                <c:pt idx="29">
                  <c:v>1382000</c:v>
                </c:pt>
                <c:pt idx="30">
                  <c:v>1335000</c:v>
                </c:pt>
                <c:pt idx="31">
                  <c:v>1312000</c:v>
                </c:pt>
                <c:pt idx="32">
                  <c:v>1429000</c:v>
                </c:pt>
                <c:pt idx="33">
                  <c:v>1415000</c:v>
                </c:pt>
                <c:pt idx="34">
                  <c:v>1385000</c:v>
                </c:pt>
                <c:pt idx="35">
                  <c:v>1365000</c:v>
                </c:pt>
                <c:pt idx="36">
                  <c:v>1361000</c:v>
                </c:pt>
                <c:pt idx="37">
                  <c:v>1278000</c:v>
                </c:pt>
                <c:pt idx="38">
                  <c:v>1443000</c:v>
                </c:pt>
                <c:pt idx="39">
                  <c:v>1524000</c:v>
                </c:pt>
                <c:pt idx="40">
                  <c:v>1483000</c:v>
                </c:pt>
                <c:pt idx="41">
                  <c:v>1404000</c:v>
                </c:pt>
                <c:pt idx="42">
                  <c:v>1450000</c:v>
                </c:pt>
                <c:pt idx="43">
                  <c:v>1517000</c:v>
                </c:pt>
                <c:pt idx="44">
                  <c:v>1324000</c:v>
                </c:pt>
                <c:pt idx="45">
                  <c:v>1533000</c:v>
                </c:pt>
                <c:pt idx="46">
                  <c:v>1622000</c:v>
                </c:pt>
                <c:pt idx="47">
                  <c:v>1564000</c:v>
                </c:pt>
                <c:pt idx="48">
                  <c:v>1244000</c:v>
                </c:pt>
                <c:pt idx="49">
                  <c:v>1456000</c:v>
                </c:pt>
                <c:pt idx="50">
                  <c:v>1534000</c:v>
                </c:pt>
                <c:pt idx="51">
                  <c:v>1689000</c:v>
                </c:pt>
                <c:pt idx="52">
                  <c:v>1641000</c:v>
                </c:pt>
                <c:pt idx="53">
                  <c:v>1588000</c:v>
                </c:pt>
                <c:pt idx="54">
                  <c:v>1614000</c:v>
                </c:pt>
                <c:pt idx="55">
                  <c:v>1639000</c:v>
                </c:pt>
                <c:pt idx="56">
                  <c:v>1763000</c:v>
                </c:pt>
                <c:pt idx="57">
                  <c:v>1779000</c:v>
                </c:pt>
                <c:pt idx="58">
                  <c:v>1622000</c:v>
                </c:pt>
                <c:pt idx="59">
                  <c:v>1491000</c:v>
                </c:pt>
                <c:pt idx="60">
                  <c:v>1603000</c:v>
                </c:pt>
                <c:pt idx="61">
                  <c:v>1820000</c:v>
                </c:pt>
                <c:pt idx="62">
                  <c:v>1517000</c:v>
                </c:pt>
                <c:pt idx="63">
                  <c:v>1448000</c:v>
                </c:pt>
                <c:pt idx="64">
                  <c:v>1467000</c:v>
                </c:pt>
                <c:pt idx="65">
                  <c:v>1550000</c:v>
                </c:pt>
                <c:pt idx="66">
                  <c:v>1562000</c:v>
                </c:pt>
                <c:pt idx="67">
                  <c:v>1569000</c:v>
                </c:pt>
                <c:pt idx="68">
                  <c:v>1455000</c:v>
                </c:pt>
                <c:pt idx="69">
                  <c:v>1524000</c:v>
                </c:pt>
                <c:pt idx="70">
                  <c:v>1486000</c:v>
                </c:pt>
                <c:pt idx="71">
                  <c:v>1484000</c:v>
                </c:pt>
                <c:pt idx="72">
                  <c:v>1361000</c:v>
                </c:pt>
                <c:pt idx="73">
                  <c:v>1433000</c:v>
                </c:pt>
                <c:pt idx="74">
                  <c:v>1423000</c:v>
                </c:pt>
                <c:pt idx="75">
                  <c:v>1438000</c:v>
                </c:pt>
                <c:pt idx="76">
                  <c:v>1478000</c:v>
                </c:pt>
                <c:pt idx="77">
                  <c:v>1488000</c:v>
                </c:pt>
                <c:pt idx="78">
                  <c:v>1529000</c:v>
                </c:pt>
                <c:pt idx="79">
                  <c:v>1432000</c:v>
                </c:pt>
                <c:pt idx="80">
                  <c:v>1482000</c:v>
                </c:pt>
                <c:pt idx="81">
                  <c:v>1452000</c:v>
                </c:pt>
                <c:pt idx="82">
                  <c:v>1460000</c:v>
                </c:pt>
                <c:pt idx="83">
                  <c:v>1656000</c:v>
                </c:pt>
                <c:pt idx="84">
                  <c:v>1370000</c:v>
                </c:pt>
                <c:pt idx="85">
                  <c:v>1378000</c:v>
                </c:pt>
                <c:pt idx="86">
                  <c:v>1394000</c:v>
                </c:pt>
                <c:pt idx="87">
                  <c:v>1352000</c:v>
                </c:pt>
                <c:pt idx="88">
                  <c:v>1265000</c:v>
                </c:pt>
                <c:pt idx="89">
                  <c:v>1194000</c:v>
                </c:pt>
                <c:pt idx="90">
                  <c:v>1086000</c:v>
                </c:pt>
                <c:pt idx="91">
                  <c:v>1119000</c:v>
                </c:pt>
                <c:pt idx="92">
                  <c:v>1046000</c:v>
                </c:pt>
                <c:pt idx="93">
                  <c:v>843000</c:v>
                </c:pt>
                <c:pt idx="94">
                  <c:v>961000</c:v>
                </c:pt>
                <c:pt idx="95">
                  <c:v>990000</c:v>
                </c:pt>
                <c:pt idx="96">
                  <c:v>1067000</c:v>
                </c:pt>
                <c:pt idx="97">
                  <c:v>1123000</c:v>
                </c:pt>
                <c:pt idx="98">
                  <c:v>1056000</c:v>
                </c:pt>
                <c:pt idx="99">
                  <c:v>1091000</c:v>
                </c:pt>
                <c:pt idx="100">
                  <c:v>1304000</c:v>
                </c:pt>
                <c:pt idx="101">
                  <c:v>1248000</c:v>
                </c:pt>
                <c:pt idx="102">
                  <c:v>1364000</c:v>
                </c:pt>
                <c:pt idx="103">
                  <c:v>1407000</c:v>
                </c:pt>
                <c:pt idx="104">
                  <c:v>1421000</c:v>
                </c:pt>
                <c:pt idx="105">
                  <c:v>1491000</c:v>
                </c:pt>
                <c:pt idx="106">
                  <c:v>1538000</c:v>
                </c:pt>
                <c:pt idx="107">
                  <c:v>1308000</c:v>
                </c:pt>
                <c:pt idx="108">
                  <c:v>1380000</c:v>
                </c:pt>
                <c:pt idx="109">
                  <c:v>1520000</c:v>
                </c:pt>
                <c:pt idx="110">
                  <c:v>1466000</c:v>
                </c:pt>
                <c:pt idx="111">
                  <c:v>1554000</c:v>
                </c:pt>
                <c:pt idx="112">
                  <c:v>1408000</c:v>
                </c:pt>
                <c:pt idx="113">
                  <c:v>1405000</c:v>
                </c:pt>
                <c:pt idx="114">
                  <c:v>1512000</c:v>
                </c:pt>
                <c:pt idx="115">
                  <c:v>1495000</c:v>
                </c:pt>
                <c:pt idx="116">
                  <c:v>1556000</c:v>
                </c:pt>
                <c:pt idx="117">
                  <c:v>1569000</c:v>
                </c:pt>
                <c:pt idx="118">
                  <c:v>1630000</c:v>
                </c:pt>
                <c:pt idx="119">
                  <c:v>1548000</c:v>
                </c:pt>
                <c:pt idx="120">
                  <c:v>1769000</c:v>
                </c:pt>
                <c:pt idx="121">
                  <c:v>1705000</c:v>
                </c:pt>
                <c:pt idx="122">
                  <c:v>1561000</c:v>
                </c:pt>
                <c:pt idx="123">
                  <c:v>1524000</c:v>
                </c:pt>
                <c:pt idx="124">
                  <c:v>1583000</c:v>
                </c:pt>
                <c:pt idx="125">
                  <c:v>1528000</c:v>
                </c:pt>
                <c:pt idx="126">
                  <c:v>1368000</c:v>
                </c:pt>
                <c:pt idx="127">
                  <c:v>1358000</c:v>
                </c:pt>
                <c:pt idx="128">
                  <c:v>1507000</c:v>
                </c:pt>
                <c:pt idx="129">
                  <c:v>1381000</c:v>
                </c:pt>
                <c:pt idx="130">
                  <c:v>1229000</c:v>
                </c:pt>
                <c:pt idx="131">
                  <c:v>1327000</c:v>
                </c:pt>
                <c:pt idx="132">
                  <c:v>1085000</c:v>
                </c:pt>
                <c:pt idx="133">
                  <c:v>1305000</c:v>
                </c:pt>
                <c:pt idx="134">
                  <c:v>1319000</c:v>
                </c:pt>
                <c:pt idx="135">
                  <c:v>1264000</c:v>
                </c:pt>
                <c:pt idx="136">
                  <c:v>1290000</c:v>
                </c:pt>
                <c:pt idx="137">
                  <c:v>1385000</c:v>
                </c:pt>
                <c:pt idx="138">
                  <c:v>1517000</c:v>
                </c:pt>
                <c:pt idx="139">
                  <c:v>1399000</c:v>
                </c:pt>
                <c:pt idx="140">
                  <c:v>1534000</c:v>
                </c:pt>
                <c:pt idx="141">
                  <c:v>1580000</c:v>
                </c:pt>
                <c:pt idx="142">
                  <c:v>1647000</c:v>
                </c:pt>
                <c:pt idx="143">
                  <c:v>1893000</c:v>
                </c:pt>
                <c:pt idx="144">
                  <c:v>1828000</c:v>
                </c:pt>
                <c:pt idx="145">
                  <c:v>1741000</c:v>
                </c:pt>
                <c:pt idx="146">
                  <c:v>1910000</c:v>
                </c:pt>
                <c:pt idx="147">
                  <c:v>1986000</c:v>
                </c:pt>
                <c:pt idx="148">
                  <c:v>2049000</c:v>
                </c:pt>
                <c:pt idx="149">
                  <c:v>2026000</c:v>
                </c:pt>
                <c:pt idx="150">
                  <c:v>2083000</c:v>
                </c:pt>
                <c:pt idx="151">
                  <c:v>2158000</c:v>
                </c:pt>
                <c:pt idx="152">
                  <c:v>2041000</c:v>
                </c:pt>
                <c:pt idx="153">
                  <c:v>2128000</c:v>
                </c:pt>
                <c:pt idx="154">
                  <c:v>2182000</c:v>
                </c:pt>
                <c:pt idx="155">
                  <c:v>2295000</c:v>
                </c:pt>
                <c:pt idx="156">
                  <c:v>2494000</c:v>
                </c:pt>
                <c:pt idx="157">
                  <c:v>2390000</c:v>
                </c:pt>
                <c:pt idx="158">
                  <c:v>2334000</c:v>
                </c:pt>
                <c:pt idx="159">
                  <c:v>2249000</c:v>
                </c:pt>
                <c:pt idx="160">
                  <c:v>2221000</c:v>
                </c:pt>
                <c:pt idx="161">
                  <c:v>2254000</c:v>
                </c:pt>
                <c:pt idx="162">
                  <c:v>2252000</c:v>
                </c:pt>
                <c:pt idx="163">
                  <c:v>2382000</c:v>
                </c:pt>
                <c:pt idx="164">
                  <c:v>2481000</c:v>
                </c:pt>
                <c:pt idx="165">
                  <c:v>2485000</c:v>
                </c:pt>
                <c:pt idx="166">
                  <c:v>2421000</c:v>
                </c:pt>
                <c:pt idx="167">
                  <c:v>2366000</c:v>
                </c:pt>
                <c:pt idx="168">
                  <c:v>2481000</c:v>
                </c:pt>
                <c:pt idx="169">
                  <c:v>2289000</c:v>
                </c:pt>
                <c:pt idx="170">
                  <c:v>2365000</c:v>
                </c:pt>
                <c:pt idx="171">
                  <c:v>2084000</c:v>
                </c:pt>
                <c:pt idx="172">
                  <c:v>2266000</c:v>
                </c:pt>
                <c:pt idx="173">
                  <c:v>2067000</c:v>
                </c:pt>
                <c:pt idx="174">
                  <c:v>2123000</c:v>
                </c:pt>
                <c:pt idx="175">
                  <c:v>2051000</c:v>
                </c:pt>
                <c:pt idx="176">
                  <c:v>1874000</c:v>
                </c:pt>
                <c:pt idx="177">
                  <c:v>1677000</c:v>
                </c:pt>
                <c:pt idx="178">
                  <c:v>1724000</c:v>
                </c:pt>
                <c:pt idx="179">
                  <c:v>1526000</c:v>
                </c:pt>
                <c:pt idx="180">
                  <c:v>1451000</c:v>
                </c:pt>
                <c:pt idx="181">
                  <c:v>1752000</c:v>
                </c:pt>
                <c:pt idx="182">
                  <c:v>1555000</c:v>
                </c:pt>
                <c:pt idx="183">
                  <c:v>1607000</c:v>
                </c:pt>
                <c:pt idx="184">
                  <c:v>1426000</c:v>
                </c:pt>
                <c:pt idx="185">
                  <c:v>1513000</c:v>
                </c:pt>
                <c:pt idx="186">
                  <c:v>1316000</c:v>
                </c:pt>
                <c:pt idx="187">
                  <c:v>1142000</c:v>
                </c:pt>
                <c:pt idx="188">
                  <c:v>1150000</c:v>
                </c:pt>
                <c:pt idx="189">
                  <c:v>1070000</c:v>
                </c:pt>
                <c:pt idx="190">
                  <c:v>1026000</c:v>
                </c:pt>
                <c:pt idx="191">
                  <c:v>975000</c:v>
                </c:pt>
                <c:pt idx="192">
                  <c:v>1032000</c:v>
                </c:pt>
                <c:pt idx="193">
                  <c:v>904000</c:v>
                </c:pt>
                <c:pt idx="194">
                  <c:v>993000</c:v>
                </c:pt>
                <c:pt idx="195">
                  <c:v>1005000</c:v>
                </c:pt>
                <c:pt idx="196">
                  <c:v>1121000</c:v>
                </c:pt>
                <c:pt idx="197">
                  <c:v>1087000</c:v>
                </c:pt>
                <c:pt idx="198">
                  <c:v>1226000</c:v>
                </c:pt>
                <c:pt idx="199">
                  <c:v>1260000</c:v>
                </c:pt>
                <c:pt idx="200">
                  <c:v>1264000</c:v>
                </c:pt>
                <c:pt idx="201">
                  <c:v>1344000</c:v>
                </c:pt>
                <c:pt idx="202">
                  <c:v>1360000</c:v>
                </c:pt>
                <c:pt idx="203">
                  <c:v>1321000</c:v>
                </c:pt>
                <c:pt idx="204">
                  <c:v>1367000</c:v>
                </c:pt>
                <c:pt idx="205">
                  <c:v>1538000</c:v>
                </c:pt>
                <c:pt idx="206">
                  <c:v>1421000</c:v>
                </c:pt>
                <c:pt idx="207">
                  <c:v>1395000</c:v>
                </c:pt>
                <c:pt idx="208">
                  <c:v>1459000</c:v>
                </c:pt>
                <c:pt idx="209">
                  <c:v>1495000</c:v>
                </c:pt>
                <c:pt idx="210">
                  <c:v>1401000</c:v>
                </c:pt>
                <c:pt idx="211">
                  <c:v>1550000</c:v>
                </c:pt>
                <c:pt idx="212">
                  <c:v>1720000</c:v>
                </c:pt>
                <c:pt idx="213">
                  <c:v>1629000</c:v>
                </c:pt>
                <c:pt idx="214">
                  <c:v>1641000</c:v>
                </c:pt>
                <c:pt idx="215">
                  <c:v>1804000</c:v>
                </c:pt>
                <c:pt idx="216">
                  <c:v>1527000</c:v>
                </c:pt>
                <c:pt idx="217">
                  <c:v>1943000</c:v>
                </c:pt>
                <c:pt idx="218">
                  <c:v>2063000</c:v>
                </c:pt>
                <c:pt idx="219">
                  <c:v>1892000</c:v>
                </c:pt>
                <c:pt idx="220">
                  <c:v>1971000</c:v>
                </c:pt>
                <c:pt idx="221">
                  <c:v>1893000</c:v>
                </c:pt>
                <c:pt idx="222">
                  <c:v>2058000</c:v>
                </c:pt>
                <c:pt idx="223">
                  <c:v>2020000</c:v>
                </c:pt>
                <c:pt idx="224">
                  <c:v>1949000</c:v>
                </c:pt>
                <c:pt idx="225">
                  <c:v>2042000</c:v>
                </c:pt>
                <c:pt idx="226">
                  <c:v>2042000</c:v>
                </c:pt>
                <c:pt idx="227">
                  <c:v>2142000</c:v>
                </c:pt>
                <c:pt idx="228">
                  <c:v>1718000</c:v>
                </c:pt>
                <c:pt idx="229">
                  <c:v>1738000</c:v>
                </c:pt>
                <c:pt idx="230">
                  <c:v>2032000</c:v>
                </c:pt>
                <c:pt idx="231">
                  <c:v>2197000</c:v>
                </c:pt>
                <c:pt idx="232">
                  <c:v>2075000</c:v>
                </c:pt>
                <c:pt idx="233">
                  <c:v>2070000</c:v>
                </c:pt>
                <c:pt idx="234">
                  <c:v>2092000</c:v>
                </c:pt>
                <c:pt idx="235">
                  <c:v>1996000</c:v>
                </c:pt>
                <c:pt idx="236">
                  <c:v>1970000</c:v>
                </c:pt>
                <c:pt idx="237">
                  <c:v>1981000</c:v>
                </c:pt>
                <c:pt idx="238">
                  <c:v>2094000</c:v>
                </c:pt>
                <c:pt idx="239">
                  <c:v>2044000</c:v>
                </c:pt>
                <c:pt idx="240">
                  <c:v>1630000</c:v>
                </c:pt>
                <c:pt idx="241">
                  <c:v>1520000</c:v>
                </c:pt>
                <c:pt idx="242">
                  <c:v>1847000</c:v>
                </c:pt>
                <c:pt idx="243">
                  <c:v>1748000</c:v>
                </c:pt>
                <c:pt idx="244">
                  <c:v>1876000</c:v>
                </c:pt>
                <c:pt idx="245">
                  <c:v>1913000</c:v>
                </c:pt>
                <c:pt idx="246">
                  <c:v>1760000</c:v>
                </c:pt>
                <c:pt idx="247">
                  <c:v>1778000</c:v>
                </c:pt>
                <c:pt idx="248">
                  <c:v>1832000</c:v>
                </c:pt>
                <c:pt idx="249">
                  <c:v>1681000</c:v>
                </c:pt>
                <c:pt idx="250">
                  <c:v>1524000</c:v>
                </c:pt>
                <c:pt idx="251">
                  <c:v>1498000</c:v>
                </c:pt>
                <c:pt idx="252">
                  <c:v>1341000</c:v>
                </c:pt>
                <c:pt idx="253">
                  <c:v>1350000</c:v>
                </c:pt>
                <c:pt idx="254">
                  <c:v>1047000</c:v>
                </c:pt>
                <c:pt idx="255">
                  <c:v>1051000</c:v>
                </c:pt>
                <c:pt idx="256">
                  <c:v>927000</c:v>
                </c:pt>
                <c:pt idx="257">
                  <c:v>1196000</c:v>
                </c:pt>
                <c:pt idx="258">
                  <c:v>1269000</c:v>
                </c:pt>
                <c:pt idx="259">
                  <c:v>1436000</c:v>
                </c:pt>
                <c:pt idx="260">
                  <c:v>1471000</c:v>
                </c:pt>
                <c:pt idx="261">
                  <c:v>1523000</c:v>
                </c:pt>
                <c:pt idx="262">
                  <c:v>1510000</c:v>
                </c:pt>
                <c:pt idx="263">
                  <c:v>1482000</c:v>
                </c:pt>
                <c:pt idx="264">
                  <c:v>1547000</c:v>
                </c:pt>
                <c:pt idx="265">
                  <c:v>1246000</c:v>
                </c:pt>
                <c:pt idx="266">
                  <c:v>1306000</c:v>
                </c:pt>
                <c:pt idx="267">
                  <c:v>1360000</c:v>
                </c:pt>
                <c:pt idx="268">
                  <c:v>1140000</c:v>
                </c:pt>
                <c:pt idx="269">
                  <c:v>1045000</c:v>
                </c:pt>
                <c:pt idx="270">
                  <c:v>1041000</c:v>
                </c:pt>
                <c:pt idx="271">
                  <c:v>940000</c:v>
                </c:pt>
                <c:pt idx="272">
                  <c:v>911000</c:v>
                </c:pt>
                <c:pt idx="273">
                  <c:v>873000</c:v>
                </c:pt>
                <c:pt idx="274">
                  <c:v>837000</c:v>
                </c:pt>
                <c:pt idx="275">
                  <c:v>910000</c:v>
                </c:pt>
                <c:pt idx="276">
                  <c:v>843000</c:v>
                </c:pt>
                <c:pt idx="277">
                  <c:v>866000</c:v>
                </c:pt>
                <c:pt idx="278">
                  <c:v>931000</c:v>
                </c:pt>
                <c:pt idx="279">
                  <c:v>917000</c:v>
                </c:pt>
                <c:pt idx="280">
                  <c:v>1025000</c:v>
                </c:pt>
                <c:pt idx="281">
                  <c:v>902000</c:v>
                </c:pt>
                <c:pt idx="282">
                  <c:v>1166000</c:v>
                </c:pt>
                <c:pt idx="283">
                  <c:v>1046000</c:v>
                </c:pt>
                <c:pt idx="284">
                  <c:v>1144000</c:v>
                </c:pt>
                <c:pt idx="285">
                  <c:v>1173000</c:v>
                </c:pt>
                <c:pt idx="286">
                  <c:v>1372000</c:v>
                </c:pt>
                <c:pt idx="287">
                  <c:v>1303000</c:v>
                </c:pt>
                <c:pt idx="288">
                  <c:v>1586000</c:v>
                </c:pt>
                <c:pt idx="289">
                  <c:v>1699000</c:v>
                </c:pt>
                <c:pt idx="290">
                  <c:v>1606000</c:v>
                </c:pt>
                <c:pt idx="291">
                  <c:v>1472000</c:v>
                </c:pt>
                <c:pt idx="292">
                  <c:v>1776000</c:v>
                </c:pt>
                <c:pt idx="293">
                  <c:v>1733000</c:v>
                </c:pt>
                <c:pt idx="294">
                  <c:v>1785000</c:v>
                </c:pt>
                <c:pt idx="295">
                  <c:v>1910000</c:v>
                </c:pt>
                <c:pt idx="296">
                  <c:v>1710000</c:v>
                </c:pt>
                <c:pt idx="297">
                  <c:v>1715000</c:v>
                </c:pt>
                <c:pt idx="298">
                  <c:v>1785000</c:v>
                </c:pt>
                <c:pt idx="299">
                  <c:v>1688000</c:v>
                </c:pt>
                <c:pt idx="300">
                  <c:v>1897000</c:v>
                </c:pt>
                <c:pt idx="301">
                  <c:v>2260000</c:v>
                </c:pt>
                <c:pt idx="302">
                  <c:v>1663000</c:v>
                </c:pt>
                <c:pt idx="303">
                  <c:v>1851000</c:v>
                </c:pt>
                <c:pt idx="304">
                  <c:v>1774000</c:v>
                </c:pt>
                <c:pt idx="305">
                  <c:v>1843000</c:v>
                </c:pt>
                <c:pt idx="306">
                  <c:v>1732000</c:v>
                </c:pt>
                <c:pt idx="307">
                  <c:v>1586000</c:v>
                </c:pt>
                <c:pt idx="308">
                  <c:v>1698000</c:v>
                </c:pt>
                <c:pt idx="309">
                  <c:v>1590000</c:v>
                </c:pt>
                <c:pt idx="310">
                  <c:v>1689000</c:v>
                </c:pt>
                <c:pt idx="311">
                  <c:v>1612000</c:v>
                </c:pt>
                <c:pt idx="312">
                  <c:v>1711000</c:v>
                </c:pt>
                <c:pt idx="313">
                  <c:v>1632000</c:v>
                </c:pt>
                <c:pt idx="314">
                  <c:v>1800000</c:v>
                </c:pt>
                <c:pt idx="315">
                  <c:v>1821000</c:v>
                </c:pt>
                <c:pt idx="316">
                  <c:v>1680000</c:v>
                </c:pt>
                <c:pt idx="317">
                  <c:v>1676000</c:v>
                </c:pt>
                <c:pt idx="318">
                  <c:v>1684000</c:v>
                </c:pt>
                <c:pt idx="319">
                  <c:v>1743000</c:v>
                </c:pt>
                <c:pt idx="320">
                  <c:v>1676000</c:v>
                </c:pt>
                <c:pt idx="321">
                  <c:v>1834000</c:v>
                </c:pt>
                <c:pt idx="322">
                  <c:v>1698000</c:v>
                </c:pt>
                <c:pt idx="323">
                  <c:v>1942000</c:v>
                </c:pt>
                <c:pt idx="324">
                  <c:v>1972000</c:v>
                </c:pt>
                <c:pt idx="325">
                  <c:v>1848000</c:v>
                </c:pt>
                <c:pt idx="326">
                  <c:v>1876000</c:v>
                </c:pt>
                <c:pt idx="327">
                  <c:v>1933000</c:v>
                </c:pt>
                <c:pt idx="328">
                  <c:v>1854000</c:v>
                </c:pt>
                <c:pt idx="329">
                  <c:v>1847000</c:v>
                </c:pt>
                <c:pt idx="330">
                  <c:v>1782000</c:v>
                </c:pt>
                <c:pt idx="331">
                  <c:v>1807000</c:v>
                </c:pt>
                <c:pt idx="332">
                  <c:v>1687000</c:v>
                </c:pt>
                <c:pt idx="333">
                  <c:v>1681000</c:v>
                </c:pt>
                <c:pt idx="334">
                  <c:v>1623000</c:v>
                </c:pt>
                <c:pt idx="335">
                  <c:v>1833000</c:v>
                </c:pt>
                <c:pt idx="336">
                  <c:v>1774000</c:v>
                </c:pt>
                <c:pt idx="337">
                  <c:v>1784000</c:v>
                </c:pt>
                <c:pt idx="338">
                  <c:v>1726000</c:v>
                </c:pt>
                <c:pt idx="339">
                  <c:v>1614000</c:v>
                </c:pt>
                <c:pt idx="340">
                  <c:v>1628000</c:v>
                </c:pt>
                <c:pt idx="341">
                  <c:v>1594000</c:v>
                </c:pt>
                <c:pt idx="342">
                  <c:v>1575000</c:v>
                </c:pt>
                <c:pt idx="343">
                  <c:v>1605000</c:v>
                </c:pt>
                <c:pt idx="344">
                  <c:v>1695000</c:v>
                </c:pt>
                <c:pt idx="345">
                  <c:v>1515000</c:v>
                </c:pt>
                <c:pt idx="346">
                  <c:v>1656000</c:v>
                </c:pt>
                <c:pt idx="347">
                  <c:v>1400000</c:v>
                </c:pt>
                <c:pt idx="348">
                  <c:v>1271000</c:v>
                </c:pt>
                <c:pt idx="349">
                  <c:v>1473000</c:v>
                </c:pt>
                <c:pt idx="350">
                  <c:v>1532000</c:v>
                </c:pt>
                <c:pt idx="351">
                  <c:v>1573000</c:v>
                </c:pt>
                <c:pt idx="352">
                  <c:v>1421000</c:v>
                </c:pt>
                <c:pt idx="353">
                  <c:v>1478000</c:v>
                </c:pt>
                <c:pt idx="354">
                  <c:v>1467000</c:v>
                </c:pt>
                <c:pt idx="355">
                  <c:v>1493000</c:v>
                </c:pt>
                <c:pt idx="356">
                  <c:v>1492000</c:v>
                </c:pt>
                <c:pt idx="357">
                  <c:v>1522000</c:v>
                </c:pt>
                <c:pt idx="358">
                  <c:v>1569000</c:v>
                </c:pt>
                <c:pt idx="359">
                  <c:v>1563000</c:v>
                </c:pt>
                <c:pt idx="360">
                  <c:v>1621000</c:v>
                </c:pt>
                <c:pt idx="361">
                  <c:v>1425000</c:v>
                </c:pt>
                <c:pt idx="362">
                  <c:v>1422000</c:v>
                </c:pt>
                <c:pt idx="363">
                  <c:v>1339000</c:v>
                </c:pt>
                <c:pt idx="364">
                  <c:v>1331000</c:v>
                </c:pt>
                <c:pt idx="365">
                  <c:v>1397000</c:v>
                </c:pt>
                <c:pt idx="366">
                  <c:v>1427000</c:v>
                </c:pt>
                <c:pt idx="367">
                  <c:v>1332000</c:v>
                </c:pt>
                <c:pt idx="368">
                  <c:v>1279000</c:v>
                </c:pt>
                <c:pt idx="369">
                  <c:v>1410000</c:v>
                </c:pt>
                <c:pt idx="370">
                  <c:v>1351000</c:v>
                </c:pt>
                <c:pt idx="371">
                  <c:v>1251000</c:v>
                </c:pt>
                <c:pt idx="372">
                  <c:v>1551000</c:v>
                </c:pt>
                <c:pt idx="373">
                  <c:v>1437000</c:v>
                </c:pt>
                <c:pt idx="374">
                  <c:v>1289000</c:v>
                </c:pt>
                <c:pt idx="375">
                  <c:v>1248000</c:v>
                </c:pt>
                <c:pt idx="376">
                  <c:v>1212000</c:v>
                </c:pt>
                <c:pt idx="377">
                  <c:v>1177000</c:v>
                </c:pt>
                <c:pt idx="378">
                  <c:v>1171000</c:v>
                </c:pt>
                <c:pt idx="379">
                  <c:v>1115000</c:v>
                </c:pt>
                <c:pt idx="380">
                  <c:v>1110000</c:v>
                </c:pt>
                <c:pt idx="381">
                  <c:v>1014000</c:v>
                </c:pt>
                <c:pt idx="382">
                  <c:v>1145000</c:v>
                </c:pt>
                <c:pt idx="383">
                  <c:v>969000</c:v>
                </c:pt>
                <c:pt idx="384">
                  <c:v>798000</c:v>
                </c:pt>
                <c:pt idx="385">
                  <c:v>965000</c:v>
                </c:pt>
                <c:pt idx="386">
                  <c:v>921000</c:v>
                </c:pt>
                <c:pt idx="387">
                  <c:v>1001000</c:v>
                </c:pt>
                <c:pt idx="388">
                  <c:v>996000</c:v>
                </c:pt>
                <c:pt idx="389">
                  <c:v>1036000</c:v>
                </c:pt>
                <c:pt idx="390">
                  <c:v>1063000</c:v>
                </c:pt>
                <c:pt idx="391">
                  <c:v>1049000</c:v>
                </c:pt>
                <c:pt idx="392">
                  <c:v>1015000</c:v>
                </c:pt>
                <c:pt idx="393">
                  <c:v>1079000</c:v>
                </c:pt>
                <c:pt idx="394">
                  <c:v>1103000</c:v>
                </c:pt>
                <c:pt idx="395">
                  <c:v>1079000</c:v>
                </c:pt>
                <c:pt idx="396">
                  <c:v>1176000</c:v>
                </c:pt>
                <c:pt idx="397">
                  <c:v>1250000</c:v>
                </c:pt>
                <c:pt idx="398">
                  <c:v>1297000</c:v>
                </c:pt>
                <c:pt idx="399">
                  <c:v>1099000</c:v>
                </c:pt>
                <c:pt idx="400">
                  <c:v>1214000</c:v>
                </c:pt>
                <c:pt idx="401">
                  <c:v>1145000</c:v>
                </c:pt>
                <c:pt idx="402">
                  <c:v>1139000</c:v>
                </c:pt>
                <c:pt idx="403">
                  <c:v>1226000</c:v>
                </c:pt>
                <c:pt idx="404">
                  <c:v>1186000</c:v>
                </c:pt>
                <c:pt idx="405">
                  <c:v>1244000</c:v>
                </c:pt>
                <c:pt idx="406">
                  <c:v>1214000</c:v>
                </c:pt>
                <c:pt idx="407">
                  <c:v>1227000</c:v>
                </c:pt>
                <c:pt idx="408">
                  <c:v>1210000</c:v>
                </c:pt>
                <c:pt idx="409">
                  <c:v>1210000</c:v>
                </c:pt>
                <c:pt idx="410">
                  <c:v>1083000</c:v>
                </c:pt>
                <c:pt idx="411">
                  <c:v>1258000</c:v>
                </c:pt>
                <c:pt idx="412">
                  <c:v>1260000</c:v>
                </c:pt>
                <c:pt idx="413">
                  <c:v>1280000</c:v>
                </c:pt>
                <c:pt idx="414">
                  <c:v>1254000</c:v>
                </c:pt>
                <c:pt idx="415">
                  <c:v>1300000</c:v>
                </c:pt>
                <c:pt idx="416">
                  <c:v>1343000</c:v>
                </c:pt>
                <c:pt idx="417">
                  <c:v>1392000</c:v>
                </c:pt>
                <c:pt idx="418">
                  <c:v>1376000</c:v>
                </c:pt>
                <c:pt idx="419">
                  <c:v>1533000</c:v>
                </c:pt>
                <c:pt idx="420">
                  <c:v>1272000</c:v>
                </c:pt>
                <c:pt idx="421">
                  <c:v>1337000</c:v>
                </c:pt>
                <c:pt idx="422">
                  <c:v>1564000</c:v>
                </c:pt>
                <c:pt idx="423">
                  <c:v>1465000</c:v>
                </c:pt>
                <c:pt idx="424">
                  <c:v>1526000</c:v>
                </c:pt>
                <c:pt idx="425">
                  <c:v>1409000</c:v>
                </c:pt>
                <c:pt idx="426">
                  <c:v>1439000</c:v>
                </c:pt>
                <c:pt idx="427">
                  <c:v>1450000</c:v>
                </c:pt>
                <c:pt idx="428">
                  <c:v>1474000</c:v>
                </c:pt>
                <c:pt idx="429">
                  <c:v>1450000</c:v>
                </c:pt>
                <c:pt idx="430">
                  <c:v>1511000</c:v>
                </c:pt>
                <c:pt idx="431">
                  <c:v>1455000</c:v>
                </c:pt>
                <c:pt idx="432">
                  <c:v>1407000</c:v>
                </c:pt>
                <c:pt idx="433">
                  <c:v>1316000</c:v>
                </c:pt>
                <c:pt idx="434">
                  <c:v>1249000</c:v>
                </c:pt>
                <c:pt idx="435">
                  <c:v>1267000</c:v>
                </c:pt>
                <c:pt idx="436">
                  <c:v>1314000</c:v>
                </c:pt>
                <c:pt idx="437">
                  <c:v>1281000</c:v>
                </c:pt>
                <c:pt idx="438">
                  <c:v>1461000</c:v>
                </c:pt>
                <c:pt idx="439">
                  <c:v>1416000</c:v>
                </c:pt>
                <c:pt idx="440">
                  <c:v>1369000</c:v>
                </c:pt>
                <c:pt idx="441">
                  <c:v>1369000</c:v>
                </c:pt>
                <c:pt idx="442">
                  <c:v>1452000</c:v>
                </c:pt>
                <c:pt idx="443">
                  <c:v>1431000</c:v>
                </c:pt>
                <c:pt idx="444">
                  <c:v>1467000</c:v>
                </c:pt>
                <c:pt idx="445">
                  <c:v>1491000</c:v>
                </c:pt>
                <c:pt idx="446">
                  <c:v>1424000</c:v>
                </c:pt>
                <c:pt idx="447">
                  <c:v>1516000</c:v>
                </c:pt>
                <c:pt idx="448">
                  <c:v>1504000</c:v>
                </c:pt>
                <c:pt idx="449">
                  <c:v>1467000</c:v>
                </c:pt>
                <c:pt idx="450">
                  <c:v>1472000</c:v>
                </c:pt>
                <c:pt idx="451">
                  <c:v>1557000</c:v>
                </c:pt>
                <c:pt idx="452">
                  <c:v>1475000</c:v>
                </c:pt>
                <c:pt idx="453">
                  <c:v>1392000</c:v>
                </c:pt>
                <c:pt idx="454">
                  <c:v>1489000</c:v>
                </c:pt>
                <c:pt idx="455">
                  <c:v>1370000</c:v>
                </c:pt>
                <c:pt idx="456">
                  <c:v>1355000</c:v>
                </c:pt>
                <c:pt idx="457">
                  <c:v>1486000</c:v>
                </c:pt>
                <c:pt idx="458">
                  <c:v>1457000</c:v>
                </c:pt>
                <c:pt idx="459">
                  <c:v>1492000</c:v>
                </c:pt>
                <c:pt idx="460">
                  <c:v>1442000</c:v>
                </c:pt>
                <c:pt idx="461">
                  <c:v>1494000</c:v>
                </c:pt>
                <c:pt idx="462">
                  <c:v>1437000</c:v>
                </c:pt>
                <c:pt idx="463">
                  <c:v>1390000</c:v>
                </c:pt>
                <c:pt idx="464">
                  <c:v>1546000</c:v>
                </c:pt>
                <c:pt idx="465">
                  <c:v>1520000</c:v>
                </c:pt>
                <c:pt idx="466">
                  <c:v>1510000</c:v>
                </c:pt>
                <c:pt idx="467">
                  <c:v>1566000</c:v>
                </c:pt>
                <c:pt idx="468">
                  <c:v>1525000</c:v>
                </c:pt>
                <c:pt idx="469">
                  <c:v>1584000</c:v>
                </c:pt>
                <c:pt idx="470">
                  <c:v>1567000</c:v>
                </c:pt>
                <c:pt idx="471">
                  <c:v>1540000</c:v>
                </c:pt>
                <c:pt idx="472">
                  <c:v>1536000</c:v>
                </c:pt>
                <c:pt idx="473">
                  <c:v>1641000</c:v>
                </c:pt>
                <c:pt idx="474">
                  <c:v>1698000</c:v>
                </c:pt>
                <c:pt idx="475">
                  <c:v>1614000</c:v>
                </c:pt>
                <c:pt idx="476">
                  <c:v>1582000</c:v>
                </c:pt>
                <c:pt idx="477">
                  <c:v>1715000</c:v>
                </c:pt>
                <c:pt idx="478">
                  <c:v>1660000</c:v>
                </c:pt>
                <c:pt idx="479">
                  <c:v>1792000</c:v>
                </c:pt>
                <c:pt idx="480">
                  <c:v>1748000</c:v>
                </c:pt>
                <c:pt idx="481">
                  <c:v>1670000</c:v>
                </c:pt>
                <c:pt idx="482">
                  <c:v>1710000</c:v>
                </c:pt>
                <c:pt idx="483">
                  <c:v>1553000</c:v>
                </c:pt>
                <c:pt idx="484">
                  <c:v>1611000</c:v>
                </c:pt>
                <c:pt idx="485">
                  <c:v>1559000</c:v>
                </c:pt>
                <c:pt idx="486">
                  <c:v>1669000</c:v>
                </c:pt>
                <c:pt idx="487">
                  <c:v>1648000</c:v>
                </c:pt>
                <c:pt idx="488">
                  <c:v>1635000</c:v>
                </c:pt>
                <c:pt idx="489">
                  <c:v>1608000</c:v>
                </c:pt>
                <c:pt idx="490">
                  <c:v>1648000</c:v>
                </c:pt>
                <c:pt idx="491">
                  <c:v>1708000</c:v>
                </c:pt>
                <c:pt idx="492">
                  <c:v>1636000</c:v>
                </c:pt>
                <c:pt idx="493">
                  <c:v>1737000</c:v>
                </c:pt>
                <c:pt idx="494">
                  <c:v>1604000</c:v>
                </c:pt>
                <c:pt idx="495">
                  <c:v>1626000</c:v>
                </c:pt>
                <c:pt idx="496">
                  <c:v>1575000</c:v>
                </c:pt>
                <c:pt idx="497">
                  <c:v>1559000</c:v>
                </c:pt>
                <c:pt idx="498">
                  <c:v>1463000</c:v>
                </c:pt>
                <c:pt idx="499">
                  <c:v>1541000</c:v>
                </c:pt>
                <c:pt idx="500">
                  <c:v>1507000</c:v>
                </c:pt>
                <c:pt idx="501">
                  <c:v>1549000</c:v>
                </c:pt>
                <c:pt idx="502">
                  <c:v>1551000</c:v>
                </c:pt>
                <c:pt idx="503">
                  <c:v>1532000</c:v>
                </c:pt>
                <c:pt idx="504">
                  <c:v>1600000</c:v>
                </c:pt>
                <c:pt idx="505">
                  <c:v>1625000</c:v>
                </c:pt>
                <c:pt idx="506">
                  <c:v>1590000</c:v>
                </c:pt>
                <c:pt idx="507">
                  <c:v>1649000</c:v>
                </c:pt>
                <c:pt idx="508">
                  <c:v>1605000</c:v>
                </c:pt>
                <c:pt idx="509">
                  <c:v>1636000</c:v>
                </c:pt>
                <c:pt idx="510">
                  <c:v>1670000</c:v>
                </c:pt>
                <c:pt idx="511">
                  <c:v>1567000</c:v>
                </c:pt>
                <c:pt idx="512">
                  <c:v>1562000</c:v>
                </c:pt>
                <c:pt idx="513">
                  <c:v>1540000</c:v>
                </c:pt>
                <c:pt idx="514">
                  <c:v>1602000</c:v>
                </c:pt>
                <c:pt idx="515">
                  <c:v>1568000</c:v>
                </c:pt>
                <c:pt idx="516">
                  <c:v>1698000</c:v>
                </c:pt>
                <c:pt idx="517">
                  <c:v>1829000</c:v>
                </c:pt>
                <c:pt idx="518">
                  <c:v>1642000</c:v>
                </c:pt>
                <c:pt idx="519">
                  <c:v>1592000</c:v>
                </c:pt>
                <c:pt idx="520">
                  <c:v>1764000</c:v>
                </c:pt>
                <c:pt idx="521">
                  <c:v>1717000</c:v>
                </c:pt>
                <c:pt idx="522">
                  <c:v>1655000</c:v>
                </c:pt>
                <c:pt idx="523">
                  <c:v>1633000</c:v>
                </c:pt>
                <c:pt idx="524">
                  <c:v>1804000</c:v>
                </c:pt>
                <c:pt idx="525">
                  <c:v>1648000</c:v>
                </c:pt>
                <c:pt idx="526">
                  <c:v>1753000</c:v>
                </c:pt>
                <c:pt idx="527">
                  <c:v>1788000</c:v>
                </c:pt>
                <c:pt idx="528">
                  <c:v>1853000</c:v>
                </c:pt>
                <c:pt idx="529">
                  <c:v>1629000</c:v>
                </c:pt>
                <c:pt idx="530">
                  <c:v>1726000</c:v>
                </c:pt>
                <c:pt idx="531">
                  <c:v>1643000</c:v>
                </c:pt>
                <c:pt idx="532">
                  <c:v>1751000</c:v>
                </c:pt>
                <c:pt idx="533">
                  <c:v>1867000</c:v>
                </c:pt>
                <c:pt idx="534">
                  <c:v>1897000</c:v>
                </c:pt>
                <c:pt idx="535">
                  <c:v>1833000</c:v>
                </c:pt>
                <c:pt idx="536">
                  <c:v>1939000</c:v>
                </c:pt>
                <c:pt idx="537">
                  <c:v>1967000</c:v>
                </c:pt>
                <c:pt idx="538">
                  <c:v>2083000</c:v>
                </c:pt>
                <c:pt idx="539">
                  <c:v>2057000</c:v>
                </c:pt>
                <c:pt idx="540">
                  <c:v>1911000</c:v>
                </c:pt>
                <c:pt idx="541">
                  <c:v>1846000</c:v>
                </c:pt>
                <c:pt idx="542">
                  <c:v>1998000</c:v>
                </c:pt>
                <c:pt idx="543">
                  <c:v>2003000</c:v>
                </c:pt>
                <c:pt idx="544">
                  <c:v>1981000</c:v>
                </c:pt>
                <c:pt idx="545">
                  <c:v>1828000</c:v>
                </c:pt>
                <c:pt idx="546">
                  <c:v>2002000</c:v>
                </c:pt>
                <c:pt idx="547">
                  <c:v>2024000</c:v>
                </c:pt>
                <c:pt idx="548">
                  <c:v>1905000</c:v>
                </c:pt>
                <c:pt idx="549">
                  <c:v>2072000</c:v>
                </c:pt>
                <c:pt idx="550">
                  <c:v>1782000</c:v>
                </c:pt>
                <c:pt idx="551">
                  <c:v>2042000</c:v>
                </c:pt>
                <c:pt idx="552">
                  <c:v>2144000</c:v>
                </c:pt>
                <c:pt idx="553">
                  <c:v>2207000</c:v>
                </c:pt>
                <c:pt idx="554">
                  <c:v>1864000</c:v>
                </c:pt>
                <c:pt idx="555">
                  <c:v>2061000</c:v>
                </c:pt>
                <c:pt idx="556">
                  <c:v>2025000</c:v>
                </c:pt>
                <c:pt idx="557">
                  <c:v>2068000</c:v>
                </c:pt>
                <c:pt idx="558">
                  <c:v>2054000</c:v>
                </c:pt>
                <c:pt idx="559">
                  <c:v>2095000</c:v>
                </c:pt>
                <c:pt idx="560">
                  <c:v>2151000</c:v>
                </c:pt>
                <c:pt idx="561">
                  <c:v>2065000</c:v>
                </c:pt>
                <c:pt idx="562">
                  <c:v>2147000</c:v>
                </c:pt>
                <c:pt idx="563">
                  <c:v>1994000</c:v>
                </c:pt>
                <c:pt idx="564">
                  <c:v>2273000</c:v>
                </c:pt>
                <c:pt idx="565">
                  <c:v>2119000</c:v>
                </c:pt>
                <c:pt idx="566">
                  <c:v>1969000</c:v>
                </c:pt>
                <c:pt idx="567">
                  <c:v>1821000</c:v>
                </c:pt>
                <c:pt idx="568">
                  <c:v>1942000</c:v>
                </c:pt>
                <c:pt idx="569">
                  <c:v>1802000</c:v>
                </c:pt>
                <c:pt idx="570">
                  <c:v>1737000</c:v>
                </c:pt>
                <c:pt idx="571">
                  <c:v>1650000</c:v>
                </c:pt>
                <c:pt idx="572">
                  <c:v>1720000</c:v>
                </c:pt>
                <c:pt idx="573">
                  <c:v>1491000</c:v>
                </c:pt>
                <c:pt idx="574">
                  <c:v>1570000</c:v>
                </c:pt>
                <c:pt idx="575">
                  <c:v>1649000</c:v>
                </c:pt>
                <c:pt idx="576">
                  <c:v>1409000</c:v>
                </c:pt>
                <c:pt idx="577">
                  <c:v>1480000</c:v>
                </c:pt>
                <c:pt idx="578">
                  <c:v>1495000</c:v>
                </c:pt>
                <c:pt idx="579">
                  <c:v>1490000</c:v>
                </c:pt>
                <c:pt idx="580">
                  <c:v>1415000</c:v>
                </c:pt>
                <c:pt idx="581">
                  <c:v>1448000</c:v>
                </c:pt>
                <c:pt idx="582">
                  <c:v>1354000</c:v>
                </c:pt>
                <c:pt idx="583">
                  <c:v>1330000</c:v>
                </c:pt>
                <c:pt idx="584">
                  <c:v>1183000</c:v>
                </c:pt>
                <c:pt idx="585">
                  <c:v>1264000</c:v>
                </c:pt>
                <c:pt idx="586">
                  <c:v>1197000</c:v>
                </c:pt>
                <c:pt idx="587">
                  <c:v>1037000</c:v>
                </c:pt>
                <c:pt idx="588">
                  <c:v>1084000</c:v>
                </c:pt>
                <c:pt idx="589">
                  <c:v>1103000</c:v>
                </c:pt>
                <c:pt idx="590">
                  <c:v>1005000</c:v>
                </c:pt>
                <c:pt idx="591">
                  <c:v>1013000</c:v>
                </c:pt>
                <c:pt idx="592">
                  <c:v>973000</c:v>
                </c:pt>
                <c:pt idx="593">
                  <c:v>1046000</c:v>
                </c:pt>
                <c:pt idx="594">
                  <c:v>923000</c:v>
                </c:pt>
                <c:pt idx="595">
                  <c:v>844000</c:v>
                </c:pt>
                <c:pt idx="596">
                  <c:v>820000</c:v>
                </c:pt>
                <c:pt idx="597">
                  <c:v>777000</c:v>
                </c:pt>
                <c:pt idx="598">
                  <c:v>652000</c:v>
                </c:pt>
                <c:pt idx="599">
                  <c:v>560000</c:v>
                </c:pt>
                <c:pt idx="600">
                  <c:v>490000</c:v>
                </c:pt>
                <c:pt idx="601">
                  <c:v>582000</c:v>
                </c:pt>
                <c:pt idx="602">
                  <c:v>505000</c:v>
                </c:pt>
                <c:pt idx="603">
                  <c:v>478000</c:v>
                </c:pt>
                <c:pt idx="604">
                  <c:v>540000</c:v>
                </c:pt>
                <c:pt idx="605">
                  <c:v>585000</c:v>
                </c:pt>
                <c:pt idx="606">
                  <c:v>594000</c:v>
                </c:pt>
                <c:pt idx="607">
                  <c:v>586000</c:v>
                </c:pt>
                <c:pt idx="608">
                  <c:v>585000</c:v>
                </c:pt>
                <c:pt idx="609">
                  <c:v>534000</c:v>
                </c:pt>
                <c:pt idx="610">
                  <c:v>588000</c:v>
                </c:pt>
                <c:pt idx="611">
                  <c:v>581000</c:v>
                </c:pt>
                <c:pt idx="612">
                  <c:v>615000</c:v>
                </c:pt>
                <c:pt idx="613">
                  <c:v>603000</c:v>
                </c:pt>
                <c:pt idx="614">
                  <c:v>626000</c:v>
                </c:pt>
                <c:pt idx="615">
                  <c:v>687000</c:v>
                </c:pt>
                <c:pt idx="616">
                  <c:v>580000</c:v>
                </c:pt>
                <c:pt idx="617">
                  <c:v>539000</c:v>
                </c:pt>
                <c:pt idx="618">
                  <c:v>550000</c:v>
                </c:pt>
                <c:pt idx="619">
                  <c:v>606000</c:v>
                </c:pt>
                <c:pt idx="620">
                  <c:v>597000</c:v>
                </c:pt>
                <c:pt idx="621">
                  <c:v>539000</c:v>
                </c:pt>
                <c:pt idx="622">
                  <c:v>551000</c:v>
                </c:pt>
                <c:pt idx="623">
                  <c:v>526000</c:v>
                </c:pt>
                <c:pt idx="624">
                  <c:v>636000</c:v>
                </c:pt>
                <c:pt idx="625">
                  <c:v>518000</c:v>
                </c:pt>
                <c:pt idx="626">
                  <c:v>593000</c:v>
                </c:pt>
                <c:pt idx="627">
                  <c:v>549000</c:v>
                </c:pt>
                <c:pt idx="628">
                  <c:v>553000</c:v>
                </c:pt>
                <c:pt idx="629">
                  <c:v>615000</c:v>
                </c:pt>
                <c:pt idx="630">
                  <c:v>615000</c:v>
                </c:pt>
                <c:pt idx="631">
                  <c:v>585000</c:v>
                </c:pt>
                <c:pt idx="632">
                  <c:v>650000</c:v>
                </c:pt>
                <c:pt idx="633">
                  <c:v>610000</c:v>
                </c:pt>
                <c:pt idx="634">
                  <c:v>711000</c:v>
                </c:pt>
                <c:pt idx="635">
                  <c:v>694000</c:v>
                </c:pt>
                <c:pt idx="636">
                  <c:v>723000</c:v>
                </c:pt>
                <c:pt idx="637">
                  <c:v>704000</c:v>
                </c:pt>
                <c:pt idx="638">
                  <c:v>695000</c:v>
                </c:pt>
                <c:pt idx="639">
                  <c:v>753000</c:v>
                </c:pt>
                <c:pt idx="640">
                  <c:v>708000</c:v>
                </c:pt>
                <c:pt idx="641">
                  <c:v>757000</c:v>
                </c:pt>
                <c:pt idx="642">
                  <c:v>740000</c:v>
                </c:pt>
                <c:pt idx="643">
                  <c:v>754000</c:v>
                </c:pt>
                <c:pt idx="644">
                  <c:v>847000</c:v>
                </c:pt>
                <c:pt idx="645">
                  <c:v>915000</c:v>
                </c:pt>
                <c:pt idx="646">
                  <c:v>833000</c:v>
                </c:pt>
                <c:pt idx="647">
                  <c:v>976000</c:v>
                </c:pt>
                <c:pt idx="648">
                  <c:v>888000</c:v>
                </c:pt>
                <c:pt idx="649">
                  <c:v>970000</c:v>
                </c:pt>
                <c:pt idx="650">
                  <c:v>999000</c:v>
                </c:pt>
                <c:pt idx="651">
                  <c:v>826000</c:v>
                </c:pt>
                <c:pt idx="652">
                  <c:v>920000</c:v>
                </c:pt>
                <c:pt idx="653">
                  <c:v>852000</c:v>
                </c:pt>
                <c:pt idx="654">
                  <c:v>891000</c:v>
                </c:pt>
                <c:pt idx="655">
                  <c:v>898000</c:v>
                </c:pt>
                <c:pt idx="656">
                  <c:v>860000</c:v>
                </c:pt>
                <c:pt idx="657">
                  <c:v>921000</c:v>
                </c:pt>
                <c:pt idx="658">
                  <c:v>1104000</c:v>
                </c:pt>
                <c:pt idx="659">
                  <c:v>1010000</c:v>
                </c:pt>
                <c:pt idx="660">
                  <c:v>888000</c:v>
                </c:pt>
                <c:pt idx="661">
                  <c:v>951000</c:v>
                </c:pt>
                <c:pt idx="662">
                  <c:v>963000</c:v>
                </c:pt>
                <c:pt idx="663">
                  <c:v>1039000</c:v>
                </c:pt>
                <c:pt idx="664">
                  <c:v>986000</c:v>
                </c:pt>
                <c:pt idx="665">
                  <c:v>927000</c:v>
                </c:pt>
                <c:pt idx="666">
                  <c:v>1095000</c:v>
                </c:pt>
                <c:pt idx="667">
                  <c:v>966000</c:v>
                </c:pt>
                <c:pt idx="668">
                  <c:v>1026000</c:v>
                </c:pt>
                <c:pt idx="669">
                  <c:v>1079000</c:v>
                </c:pt>
                <c:pt idx="670">
                  <c:v>1007000</c:v>
                </c:pt>
                <c:pt idx="671">
                  <c:v>1080000</c:v>
                </c:pt>
                <c:pt idx="672">
                  <c:v>1080000</c:v>
                </c:pt>
                <c:pt idx="673">
                  <c:v>900000</c:v>
                </c:pt>
                <c:pt idx="674">
                  <c:v>944000</c:v>
                </c:pt>
                <c:pt idx="675">
                  <c:v>1135000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9E-49A8-9213-88C0BCC6A8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60957024"/>
        <c:axId val="560957808"/>
      </c:lineChart>
      <c:dateAx>
        <c:axId val="560957024"/>
        <c:scaling>
          <c:orientation val="minMax"/>
        </c:scaling>
        <c:delete val="0"/>
        <c:axPos val="b"/>
        <c:numFmt formatCode="yyyy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60957808"/>
        <c:crosses val="autoZero"/>
        <c:auto val="1"/>
        <c:lblOffset val="100"/>
        <c:baseTimeUnit val="months"/>
        <c:majorUnit val="5"/>
        <c:majorTimeUnit val="years"/>
      </c:dateAx>
      <c:valAx>
        <c:axId val="560957808"/>
        <c:scaling>
          <c:orientation val="minMax"/>
          <c:max val="25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60957024"/>
        <c:crosses val="autoZero"/>
        <c:crossBetween val="midCat"/>
        <c:dispUnits>
          <c:builtInUnit val="millions"/>
          <c:dispUnitsLbl>
            <c:layout>
              <c:manualLayout>
                <c:xMode val="edge"/>
                <c:yMode val="edge"/>
                <c:x val="2.2390142413646775E-2"/>
                <c:y val="0.10345342242683785"/>
              </c:manualLayout>
            </c:layout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Liniowe2!$A$1</c:f>
          <c:strCache>
            <c:ptCount val="1"/>
            <c:pt idx="0">
              <c:v>Pracownicy według regionu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Liniowe2!$B$3</c:f>
              <c:strCache>
                <c:ptCount val="1"/>
                <c:pt idx="0">
                  <c:v>Zachód</c:v>
                </c:pt>
              </c:strCache>
            </c:strRef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chemeClr val="accent1"/>
              </a:solidFill>
              <a:ln w="9525">
                <a:solidFill>
                  <a:schemeClr val="accent1"/>
                </a:solidFill>
                <a:round/>
              </a:ln>
              <a:effectLst/>
            </c:spPr>
          </c:marker>
          <c:cat>
            <c:numRef>
              <c:f>Liniowe2!$A$4:$A$8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Liniowe2!$B$4:$B$8</c:f>
              <c:numCache>
                <c:formatCode>General</c:formatCode>
                <c:ptCount val="5"/>
                <c:pt idx="0">
                  <c:v>108</c:v>
                </c:pt>
                <c:pt idx="1">
                  <c:v>121</c:v>
                </c:pt>
                <c:pt idx="2">
                  <c:v>136</c:v>
                </c:pt>
                <c:pt idx="3">
                  <c:v>208</c:v>
                </c:pt>
                <c:pt idx="4">
                  <c:v>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89-4FDC-8870-45370E9DE860}"/>
            </c:ext>
          </c:extLst>
        </c:ser>
        <c:ser>
          <c:idx val="1"/>
          <c:order val="1"/>
          <c:tx>
            <c:strRef>
              <c:f>Liniowe2!$C$3</c:f>
              <c:strCache>
                <c:ptCount val="1"/>
                <c:pt idx="0">
                  <c:v>Centrum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square"/>
            <c:size val="7"/>
            <c:spPr>
              <a:solidFill>
                <a:schemeClr val="accent2"/>
              </a:solidFill>
              <a:ln w="9525">
                <a:solidFill>
                  <a:schemeClr val="accent2"/>
                </a:solidFill>
                <a:round/>
              </a:ln>
              <a:effectLst/>
            </c:spPr>
          </c:marker>
          <c:cat>
            <c:numRef>
              <c:f>Liniowe2!$A$4:$A$8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Liniowe2!$C$4:$C$8</c:f>
              <c:numCache>
                <c:formatCode>General</c:formatCode>
                <c:ptCount val="5"/>
                <c:pt idx="2">
                  <c:v>32</c:v>
                </c:pt>
                <c:pt idx="3">
                  <c:v>87</c:v>
                </c:pt>
                <c:pt idx="4">
                  <c:v>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89-4FDC-8870-45370E9DE860}"/>
            </c:ext>
          </c:extLst>
        </c:ser>
        <c:ser>
          <c:idx val="2"/>
          <c:order val="2"/>
          <c:tx>
            <c:strRef>
              <c:f>Liniowe2!$D$3</c:f>
              <c:strCache>
                <c:ptCount val="1"/>
                <c:pt idx="0">
                  <c:v>Wschód</c:v>
                </c:pt>
              </c:strCache>
            </c:strRef>
          </c:tx>
          <c:spPr>
            <a:ln w="22225" cap="rnd">
              <a:solidFill>
                <a:schemeClr val="accent3"/>
              </a:solidFill>
              <a:round/>
            </a:ln>
            <a:effectLst/>
          </c:spPr>
          <c:marker>
            <c:symbol val="triangle"/>
            <c:size val="8"/>
            <c:spPr>
              <a:solidFill>
                <a:schemeClr val="accent3"/>
              </a:solidFill>
              <a:ln w="9525">
                <a:solidFill>
                  <a:schemeClr val="accent3"/>
                </a:solidFill>
                <a:round/>
              </a:ln>
              <a:effectLst/>
            </c:spPr>
          </c:marker>
          <c:cat>
            <c:numRef>
              <c:f>Liniowe2!$A$4:$A$8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Liniowe2!$D$4:$D$8</c:f>
              <c:numCache>
                <c:formatCode>General</c:formatCode>
                <c:ptCount val="5"/>
                <c:pt idx="0">
                  <c:v>201</c:v>
                </c:pt>
                <c:pt idx="1">
                  <c:v>222</c:v>
                </c:pt>
                <c:pt idx="2">
                  <c:v>183</c:v>
                </c:pt>
                <c:pt idx="3">
                  <c:v>143</c:v>
                </c:pt>
                <c:pt idx="4">
                  <c:v>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389-4FDC-8870-45370E9DE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0958592"/>
        <c:axId val="560958984"/>
      </c:lineChart>
      <c:catAx>
        <c:axId val="560958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60958984"/>
        <c:crosses val="autoZero"/>
        <c:auto val="1"/>
        <c:lblAlgn val="ctr"/>
        <c:lblOffset val="100"/>
        <c:noMultiLvlLbl val="0"/>
      </c:catAx>
      <c:valAx>
        <c:axId val="5609589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60958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Prognozowana liczba ludnośc</a:t>
            </a:r>
            <a:r>
              <a:rPr lang="pl-PL"/>
              <a:t>i</a:t>
            </a:r>
            <a:endParaRPr lang="en-US"/>
          </a:p>
        </c:rich>
      </c:tx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view3D>
      <c:rotX val="20"/>
      <c:rotY val="2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xMode val="edge"/>
          <c:yMode val="edge"/>
          <c:x val="5.46875E-2"/>
          <c:y val="0.14654863062707082"/>
          <c:w val="0.9453125"/>
          <c:h val="0.85345136937292909"/>
        </c:manualLayout>
      </c:layout>
      <c:line3DChart>
        <c:grouping val="standard"/>
        <c:varyColors val="0"/>
        <c:ser>
          <c:idx val="0"/>
          <c:order val="0"/>
          <c:tx>
            <c:strRef>
              <c:f>Liniowe3!$B$3</c:f>
              <c:strCache>
                <c:ptCount val="1"/>
                <c:pt idx="0">
                  <c:v>Kalifornia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40000"/>
                    <a:satMod val="155000"/>
                  </a:schemeClr>
                </a:gs>
                <a:gs pos="65000">
                  <a:schemeClr val="accent1">
                    <a:shade val="85000"/>
                    <a:satMod val="155000"/>
                  </a:schemeClr>
                </a:gs>
                <a:gs pos="100000">
                  <a:schemeClr val="accent1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  <a:sp3d/>
          </c:spPr>
          <c:cat>
            <c:numRef>
              <c:f>Liniowe3!$A$4:$A$8</c:f>
              <c:numCache>
                <c:formatCode>General</c:formatCode>
                <c:ptCount val="5"/>
                <c:pt idx="0">
                  <c:v>1995</c:v>
                </c:pt>
                <c:pt idx="1">
                  <c:v>2000</c:v>
                </c:pt>
                <c:pt idx="2">
                  <c:v>2005</c:v>
                </c:pt>
                <c:pt idx="3">
                  <c:v>2015</c:v>
                </c:pt>
                <c:pt idx="4">
                  <c:v>2025</c:v>
                </c:pt>
              </c:numCache>
            </c:numRef>
          </c:cat>
          <c:val>
            <c:numRef>
              <c:f>Liniowe3!$B$4:$B$8</c:f>
              <c:numCache>
                <c:formatCode>#,##0</c:formatCode>
                <c:ptCount val="5"/>
                <c:pt idx="0">
                  <c:v>31589</c:v>
                </c:pt>
                <c:pt idx="1">
                  <c:v>32521</c:v>
                </c:pt>
                <c:pt idx="2">
                  <c:v>34441</c:v>
                </c:pt>
                <c:pt idx="3">
                  <c:v>41373</c:v>
                </c:pt>
                <c:pt idx="4">
                  <c:v>49285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E4-484A-8A27-6096A8333674}"/>
            </c:ext>
          </c:extLst>
        </c:ser>
        <c:ser>
          <c:idx val="1"/>
          <c:order val="1"/>
          <c:tx>
            <c:strRef>
              <c:f>Liniowe3!$C$3</c:f>
              <c:strCache>
                <c:ptCount val="1"/>
                <c:pt idx="0">
                  <c:v>Oregon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40000"/>
                    <a:satMod val="155000"/>
                  </a:schemeClr>
                </a:gs>
                <a:gs pos="65000">
                  <a:schemeClr val="accent2">
                    <a:shade val="85000"/>
                    <a:satMod val="155000"/>
                  </a:schemeClr>
                </a:gs>
                <a:gs pos="100000">
                  <a:schemeClr val="accent2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  <a:sp3d/>
          </c:spPr>
          <c:cat>
            <c:numRef>
              <c:f>Liniowe3!$A$4:$A$8</c:f>
              <c:numCache>
                <c:formatCode>General</c:formatCode>
                <c:ptCount val="5"/>
                <c:pt idx="0">
                  <c:v>1995</c:v>
                </c:pt>
                <c:pt idx="1">
                  <c:v>2000</c:v>
                </c:pt>
                <c:pt idx="2">
                  <c:v>2005</c:v>
                </c:pt>
                <c:pt idx="3">
                  <c:v>2015</c:v>
                </c:pt>
                <c:pt idx="4">
                  <c:v>2025</c:v>
                </c:pt>
              </c:numCache>
            </c:numRef>
          </c:cat>
          <c:val>
            <c:numRef>
              <c:f>Liniowe3!$C$4:$C$8</c:f>
              <c:numCache>
                <c:formatCode>#,##0</c:formatCode>
                <c:ptCount val="5"/>
                <c:pt idx="0">
                  <c:v>3141</c:v>
                </c:pt>
                <c:pt idx="1">
                  <c:v>3397</c:v>
                </c:pt>
                <c:pt idx="2">
                  <c:v>3613</c:v>
                </c:pt>
                <c:pt idx="3">
                  <c:v>3992</c:v>
                </c:pt>
                <c:pt idx="4">
                  <c:v>4349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E4-484A-8A27-6096A8333674}"/>
            </c:ext>
          </c:extLst>
        </c:ser>
        <c:ser>
          <c:idx val="2"/>
          <c:order val="2"/>
          <c:tx>
            <c:strRef>
              <c:f>Liniowe3!$D$3</c:f>
              <c:strCache>
                <c:ptCount val="1"/>
                <c:pt idx="0">
                  <c:v>Waszyngton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40000"/>
                    <a:satMod val="155000"/>
                  </a:schemeClr>
                </a:gs>
                <a:gs pos="65000">
                  <a:schemeClr val="accent3">
                    <a:shade val="85000"/>
                    <a:satMod val="155000"/>
                  </a:schemeClr>
                </a:gs>
                <a:gs pos="100000">
                  <a:schemeClr val="accent3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  <a:sp3d/>
          </c:spPr>
          <c:cat>
            <c:numRef>
              <c:f>Liniowe3!$A$4:$A$8</c:f>
              <c:numCache>
                <c:formatCode>General</c:formatCode>
                <c:ptCount val="5"/>
                <c:pt idx="0">
                  <c:v>1995</c:v>
                </c:pt>
                <c:pt idx="1">
                  <c:v>2000</c:v>
                </c:pt>
                <c:pt idx="2">
                  <c:v>2005</c:v>
                </c:pt>
                <c:pt idx="3">
                  <c:v>2015</c:v>
                </c:pt>
                <c:pt idx="4">
                  <c:v>2025</c:v>
                </c:pt>
              </c:numCache>
            </c:numRef>
          </c:cat>
          <c:val>
            <c:numRef>
              <c:f>Liniowe3!$D$4:$D$8</c:f>
              <c:numCache>
                <c:formatCode>#,##0</c:formatCode>
                <c:ptCount val="5"/>
                <c:pt idx="0">
                  <c:v>5431</c:v>
                </c:pt>
                <c:pt idx="1">
                  <c:v>5858</c:v>
                </c:pt>
                <c:pt idx="2">
                  <c:v>6258</c:v>
                </c:pt>
                <c:pt idx="3">
                  <c:v>7058</c:v>
                </c:pt>
                <c:pt idx="4">
                  <c:v>7808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E4-484A-8A27-6096A83336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0"/>
        <c:axId val="560959768"/>
        <c:axId val="560960160"/>
        <c:axId val="601376448"/>
      </c:line3DChart>
      <c:catAx>
        <c:axId val="560959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60960160"/>
        <c:crosses val="autoZero"/>
        <c:auto val="1"/>
        <c:lblAlgn val="ctr"/>
        <c:lblOffset val="100"/>
        <c:noMultiLvlLbl val="0"/>
      </c:catAx>
      <c:valAx>
        <c:axId val="560960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60959768"/>
        <c:crosses val="autoZero"/>
        <c:crossBetween val="between"/>
        <c:majorUnit val="10000"/>
      </c:valAx>
      <c:serAx>
        <c:axId val="6013764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60960160"/>
        <c:crosses val="autoZero"/>
      </c:ser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Wykorzystanie Excela w firmie XYZ</a:t>
            </a:r>
            <a:endParaRPr lang="en-US"/>
          </a:p>
        </c:rich>
      </c:tx>
      <c:layout>
        <c:manualLayout>
          <c:xMode val="edge"/>
          <c:yMode val="edge"/>
          <c:x val="0.15488450307347945"/>
          <c:y val="6.484295845997974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1601277113088138"/>
          <c:y val="0.22476573407047523"/>
          <c:w val="0.52468441444819391"/>
          <c:h val="0.73679087986342118"/>
        </c:manualLayout>
      </c:layout>
      <c:pieChart>
        <c:varyColors val="1"/>
        <c:ser>
          <c:idx val="0"/>
          <c:order val="0"/>
          <c:tx>
            <c:strRef>
              <c:f>Kołowy!$B$1</c:f>
              <c:strCache>
                <c:ptCount val="1"/>
                <c:pt idx="0">
                  <c:v>Liczba użytkowników</c:v>
                </c:pt>
              </c:strCache>
            </c:strRef>
          </c:tx>
          <c:dPt>
            <c:idx val="0"/>
            <c:bubble3D val="0"/>
            <c:explosion val="21"/>
            <c:extLst>
              <c:ext xmlns:c16="http://schemas.microsoft.com/office/drawing/2014/chart" uri="{C3380CC4-5D6E-409C-BE32-E72D297353CC}">
                <c16:uniqueId val="{00000001-817B-472B-BDF3-0D0A59A5B9CC}"/>
              </c:ext>
            </c:extLst>
          </c:dPt>
          <c:dLbls>
            <c:dLbl>
              <c:idx val="0"/>
              <c:numFmt formatCode="General" sourceLinked="0"/>
              <c:spPr/>
              <c:txPr>
                <a:bodyPr/>
                <a:lstStyle/>
                <a:p>
                  <a:pPr>
                    <a:defRPr sz="1050" b="1">
                      <a:solidFill>
                        <a:schemeClr val="tx1"/>
                      </a:solidFill>
                    </a:defRPr>
                  </a:pPr>
                  <a:endParaRPr lang="pl-PL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817B-472B-BDF3-0D0A59A5B9CC}"/>
                </c:ext>
              </c:extLst>
            </c:dLbl>
            <c:dLbl>
              <c:idx val="1"/>
              <c:layout>
                <c:manualLayout>
                  <c:x val="-7.5373532853847861E-2"/>
                  <c:y val="-0.2283282674772036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17B-472B-BDF3-0D0A59A5B9CC}"/>
                </c:ext>
              </c:extLst>
            </c:dLbl>
            <c:dLbl>
              <c:idx val="2"/>
              <c:layout>
                <c:manualLayout>
                  <c:x val="0.1665116860392451"/>
                  <c:y val="0.1319247859974949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17B-472B-BDF3-0D0A59A5B9CC}"/>
                </c:ext>
              </c:extLst>
            </c:dLbl>
            <c:dLbl>
              <c:idx val="3"/>
              <c:layout>
                <c:manualLayout>
                  <c:x val="-0.10240719910011249"/>
                  <c:y val="0.15989405579621693"/>
                </c:manualLayout>
              </c:layout>
              <c:numFmt formatCode="General" sourceLinked="0"/>
              <c:spPr/>
              <c:txPr>
                <a:bodyPr/>
                <a:lstStyle/>
                <a:p>
                  <a:pPr>
                    <a:defRPr sz="1050" b="1">
                      <a:solidFill>
                        <a:schemeClr val="tx1"/>
                      </a:solidFill>
                    </a:defRPr>
                  </a:pPr>
                  <a:endParaRPr lang="pl-PL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17B-472B-BDF3-0D0A59A5B9CC}"/>
                </c:ext>
              </c:extLst>
            </c:dLbl>
            <c:numFmt formatCode="General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50" b="1">
                    <a:solidFill>
                      <a:schemeClr val="bg1"/>
                    </a:solidFill>
                  </a:defRPr>
                </a:pPr>
                <a:endParaRPr lang="pl-PL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Kołowy!$A$2:$A$5</c:f>
              <c:strCache>
                <c:ptCount val="4"/>
                <c:pt idx="0">
                  <c:v>Excel 2019</c:v>
                </c:pt>
                <c:pt idx="1">
                  <c:v>Excel 2016</c:v>
                </c:pt>
                <c:pt idx="2">
                  <c:v>Excel 2013</c:v>
                </c:pt>
                <c:pt idx="3">
                  <c:v>Excel 2010</c:v>
                </c:pt>
              </c:strCache>
            </c:strRef>
          </c:cat>
          <c:val>
            <c:numRef>
              <c:f>Kołowy!$B$2:$B$5</c:f>
              <c:numCache>
                <c:formatCode>General</c:formatCode>
                <c:ptCount val="4"/>
                <c:pt idx="0">
                  <c:v>183</c:v>
                </c:pt>
                <c:pt idx="1">
                  <c:v>981</c:v>
                </c:pt>
                <c:pt idx="2">
                  <c:v>612</c:v>
                </c:pt>
                <c:pt idx="3">
                  <c:v>283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17B-472B-BDF3-0D0A59A5B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50"/>
      </c:pieChart>
    </c:plotArea>
    <c:plotVisOnly val="1"/>
    <c:dispBlanksAs val="zero"/>
    <c:showDLblsOverMax val="0"/>
  </c:chart>
  <c:spPr>
    <a:noFill/>
    <a:ln>
      <a:noFill/>
    </a:ln>
  </c:sp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Koszty</a:t>
            </a:r>
            <a:endParaRPr lang="en-US"/>
          </a:p>
        </c:rich>
      </c:tx>
      <c:layout>
        <c:manualLayout>
          <c:xMode val="edge"/>
          <c:yMode val="edge"/>
          <c:x val="0.38399748944425427"/>
          <c:y val="1.3513513513513514E-2"/>
        </c:manualLayout>
      </c:layout>
      <c:overlay val="0"/>
    </c:title>
    <c:autoTitleDeleted val="0"/>
    <c:plotArea>
      <c:layout/>
      <c:ofPieChart>
        <c:ofPieType val="bar"/>
        <c:varyColors val="1"/>
        <c:ser>
          <c:idx val="0"/>
          <c:order val="0"/>
          <c:tx>
            <c:strRef>
              <c:f>Kołowy2!$B$1</c:f>
              <c:strCache>
                <c:ptCount val="1"/>
                <c:pt idx="0">
                  <c:v>Kwota</c:v>
                </c:pt>
              </c:strCache>
            </c:strRef>
          </c:tx>
          <c:spPr>
            <a:ln>
              <a:solidFill>
                <a:schemeClr val="bg1"/>
              </a:solidFill>
            </a:ln>
          </c:spPr>
          <c:dLbls>
            <c:dLbl>
              <c:idx val="0"/>
              <c:layout>
                <c:manualLayout>
                  <c:x val="-7.6497774734680122E-3"/>
                  <c:y val="-2.5177894429862933E-2"/>
                </c:manualLayout>
              </c:layout>
              <c:numFmt formatCode="#,##0" sourceLinked="0"/>
              <c:spPr/>
              <c:txPr>
                <a:bodyPr/>
                <a:lstStyle/>
                <a:p>
                  <a:pPr>
                    <a:defRPr/>
                  </a:pPr>
                  <a:endParaRPr lang="pl-PL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4CA-44A0-9C35-20A4300AEBBB}"/>
                </c:ext>
              </c:extLst>
            </c:dLbl>
            <c:dLbl>
              <c:idx val="1"/>
              <c:layout>
                <c:manualLayout>
                  <c:x val="-1.7352885237171441E-2"/>
                  <c:y val="1.09448818897637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4CA-44A0-9C35-20A4300AEBBB}"/>
                </c:ext>
              </c:extLst>
            </c:dLbl>
            <c:dLbl>
              <c:idx val="2"/>
              <c:layout>
                <c:manualLayout>
                  <c:x val="7.5309064627791088E-3"/>
                  <c:y val="-1.514836687080781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CA-44A0-9C35-20A4300AEBBB}"/>
                </c:ext>
              </c:extLst>
            </c:dLbl>
            <c:dLbl>
              <c:idx val="6"/>
              <c:layout>
                <c:manualLayout>
                  <c:x val="-1.6088478070674323E-3"/>
                  <c:y val="-1.5072543015456404E-2"/>
                </c:manualLayout>
              </c:layout>
              <c:tx>
                <c:rich>
                  <a:bodyPr/>
                  <a:lstStyle/>
                  <a:p>
                    <a:r>
                      <a:rPr lang="en-US" b="0"/>
                      <a:t>Płace w rejonie 4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4CA-44A0-9C35-20A4300AEBB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4CA-44A0-9C35-20A4300AEBBB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1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Kołowy2!$A$2:$A$8</c:f>
              <c:strCache>
                <c:ptCount val="7"/>
                <c:pt idx="0">
                  <c:v>Wynajem</c:v>
                </c:pt>
                <c:pt idx="1">
                  <c:v>Dostawy</c:v>
                </c:pt>
                <c:pt idx="2">
                  <c:v>Różne</c:v>
                </c:pt>
                <c:pt idx="3">
                  <c:v>Płace w rejonie 1</c:v>
                </c:pt>
                <c:pt idx="4">
                  <c:v>Płace w rejonie 2</c:v>
                </c:pt>
                <c:pt idx="5">
                  <c:v>Płace w rejonie 3</c:v>
                </c:pt>
                <c:pt idx="6">
                  <c:v>Płace  w rejonie 4</c:v>
                </c:pt>
              </c:strCache>
            </c:strRef>
          </c:cat>
          <c:val>
            <c:numRef>
              <c:f>Kołowy2!$B$2:$B$8</c:f>
              <c:numCache>
                <c:formatCode>#,##0</c:formatCode>
                <c:ptCount val="7"/>
                <c:pt idx="0">
                  <c:v>12909288</c:v>
                </c:pt>
                <c:pt idx="1">
                  <c:v>3221904</c:v>
                </c:pt>
                <c:pt idx="2">
                  <c:v>2981448</c:v>
                </c:pt>
                <c:pt idx="3">
                  <c:v>7832288</c:v>
                </c:pt>
                <c:pt idx="4">
                  <c:v>1959768</c:v>
                </c:pt>
                <c:pt idx="5">
                  <c:v>3983233</c:v>
                </c:pt>
                <c:pt idx="6">
                  <c:v>2887309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CA-44A0-9C35-20A4300AEB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100"/>
        <c:splitType val="pos"/>
        <c:splitPos val="4"/>
        <c:secondPieSize val="75"/>
        <c:serLines/>
      </c:ofPieChart>
    </c:plotArea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050"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Zależność między sprzedażą a liczbą zapytań o ofertę w ciągu miesiąca</a:t>
            </a:r>
          </a:p>
        </c:rich>
      </c:tx>
      <c:layout>
        <c:manualLayout>
          <c:xMode val="edge"/>
          <c:yMode val="edge"/>
          <c:x val="0.19383301605738931"/>
          <c:y val="3.38983050847458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>
        <c:manualLayout>
          <c:layoutTarget val="inner"/>
          <c:xMode val="edge"/>
          <c:yMode val="edge"/>
          <c:x val="0.15418535368201441"/>
          <c:y val="0.18361581920903955"/>
          <c:w val="0.80616913496595921"/>
          <c:h val="0.63276836158192096"/>
        </c:manualLayout>
      </c:layout>
      <c:scatterChart>
        <c:scatterStyle val="lineMarker"/>
        <c:varyColors val="0"/>
        <c:ser>
          <c:idx val="0"/>
          <c:order val="0"/>
          <c:tx>
            <c:strRef>
              <c:f>[1]Arkusz1!$D$1</c:f>
              <c:strCache>
                <c:ptCount val="1"/>
                <c:pt idx="0">
                  <c:v>Sprzedaż</c:v>
                </c:pt>
              </c:strCache>
            </c:strRef>
          </c:tx>
          <c:spPr>
            <a:ln w="25400" cap="rnd">
              <a:noFill/>
              <a:round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</c:spPr>
          <c:marker>
            <c:symbol val="circle"/>
            <c:size val="6"/>
            <c:spPr>
              <a:gradFill rotWithShape="1">
                <a:gsLst>
                  <a:gs pos="0">
                    <a:schemeClr val="accent2">
                      <a:shade val="40000"/>
                      <a:satMod val="155000"/>
                    </a:schemeClr>
                  </a:gs>
                  <a:gs pos="65000">
                    <a:schemeClr val="accent2">
                      <a:shade val="85000"/>
                      <a:satMod val="155000"/>
                    </a:schemeClr>
                  </a:gs>
                  <a:gs pos="100000">
                    <a:schemeClr val="accent2">
                      <a:shade val="95000"/>
                      <a:satMod val="155000"/>
                    </a:schemeClr>
                  </a:gs>
                </a:gsLst>
                <a:lin ang="16200000" scaled="0"/>
              </a:gradFill>
              <a:ln w="9525" cap="rnd">
                <a:solidFill>
                  <a:schemeClr val="accent2"/>
                </a:solidFill>
                <a:round/>
              </a:ln>
              <a:effectLst>
                <a:outerShdw blurRad="39000" dist="25400" dir="5400000">
                  <a:srgbClr val="000000">
                    <a:alpha val="35000"/>
                  </a:srgbClr>
                </a:outerShdw>
              </a:effectLst>
              <a:scene3d>
                <a:camera prst="orthographicFront" fov="0">
                  <a:rot lat="0" lon="0" rev="0"/>
                </a:camera>
                <a:lightRig rig="threePt" dir="t">
                  <a:rot lat="0" lon="0" rev="0"/>
                </a:lightRig>
              </a:scene3d>
              <a:sp3d prstMaterial="matte">
                <a:bevelT h="22225"/>
              </a:sp3d>
            </c:spPr>
          </c:marker>
          <c:xVal>
            <c:numRef>
              <c:f>[1]Arkusz1!$C$2:$C$25</c:f>
              <c:numCache>
                <c:formatCode>General</c:formatCode>
                <c:ptCount val="24"/>
                <c:pt idx="0">
                  <c:v>904</c:v>
                </c:pt>
                <c:pt idx="1">
                  <c:v>895</c:v>
                </c:pt>
                <c:pt idx="2">
                  <c:v>896</c:v>
                </c:pt>
                <c:pt idx="3">
                  <c:v>881</c:v>
                </c:pt>
                <c:pt idx="4">
                  <c:v>909</c:v>
                </c:pt>
                <c:pt idx="5">
                  <c:v>864</c:v>
                </c:pt>
                <c:pt idx="6">
                  <c:v>907</c:v>
                </c:pt>
                <c:pt idx="7">
                  <c:v>893</c:v>
                </c:pt>
                <c:pt idx="8">
                  <c:v>875</c:v>
                </c:pt>
                <c:pt idx="9">
                  <c:v>911</c:v>
                </c:pt>
                <c:pt idx="10">
                  <c:v>922</c:v>
                </c:pt>
                <c:pt idx="11">
                  <c:v>840</c:v>
                </c:pt>
                <c:pt idx="12">
                  <c:v>909</c:v>
                </c:pt>
                <c:pt idx="13">
                  <c:v>897</c:v>
                </c:pt>
                <c:pt idx="14">
                  <c:v>885</c:v>
                </c:pt>
                <c:pt idx="15">
                  <c:v>856</c:v>
                </c:pt>
                <c:pt idx="16">
                  <c:v>825</c:v>
                </c:pt>
                <c:pt idx="17">
                  <c:v>815</c:v>
                </c:pt>
                <c:pt idx="18">
                  <c:v>799</c:v>
                </c:pt>
                <c:pt idx="19">
                  <c:v>813</c:v>
                </c:pt>
                <c:pt idx="20">
                  <c:v>788</c:v>
                </c:pt>
                <c:pt idx="21">
                  <c:v>777</c:v>
                </c:pt>
                <c:pt idx="22">
                  <c:v>786</c:v>
                </c:pt>
                <c:pt idx="23">
                  <c:v>798</c:v>
                </c:pt>
              </c:numCache>
            </c:numRef>
          </c:xVal>
          <c:yVal>
            <c:numRef>
              <c:f>[1]Arkusz1!$D$2:$D$25</c:f>
              <c:numCache>
                <c:formatCode>General</c:formatCode>
                <c:ptCount val="24"/>
                <c:pt idx="0">
                  <c:v>89</c:v>
                </c:pt>
                <c:pt idx="1">
                  <c:v>89</c:v>
                </c:pt>
                <c:pt idx="2">
                  <c:v>89</c:v>
                </c:pt>
                <c:pt idx="3">
                  <c:v>86</c:v>
                </c:pt>
                <c:pt idx="4">
                  <c:v>92</c:v>
                </c:pt>
                <c:pt idx="5">
                  <c:v>86</c:v>
                </c:pt>
                <c:pt idx="6">
                  <c:v>91</c:v>
                </c:pt>
                <c:pt idx="7">
                  <c:v>91</c:v>
                </c:pt>
                <c:pt idx="8">
                  <c:v>86</c:v>
                </c:pt>
                <c:pt idx="9">
                  <c:v>88</c:v>
                </c:pt>
                <c:pt idx="10">
                  <c:v>93</c:v>
                </c:pt>
                <c:pt idx="11">
                  <c:v>91</c:v>
                </c:pt>
                <c:pt idx="12">
                  <c:v>91</c:v>
                </c:pt>
                <c:pt idx="13">
                  <c:v>89</c:v>
                </c:pt>
                <c:pt idx="14">
                  <c:v>87</c:v>
                </c:pt>
                <c:pt idx="15">
                  <c:v>82</c:v>
                </c:pt>
                <c:pt idx="16">
                  <c:v>81</c:v>
                </c:pt>
                <c:pt idx="17">
                  <c:v>77</c:v>
                </c:pt>
                <c:pt idx="18">
                  <c:v>76</c:v>
                </c:pt>
                <c:pt idx="19">
                  <c:v>85</c:v>
                </c:pt>
                <c:pt idx="20">
                  <c:v>76</c:v>
                </c:pt>
                <c:pt idx="21">
                  <c:v>75</c:v>
                </c:pt>
                <c:pt idx="22">
                  <c:v>77</c:v>
                </c:pt>
                <c:pt idx="23">
                  <c:v>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DA-42A6-B133-305964E6B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9031992"/>
        <c:axId val="479033952"/>
      </c:scatterChart>
      <c:valAx>
        <c:axId val="4790319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/>
                  <a:t>Liczba zapytań o ofertę w ciągu miesiąca</a:t>
                </a:r>
              </a:p>
            </c:rich>
          </c:tx>
          <c:layout>
            <c:manualLayout>
              <c:xMode val="edge"/>
              <c:yMode val="edge"/>
              <c:x val="0.28781204111600622"/>
              <c:y val="0.898550724637680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479033952"/>
        <c:crosses val="autoZero"/>
        <c:crossBetween val="midCat"/>
      </c:valAx>
      <c:valAx>
        <c:axId val="479033952"/>
        <c:scaling>
          <c:orientation val="minMax"/>
          <c:min val="7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/>
                  <a:t>Sprzedaż w ciągu miesiąca</a:t>
                </a:r>
              </a:p>
            </c:rich>
          </c:tx>
          <c:layout>
            <c:manualLayout>
              <c:xMode val="edge"/>
              <c:yMode val="edge"/>
              <c:x val="3.3039718646145959E-2"/>
              <c:y val="0.3022598870056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4790319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1" l="0.70000000000000062" r="0.70000000000000062" t="0.750000000000001" header="0.30000000000000032" footer="0.30000000000000032"/>
    <c:pageSetup paperSize="0" orientation="landscape" horizontalDpi="0" verticalDpi="0" copies="0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pl-PL" sz="1600" b="1" i="0" baseline="0">
                <a:effectLst/>
              </a:rPr>
              <a:t>Sprzedaż kwartalna według produktów</a:t>
            </a:r>
            <a:endParaRPr lang="pl-PL" sz="16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view3D>
      <c:rotX val="15"/>
      <c:rotY val="20"/>
      <c:rAngAx val="0"/>
    </c:view3D>
    <c:floor>
      <c:thickness val="0"/>
      <c:spPr>
        <a:noFill/>
        <a:ln w="6350" cap="rnd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6350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area3DChart>
        <c:grouping val="standard"/>
        <c:varyColors val="0"/>
        <c:ser>
          <c:idx val="0"/>
          <c:order val="0"/>
          <c:tx>
            <c:strRef>
              <c:f>Warstwowe!$B$1</c:f>
              <c:strCache>
                <c:ptCount val="1"/>
                <c:pt idx="0">
                  <c:v>Produkt A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  <a:sp3d/>
          </c:spPr>
          <c:cat>
            <c:strRef>
              <c:f>Warstwowe!$A$2:$A$5</c:f>
              <c:strCache>
                <c:ptCount val="4"/>
                <c:pt idx="0">
                  <c:v>Kwartał 1</c:v>
                </c:pt>
                <c:pt idx="1">
                  <c:v>Kwartał 2</c:v>
                </c:pt>
                <c:pt idx="2">
                  <c:v>Kwartał 3</c:v>
                </c:pt>
                <c:pt idx="3">
                  <c:v>Kwartał 4</c:v>
                </c:pt>
              </c:strCache>
            </c:strRef>
          </c:cat>
          <c:val>
            <c:numRef>
              <c:f>Warstwowe!$B$2:$B$5</c:f>
              <c:numCache>
                <c:formatCode>#,##0</c:formatCode>
                <c:ptCount val="4"/>
                <c:pt idx="0">
                  <c:v>474</c:v>
                </c:pt>
                <c:pt idx="1">
                  <c:v>732</c:v>
                </c:pt>
                <c:pt idx="2">
                  <c:v>897</c:v>
                </c:pt>
                <c:pt idx="3">
                  <c:v>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8E-4D11-B89C-6ABB15557BDA}"/>
            </c:ext>
          </c:extLst>
        </c:ser>
        <c:ser>
          <c:idx val="1"/>
          <c:order val="1"/>
          <c:tx>
            <c:strRef>
              <c:f>Warstwowe!$C$1</c:f>
              <c:strCache>
                <c:ptCount val="1"/>
                <c:pt idx="0">
                  <c:v>Produkt B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  <a:sp3d/>
          </c:spPr>
          <c:cat>
            <c:strRef>
              <c:f>Warstwowe!$A$2:$A$5</c:f>
              <c:strCache>
                <c:ptCount val="4"/>
                <c:pt idx="0">
                  <c:v>Kwartał 1</c:v>
                </c:pt>
                <c:pt idx="1">
                  <c:v>Kwartał 2</c:v>
                </c:pt>
                <c:pt idx="2">
                  <c:v>Kwartał 3</c:v>
                </c:pt>
                <c:pt idx="3">
                  <c:v>Kwartał 4</c:v>
                </c:pt>
              </c:strCache>
            </c:strRef>
          </c:cat>
          <c:val>
            <c:numRef>
              <c:f>Warstwowe!$C$2:$C$5</c:f>
              <c:numCache>
                <c:formatCode>#,##0</c:formatCode>
                <c:ptCount val="4"/>
                <c:pt idx="0">
                  <c:v>1243</c:v>
                </c:pt>
                <c:pt idx="1">
                  <c:v>902</c:v>
                </c:pt>
                <c:pt idx="2">
                  <c:v>621</c:v>
                </c:pt>
                <c:pt idx="3">
                  <c:v>1345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8E-4D11-B89C-6ABB15557BDA}"/>
            </c:ext>
          </c:extLst>
        </c:ser>
        <c:ser>
          <c:idx val="2"/>
          <c:order val="2"/>
          <c:tx>
            <c:strRef>
              <c:f>Warstwowe!$D$1</c:f>
              <c:strCache>
                <c:ptCount val="1"/>
                <c:pt idx="0">
                  <c:v>Produkt C</c:v>
                </c:pt>
              </c:strCache>
            </c:strRef>
          </c:tx>
          <c:spPr>
            <a:solidFill>
              <a:schemeClr val="dk1">
                <a:tint val="75000"/>
              </a:schemeClr>
            </a:solidFill>
            <a:ln>
              <a:noFill/>
            </a:ln>
            <a:effectLst/>
            <a:sp3d/>
          </c:spPr>
          <c:cat>
            <c:strRef>
              <c:f>Warstwowe!$A$2:$A$5</c:f>
              <c:strCache>
                <c:ptCount val="4"/>
                <c:pt idx="0">
                  <c:v>Kwartał 1</c:v>
                </c:pt>
                <c:pt idx="1">
                  <c:v>Kwartał 2</c:v>
                </c:pt>
                <c:pt idx="2">
                  <c:v>Kwartał 3</c:v>
                </c:pt>
                <c:pt idx="3">
                  <c:v>Kwartał 4</c:v>
                </c:pt>
              </c:strCache>
            </c:strRef>
          </c:cat>
          <c:val>
            <c:numRef>
              <c:f>Warstwowe!$D$2:$D$5</c:f>
              <c:numCache>
                <c:formatCode>#,##0</c:formatCode>
                <c:ptCount val="4"/>
                <c:pt idx="0">
                  <c:v>564</c:v>
                </c:pt>
                <c:pt idx="1">
                  <c:v>455</c:v>
                </c:pt>
                <c:pt idx="2">
                  <c:v>233</c:v>
                </c:pt>
                <c:pt idx="3">
                  <c:v>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8E-4D11-B89C-6ABB15557B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3387968"/>
        <c:axId val="553392280"/>
        <c:axId val="338863184"/>
      </c:area3DChart>
      <c:catAx>
        <c:axId val="5533879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3392280"/>
        <c:crosses val="autoZero"/>
        <c:auto val="1"/>
        <c:lblAlgn val="ctr"/>
        <c:lblOffset val="100"/>
        <c:noMultiLvlLbl val="0"/>
      </c:catAx>
      <c:valAx>
        <c:axId val="553392280"/>
        <c:scaling>
          <c:orientation val="minMax"/>
          <c:max val="1500"/>
          <c:min val="0"/>
        </c:scaling>
        <c:delete val="0"/>
        <c:axPos val="l"/>
        <c:majorGridlines>
          <c:spPr>
            <a:ln w="6350" cap="rnd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3387968"/>
        <c:crosses val="autoZero"/>
        <c:crossBetween val="midCat"/>
        <c:majorUnit val="250"/>
      </c:valAx>
      <c:serAx>
        <c:axId val="33886318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3392280"/>
        <c:crosses val="autoZero"/>
      </c:ser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6350" cap="rnd" cmpd="sng" algn="ctr">
      <a:solidFill>
        <a:schemeClr val="bg1">
          <a:lumMod val="85000"/>
        </a:schemeClr>
      </a:solidFill>
      <a:prstDash val="solid"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pl-PL" sz="1600"/>
              <a:t>Sprzedaż kwartalna według produktów</a:t>
            </a:r>
            <a:endParaRPr lang="en-US" sz="16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>
        <c:manualLayout>
          <c:layoutTarget val="inner"/>
          <c:xMode val="edge"/>
          <c:yMode val="edge"/>
          <c:x val="0.10708573928258967"/>
          <c:y val="0.19480351414406533"/>
          <c:w val="0.71543591426071729"/>
          <c:h val="0.68921660834062404"/>
        </c:manualLayout>
      </c:layout>
      <c:areaChart>
        <c:grouping val="stacked"/>
        <c:varyColors val="0"/>
        <c:ser>
          <c:idx val="0"/>
          <c:order val="0"/>
          <c:tx>
            <c:strRef>
              <c:f>Warstwowe!$B$1</c:f>
              <c:strCache>
                <c:ptCount val="1"/>
                <c:pt idx="0">
                  <c:v>Produkt A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cat>
            <c:strRef>
              <c:f>Warstwowe!$A$2:$A$5</c:f>
              <c:strCache>
                <c:ptCount val="4"/>
                <c:pt idx="0">
                  <c:v>Kwartał 1</c:v>
                </c:pt>
                <c:pt idx="1">
                  <c:v>Kwartał 2</c:v>
                </c:pt>
                <c:pt idx="2">
                  <c:v>Kwartał 3</c:v>
                </c:pt>
                <c:pt idx="3">
                  <c:v>Kwartał 4</c:v>
                </c:pt>
              </c:strCache>
            </c:strRef>
          </c:cat>
          <c:val>
            <c:numRef>
              <c:f>Warstwowe!$B$2:$B$5</c:f>
              <c:numCache>
                <c:formatCode>#,##0</c:formatCode>
                <c:ptCount val="4"/>
                <c:pt idx="0">
                  <c:v>474</c:v>
                </c:pt>
                <c:pt idx="1">
                  <c:v>732</c:v>
                </c:pt>
                <c:pt idx="2">
                  <c:v>897</c:v>
                </c:pt>
                <c:pt idx="3">
                  <c:v>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1F-423B-8972-DD2EC52936E1}"/>
            </c:ext>
          </c:extLst>
        </c:ser>
        <c:ser>
          <c:idx val="1"/>
          <c:order val="1"/>
          <c:tx>
            <c:strRef>
              <c:f>Warstwowe!$C$1</c:f>
              <c:strCache>
                <c:ptCount val="1"/>
                <c:pt idx="0">
                  <c:v>Produkt B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cat>
            <c:strRef>
              <c:f>Warstwowe!$A$2:$A$5</c:f>
              <c:strCache>
                <c:ptCount val="4"/>
                <c:pt idx="0">
                  <c:v>Kwartał 1</c:v>
                </c:pt>
                <c:pt idx="1">
                  <c:v>Kwartał 2</c:v>
                </c:pt>
                <c:pt idx="2">
                  <c:v>Kwartał 3</c:v>
                </c:pt>
                <c:pt idx="3">
                  <c:v>Kwartał 4</c:v>
                </c:pt>
              </c:strCache>
            </c:strRef>
          </c:cat>
          <c:val>
            <c:numRef>
              <c:f>Warstwowe!$C$2:$C$5</c:f>
              <c:numCache>
                <c:formatCode>#,##0</c:formatCode>
                <c:ptCount val="4"/>
                <c:pt idx="0">
                  <c:v>1243</c:v>
                </c:pt>
                <c:pt idx="1">
                  <c:v>902</c:v>
                </c:pt>
                <c:pt idx="2">
                  <c:v>621</c:v>
                </c:pt>
                <c:pt idx="3">
                  <c:v>1345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1F-423B-8972-DD2EC52936E1}"/>
            </c:ext>
          </c:extLst>
        </c:ser>
        <c:ser>
          <c:idx val="2"/>
          <c:order val="2"/>
          <c:tx>
            <c:strRef>
              <c:f>Warstwowe!$D$1</c:f>
              <c:strCache>
                <c:ptCount val="1"/>
                <c:pt idx="0">
                  <c:v>Produkt C</c:v>
                </c:pt>
              </c:strCache>
            </c:strRef>
          </c:tx>
          <c:spPr>
            <a:solidFill>
              <a:schemeClr val="dk1">
                <a:tint val="75000"/>
              </a:schemeClr>
            </a:solidFill>
            <a:ln>
              <a:noFill/>
            </a:ln>
            <a:effectLst/>
          </c:spPr>
          <c:cat>
            <c:strRef>
              <c:f>Warstwowe!$A$2:$A$5</c:f>
              <c:strCache>
                <c:ptCount val="4"/>
                <c:pt idx="0">
                  <c:v>Kwartał 1</c:v>
                </c:pt>
                <c:pt idx="1">
                  <c:v>Kwartał 2</c:v>
                </c:pt>
                <c:pt idx="2">
                  <c:v>Kwartał 3</c:v>
                </c:pt>
                <c:pt idx="3">
                  <c:v>Kwartał 4</c:v>
                </c:pt>
              </c:strCache>
            </c:strRef>
          </c:cat>
          <c:val>
            <c:numRef>
              <c:f>Warstwowe!$D$2:$D$5</c:f>
              <c:numCache>
                <c:formatCode>#,##0</c:formatCode>
                <c:ptCount val="4"/>
                <c:pt idx="0">
                  <c:v>564</c:v>
                </c:pt>
                <c:pt idx="1">
                  <c:v>455</c:v>
                </c:pt>
                <c:pt idx="2">
                  <c:v>233</c:v>
                </c:pt>
                <c:pt idx="3">
                  <c:v>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1F-423B-8972-DD2EC52936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3389144"/>
        <c:axId val="553391104"/>
      </c:areaChart>
      <c:catAx>
        <c:axId val="5533891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3391104"/>
        <c:crosses val="autoZero"/>
        <c:auto val="1"/>
        <c:lblAlgn val="ctr"/>
        <c:lblOffset val="100"/>
        <c:noMultiLvlLbl val="0"/>
      </c:catAx>
      <c:valAx>
        <c:axId val="553391104"/>
        <c:scaling>
          <c:orientation val="minMax"/>
          <c:min val="0"/>
        </c:scaling>
        <c:delete val="0"/>
        <c:axPos val="l"/>
        <c:majorGridlines>
          <c:spPr>
            <a:ln w="6350" cap="rnd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3389144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zero"/>
    <c:showDLblsOverMax val="0"/>
  </c:chart>
  <c:spPr>
    <a:solidFill>
      <a:schemeClr val="bg1"/>
    </a:solidFill>
    <a:ln w="6350" cap="rnd" cmpd="sng" algn="ctr">
      <a:solidFill>
        <a:schemeClr val="bg1">
          <a:lumMod val="85000"/>
        </a:schemeClr>
      </a:solidFill>
      <a:prstDash val="solid"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plotArea>
      <c:layout>
        <c:manualLayout>
          <c:layoutTarget val="inner"/>
          <c:xMode val="edge"/>
          <c:yMode val="edge"/>
          <c:x val="9.9153727279417181E-2"/>
          <c:y val="0.11788327183739714"/>
          <c:w val="0.74094561777908607"/>
          <c:h val="0.76600174978127733"/>
        </c:manualLayout>
      </c:layout>
      <c:radarChart>
        <c:radarStyle val="filled"/>
        <c:varyColors val="0"/>
        <c:ser>
          <c:idx val="0"/>
          <c:order val="0"/>
          <c:tx>
            <c:strRef>
              <c:f>Radarowe!$B$1</c:f>
              <c:strCache>
                <c:ptCount val="1"/>
                <c:pt idx="0">
                  <c:v>Sprzedaż nart zimowych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</c:spPr>
          <c:cat>
            <c:strRef>
              <c:f>Radarowe!$A$2:$A$13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Radarowe!$B$2:$B$13</c:f>
              <c:numCache>
                <c:formatCode>_(* #\ ##0_);_(* \(#\ ##0\);_(* "-"??_);_(@_)</c:formatCode>
                <c:ptCount val="12"/>
                <c:pt idx="0">
                  <c:v>6897</c:v>
                </c:pt>
                <c:pt idx="1">
                  <c:v>7732</c:v>
                </c:pt>
                <c:pt idx="2">
                  <c:v>4500</c:v>
                </c:pt>
                <c:pt idx="3">
                  <c:v>3122</c:v>
                </c:pt>
                <c:pt idx="4">
                  <c:v>893</c:v>
                </c:pt>
                <c:pt idx="5">
                  <c:v>734</c:v>
                </c:pt>
                <c:pt idx="6">
                  <c:v>891</c:v>
                </c:pt>
                <c:pt idx="7">
                  <c:v>559</c:v>
                </c:pt>
                <c:pt idx="8">
                  <c:v>5433</c:v>
                </c:pt>
                <c:pt idx="9">
                  <c:v>8734</c:v>
                </c:pt>
                <c:pt idx="10">
                  <c:v>11873</c:v>
                </c:pt>
                <c:pt idx="11">
                  <c:v>18730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4B-4A75-8623-C4114FAB040D}"/>
            </c:ext>
          </c:extLst>
        </c:ser>
        <c:ser>
          <c:idx val="1"/>
          <c:order val="1"/>
          <c:tx>
            <c:strRef>
              <c:f>Radarowe!$C$1</c:f>
              <c:strCache>
                <c:ptCount val="1"/>
                <c:pt idx="0">
                  <c:v>Sprzedaż nart wodnych</c:v>
                </c:pt>
              </c:strCache>
            </c:strRef>
          </c:tx>
          <c:cat>
            <c:strRef>
              <c:f>Radarowe!$A$2:$A$13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Radarowe!$C$2:$C$13</c:f>
              <c:numCache>
                <c:formatCode>_(* #\ ##0_);_(* \(#\ ##0\);_(* "-"??_);_(@_)</c:formatCode>
                <c:ptCount val="12"/>
                <c:pt idx="0">
                  <c:v>1983</c:v>
                </c:pt>
                <c:pt idx="1">
                  <c:v>5547</c:v>
                </c:pt>
                <c:pt idx="2">
                  <c:v>7330</c:v>
                </c:pt>
                <c:pt idx="3">
                  <c:v>9832</c:v>
                </c:pt>
                <c:pt idx="4">
                  <c:v>10739</c:v>
                </c:pt>
                <c:pt idx="5">
                  <c:v>16453</c:v>
                </c:pt>
                <c:pt idx="6">
                  <c:v>15874</c:v>
                </c:pt>
                <c:pt idx="7">
                  <c:v>9833</c:v>
                </c:pt>
                <c:pt idx="8">
                  <c:v>3244</c:v>
                </c:pt>
                <c:pt idx="9">
                  <c:v>2873</c:v>
                </c:pt>
                <c:pt idx="10">
                  <c:v>3459</c:v>
                </c:pt>
                <c:pt idx="11">
                  <c:v>5433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4B-4A75-8623-C4114FAB04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997680"/>
        <c:axId val="551633160"/>
      </c:radarChart>
      <c:catAx>
        <c:axId val="509997680"/>
        <c:scaling>
          <c:orientation val="minMax"/>
        </c:scaling>
        <c:delete val="0"/>
        <c:axPos val="b"/>
        <c:majorGridlines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51633160"/>
        <c:crosses val="autoZero"/>
        <c:auto val="0"/>
        <c:lblAlgn val="ctr"/>
        <c:lblOffset val="100"/>
        <c:noMultiLvlLbl val="1"/>
      </c:catAx>
      <c:valAx>
        <c:axId val="551633160"/>
        <c:scaling>
          <c:orientation val="minMax"/>
        </c:scaling>
        <c:delete val="0"/>
        <c:axPos val="l"/>
        <c:majorGridlines/>
        <c:numFmt formatCode="_(* #\ ##0_);_(* \(#\ ##0\);_(* &quot;-&quot;??_);_(@_)" sourceLinked="1"/>
        <c:majorTickMark val="cross"/>
        <c:minorTickMark val="none"/>
        <c:tickLblPos val="none"/>
        <c:crossAx val="509997680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68769543993916649"/>
          <c:y val="0.86104834721746737"/>
          <c:w val="0.2827106029025388"/>
          <c:h val="0.12874289139365233"/>
        </c:manualLayout>
      </c:layout>
      <c:overlay val="0"/>
    </c:legend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56" l="0.70000000000000051" r="0.70000000000000051" t="0.75000000000000056" header="0.30000000000000027" footer="0.30000000000000027"/>
    <c:pageSetup paperSize="0" orientation="landscape" horizontalDpi="0" verticalDpi="0" copies="0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Sprzedaż</a:t>
            </a:r>
            <a:r>
              <a:rPr lang="pl-PL" baseline="0"/>
              <a:t> nart</a:t>
            </a:r>
            <a:endParaRPr lang="en-US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Radarowe!$B$1</c:f>
              <c:strCache>
                <c:ptCount val="1"/>
                <c:pt idx="0">
                  <c:v>Sprzedaż nart zimowych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invertIfNegative val="0"/>
          <c:cat>
            <c:strRef>
              <c:f>Radarowe!$A$2:$A$13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Radarowe!$B$2:$B$13</c:f>
              <c:numCache>
                <c:formatCode>_(* #\ ##0_);_(* \(#\ ##0\);_(* "-"??_);_(@_)</c:formatCode>
                <c:ptCount val="12"/>
                <c:pt idx="0">
                  <c:v>6897</c:v>
                </c:pt>
                <c:pt idx="1">
                  <c:v>7732</c:v>
                </c:pt>
                <c:pt idx="2">
                  <c:v>4500</c:v>
                </c:pt>
                <c:pt idx="3">
                  <c:v>3122</c:v>
                </c:pt>
                <c:pt idx="4">
                  <c:v>893</c:v>
                </c:pt>
                <c:pt idx="5">
                  <c:v>734</c:v>
                </c:pt>
                <c:pt idx="6">
                  <c:v>891</c:v>
                </c:pt>
                <c:pt idx="7">
                  <c:v>559</c:v>
                </c:pt>
                <c:pt idx="8">
                  <c:v>5433</c:v>
                </c:pt>
                <c:pt idx="9">
                  <c:v>8734</c:v>
                </c:pt>
                <c:pt idx="10">
                  <c:v>11873</c:v>
                </c:pt>
                <c:pt idx="11">
                  <c:v>18730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CD-44EA-A0E5-3125AF07E406}"/>
            </c:ext>
          </c:extLst>
        </c:ser>
        <c:ser>
          <c:idx val="1"/>
          <c:order val="1"/>
          <c:tx>
            <c:strRef>
              <c:f>Radarowe!$C$1</c:f>
              <c:strCache>
                <c:ptCount val="1"/>
                <c:pt idx="0">
                  <c:v>Sprzedaż nart wodnych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invertIfNegative val="0"/>
          <c:cat>
            <c:strRef>
              <c:f>Radarowe!$A$2:$A$13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Radarowe!$C$2:$C$13</c:f>
              <c:numCache>
                <c:formatCode>_(* #\ ##0_);_(* \(#\ ##0\);_(* "-"??_);_(@_)</c:formatCode>
                <c:ptCount val="12"/>
                <c:pt idx="0">
                  <c:v>1983</c:v>
                </c:pt>
                <c:pt idx="1">
                  <c:v>5547</c:v>
                </c:pt>
                <c:pt idx="2">
                  <c:v>7330</c:v>
                </c:pt>
                <c:pt idx="3">
                  <c:v>9832</c:v>
                </c:pt>
                <c:pt idx="4">
                  <c:v>10739</c:v>
                </c:pt>
                <c:pt idx="5">
                  <c:v>16453</c:v>
                </c:pt>
                <c:pt idx="6">
                  <c:v>15874</c:v>
                </c:pt>
                <c:pt idx="7">
                  <c:v>9833</c:v>
                </c:pt>
                <c:pt idx="8">
                  <c:v>3244</c:v>
                </c:pt>
                <c:pt idx="9">
                  <c:v>2873</c:v>
                </c:pt>
                <c:pt idx="10">
                  <c:v>3459</c:v>
                </c:pt>
                <c:pt idx="11">
                  <c:v>5433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CD-44EA-A0E5-3125AF07E4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9"/>
        <c:overlap val="100"/>
        <c:axId val="551634728"/>
        <c:axId val="551635120"/>
      </c:barChart>
      <c:catAx>
        <c:axId val="5516347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51635120"/>
        <c:crosses val="autoZero"/>
        <c:auto val="1"/>
        <c:lblAlgn val="ctr"/>
        <c:lblOffset val="100"/>
        <c:noMultiLvlLbl val="0"/>
      </c:catAx>
      <c:valAx>
        <c:axId val="55163512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_(* #\ ##0_);_(* \(#\ ##0\);_(* &quot;-&quot;??_);_(@_)" sourceLinked="1"/>
        <c:majorTickMark val="out"/>
        <c:minorTickMark val="none"/>
        <c:tickLblPos val="nextTo"/>
        <c:crossAx val="551634728"/>
        <c:crosses val="autoZero"/>
        <c:crossBetween val="between"/>
      </c:valAx>
    </c:plotArea>
    <c:legend>
      <c:legendPos val="b"/>
      <c:overlay val="0"/>
    </c:legend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view3D>
      <c:rotX val="15"/>
      <c:hPercent val="100"/>
      <c:rotY val="20"/>
      <c:depthPercent val="100"/>
      <c:rAngAx val="0"/>
    </c:view3D>
    <c:floor>
      <c:thickness val="0"/>
      <c:spPr>
        <a:noFill/>
        <a:ln w="6350" cap="rnd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6350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5.7027957041917203E-2"/>
          <c:y val="1.8922541659036805E-2"/>
          <c:w val="0.93639183126992487"/>
          <c:h val="0.91890178843923576"/>
        </c:manualLayout>
      </c:layout>
      <c:surface3DChart>
        <c:wireframe val="0"/>
        <c:ser>
          <c:idx val="0"/>
          <c:order val="0"/>
          <c:tx>
            <c:strRef>
              <c:f>Powierzchniowe!$A$2</c:f>
              <c:strCache>
                <c:ptCount val="1"/>
                <c:pt idx="0">
                  <c:v>100,00</c:v>
                </c:pt>
              </c:strCache>
            </c:strRef>
          </c:tx>
          <c:spPr>
            <a:solidFill>
              <a:schemeClr val="accent2">
                <a:shade val="40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Powierzchniowe!$B$2:$N$2</c:f>
              <c:numCache>
                <c:formatCode>0.000</c:formatCode>
                <c:ptCount val="13"/>
                <c:pt idx="0">
                  <c:v>-0.50636564110975879</c:v>
                </c:pt>
                <c:pt idx="1">
                  <c:v>-0.21084543444841924</c:v>
                </c:pt>
                <c:pt idx="2">
                  <c:v>5.8276832285276581E-2</c:v>
                </c:pt>
                <c:pt idx="3">
                  <c:v>0.27696126851772451</c:v>
                </c:pt>
                <c:pt idx="4">
                  <c:v>0.4256734448574675</c:v>
                </c:pt>
                <c:pt idx="5">
                  <c:v>0.49112934549429565</c:v>
                </c:pt>
                <c:pt idx="6">
                  <c:v>0.46748198976843636</c:v>
                </c:pt>
                <c:pt idx="7">
                  <c:v>0.35684372553911492</c:v>
                </c:pt>
                <c:pt idx="8">
                  <c:v>0.16909753944139216</c:v>
                </c:pt>
                <c:pt idx="9">
                  <c:v>-7.8985760875928623E-2</c:v>
                </c:pt>
                <c:pt idx="10">
                  <c:v>-0.36524563304989111</c:v>
                </c:pt>
                <c:pt idx="11">
                  <c:v>-0.66411133525300658</c:v>
                </c:pt>
                <c:pt idx="12">
                  <c:v>-0.94888608440461053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D-46D4-AA0D-8F50F03938A9}"/>
            </c:ext>
          </c:extLst>
        </c:ser>
        <c:ser>
          <c:idx val="1"/>
          <c:order val="1"/>
          <c:tx>
            <c:strRef>
              <c:f>Powierzchniowe!$A$3</c:f>
              <c:strCache>
                <c:ptCount val="1"/>
                <c:pt idx="0">
                  <c:v>100,30</c:v>
                </c:pt>
              </c:strCache>
            </c:strRef>
          </c:tx>
          <c:spPr>
            <a:solidFill>
              <a:schemeClr val="accent2">
                <a:shade val="51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Powierzchniowe!$B$3:$N$3</c:f>
              <c:numCache>
                <c:formatCode>0.000</c:formatCode>
                <c:ptCount val="13"/>
                <c:pt idx="0">
                  <c:v>-0.22891692244520673</c:v>
                </c:pt>
                <c:pt idx="1">
                  <c:v>6.6603284216132819E-2</c:v>
                </c:pt>
                <c:pt idx="2">
                  <c:v>0.33572555094982864</c:v>
                </c:pt>
                <c:pt idx="3">
                  <c:v>0.55440998718227652</c:v>
                </c:pt>
                <c:pt idx="4">
                  <c:v>0.70312216352201951</c:v>
                </c:pt>
                <c:pt idx="5">
                  <c:v>0.76857806415884777</c:v>
                </c:pt>
                <c:pt idx="6">
                  <c:v>0.74493070843298836</c:v>
                </c:pt>
                <c:pt idx="7">
                  <c:v>0.63429244420366704</c:v>
                </c:pt>
                <c:pt idx="8">
                  <c:v>0.44654625810594423</c:v>
                </c:pt>
                <c:pt idx="9">
                  <c:v>0.19846295778862344</c:v>
                </c:pt>
                <c:pt idx="10">
                  <c:v>-8.779691438533907E-2</c:v>
                </c:pt>
                <c:pt idx="11">
                  <c:v>-0.38666261658845447</c:v>
                </c:pt>
                <c:pt idx="12">
                  <c:v>-0.67143736574005841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D-46D4-AA0D-8F50F03938A9}"/>
            </c:ext>
          </c:extLst>
        </c:ser>
        <c:ser>
          <c:idx val="2"/>
          <c:order val="2"/>
          <c:tx>
            <c:strRef>
              <c:f>Powierzchniowe!$A$4</c:f>
              <c:strCache>
                <c:ptCount val="1"/>
                <c:pt idx="0">
                  <c:v>100,60</c:v>
                </c:pt>
              </c:strCache>
            </c:strRef>
          </c:tx>
          <c:spPr>
            <a:solidFill>
              <a:schemeClr val="accent2">
                <a:shade val="62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Powierzchniowe!$B$4:$N$4</c:f>
              <c:numCache>
                <c:formatCode>0.000</c:formatCode>
                <c:ptCount val="13"/>
                <c:pt idx="0">
                  <c:v>6.898026312927355E-2</c:v>
                </c:pt>
                <c:pt idx="1">
                  <c:v>0.36450046979061312</c:v>
                </c:pt>
                <c:pt idx="2">
                  <c:v>0.63362273652430889</c:v>
                </c:pt>
                <c:pt idx="3">
                  <c:v>0.85230717275675683</c:v>
                </c:pt>
                <c:pt idx="4">
                  <c:v>1.0010193490964998</c:v>
                </c:pt>
                <c:pt idx="5">
                  <c:v>1.0664752497333281</c:v>
                </c:pt>
                <c:pt idx="6">
                  <c:v>1.0428278940074687</c:v>
                </c:pt>
                <c:pt idx="7">
                  <c:v>0.93218962977814723</c:v>
                </c:pt>
                <c:pt idx="8">
                  <c:v>0.74444344368042448</c:v>
                </c:pt>
                <c:pt idx="9">
                  <c:v>0.49636014336310375</c:v>
                </c:pt>
                <c:pt idx="10">
                  <c:v>0.21010027118914121</c:v>
                </c:pt>
                <c:pt idx="11">
                  <c:v>-8.8765431013974216E-2</c:v>
                </c:pt>
                <c:pt idx="12">
                  <c:v>-0.37354018016557811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7D-46D4-AA0D-8F50F03938A9}"/>
            </c:ext>
          </c:extLst>
        </c:ser>
        <c:ser>
          <c:idx val="3"/>
          <c:order val="3"/>
          <c:tx>
            <c:strRef>
              <c:f>Powierzchniowe!$A$5</c:f>
              <c:strCache>
                <c:ptCount val="1"/>
                <c:pt idx="0">
                  <c:v>100,90</c:v>
                </c:pt>
              </c:strCache>
            </c:strRef>
          </c:tx>
          <c:spPr>
            <a:solidFill>
              <a:schemeClr val="accent2">
                <a:shade val="73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Powierzchniowe!$B$5:$N$5</c:f>
              <c:numCache>
                <c:formatCode>0.000</c:formatCode>
                <c:ptCount val="13"/>
                <c:pt idx="0">
                  <c:v>0.36071564723896821</c:v>
                </c:pt>
                <c:pt idx="1">
                  <c:v>0.6562358539003077</c:v>
                </c:pt>
                <c:pt idx="2">
                  <c:v>0.92535812063400358</c:v>
                </c:pt>
                <c:pt idx="3">
                  <c:v>1.1440425568664514</c:v>
                </c:pt>
                <c:pt idx="4">
                  <c:v>1.2927547332061944</c:v>
                </c:pt>
                <c:pt idx="5">
                  <c:v>1.3582106338430227</c:v>
                </c:pt>
                <c:pt idx="6">
                  <c:v>1.3345632781171632</c:v>
                </c:pt>
                <c:pt idx="7">
                  <c:v>1.2239250138878419</c:v>
                </c:pt>
                <c:pt idx="8">
                  <c:v>1.0361788277901192</c:v>
                </c:pt>
                <c:pt idx="9">
                  <c:v>0.78809552747279832</c:v>
                </c:pt>
                <c:pt idx="10">
                  <c:v>0.50183565529883589</c:v>
                </c:pt>
                <c:pt idx="11">
                  <c:v>0.20296995309572044</c:v>
                </c:pt>
                <c:pt idx="12">
                  <c:v>-8.1804796055883477E-2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7D-46D4-AA0D-8F50F03938A9}"/>
            </c:ext>
          </c:extLst>
        </c:ser>
        <c:ser>
          <c:idx val="4"/>
          <c:order val="4"/>
          <c:tx>
            <c:strRef>
              <c:f>Powierzchniowe!$A$6</c:f>
              <c:strCache>
                <c:ptCount val="1"/>
                <c:pt idx="0">
                  <c:v>101,20</c:v>
                </c:pt>
              </c:strCache>
            </c:strRef>
          </c:tx>
          <c:spPr>
            <a:solidFill>
              <a:schemeClr val="accent2">
                <a:shade val="83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Powierzchniowe!$B$6:$N$6</c:f>
              <c:numCache>
                <c:formatCode>0.000</c:formatCode>
                <c:ptCount val="13"/>
                <c:pt idx="0">
                  <c:v>0.62022937688262003</c:v>
                </c:pt>
                <c:pt idx="1">
                  <c:v>0.91574958354395952</c:v>
                </c:pt>
                <c:pt idx="2">
                  <c:v>1.1848718502776554</c:v>
                </c:pt>
                <c:pt idx="3">
                  <c:v>1.4035562865101032</c:v>
                </c:pt>
                <c:pt idx="4">
                  <c:v>1.5522684628498462</c:v>
                </c:pt>
                <c:pt idx="5">
                  <c:v>1.6177243634866745</c:v>
                </c:pt>
                <c:pt idx="6">
                  <c:v>1.5940770077608151</c:v>
                </c:pt>
                <c:pt idx="7">
                  <c:v>1.4834387435314937</c:v>
                </c:pt>
                <c:pt idx="8">
                  <c:v>1.295692557433771</c:v>
                </c:pt>
                <c:pt idx="9">
                  <c:v>1.0476092571164501</c:v>
                </c:pt>
                <c:pt idx="10">
                  <c:v>0.76134938494248772</c:v>
                </c:pt>
                <c:pt idx="11">
                  <c:v>0.46248368273937224</c:v>
                </c:pt>
                <c:pt idx="12">
                  <c:v>0.17770893358776835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77D-46D4-AA0D-8F50F03938A9}"/>
            </c:ext>
          </c:extLst>
        </c:ser>
        <c:ser>
          <c:idx val="5"/>
          <c:order val="5"/>
          <c:tx>
            <c:strRef>
              <c:f>Powierzchniowe!$A$7</c:f>
              <c:strCache>
                <c:ptCount val="1"/>
                <c:pt idx="0">
                  <c:v>101,50</c:v>
                </c:pt>
              </c:strCache>
            </c:strRef>
          </c:tx>
          <c:spPr>
            <a:solidFill>
              <a:schemeClr val="accent2">
                <a:shade val="94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Powierzchniowe!$B$7:$N$7</c:f>
              <c:numCache>
                <c:formatCode>0.000</c:formatCode>
                <c:ptCount val="13"/>
                <c:pt idx="0">
                  <c:v>0.82433986348824184</c:v>
                </c:pt>
                <c:pt idx="1">
                  <c:v>1.1198600701495813</c:v>
                </c:pt>
                <c:pt idx="2">
                  <c:v>1.3889823368832772</c:v>
                </c:pt>
                <c:pt idx="3">
                  <c:v>1.6076667731157253</c:v>
                </c:pt>
                <c:pt idx="4">
                  <c:v>1.7563789494554682</c:v>
                </c:pt>
                <c:pt idx="5">
                  <c:v>1.8218348500922963</c:v>
                </c:pt>
                <c:pt idx="6">
                  <c:v>1.7981874943664371</c:v>
                </c:pt>
                <c:pt idx="7">
                  <c:v>1.6875492301371156</c:v>
                </c:pt>
                <c:pt idx="8">
                  <c:v>1.4998030440393928</c:v>
                </c:pt>
                <c:pt idx="9">
                  <c:v>1.251719743722072</c:v>
                </c:pt>
                <c:pt idx="10">
                  <c:v>0.96545987154810953</c:v>
                </c:pt>
                <c:pt idx="11">
                  <c:v>0.66659416934499405</c:v>
                </c:pt>
                <c:pt idx="12">
                  <c:v>0.38181942019339016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77D-46D4-AA0D-8F50F03938A9}"/>
            </c:ext>
          </c:extLst>
        </c:ser>
        <c:ser>
          <c:idx val="6"/>
          <c:order val="6"/>
          <c:tx>
            <c:strRef>
              <c:f>Powierzchniowe!$A$8</c:f>
              <c:strCache>
                <c:ptCount val="1"/>
                <c:pt idx="0">
                  <c:v>101,80</c:v>
                </c:pt>
              </c:strCache>
            </c:strRef>
          </c:tx>
          <c:spPr>
            <a:solidFill>
              <a:schemeClr val="accent2">
                <a:tint val="95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Powierzchniowe!$B$8:$N$8</c:f>
              <c:numCache>
                <c:formatCode>0.000</c:formatCode>
                <c:ptCount val="13"/>
                <c:pt idx="0">
                  <c:v>0.95481452517965804</c:v>
                </c:pt>
                <c:pt idx="1">
                  <c:v>1.2503347318409976</c:v>
                </c:pt>
                <c:pt idx="2">
                  <c:v>1.5194569985746935</c:v>
                </c:pt>
                <c:pt idx="3">
                  <c:v>1.7381414348071413</c:v>
                </c:pt>
                <c:pt idx="4">
                  <c:v>1.8868536111468843</c:v>
                </c:pt>
                <c:pt idx="5">
                  <c:v>1.9523095117837124</c:v>
                </c:pt>
                <c:pt idx="6">
                  <c:v>1.9286621560578532</c:v>
                </c:pt>
                <c:pt idx="7">
                  <c:v>1.8180238918285316</c:v>
                </c:pt>
                <c:pt idx="8">
                  <c:v>1.6302777057308089</c:v>
                </c:pt>
                <c:pt idx="9">
                  <c:v>1.3821944054134883</c:v>
                </c:pt>
                <c:pt idx="10">
                  <c:v>1.0959345332395256</c:v>
                </c:pt>
                <c:pt idx="11">
                  <c:v>0.79706883103641024</c:v>
                </c:pt>
                <c:pt idx="12">
                  <c:v>0.5122940818848063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77D-46D4-AA0D-8F50F03938A9}"/>
            </c:ext>
          </c:extLst>
        </c:ser>
        <c:ser>
          <c:idx val="7"/>
          <c:order val="7"/>
          <c:tx>
            <c:strRef>
              <c:f>Powierzchniowe!$A$9</c:f>
              <c:strCache>
                <c:ptCount val="1"/>
                <c:pt idx="0">
                  <c:v>102,10</c:v>
                </c:pt>
              </c:strCache>
            </c:strRef>
          </c:tx>
          <c:spPr>
            <a:solidFill>
              <a:schemeClr val="accent2">
                <a:tint val="84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Powierzchniowe!$B$9:$N$9</c:f>
              <c:numCache>
                <c:formatCode>0.000</c:formatCode>
                <c:ptCount val="13"/>
                <c:pt idx="0">
                  <c:v>0.9999984490142938</c:v>
                </c:pt>
                <c:pt idx="1">
                  <c:v>1.2955186556756333</c:v>
                </c:pt>
                <c:pt idx="2">
                  <c:v>1.5646409224093292</c:v>
                </c:pt>
                <c:pt idx="3">
                  <c:v>1.7833253586417772</c:v>
                </c:pt>
                <c:pt idx="4">
                  <c:v>1.9320375349815202</c:v>
                </c:pt>
                <c:pt idx="5">
                  <c:v>1.9974934356183482</c:v>
                </c:pt>
                <c:pt idx="6">
                  <c:v>1.9738460798924891</c:v>
                </c:pt>
                <c:pt idx="7">
                  <c:v>1.8632078156631675</c:v>
                </c:pt>
                <c:pt idx="8">
                  <c:v>1.6754616295654448</c:v>
                </c:pt>
                <c:pt idx="9">
                  <c:v>1.4273783292481239</c:v>
                </c:pt>
                <c:pt idx="10">
                  <c:v>1.1411184570741615</c:v>
                </c:pt>
                <c:pt idx="11">
                  <c:v>0.84225275487104601</c:v>
                </c:pt>
                <c:pt idx="12">
                  <c:v>0.55747800571944217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77D-46D4-AA0D-8F50F03938A9}"/>
            </c:ext>
          </c:extLst>
        </c:ser>
        <c:ser>
          <c:idx val="8"/>
          <c:order val="8"/>
          <c:tx>
            <c:strRef>
              <c:f>Powierzchniowe!$A$10</c:f>
              <c:strCache>
                <c:ptCount val="1"/>
                <c:pt idx="0">
                  <c:v>102,40</c:v>
                </c:pt>
              </c:strCache>
            </c:strRef>
          </c:tx>
          <c:spPr>
            <a:solidFill>
              <a:schemeClr val="accent2">
                <a:tint val="74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Powierzchniowe!$B$10:$N$10</c:f>
              <c:numCache>
                <c:formatCode>0.000</c:formatCode>
                <c:ptCount val="13"/>
                <c:pt idx="0">
                  <c:v>0.95585548964507727</c:v>
                </c:pt>
                <c:pt idx="1">
                  <c:v>1.2513756963064169</c:v>
                </c:pt>
                <c:pt idx="2">
                  <c:v>1.5204979630401128</c:v>
                </c:pt>
                <c:pt idx="3">
                  <c:v>1.7391823992725606</c:v>
                </c:pt>
                <c:pt idx="4">
                  <c:v>1.8878945756123036</c:v>
                </c:pt>
                <c:pt idx="5">
                  <c:v>1.9533504762491316</c:v>
                </c:pt>
                <c:pt idx="6">
                  <c:v>1.9297031205232724</c:v>
                </c:pt>
                <c:pt idx="7">
                  <c:v>1.8190648562939509</c:v>
                </c:pt>
                <c:pt idx="8">
                  <c:v>1.6313186701962281</c:v>
                </c:pt>
                <c:pt idx="9">
                  <c:v>1.3832353698789075</c:v>
                </c:pt>
                <c:pt idx="10">
                  <c:v>1.0969754977049448</c:v>
                </c:pt>
                <c:pt idx="11">
                  <c:v>0.79810979550182948</c:v>
                </c:pt>
                <c:pt idx="12">
                  <c:v>0.51333504635022553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77D-46D4-AA0D-8F50F03938A9}"/>
            </c:ext>
          </c:extLst>
        </c:ser>
        <c:ser>
          <c:idx val="9"/>
          <c:order val="9"/>
          <c:tx>
            <c:strRef>
              <c:f>Powierzchniowe!$A$11</c:f>
              <c:strCache>
                <c:ptCount val="1"/>
                <c:pt idx="0">
                  <c:v>102,70</c:v>
                </c:pt>
              </c:strCache>
            </c:strRef>
          </c:tx>
          <c:spPr>
            <a:solidFill>
              <a:schemeClr val="accent2">
                <a:tint val="63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Powierzchniowe!$B$11:$N$11</c:f>
              <c:numCache>
                <c:formatCode>0.000</c:formatCode>
                <c:ptCount val="13"/>
                <c:pt idx="0">
                  <c:v>0.82632880616363813</c:v>
                </c:pt>
                <c:pt idx="1">
                  <c:v>1.1218490128249776</c:v>
                </c:pt>
                <c:pt idx="2">
                  <c:v>1.3909712795586735</c:v>
                </c:pt>
                <c:pt idx="3">
                  <c:v>1.6096557157911215</c:v>
                </c:pt>
                <c:pt idx="4">
                  <c:v>1.7583678921308645</c:v>
                </c:pt>
                <c:pt idx="5">
                  <c:v>1.8238237927676926</c:v>
                </c:pt>
                <c:pt idx="6">
                  <c:v>1.8001764370418334</c:v>
                </c:pt>
                <c:pt idx="7">
                  <c:v>1.6895381728125118</c:v>
                </c:pt>
                <c:pt idx="8">
                  <c:v>1.5017919867147891</c:v>
                </c:pt>
                <c:pt idx="9">
                  <c:v>1.2537086863974682</c:v>
                </c:pt>
                <c:pt idx="10">
                  <c:v>0.96744881422350582</c:v>
                </c:pt>
                <c:pt idx="11">
                  <c:v>0.66858311202039034</c:v>
                </c:pt>
                <c:pt idx="12">
                  <c:v>0.38380836286878645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77D-46D4-AA0D-8F50F03938A9}"/>
            </c:ext>
          </c:extLst>
        </c:ser>
        <c:ser>
          <c:idx val="10"/>
          <c:order val="10"/>
          <c:tx>
            <c:strRef>
              <c:f>Powierzchniowe!$A$12</c:f>
              <c:strCache>
                <c:ptCount val="1"/>
                <c:pt idx="0">
                  <c:v>103,00</c:v>
                </c:pt>
              </c:strCache>
            </c:strRef>
          </c:tx>
          <c:spPr>
            <a:solidFill>
              <a:schemeClr val="accent2">
                <a:tint val="52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Powierzchniowe!$B$12:$N$12</c:f>
              <c:numCache>
                <c:formatCode>0.000</c:formatCode>
                <c:ptCount val="13"/>
                <c:pt idx="0">
                  <c:v>0.62298863144237104</c:v>
                </c:pt>
                <c:pt idx="1">
                  <c:v>0.91850883810371053</c:v>
                </c:pt>
                <c:pt idx="2">
                  <c:v>1.1876311048374064</c:v>
                </c:pt>
                <c:pt idx="3">
                  <c:v>1.4063155410698545</c:v>
                </c:pt>
                <c:pt idx="4">
                  <c:v>1.5550277174095974</c:v>
                </c:pt>
                <c:pt idx="5">
                  <c:v>1.6204836180464255</c:v>
                </c:pt>
                <c:pt idx="6">
                  <c:v>1.5968362623205663</c:v>
                </c:pt>
                <c:pt idx="7">
                  <c:v>1.4861979980912448</c:v>
                </c:pt>
                <c:pt idx="8">
                  <c:v>1.298451811993522</c:v>
                </c:pt>
                <c:pt idx="9">
                  <c:v>1.0503685116762012</c:v>
                </c:pt>
                <c:pt idx="10">
                  <c:v>0.76410863950223873</c:v>
                </c:pt>
                <c:pt idx="11">
                  <c:v>0.46524293729912325</c:v>
                </c:pt>
                <c:pt idx="12">
                  <c:v>0.18046818814751936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77D-46D4-AA0D-8F50F03938A9}"/>
            </c:ext>
          </c:extLst>
        </c:ser>
        <c:ser>
          <c:idx val="11"/>
          <c:order val="11"/>
          <c:tx>
            <c:strRef>
              <c:f>Powierzchniowe!$A$13</c:f>
              <c:strCache>
                <c:ptCount val="1"/>
                <c:pt idx="0">
                  <c:v>103,30</c:v>
                </c:pt>
              </c:strCache>
            </c:strRef>
          </c:tx>
          <c:spPr>
            <a:solidFill>
              <a:schemeClr val="accent2">
                <a:tint val="41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Powierzchniowe!$B$13:$N$13</c:f>
              <c:numCache>
                <c:formatCode>0.000</c:formatCode>
                <c:ptCount val="13"/>
                <c:pt idx="0">
                  <c:v>0.36399873769100471</c:v>
                </c:pt>
                <c:pt idx="1">
                  <c:v>0.65951894435234426</c:v>
                </c:pt>
                <c:pt idx="2">
                  <c:v>0.92864121108604003</c:v>
                </c:pt>
                <c:pt idx="3">
                  <c:v>1.1473256473184881</c:v>
                </c:pt>
                <c:pt idx="4">
                  <c:v>1.2960378236582311</c:v>
                </c:pt>
                <c:pt idx="5">
                  <c:v>1.3614937242950591</c:v>
                </c:pt>
                <c:pt idx="6">
                  <c:v>1.3378463685691999</c:v>
                </c:pt>
                <c:pt idx="7">
                  <c:v>1.2272081043398784</c:v>
                </c:pt>
                <c:pt idx="8">
                  <c:v>1.0394619182421556</c:v>
                </c:pt>
                <c:pt idx="9">
                  <c:v>0.79137861792483488</c:v>
                </c:pt>
                <c:pt idx="10">
                  <c:v>0.50511874575087234</c:v>
                </c:pt>
                <c:pt idx="11">
                  <c:v>0.20625304354775695</c:v>
                </c:pt>
                <c:pt idx="12">
                  <c:v>-7.852170560384697E-2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77D-46D4-AA0D-8F50F03938A9}"/>
            </c:ext>
          </c:extLst>
        </c:ser>
        <c:bandFmts>
          <c:bandFmt>
            <c:idx val="0"/>
            <c:spPr>
              <a:solidFill>
                <a:schemeClr val="accent2">
                  <a:shade val="38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"/>
            <c:spPr>
              <a:solidFill>
                <a:schemeClr val="accent2">
                  <a:shade val="46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2"/>
            <c:spPr>
              <a:solidFill>
                <a:schemeClr val="accent2">
                  <a:shade val="54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3"/>
            <c:spPr>
              <a:solidFill>
                <a:schemeClr val="accent2">
                  <a:shade val="62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4"/>
            <c:spPr>
              <a:solidFill>
                <a:schemeClr val="accent2">
                  <a:shade val="71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5"/>
            <c:spPr>
              <a:solidFill>
                <a:schemeClr val="accent2">
                  <a:shade val="79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6"/>
            <c:spPr>
              <a:solidFill>
                <a:schemeClr val="accent2">
                  <a:shade val="87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7"/>
            <c:spPr>
              <a:solidFill>
                <a:schemeClr val="accent2">
                  <a:shade val="95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8"/>
            <c:spPr>
              <a:solidFill>
                <a:schemeClr val="accent2">
                  <a:tint val="96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9"/>
            <c:spPr>
              <a:solidFill>
                <a:schemeClr val="accent2">
                  <a:tint val="88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0"/>
            <c:spPr>
              <a:solidFill>
                <a:schemeClr val="accent2">
                  <a:tint val="80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1"/>
            <c:spPr>
              <a:solidFill>
                <a:schemeClr val="accent2">
                  <a:tint val="72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2"/>
            <c:spPr>
              <a:solidFill>
                <a:schemeClr val="accent2">
                  <a:tint val="63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3"/>
            <c:spPr>
              <a:solidFill>
                <a:schemeClr val="accent2">
                  <a:tint val="55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4"/>
            <c:spPr>
              <a:solidFill>
                <a:schemeClr val="accent2">
                  <a:tint val="47000"/>
                </a:schemeClr>
              </a:solidFill>
              <a:ln>
                <a:noFill/>
              </a:ln>
              <a:effectLst/>
              <a:sp3d/>
            </c:spPr>
          </c:bandFmt>
        </c:bandFmts>
        <c:axId val="558743984"/>
        <c:axId val="558744376"/>
        <c:axId val="505338616"/>
      </c:surface3DChart>
      <c:catAx>
        <c:axId val="5587439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8744376"/>
        <c:crossesAt val="-1"/>
        <c:auto val="1"/>
        <c:lblAlgn val="ctr"/>
        <c:lblOffset val="100"/>
        <c:tickLblSkip val="1"/>
        <c:tickMarkSkip val="1"/>
        <c:noMultiLvlLbl val="1"/>
      </c:catAx>
      <c:valAx>
        <c:axId val="558744376"/>
        <c:scaling>
          <c:orientation val="minMax"/>
        </c:scaling>
        <c:delete val="0"/>
        <c:axPos val="l"/>
        <c:majorGridlines>
          <c:spPr>
            <a:ln w="6350" cap="rnd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0.0" sourceLinked="0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8743984"/>
        <c:crossesAt val="1"/>
        <c:crossBetween val="between"/>
        <c:majorUnit val="0.2"/>
      </c:valAx>
      <c:serAx>
        <c:axId val="505338616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low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8744376"/>
        <c:crossesAt val="-1"/>
        <c:tickLblSkip val="3"/>
        <c:tickMarkSkip val="1"/>
      </c:ser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6350" cap="rnd" cmpd="sng" algn="ctr">
      <a:solidFill>
        <a:schemeClr val="bg1">
          <a:lumMod val="85000"/>
        </a:schemeClr>
      </a:solidFill>
      <a:prstDash val="solid"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11" l="0.70000000000000007" r="0.70000000000000007" t="0.75000000000000011" header="0.30000000000000004" footer="0.30000000000000004"/>
    <c:pageSetup horizontalDpi="1" verticalDpi="1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pl-PL" sz="1400"/>
              <a:t>Utrata wagi w funkcji tygodni a</a:t>
            </a:r>
            <a:r>
              <a:rPr lang="pl-PL" sz="1400" baseline="0"/>
              <a:t> waga początkowa</a:t>
            </a:r>
          </a:p>
        </c:rich>
      </c:tx>
      <c:layout>
        <c:manualLayout>
          <c:xMode val="edge"/>
          <c:yMode val="edge"/>
          <c:x val="0.18301903653729079"/>
          <c:y val="3.157898794586239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>
        <c:manualLayout>
          <c:layoutTarget val="inner"/>
          <c:xMode val="edge"/>
          <c:yMode val="edge"/>
          <c:x val="0.12264162242189573"/>
          <c:y val="0.17368443370224329"/>
          <c:w val="0.80943470798451134"/>
          <c:h val="0.66052716453428861"/>
        </c:manualLayout>
      </c:layout>
      <c:bubbleChart>
        <c:varyColors val="0"/>
        <c:ser>
          <c:idx val="0"/>
          <c:order val="0"/>
          <c:tx>
            <c:strRef>
              <c:f>Bąbelkowe!$D$1</c:f>
              <c:strCache>
                <c:ptCount val="1"/>
                <c:pt idx="0">
                  <c:v>Stracona waga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40000"/>
                    <a:satMod val="155000"/>
                  </a:schemeClr>
                </a:gs>
                <a:gs pos="65000">
                  <a:schemeClr val="accent1">
                    <a:shade val="85000"/>
                    <a:satMod val="155000"/>
                  </a:schemeClr>
                </a:gs>
                <a:gs pos="100000">
                  <a:schemeClr val="accent1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</c:spPr>
          <c:invertIfNegative val="0"/>
          <c:xVal>
            <c:numRef>
              <c:f>Bąbelkowe!$B$2:$B$9</c:f>
              <c:numCache>
                <c:formatCode>General</c:formatCode>
                <c:ptCount val="8"/>
                <c:pt idx="0">
                  <c:v>129</c:v>
                </c:pt>
                <c:pt idx="1">
                  <c:v>200</c:v>
                </c:pt>
                <c:pt idx="2">
                  <c:v>108</c:v>
                </c:pt>
                <c:pt idx="3">
                  <c:v>124</c:v>
                </c:pt>
                <c:pt idx="4">
                  <c:v>131</c:v>
                </c:pt>
                <c:pt idx="5">
                  <c:v>172</c:v>
                </c:pt>
                <c:pt idx="6">
                  <c:v>85</c:v>
                </c:pt>
                <c:pt idx="7">
                  <c:v>136</c:v>
                </c:pt>
              </c:numCache>
            </c:numRef>
          </c:xVal>
          <c:yVal>
            <c:numRef>
              <c:f>Bąbelkowe!$C$2:$C$9</c:f>
              <c:numCache>
                <c:formatCode>General</c:formatCode>
                <c:ptCount val="8"/>
                <c:pt idx="0">
                  <c:v>12</c:v>
                </c:pt>
                <c:pt idx="1">
                  <c:v>3</c:v>
                </c:pt>
                <c:pt idx="2">
                  <c:v>5</c:v>
                </c:pt>
                <c:pt idx="3">
                  <c:v>18</c:v>
                </c:pt>
                <c:pt idx="4">
                  <c:v>2</c:v>
                </c:pt>
                <c:pt idx="5">
                  <c:v>18</c:v>
                </c:pt>
                <c:pt idx="6">
                  <c:v>13</c:v>
                </c:pt>
                <c:pt idx="7">
                  <c:v>7</c:v>
                </c:pt>
              </c:numCache>
            </c:numRef>
          </c:yVal>
          <c:bubbleSize>
            <c:numRef>
              <c:f>Bąbelkowe!$D$2:$D$9</c:f>
              <c:numCache>
                <c:formatCode>General</c:formatCode>
                <c:ptCount val="8"/>
                <c:pt idx="0">
                  <c:v>14</c:v>
                </c:pt>
                <c:pt idx="1">
                  <c:v>7</c:v>
                </c:pt>
                <c:pt idx="2">
                  <c:v>12</c:v>
                </c:pt>
                <c:pt idx="3">
                  <c:v>15</c:v>
                </c:pt>
                <c:pt idx="4">
                  <c:v>1</c:v>
                </c:pt>
                <c:pt idx="5">
                  <c:v>6</c:v>
                </c:pt>
                <c:pt idx="6">
                  <c:v>5</c:v>
                </c:pt>
                <c:pt idx="7">
                  <c:v>14</c:v>
                </c:pt>
              </c:numCache>
            </c:numRef>
          </c:bubbleSize>
          <c:bubble3D val="1"/>
          <c:extLst>
            <c:ext xmlns:c16="http://schemas.microsoft.com/office/drawing/2014/chart" uri="{C3380CC4-5D6E-409C-BE32-E72D297353CC}">
              <c16:uniqueId val="{00000000-3133-43D7-9252-B22E4DA08A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5"/>
        <c:showNegBubbles val="0"/>
        <c:sizeRepresents val="w"/>
        <c:axId val="555189672"/>
        <c:axId val="555190064"/>
      </c:bubbleChart>
      <c:valAx>
        <c:axId val="555189672"/>
        <c:scaling>
          <c:orientation val="minMax"/>
          <c:min val="60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/>
                  <a:t>Waga początkowa</a:t>
                </a:r>
                <a:r>
                  <a:rPr lang="pl-PL" baseline="0"/>
                  <a:t> (kg)</a:t>
                </a:r>
              </a:p>
            </c:rich>
          </c:tx>
          <c:layout>
            <c:manualLayout>
              <c:xMode val="edge"/>
              <c:yMode val="edge"/>
              <c:x val="0.38301922079453582"/>
              <c:y val="0.902632738785899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5190064"/>
        <c:crosses val="autoZero"/>
        <c:crossBetween val="midCat"/>
      </c:valAx>
      <c:valAx>
        <c:axId val="5551900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/>
                  <a:t>Tygodnie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20125786163522E-2"/>
              <c:y val="0.4447373562609606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5189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 sz="1600"/>
              <a:t>Najwyższy-Najniższy-Zamknięcie</a:t>
            </a:r>
            <a:endParaRPr lang="en-US" sz="16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stockChart>
        <c:ser>
          <c:idx val="0"/>
          <c:order val="0"/>
          <c:tx>
            <c:strRef>
              <c:f>Giełdowe!$D$1</c:f>
              <c:strCache>
                <c:ptCount val="1"/>
                <c:pt idx="0">
                  <c:v>Najwyższy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9F-4E3A-BCF4-726633E3F9E0}"/>
            </c:ext>
          </c:extLst>
        </c:ser>
        <c:ser>
          <c:idx val="1"/>
          <c:order val="1"/>
          <c:tx>
            <c:strRef>
              <c:f>Giełdowe!$E$1</c:f>
              <c:strCache>
                <c:ptCount val="1"/>
                <c:pt idx="0">
                  <c:v>Najniższy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9F-4E3A-BCF4-726633E3F9E0}"/>
            </c:ext>
          </c:extLst>
        </c:ser>
        <c:ser>
          <c:idx val="2"/>
          <c:order val="2"/>
          <c:tx>
            <c:strRef>
              <c:f>Giełdowe!$F$1</c:f>
              <c:strCache>
                <c:ptCount val="1"/>
                <c:pt idx="0">
                  <c:v>Zamknięcie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5000"/>
                </a:schemeClr>
              </a:solidFill>
              <a:ln w="9525">
                <a:solidFill>
                  <a:schemeClr val="accent6">
                    <a:tint val="65000"/>
                  </a:schemeClr>
                </a:solidFill>
              </a:ln>
              <a:effectLst/>
            </c:spPr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9F-4E3A-BCF4-726633E3F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axId val="545599456"/>
        <c:axId val="545600240"/>
      </c:stockChart>
      <c:dateAx>
        <c:axId val="545599456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0240"/>
        <c:crosses val="autoZero"/>
        <c:auto val="1"/>
        <c:lblOffset val="100"/>
        <c:baseTimeUnit val="days"/>
      </c:dateAx>
      <c:valAx>
        <c:axId val="545600240"/>
        <c:scaling>
          <c:orientation val="minMax"/>
          <c:max val="78"/>
          <c:min val="6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599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 sz="1600" b="0" i="0" baseline="0">
                <a:effectLst/>
              </a:rPr>
              <a:t>Otwarcie-Najwyższy-Najniższy-Zamknięcie</a:t>
            </a:r>
            <a:endParaRPr lang="pl-PL" sz="16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stockChart>
        <c:ser>
          <c:idx val="0"/>
          <c:order val="0"/>
          <c:tx>
            <c:strRef>
              <c:f>Giełdowe!$C$1</c:f>
              <c:strCache>
                <c:ptCount val="1"/>
                <c:pt idx="0">
                  <c:v>Otwarcie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Giełdowe!$C$2:$C$6</c:f>
              <c:numCache>
                <c:formatCode>#,##0.00</c:formatCode>
                <c:ptCount val="5"/>
                <c:pt idx="0">
                  <c:v>69.805000000000007</c:v>
                </c:pt>
                <c:pt idx="1">
                  <c:v>70.938000000000002</c:v>
                </c:pt>
                <c:pt idx="2">
                  <c:v>74.75</c:v>
                </c:pt>
                <c:pt idx="3">
                  <c:v>74.875</c:v>
                </c:pt>
                <c:pt idx="4">
                  <c:v>76.093999999999994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F2-411F-A98A-6802AD70AB35}"/>
            </c:ext>
          </c:extLst>
        </c:ser>
        <c:ser>
          <c:idx val="1"/>
          <c:order val="1"/>
          <c:tx>
            <c:strRef>
              <c:f>Giełdowe!$D$1</c:f>
              <c:strCache>
                <c:ptCount val="1"/>
                <c:pt idx="0">
                  <c:v>Najwyższy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F2-411F-A98A-6802AD70AB35}"/>
            </c:ext>
          </c:extLst>
        </c:ser>
        <c:ser>
          <c:idx val="2"/>
          <c:order val="2"/>
          <c:tx>
            <c:strRef>
              <c:f>Giełdowe!$E$1</c:f>
              <c:strCache>
                <c:ptCount val="1"/>
                <c:pt idx="0">
                  <c:v>Najniższy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6F2-411F-A98A-6802AD70AB35}"/>
            </c:ext>
          </c:extLst>
        </c:ser>
        <c:ser>
          <c:idx val="3"/>
          <c:order val="3"/>
          <c:tx>
            <c:strRef>
              <c:f>Giełdowe!$F$1</c:f>
              <c:strCache>
                <c:ptCount val="1"/>
                <c:pt idx="0">
                  <c:v>Zamknięcie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6F2-411F-A98A-6802AD70AB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lt1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chemeClr val="dk1">
                  <a:lumMod val="75000"/>
                  <a:lumOff val="25000"/>
                </a:schemeClr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545601024"/>
        <c:axId val="545601416"/>
      </c:stockChart>
      <c:dateAx>
        <c:axId val="545601024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1416"/>
        <c:crosses val="autoZero"/>
        <c:auto val="1"/>
        <c:lblOffset val="100"/>
        <c:baseTimeUnit val="days"/>
      </c:dateAx>
      <c:valAx>
        <c:axId val="545601416"/>
        <c:scaling>
          <c:orientation val="minMax"/>
          <c:max val="78"/>
          <c:min val="6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1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 sz="1300" b="0" i="0" u="none" strike="noStrike" baseline="0">
                <a:effectLst/>
              </a:rPr>
              <a:t>Obroty-Najwyższy-Najniższy-Zamknięcie</a:t>
            </a:r>
            <a:endParaRPr lang="en-US" sz="13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Giełdowe!$B$1</c:f>
              <c:strCache>
                <c:ptCount val="1"/>
                <c:pt idx="0">
                  <c:v>Obroty</c:v>
                </c:pt>
              </c:strCache>
            </c:strRef>
          </c:tx>
          <c:spPr>
            <a:solidFill>
              <a:schemeClr val="accent6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Giełdowe!$B$2:$B$6</c:f>
              <c:numCache>
                <c:formatCode>#,##0</c:formatCode>
                <c:ptCount val="5"/>
                <c:pt idx="0">
                  <c:v>12155</c:v>
                </c:pt>
                <c:pt idx="1">
                  <c:v>14555</c:v>
                </c:pt>
                <c:pt idx="2">
                  <c:v>11983</c:v>
                </c:pt>
                <c:pt idx="3">
                  <c:v>14877</c:v>
                </c:pt>
                <c:pt idx="4">
                  <c:v>16983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17-4A55-A1F5-9DC30D2F8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602200"/>
        <c:axId val="545602592"/>
      </c:barChart>
      <c:stockChart>
        <c:ser>
          <c:idx val="1"/>
          <c:order val="1"/>
          <c:tx>
            <c:strRef>
              <c:f>Giełdowe!$D$1</c:f>
              <c:strCache>
                <c:ptCount val="1"/>
                <c:pt idx="0">
                  <c:v>Najwyższy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D17-4A55-A1F5-9DC30D2F807F}"/>
            </c:ext>
          </c:extLst>
        </c:ser>
        <c:ser>
          <c:idx val="2"/>
          <c:order val="2"/>
          <c:tx>
            <c:strRef>
              <c:f>Giełdowe!$E$1</c:f>
              <c:strCache>
                <c:ptCount val="1"/>
                <c:pt idx="0">
                  <c:v>Najniższy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D17-4A55-A1F5-9DC30D2F807F}"/>
            </c:ext>
          </c:extLst>
        </c:ser>
        <c:ser>
          <c:idx val="3"/>
          <c:order val="3"/>
          <c:tx>
            <c:strRef>
              <c:f>Giełdowe!$F$1</c:f>
              <c:strCache>
                <c:ptCount val="1"/>
                <c:pt idx="0">
                  <c:v>Zamknięcie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D17-4A55-A1F5-9DC30D2F8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lt1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chemeClr val="dk1">
                  <a:lumMod val="75000"/>
                  <a:lumOff val="25000"/>
                </a:schemeClr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545603376"/>
        <c:axId val="545602984"/>
      </c:stockChart>
      <c:dateAx>
        <c:axId val="545602200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2592"/>
        <c:crosses val="autoZero"/>
        <c:auto val="1"/>
        <c:lblOffset val="100"/>
        <c:baseTimeUnit val="days"/>
      </c:dateAx>
      <c:valAx>
        <c:axId val="545602592"/>
        <c:scaling>
          <c:orientation val="minMax"/>
          <c:max val="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2200"/>
        <c:crosses val="autoZero"/>
        <c:crossBetween val="between"/>
      </c:valAx>
      <c:valAx>
        <c:axId val="545602984"/>
        <c:scaling>
          <c:orientation val="minMax"/>
          <c:max val="78"/>
          <c:min val="66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3376"/>
        <c:crosses val="max"/>
        <c:crossBetween val="between"/>
      </c:valAx>
      <c:dateAx>
        <c:axId val="545603376"/>
        <c:scaling>
          <c:orientation val="minMax"/>
        </c:scaling>
        <c:delete val="1"/>
        <c:axPos val="b"/>
        <c:numFmt formatCode="m/d;@" sourceLinked="1"/>
        <c:majorTickMark val="out"/>
        <c:minorTickMark val="none"/>
        <c:tickLblPos val="nextTo"/>
        <c:crossAx val="545602984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 sz="1300" b="0" i="0" u="none" strike="noStrike" baseline="0">
                <a:effectLst/>
              </a:rPr>
              <a:t>Obroty-Otwarcie-Najwyższy-Najniższy-Zamknięcie</a:t>
            </a:r>
            <a:endParaRPr lang="en-US" sz="13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Giełdowe!$B$1</c:f>
              <c:strCache>
                <c:ptCount val="1"/>
                <c:pt idx="0">
                  <c:v>Obroty</c:v>
                </c:pt>
              </c:strCache>
            </c:strRef>
          </c:tx>
          <c:spPr>
            <a:solidFill>
              <a:schemeClr val="accent6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Giełdowe!$B$2:$B$6</c:f>
              <c:numCache>
                <c:formatCode>#,##0</c:formatCode>
                <c:ptCount val="5"/>
                <c:pt idx="0">
                  <c:v>12155</c:v>
                </c:pt>
                <c:pt idx="1">
                  <c:v>14555</c:v>
                </c:pt>
                <c:pt idx="2">
                  <c:v>11983</c:v>
                </c:pt>
                <c:pt idx="3">
                  <c:v>14877</c:v>
                </c:pt>
                <c:pt idx="4">
                  <c:v>16983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0C-416D-8D28-93A944EA74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604160"/>
        <c:axId val="545604552"/>
      </c:barChart>
      <c:stockChart>
        <c:ser>
          <c:idx val="1"/>
          <c:order val="1"/>
          <c:tx>
            <c:strRef>
              <c:f>Giełdowe!$C$1</c:f>
              <c:strCache>
                <c:ptCount val="1"/>
                <c:pt idx="0">
                  <c:v>Otwarcie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6000"/>
                </a:schemeClr>
              </a:solidFill>
              <a:ln w="9525">
                <a:solidFill>
                  <a:schemeClr val="accent6">
                    <a:shade val="76000"/>
                  </a:schemeClr>
                </a:solidFill>
              </a:ln>
              <a:effectLst/>
            </c:spPr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Giełdowe!$C$2:$C$6</c:f>
              <c:numCache>
                <c:formatCode>#,##0.00</c:formatCode>
                <c:ptCount val="5"/>
                <c:pt idx="0">
                  <c:v>69.805000000000007</c:v>
                </c:pt>
                <c:pt idx="1">
                  <c:v>70.938000000000002</c:v>
                </c:pt>
                <c:pt idx="2">
                  <c:v>74.75</c:v>
                </c:pt>
                <c:pt idx="3">
                  <c:v>74.875</c:v>
                </c:pt>
                <c:pt idx="4">
                  <c:v>76.093999999999994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0C-416D-8D28-93A944EA74A3}"/>
            </c:ext>
          </c:extLst>
        </c:ser>
        <c:ser>
          <c:idx val="2"/>
          <c:order val="2"/>
          <c:tx>
            <c:strRef>
              <c:f>Giełdowe!$D$1</c:f>
              <c:strCache>
                <c:ptCount val="1"/>
                <c:pt idx="0">
                  <c:v>Najwyższy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0C-416D-8D28-93A944EA74A3}"/>
            </c:ext>
          </c:extLst>
        </c:ser>
        <c:ser>
          <c:idx val="3"/>
          <c:order val="3"/>
          <c:tx>
            <c:strRef>
              <c:f>Giełdowe!$E$1</c:f>
              <c:strCache>
                <c:ptCount val="1"/>
                <c:pt idx="0">
                  <c:v>Najniższy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30C-416D-8D28-93A944EA74A3}"/>
            </c:ext>
          </c:extLst>
        </c:ser>
        <c:ser>
          <c:idx val="4"/>
          <c:order val="4"/>
          <c:tx>
            <c:strRef>
              <c:f>Giełdowe!$F$1</c:f>
              <c:strCache>
                <c:ptCount val="1"/>
                <c:pt idx="0">
                  <c:v>Zamknięcie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30C-416D-8D28-93A944EA74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lt1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chemeClr val="dk1">
                  <a:lumMod val="75000"/>
                  <a:lumOff val="25000"/>
                </a:schemeClr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545605336"/>
        <c:axId val="545604944"/>
      </c:stockChart>
      <c:dateAx>
        <c:axId val="545604160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4552"/>
        <c:crosses val="autoZero"/>
        <c:auto val="1"/>
        <c:lblOffset val="100"/>
        <c:baseTimeUnit val="days"/>
      </c:dateAx>
      <c:valAx>
        <c:axId val="545604552"/>
        <c:scaling>
          <c:orientation val="minMax"/>
          <c:max val="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4160"/>
        <c:crosses val="autoZero"/>
        <c:crossBetween val="between"/>
      </c:valAx>
      <c:valAx>
        <c:axId val="545604944"/>
        <c:scaling>
          <c:orientation val="minMax"/>
          <c:max val="78"/>
          <c:min val="66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5336"/>
        <c:crosses val="max"/>
        <c:crossBetween val="between"/>
      </c:valAx>
      <c:dateAx>
        <c:axId val="545605336"/>
        <c:scaling>
          <c:orientation val="minMax"/>
        </c:scaling>
        <c:delete val="1"/>
        <c:axPos val="b"/>
        <c:numFmt formatCode="m/d;@" sourceLinked="1"/>
        <c:majorTickMark val="out"/>
        <c:minorTickMark val="none"/>
        <c:tickLblPos val="nextTo"/>
        <c:crossAx val="545604944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Temperatura w maju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8368979215435907E-2"/>
          <c:y val="0.13357955255593051"/>
          <c:w val="0.9186248847272469"/>
          <c:h val="0.78689138857642793"/>
        </c:manualLayout>
      </c:layout>
      <c:stockChart>
        <c:ser>
          <c:idx val="0"/>
          <c:order val="0"/>
          <c:tx>
            <c:strRef>
              <c:f>Giełdowe2!$B$3</c:f>
              <c:strCache>
                <c:ptCount val="1"/>
                <c:pt idx="0">
                  <c:v>Maks.</c:v>
                </c:pt>
              </c:strCache>
            </c:strRef>
          </c:tx>
          <c:spPr>
            <a:ln w="31750">
              <a:noFill/>
            </a:ln>
          </c:spPr>
          <c:marker>
            <c:symbol val="none"/>
          </c:marker>
          <c:cat>
            <c:numRef>
              <c:f>Giełdowe2!$A$4:$A$34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Giełdowe2!$B$4:$B$34</c:f>
              <c:numCache>
                <c:formatCode>General</c:formatCode>
                <c:ptCount val="31"/>
                <c:pt idx="0">
                  <c:v>74</c:v>
                </c:pt>
                <c:pt idx="1">
                  <c:v>70</c:v>
                </c:pt>
                <c:pt idx="2">
                  <c:v>72</c:v>
                </c:pt>
                <c:pt idx="3">
                  <c:v>66</c:v>
                </c:pt>
                <c:pt idx="4">
                  <c:v>61</c:v>
                </c:pt>
                <c:pt idx="5">
                  <c:v>59</c:v>
                </c:pt>
                <c:pt idx="6">
                  <c:v>73</c:v>
                </c:pt>
                <c:pt idx="7">
                  <c:v>72</c:v>
                </c:pt>
                <c:pt idx="8">
                  <c:v>70</c:v>
                </c:pt>
                <c:pt idx="9">
                  <c:v>73</c:v>
                </c:pt>
                <c:pt idx="10">
                  <c:v>79</c:v>
                </c:pt>
                <c:pt idx="11">
                  <c:v>82</c:v>
                </c:pt>
                <c:pt idx="12">
                  <c:v>75</c:v>
                </c:pt>
                <c:pt idx="13">
                  <c:v>71</c:v>
                </c:pt>
                <c:pt idx="14">
                  <c:v>70</c:v>
                </c:pt>
                <c:pt idx="15">
                  <c:v>70</c:v>
                </c:pt>
                <c:pt idx="16">
                  <c:v>68</c:v>
                </c:pt>
                <c:pt idx="17">
                  <c:v>69</c:v>
                </c:pt>
                <c:pt idx="18">
                  <c:v>73</c:v>
                </c:pt>
                <c:pt idx="19">
                  <c:v>71</c:v>
                </c:pt>
                <c:pt idx="20">
                  <c:v>72</c:v>
                </c:pt>
                <c:pt idx="21">
                  <c:v>80</c:v>
                </c:pt>
                <c:pt idx="22">
                  <c:v>84</c:v>
                </c:pt>
                <c:pt idx="23">
                  <c:v>78</c:v>
                </c:pt>
                <c:pt idx="24">
                  <c:v>81</c:v>
                </c:pt>
                <c:pt idx="25">
                  <c:v>80</c:v>
                </c:pt>
                <c:pt idx="26">
                  <c:v>75</c:v>
                </c:pt>
                <c:pt idx="27">
                  <c:v>74</c:v>
                </c:pt>
                <c:pt idx="28">
                  <c:v>70</c:v>
                </c:pt>
                <c:pt idx="29">
                  <c:v>72</c:v>
                </c:pt>
                <c:pt idx="30">
                  <c:v>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F2-48C3-9653-0C7C52AB303B}"/>
            </c:ext>
          </c:extLst>
        </c:ser>
        <c:ser>
          <c:idx val="1"/>
          <c:order val="1"/>
          <c:tx>
            <c:strRef>
              <c:f>Giełdowe2!$C$3</c:f>
              <c:strCache>
                <c:ptCount val="1"/>
                <c:pt idx="0">
                  <c:v>Min.</c:v>
                </c:pt>
              </c:strCache>
            </c:strRef>
          </c:tx>
          <c:spPr>
            <a:ln w="31750">
              <a:noFill/>
            </a:ln>
          </c:spPr>
          <c:marker>
            <c:symbol val="none"/>
          </c:marker>
          <c:cat>
            <c:numRef>
              <c:f>Giełdowe2!$A$4:$A$34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Giełdowe2!$C$4:$C$34</c:f>
              <c:numCache>
                <c:formatCode>General</c:formatCode>
                <c:ptCount val="31"/>
                <c:pt idx="0">
                  <c:v>50</c:v>
                </c:pt>
                <c:pt idx="1">
                  <c:v>52</c:v>
                </c:pt>
                <c:pt idx="2">
                  <c:v>56</c:v>
                </c:pt>
                <c:pt idx="3">
                  <c:v>50</c:v>
                </c:pt>
                <c:pt idx="4">
                  <c:v>53</c:v>
                </c:pt>
                <c:pt idx="5">
                  <c:v>48</c:v>
                </c:pt>
                <c:pt idx="6">
                  <c:v>51</c:v>
                </c:pt>
                <c:pt idx="7">
                  <c:v>53</c:v>
                </c:pt>
                <c:pt idx="8">
                  <c:v>56</c:v>
                </c:pt>
                <c:pt idx="9">
                  <c:v>60</c:v>
                </c:pt>
                <c:pt idx="10">
                  <c:v>60</c:v>
                </c:pt>
                <c:pt idx="11">
                  <c:v>62</c:v>
                </c:pt>
                <c:pt idx="12">
                  <c:v>60</c:v>
                </c:pt>
                <c:pt idx="13">
                  <c:v>57</c:v>
                </c:pt>
                <c:pt idx="14">
                  <c:v>55</c:v>
                </c:pt>
                <c:pt idx="15">
                  <c:v>56</c:v>
                </c:pt>
                <c:pt idx="16">
                  <c:v>56</c:v>
                </c:pt>
                <c:pt idx="17">
                  <c:v>57</c:v>
                </c:pt>
                <c:pt idx="18">
                  <c:v>58</c:v>
                </c:pt>
                <c:pt idx="19">
                  <c:v>62</c:v>
                </c:pt>
                <c:pt idx="20">
                  <c:v>64</c:v>
                </c:pt>
                <c:pt idx="21">
                  <c:v>66</c:v>
                </c:pt>
                <c:pt idx="22">
                  <c:v>62</c:v>
                </c:pt>
                <c:pt idx="23">
                  <c:v>66</c:v>
                </c:pt>
                <c:pt idx="24">
                  <c:v>64</c:v>
                </c:pt>
                <c:pt idx="25">
                  <c:v>64</c:v>
                </c:pt>
                <c:pt idx="26">
                  <c:v>64</c:v>
                </c:pt>
                <c:pt idx="27">
                  <c:v>65</c:v>
                </c:pt>
                <c:pt idx="28">
                  <c:v>63</c:v>
                </c:pt>
                <c:pt idx="29">
                  <c:v>60</c:v>
                </c:pt>
                <c:pt idx="30">
                  <c:v>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F2-48C3-9653-0C7C52AB303B}"/>
            </c:ext>
          </c:extLst>
        </c:ser>
        <c:ser>
          <c:idx val="2"/>
          <c:order val="2"/>
          <c:tx>
            <c:strRef>
              <c:f>Giełdowe2!$D$3</c:f>
              <c:strCache>
                <c:ptCount val="1"/>
                <c:pt idx="0">
                  <c:v>Średnia</c:v>
                </c:pt>
              </c:strCache>
            </c:strRef>
          </c:tx>
          <c:spPr>
            <a:ln w="31750">
              <a:noFill/>
            </a:ln>
            <a:effectLst/>
          </c:spPr>
          <c:marker>
            <c:symbol val="circle"/>
            <c:size val="7"/>
            <c:spPr>
              <a:solidFill>
                <a:schemeClr val="accent2"/>
              </a:solidFill>
              <a:effectLst/>
            </c:spPr>
          </c:marker>
          <c:cat>
            <c:numRef>
              <c:f>Giełdowe2!$A$4:$A$34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Giełdowe2!$D$4:$D$34</c:f>
              <c:numCache>
                <c:formatCode>General</c:formatCode>
                <c:ptCount val="31"/>
                <c:pt idx="0">
                  <c:v>62</c:v>
                </c:pt>
                <c:pt idx="1">
                  <c:v>61</c:v>
                </c:pt>
                <c:pt idx="2">
                  <c:v>64</c:v>
                </c:pt>
                <c:pt idx="3">
                  <c:v>58</c:v>
                </c:pt>
                <c:pt idx="4">
                  <c:v>57</c:v>
                </c:pt>
                <c:pt idx="5">
                  <c:v>53.5</c:v>
                </c:pt>
                <c:pt idx="6">
                  <c:v>62</c:v>
                </c:pt>
                <c:pt idx="7">
                  <c:v>62.5</c:v>
                </c:pt>
                <c:pt idx="8">
                  <c:v>63</c:v>
                </c:pt>
                <c:pt idx="9">
                  <c:v>66.5</c:v>
                </c:pt>
                <c:pt idx="10">
                  <c:v>69.5</c:v>
                </c:pt>
                <c:pt idx="11">
                  <c:v>72</c:v>
                </c:pt>
                <c:pt idx="12">
                  <c:v>67.5</c:v>
                </c:pt>
                <c:pt idx="13">
                  <c:v>64</c:v>
                </c:pt>
                <c:pt idx="14">
                  <c:v>62.5</c:v>
                </c:pt>
                <c:pt idx="15">
                  <c:v>63</c:v>
                </c:pt>
                <c:pt idx="16">
                  <c:v>62</c:v>
                </c:pt>
                <c:pt idx="17">
                  <c:v>63</c:v>
                </c:pt>
                <c:pt idx="18">
                  <c:v>65.5</c:v>
                </c:pt>
                <c:pt idx="19">
                  <c:v>66.5</c:v>
                </c:pt>
                <c:pt idx="20">
                  <c:v>68</c:v>
                </c:pt>
                <c:pt idx="21">
                  <c:v>73</c:v>
                </c:pt>
                <c:pt idx="22">
                  <c:v>73</c:v>
                </c:pt>
                <c:pt idx="23">
                  <c:v>72</c:v>
                </c:pt>
                <c:pt idx="24">
                  <c:v>72.5</c:v>
                </c:pt>
                <c:pt idx="25">
                  <c:v>72</c:v>
                </c:pt>
                <c:pt idx="26">
                  <c:v>69.5</c:v>
                </c:pt>
                <c:pt idx="27">
                  <c:v>69.5</c:v>
                </c:pt>
                <c:pt idx="28">
                  <c:v>66.5</c:v>
                </c:pt>
                <c:pt idx="29">
                  <c:v>66</c:v>
                </c:pt>
                <c:pt idx="30">
                  <c:v>66.5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F2-48C3-9653-0C7C52AB30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effectLst/>
          </c:spPr>
        </c:hiLowLines>
        <c:axId val="545606120"/>
        <c:axId val="545606512"/>
      </c:stockChart>
      <c:catAx>
        <c:axId val="545606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45606512"/>
        <c:crosses val="autoZero"/>
        <c:auto val="1"/>
        <c:lblAlgn val="ctr"/>
        <c:lblOffset val="100"/>
        <c:noMultiLvlLbl val="0"/>
      </c:catAx>
      <c:valAx>
        <c:axId val="545606512"/>
        <c:scaling>
          <c:orientation val="minMax"/>
          <c:min val="30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545606120"/>
        <c:crosses val="autoZero"/>
        <c:crossBetween val="between"/>
      </c:valAx>
      <c:spPr>
        <a:effectLst/>
      </c:spPr>
    </c:plotArea>
    <c:legend>
      <c:legendPos val="r"/>
      <c:layout>
        <c:manualLayout>
          <c:xMode val="edge"/>
          <c:yMode val="edge"/>
          <c:x val="0.85537224232106124"/>
          <c:y val="0.72020047494063244"/>
          <c:w val="0.11309622614740725"/>
          <c:h val="0.17221822272215973"/>
        </c:manualLayout>
      </c:layout>
      <c:overlay val="0"/>
      <c:spPr>
        <a:solidFill>
          <a:schemeClr val="bg1"/>
        </a:solidFill>
        <a:ln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legend>
    <c:plotVisOnly val="1"/>
    <c:dispBlanksAs val="zero"/>
    <c:showDLblsOverMax val="0"/>
  </c:chart>
  <c:spPr>
    <a:solidFill>
      <a:sysClr val="window" lastClr="FFFFFF"/>
    </a:solidFill>
    <a:ln>
      <a:solidFill>
        <a:schemeClr val="bg1">
          <a:lumMod val="85000"/>
        </a:schemeClr>
      </a:solidFill>
    </a:ln>
    <a:effectLst/>
  </c:sp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Skumulowany</a:t>
            </a:r>
            <a:r>
              <a:rPr lang="pl-PL" baseline="0"/>
              <a:t> przychód netto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Kaskadowe!$O$2:$O$13</c:f>
              <c:numCache>
                <c:formatCode>#,##0</c:formatCode>
                <c:ptCount val="12"/>
                <c:pt idx="0">
                  <c:v>1851</c:v>
                </c:pt>
                <c:pt idx="1">
                  <c:v>3871</c:v>
                </c:pt>
                <c:pt idx="2">
                  <c:v>4773</c:v>
                </c:pt>
                <c:pt idx="3">
                  <c:v>7062</c:v>
                </c:pt>
                <c:pt idx="4">
                  <c:v>8476</c:v>
                </c:pt>
                <c:pt idx="5">
                  <c:v>7879</c:v>
                </c:pt>
                <c:pt idx="6">
                  <c:v>6683</c:v>
                </c:pt>
                <c:pt idx="7">
                  <c:v>4941</c:v>
                </c:pt>
                <c:pt idx="8">
                  <c:v>2651</c:v>
                </c:pt>
                <c:pt idx="9">
                  <c:v>3323</c:v>
                </c:pt>
                <c:pt idx="10">
                  <c:v>5560</c:v>
                </c:pt>
                <c:pt idx="11">
                  <c:v>8137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7C-4F27-9AE3-7CD00DEAE1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3844976"/>
        <c:axId val="323845304"/>
      </c:lineChart>
      <c:catAx>
        <c:axId val="3238449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323845304"/>
        <c:crosses val="autoZero"/>
        <c:auto val="1"/>
        <c:lblAlgn val="ctr"/>
        <c:lblOffset val="100"/>
        <c:noMultiLvlLbl val="0"/>
      </c:catAx>
      <c:valAx>
        <c:axId val="323845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323844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val">
        <cx:f>_xlchart.v1.2</cx:f>
      </cx:numDim>
    </cx:data>
  </cx:chartData>
  <cx:chart>
    <cx:title pos="t" align="ctr" overlay="0">
      <cx:tx>
        <cx:rich>
          <a:bodyPr spcFirstLastPara="1" vertOverflow="ellipsis" wrap="square" lIns="0" tIns="0" rIns="0" bIns="0" anchor="ctr" anchorCtr="1"/>
          <a:lstStyle/>
          <a:p>
            <a:pPr>
              <a:defRPr/>
            </a:pPr>
            <a:r>
              <a:rPr lang="pl-PL"/>
              <a:t>Rozkład wyników testu</a:t>
            </a:r>
            <a:endParaRPr lang="en-US"/>
          </a:p>
        </cx:rich>
      </cx:tx>
    </cx:title>
    <cx:plotArea>
      <cx:plotAreaRegion>
        <cx:series layoutId="clusteredColumn" uniqueId="{7DE928D4-479B-4B45-A6D7-3BABB8B8ECC0}">
          <cx:tx>
            <cx:txData>
              <cx:f>_xlchart.v1.1</cx:f>
              <cx:v>Wynik</cx:v>
            </cx:txData>
          </cx:tx>
          <cx:dataId val="0"/>
          <cx:layoutPr>
            <cx:binning intervalClosed="r">
              <cx:binCount val="8"/>
            </cx:binning>
          </cx:layoutPr>
        </cx:series>
      </cx:plotAreaRegion>
      <cx:axis id="0">
        <cx:catScaling gapWidth="0"/>
        <cx:tickLabels/>
        <cx:numFmt formatCode="#,##0" sourceLinked="0"/>
        <cx:txPr>
          <a:bodyPr spcFirstLastPara="1" vertOverflow="ellipsis" wrap="square" lIns="0" tIns="0" rIns="0" bIns="0" anchor="ctr" anchorCtr="1"/>
          <a:lstStyle/>
          <a:p>
            <a:pPr>
              <a:defRPr/>
            </a:pPr>
            <a:endParaRPr lang="en-US"/>
          </a:p>
        </cx:txPr>
      </cx:axis>
      <cx:axis id="1">
        <cx:valScaling/>
        <cx:majorGridlines/>
        <cx:tickLabels/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_xlchart.v1.6</cx:f>
      </cx:strDim>
      <cx:numDim type="val">
        <cx:f>_xlchart.v1.8</cx:f>
      </cx:numDim>
    </cx:data>
  </cx:chartData>
  <cx:chart>
    <cx:title pos="t" align="ctr" overlay="0">
      <cx:tx>
        <cx:rich>
          <a:bodyPr spcFirstLastPara="1" vertOverflow="ellipsis" wrap="square" lIns="0" tIns="0" rIns="0" bIns="0" anchor="ctr" anchorCtr="1"/>
          <a:lstStyle/>
          <a:p>
            <a:pPr>
              <a:defRPr/>
            </a:pPr>
            <a:r>
              <a:rPr lang="pl-PL"/>
              <a:t>Skargi na restaurację</a:t>
            </a:r>
            <a:endParaRPr lang="en-US"/>
          </a:p>
        </cx:rich>
      </cx:tx>
    </cx:title>
    <cx:plotArea>
      <cx:plotAreaRegion>
        <cx:series layoutId="clusteredColumn" uniqueId="{268904EF-FA59-4E14-A234-EC8343291C03}">
          <cx:tx>
            <cx:txData>
              <cx:f>_xlchart.v1.7</cx:f>
              <cx:v>Liczba</cx:v>
            </cx:txData>
          </cx:tx>
          <cx:dataId val="0"/>
          <cx:layoutPr>
            <cx:aggregation/>
          </cx:layoutPr>
          <cx:axisId val="1"/>
        </cx:series>
        <cx:series layoutId="paretoLine" ownerIdx="0" uniqueId="{FB9C7C6F-2DD1-456D-8680-A691535C8DB1}">
          <cx:spPr>
            <a:ln>
              <a:solidFill>
                <a:schemeClr val="tx1">
                  <a:lumMod val="85000"/>
                  <a:lumOff val="15000"/>
                </a:schemeClr>
              </a:solidFill>
            </a:ln>
          </cx:spPr>
          <cx:axisId val="2"/>
        </cx:series>
      </cx:plotAreaRegion>
      <cx:axis id="0">
        <cx:catScaling gapWidth="0.439999998"/>
        <cx:tickLabels/>
        <cx:txPr>
          <a:bodyPr spcFirstLastPara="1" vertOverflow="ellipsis" wrap="square" lIns="0" tIns="0" rIns="0" bIns="0" anchor="ctr" anchorCtr="1"/>
          <a:lstStyle/>
          <a:p>
            <a:pPr>
              <a:defRPr sz="1000" b="0"/>
            </a:pPr>
            <a:endParaRPr lang="en-US"/>
          </a:p>
        </cx:txPr>
      </cx:axis>
      <cx:axis id="1">
        <cx:valScaling/>
        <cx:majorGridlines/>
        <cx:tickLabels/>
      </cx:axis>
      <cx:axis id="2">
        <cx:valScaling max="1" min="0"/>
        <cx:units unit="percentage"/>
        <cx:tickLabels/>
      </cx:axis>
    </cx:plotArea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_xlchart.v1.9</cx:f>
      </cx:strDim>
      <cx:numDim type="val">
        <cx:f>_xlchart.v1.11</cx:f>
      </cx:numDim>
    </cx:data>
  </cx:chartData>
  <cx:chart>
    <cx:title pos="t" align="ctr" overlay="0">
      <cx:tx>
        <cx:rich>
          <a:bodyPr spcFirstLastPara="1" vertOverflow="ellipsis" wrap="square" lIns="0" tIns="0" rIns="0" bIns="0" anchor="ctr" anchorCtr="1"/>
          <a:lstStyle/>
          <a:p>
            <a:pPr>
              <a:defRPr/>
            </a:pPr>
            <a:r>
              <a:rPr lang="pl-PL"/>
              <a:t>Przepływ gotówki netto</a:t>
            </a:r>
            <a:endParaRPr lang="en-US"/>
          </a:p>
        </cx:rich>
      </cx:tx>
    </cx:title>
    <cx:plotArea>
      <cx:plotAreaRegion>
        <cx:series layoutId="waterfall" uniqueId="{434BE5E4-6AFC-43D2-B81E-8266177306EB}" formatIdx="2">
          <cx:tx>
            <cx:txData>
              <cx:f>_xlchart.v1.10</cx:f>
              <cx:v>Różnica</cx:v>
            </cx:txData>
          </cx:tx>
          <cx:dataLabels pos="outEnd">
            <cx:visibility seriesName="0" categoryName="0" value="1"/>
          </cx:dataLabels>
          <cx:dataId val="0"/>
          <cx:layoutPr>
            <cx:visibility connectorLines="1"/>
            <cx:subtotals>
              <cx:idx val="12"/>
            </cx:subtotals>
          </cx:layoutPr>
        </cx:series>
      </cx:plotAreaRegion>
      <cx:axis id="0">
        <cx:catScaling gapWidth="0.699999988"/>
        <cx:tickLabels/>
      </cx:axis>
      <cx:axis id="1">
        <cx:valScaling max="10000"/>
        <cx:majorGridlines/>
        <cx:tickLabels/>
        <cx:txPr>
          <a:bodyPr spcFirstLastPara="1" vertOverflow="ellipsis" wrap="square" lIns="0" tIns="0" rIns="0" bIns="0" anchor="ctr" anchorCtr="1"/>
          <a:lstStyle/>
          <a:p>
            <a:pPr>
              <a:defRPr/>
            </a:pPr>
            <a:endParaRPr lang="en-US"/>
          </a:p>
        </cx:txPr>
      </cx:axis>
    </cx:plotArea>
    <cx:legend pos="b" align="ctr" overlay="0">
      <cx:txPr>
        <a:bodyPr spcFirstLastPara="1" vertOverflow="ellipsis" wrap="square" lIns="0" tIns="0" rIns="0" bIns="0" anchor="ctr" anchorCtr="1"/>
        <a:lstStyle/>
        <a:p>
          <a:pPr>
            <a:defRPr/>
          </a:pPr>
          <a:endParaRPr lang="en-US"/>
        </a:p>
      </cx:txPr>
    </cx:legend>
  </cx:chart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_xlchart.v1.12</cx:f>
      </cx:strDim>
      <cx:numDim type="val">
        <cx:f>_xlchart.v1.14</cx:f>
      </cx:numDim>
    </cx:data>
  </cx:chartData>
  <cx:chart>
    <cx:title pos="t" align="ctr" overlay="0">
      <cx:tx>
        <cx:txData>
          <cx:v>Podsumowanie wyników według grup</cx:v>
        </cx:txData>
      </cx:tx>
      <cx:txPr>
        <a:bodyPr rot="0" spcFirstLastPara="1" vertOverflow="ellipsis" vert="horz" wrap="square" lIns="0" tIns="0" rIns="0" bIns="0" anchor="ctr" anchorCtr="1"/>
        <a:lstStyle/>
        <a:p>
          <a:pPr>
            <a:defRPr/>
          </a:pPr>
          <a:r>
            <a:rPr lang="en-US"/>
            <a:t>Podsumowanie wyników według grup</a:t>
          </a:r>
        </a:p>
      </cx:txPr>
    </cx:title>
    <cx:plotArea>
      <cx:plotAreaRegion>
        <cx:series layoutId="boxWhisker" uniqueId="{5FAA06FF-57EE-43AC-83EA-CBC72A3F6568}">
          <cx:tx>
            <cx:txData>
              <cx:f>_xlchart.v1.13</cx:f>
              <cx:v>Wynik</cx:v>
            </cx:txData>
          </cx:tx>
          <cx:spPr>
            <a:solidFill>
              <a:schemeClr val="accent2">
                <a:lumMod val="20000"/>
                <a:lumOff val="80000"/>
              </a:schemeClr>
            </a:solidFill>
            <a:ln w="22225">
              <a:solidFill>
                <a:schemeClr val="tx1">
                  <a:lumMod val="65000"/>
                  <a:lumOff val="35000"/>
                </a:schemeClr>
              </a:solidFill>
            </a:ln>
          </cx:spPr>
          <cx:dataId val="0"/>
          <cx:layoutPr>
            <cx:visibility meanLine="0" meanMarker="1" nonoutliers="0" outliers="0"/>
            <cx:statistics quartileMethod="exclusive"/>
          </cx:layoutPr>
        </cx:series>
      </cx:plotAreaRegion>
      <cx:axis id="0">
        <cx:catScaling gapWidth="1"/>
        <cx:tickLabels/>
        <cx:txPr>
          <a:bodyPr rot="-60000000" spcFirstLastPara="1" vertOverflow="ellipsis" vert="horz" wrap="square" lIns="0" tIns="0" rIns="0" bIns="0" anchor="ctr" anchorCtr="1"/>
          <a:lstStyle/>
          <a:p>
            <a:pPr>
              <a:defRPr sz="1050" b="1"/>
            </a:pPr>
            <a:endParaRPr lang="en-US"/>
          </a:p>
        </cx:txPr>
      </cx:axis>
      <cx:axis id="1">
        <cx:valScaling/>
        <cx:majorGridlines/>
        <cx:tickLabels/>
      </cx:axis>
    </cx:plotArea>
  </cx:chart>
</cx:chartSpace>
</file>

<file path=xl/charts/chartEx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_xlchart.v1.15</cx:f>
      </cx:strDim>
      <cx:numDim type="size">
        <cx:f>_xlchart.v1.16</cx:f>
      </cx:numDim>
    </cx:data>
  </cx:chartData>
  <cx:chart>
    <cx:title pos="t" align="ctr" overlay="0">
      <cx:tx>
        <cx:txData>
          <cx:v>Liczba nagrań według gatunku</cx:v>
        </cx:txData>
      </cx:tx>
      <cx:txPr>
        <a:bodyPr spcFirstLastPara="1" vertOverflow="ellipsis" wrap="square" lIns="0" tIns="0" rIns="0" bIns="0" anchor="ctr" anchorCtr="1"/>
        <a:lstStyle/>
        <a:p>
          <a:pPr>
            <a:defRPr/>
          </a:pPr>
          <a:r>
            <a:rPr lang="en-US"/>
            <a:t>Liczba nagrań według gatunku</a:t>
          </a:r>
        </a:p>
      </cx:txPr>
    </cx:title>
    <cx:plotArea>
      <cx:plotAreaRegion>
        <cx:series layoutId="sunburst" uniqueId="{41E84E89-B12F-4243-8C47-952F62384EFB}">
          <cx:dataLabels pos="ctr">
            <cx:txPr>
              <a:bodyPr spcFirstLastPara="1" vertOverflow="ellipsis" wrap="square" lIns="0" tIns="0" rIns="0" bIns="0" anchor="ctr" anchorCtr="1">
                <a:spAutoFit/>
              </a:bodyPr>
              <a:lstStyle/>
              <a:p>
                <a:pPr>
                  <a:defRPr sz="1050"/>
                </a:pPr>
                <a:endParaRPr lang="en-US"/>
              </a:p>
            </cx:txPr>
            <cx:visibility seriesName="0" categoryName="1" value="0"/>
          </cx:dataLabels>
          <cx:dataId val="0"/>
        </cx:series>
      </cx:plotAreaRegion>
    </cx:plotArea>
  </cx:chart>
</cx:chartSpace>
</file>

<file path=xl/charts/chartEx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_xlchart.v1.17</cx:f>
      </cx:strDim>
      <cx:numDim type="size">
        <cx:f>_xlchart.v1.18</cx:f>
      </cx:numDim>
    </cx:data>
  </cx:chartData>
  <cx:chart>
    <cx:title pos="t" align="ctr" overlay="0">
      <cx:tx>
        <cx:txData>
          <cx:v>Liczba nagrań według gatunku</cx:v>
        </cx:txData>
      </cx:tx>
      <cx:txPr>
        <a:bodyPr spcFirstLastPara="1" vertOverflow="ellipsis" wrap="square" lIns="0" tIns="0" rIns="0" bIns="0" anchor="ctr" anchorCtr="1"/>
        <a:lstStyle/>
        <a:p>
          <a:pPr>
            <a:defRPr/>
          </a:pPr>
          <a:r>
            <a:rPr lang="en-US"/>
            <a:t>Liczba nagrań według gatunku</a:t>
          </a:r>
        </a:p>
      </cx:txPr>
    </cx:title>
    <cx:plotArea>
      <cx:plotAreaRegion>
        <cx:series layoutId="treemap" uniqueId="{25F0A5D6-2C92-4518-9EC1-A0C9E661AFDB}">
          <cx:dataLabels pos="inEnd">
            <cx:txPr>
              <a:bodyPr spcFirstLastPara="1" vertOverflow="ellipsis" wrap="square" lIns="0" tIns="0" rIns="0" bIns="0" anchor="ctr" anchorCtr="1">
                <a:spAutoFit/>
              </a:bodyPr>
              <a:lstStyle/>
              <a:p>
                <a:pPr>
                  <a:defRPr sz="1050" b="1"/>
                </a:pPr>
                <a:endParaRPr lang="en-US"/>
              </a:p>
            </cx:txPr>
            <cx:visibility seriesName="0" categoryName="1" value="0"/>
            <cx:separator>, </cx:separator>
          </cx:dataLabels>
          <cx:dataId val="0"/>
          <cx:layoutPr>
            <cx:parentLabelLayout val="overlapping"/>
          </cx:layoutPr>
        </cx:series>
      </cx:plotAreaRegion>
    </cx:plotArea>
  </cx:chart>
</cx:chartSpace>
</file>

<file path=xl/charts/chartEx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_xlchart.v2.19</cx:f>
      </cx:strDim>
      <cx:numDim type="val">
        <cx:f>_xlchart.v2.20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r>
              <a:rPr lang="pl-PL" sz="14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Calibri" panose="020F0502020204030204"/>
              </a:rPr>
              <a:t>Lejek sprzedażowy</a:t>
            </a:r>
            <a:endPara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rich>
      </cx:tx>
    </cx:title>
    <cx:plotArea>
      <cx:plotAreaRegion>
        <cx:series layoutId="funnel" uniqueId="{E6F840DD-9F40-41A9-9986-694912B02580}">
          <cx:dataLabels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>
                    <a:solidFill>
                      <a:schemeClr val="bg1"/>
                    </a:solidFill>
                  </a:defRPr>
                </a:pPr>
                <a:endParaRPr lang="en-US" sz="900" b="0" i="0" u="none" strike="noStrike" baseline="0">
                  <a:solidFill>
                    <a:schemeClr val="bg1"/>
                  </a:solidFill>
                  <a:latin typeface="Calibri" panose="020F0502020204030204"/>
                </a:endParaRPr>
              </a:p>
            </cx:txPr>
            <cx:visibility seriesName="0" categoryName="0" value="1"/>
          </cx:dataLabels>
          <cx:dataId val="0"/>
        </cx:series>
      </cx:plotAreaRegion>
      <cx:axis id="0">
        <cx:catScaling gapWidth="0.0599999987"/>
        <cx:tickLabels/>
      </cx:axis>
    </cx:plotArea>
  </cx:chart>
</cx:chartSpace>
</file>

<file path=xl/charts/chartEx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_xlchart.v5.22</cx:f>
        <cx:nf>_xlchart.v5.21</cx:nf>
      </cx:strDim>
      <cx:numDim type="colorVal">
        <cx:f>_xlchart.v5.24</cx:f>
        <cx:nf>_xlchart.v5.23</cx:n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r>
              <a:rPr lang="pl-PL" sz="14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Calibri" panose="020F0502020204030204"/>
              </a:rPr>
              <a:t>Liczba telefonów komórkowych z podziałem na kraje</a:t>
            </a:r>
            <a:endPara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rich>
      </cx:tx>
    </cx:title>
    <cx:plotArea>
      <cx:plotAreaRegion>
        <cx:series layoutId="regionMap" uniqueId="{C33CD3C2-DD61-46A9-89D0-060894F804E2}">
          <cx:tx>
            <cx:txData>
              <cx:f>_xlchart.v5.23</cx:f>
              <cx:v>liczba telefonów komórkowych</cx:v>
            </cx:txData>
          </cx:tx>
          <cx:dataId val="0"/>
          <cx:layoutPr>
            <cx:regionLabelLayout val="bestFitOnly"/>
            <cx:geography projectionType="robinson" cultureLanguage="en-US" cultureRegion="US" attribution="Powered by Bing">
              <cx:geoCache provider="{E9337A44-BEBE-4D9F-B70C-5C5E7DAFC167}">
                <cx:binary>7H3ZkttIsuWvyPQ8YGFf2rqumcAlk8pVylSpql5oVIoFYgexA2/TfzHfcV/n7U7915wgCSbgCSXJ
al5Ltt3uautSR2SkHMcjPHwL978/lX978hbz+F3pe0Hyt6fy5/fLNI3+9tNPydNy4c+TgW8/xWES
/pEOnkL/p/CPP+ynxU/f43lhB9ZPIi/IPz0t53G6KN//x9/x26xFeB0+zVM7DD5li7j6vEgyL01e
meudevcUZkHKllv4TT+/Hy7toHr/bhGkdlo9VtHi5/edn3j/7if6e178ne88kJVm37FWUgeKKgmC
LKiqqBiaqr5/54WBtZ0WeGmgSYrOG5KoCpqg681ffTv3sZxRM2+G+qhZ0zL//j1eJMm77b93yzqE
70btJBxuvnkYMhKHt+tv+qmL6X/8nQzgK8lIC3YKyb4pivq0jucL77UPPRJ2oQOzpDS/egPrNNn3
1/Xj2qwjwDbDFNnp9dsje2tbi9h+dQ8dB60xUHRFVCRNUBRBEWRe6kCtD3hD1GXFEFRN1nmFl7vQ
H0BPP/a7hQT83ThF//bi7dGfBt/DYFE7J8Sf4weiwAuixPOiIhqCLItGhwOCIA0MQ8MPYFrTFQEi
ZyPOtpt/TVPy+p7o58Hmc9ZLCRdaM5QP09Hb8+EyC6x5fEK5LmsDQVUE7HKFlwwekr3LA2Mgg0WC
JKuCxEuYbHPgAGr68d8tJOjvxin2l1/eHvtJPA+eTnkCZHWgioIuC7LEq6rMq10JJA5kMEaWBUHU
8B/cBG3s19QsmrHDr9RmHUG+GabATz6/PfA4k/arX3qc4BcBrAFVRhd1bGpRF7qwa8ZAEzUIJlWS
AbwkE8HPqHlVDPZv+e0yAvt2lKI+PQNV5iGdB9W7353F9yB8qiH9X9trx3FAglQxcLPKuF5FcSPZ
W8okZ+gDQzcMXVR52dB5WcXF0N77XwI7XXx/BwrTRdJMHX4EyHLCEjJLWfPl4e0PxP08mPuv7sHj
+KEPFAkavCFKGjR7XuO7lwCn8wPcAGCFYqi4KiCpGtA3N/F+evrPRLOOcKAZptDff3h76B/nTjEP
ms/v23PHQS/CbpKx16EA4X8EXVO696/IDwxNEHXRUHRDlyViVz3O7T3k9CPfrCPIN8MU+cevb4/8
5zA55eWrCgNsdQE6vibAaiW4G8ZA11RdhskryZoK07dh+WbHf86Sv6R4NusI7s0wxf3zl7fH3Yzn
deW9fuUdt+c5gR9omgpZIxrQK1XV6Cr+nCINeBU2l/x8Jtrin1Fkv2pk92/6Zh0Bvxmm4JtnoPp8
nEdhcErs4cdRFUmSFIVJFYPqnIKk4eoVVN2QcSWIEEZt4EHN67KvH/ftMgL7dpSi/vH+7bf8/dy1
E6g/zdefQMwbA0Cu8Dq0GUkkGqeqD3Re1OBc01Vg33O97ienH/nnDyHgP09Q/O+v3h7/r/bCc+fv
zLgCE/bv/v8+d545Dyxv/n2R1CfcChK4Leu6ZCiqwRsCbvSW7mvAK6JBEcB9D8HICwpRtXYULV+j
qH83tNeS/dCeojvCPAO/B/zH3gkNEE5SBqKkyPhHYR5rscMDThPgmoKeq2rMOMGPEL/HXmr68d8u
I9BvRynqw7PwuS78pxM6mxRhIEDHhYFh6JKuA94O7lALZJ5XDVmXoZOphkQs74tF7MMmPX7j7xYS
6HfjFPzR+O2F4DDEFfTus/10QkPPgDEh6zDlZNxBwJ8XOgzgdHkgGJKuKNj3Kqxz5hNvKwCH0fSD
3d/6HsKH9q+lrBiegRY2sT07Omk4TVAG2OY8FFwBdh1TDTqMwCkZyCLibAbuAvZzRADdQxzaEUj6
K+6PzmLCic4cZcX95dufijHipNF+laAbA3wtsKnDBwuIZZFHIEiSRBIGgqsKfkB4C1VYi4gWGTgx
7RMxTpd7Ceo/D88rCQ+eJygDxo9vz4CbhZtUbgPCCTRjBHmg8Yo89rukMnds5yTAVhQHCNNBXOnK
2hlIjsLNorSfwtfo6Ye/WUfAb4Yp9De/ngH0c++0IThpoMLIhqUNHweuBFUEti1dFAbJABcxInDw
hRiwB8ltcDP35tVfcoM8r6Tw737lCwb89vYMuA+9xD3hdayI0IcMOF41XLY4AC+DbxI8UzACIJhk
GVGJZptv3a6hNw++N2N9R7F/6+Mz1usI9s0wRf7+DDTRaXxKa1yCSFFlEfF/TZFhhxGZr8gDxDpV
TEqCJun4c4PxBvd9xPSjvllFMN8MUsSnZ6DzfKgX8beF8/3P/3tK5GUefhAD2PMiXCGIJ0DFb0kc
RKNVRYQRYGi8vHZ4d5FfEzW3nddJ6se/vZZwoT1FefHh97eXO2PLjtIGib5zfpz/VUQul4bUFlXX
dGRzwf3dYYKIACh830wmIeggI+TT/NWb7T+2qtep6cd/u4xAvx2lqI8v3h71r3/+I3xavmpuHoe7
LEGTMXgRcZxdGK21+QXcBiwfQNJUAWdEhWOorWlO07n3KjH9sG+XEdi3oxT26RkomKNDXH6H6/eK
OoBiI2pwtiE9kdeIfgm/LLROBVEIiRdlMIfI+tEi8Ofxq/puP+67hQT53TjFfnQGjtfbRTR/NbBy
3IYX9QFsWKjuTIlEPJ+4G3Sm+iOhFAF+AbexZpBww15q+pHfLiO4b0cp6rdnEG6AuzsN5n5z3P95
AS+okCRQ2VlykSzrokz9bNoA7mfkNIqIO0PSE9x/2U9PP/K7hQT73ThF/5czyHN5zOKTZnXBY8Ar
SGzkBQmyHO5lyPGWlJfkgQGNUkKUTRIlsAa8aYt5kOMu/oKcb9YR6JthivzjGaiYt2GcLt9dhfHi
hDYVNEzkFQkyMkYRU5Nknux9EQmPmgSrSlonf3XBP5Ci/t3fWUzY0JmjvLg6AxmEvBZmFJ7SswYf
J3JGVcYDHZFPiUh/HJABL2hQRJGKB62fevsfl3P7r9m3zysJF54nKAsez8C1aS48y85OeA0o/EAF
uBrclyyo3D0I8gDhRVjAMMMQcFRkxp22HDqAmv5jsFtIwN+NU+zNMwi2fF5E2TfPRtD5PvzzH9n3
wA6LhfPuwx9x5doNMP/8xczBtkK6O9zJGq8qcPiwzMbW5SAqAx7eOFEUkXJEsy8ewgziEiTtCQn1
s6W7mvCmO0kZ9PuHtzfGrkIv87+dUjxB+eSZictj9wuIBRvde5rTkISkQUXSZFXRERag3s9h6IX7
KOpnxfNKwobnCcqC4d3bs+Ae13VmzU+aCsbCK5ph8NBBRXZrs8zS1nngkI2kwkehCCKsZgVKKzGK
G5peO6L9THheSZjwPEGZcH8G1vEXN57veUp3nI0mG7AVYAhIsL9wJa8zHVsckJAKAZsZ6RBrO+LF
w74NPYvj8d8tJPDvxin6X85ACn2ILdyR1etPGY/Dn6WiCDrL/WK+IYWprN0joOJOYDF5pIYJTEui
KcAbmvbsif4z0FpKuNCaoXz4cAaWw9pmaF3VJ7QfkCCJZzc4B3AJMdcoMd/wFmeAZyMCciMEFhLr
v6T32jT9/HhY3/DbxYQjnTnKk6sz4MmlndRIDz3lFc2iBdvQI8O5JZY4uFIVDT4M5G+LyNNGDlcj
gjZO6ocIYrIZ6lPcfsCBzTKK/WaUoj5+ePtL+WMYfz8t6EziyzoSU3QEHQ2VJyEanA9Nh0NPEAy1
SSBu2w0bgo5HvllHoG+GKfYfz0AhWls0JxQ9W3sNUcntu6duOH5jsal4KILwmMEjbNygvNnyOwNr
w47DN/1uIcF+N07BPweL7UM8hznw7mGefa+ck0blRSTBiXj1ioQgPE5jTqSO6JFliB68S8OTcU2D
D1UjKimjyH63Ia9h0OG86K4mDOlOUq48nIGCdDOPQ/fVbJzjtCMII/iHoPaLyLyCiko82RyCO/Cj
IosaSiqPuBnLKG1Lo5swDp/+UnpQs5CwYPcLKfo3Z4D+/SLOmu/v23LHYc/BMsARQBgeT2GRp4gA
TucgcBryJKCWqvL29RqPO7oN/j5y+q/gzSoC+2aQYn4/fvsL+AOcdqctTIGoGTJ+8FREFpGbxcqp
dGAXYTHrGvwWiO1ozE9EIpYgaB89/cDvFhLsd+MU/tEZpEZ8XaAsRbbwTngNI0CAYLGOtFsV/8Aq
7sDPqZA5LHCDwiEII7AnVN1d/8shFPVzoLWU8KA1Q7nwyxkcgtYr8Xdj347nabW+ARP3pA/3mcsO
tYVE9jRAZ6/HO5xhaVt42IZX+zLCzexkdBmzfdjNbuYtkX8le7r/txB29f8Q5dyHM+DcFZ6Sfz/h
4VGRWidBfcW9gazGjRO7bbcZKkw6hEXBPZbwqL4oFLWXnv6jM9yuI4xohin0wzO4ra8WJzWWeQCv
Ia0OBcZUxYCJpnRjC3jZCScSKyRiIJt9k/XVvq1BTvXqRugHfruM4L4dpbBfncGOv7bT4tXvPE5L
UhRIHQ3lE7buU+KowPt+tt0RZ9g+7m9DDlKW2T7rvR/21lICfWuGwn99Bg7sz5mfnXTfywpLZoER
gBAmHHN4QdC5FWDNsXw7XAtIQWJGs9C9FT6HeFP2utOqnwO7hQT/3ThF//MZuCwuCpRM8ZFk34Dw
z5sJCPOryBGFHaxCJ4Lg6ZrLHF60wnBjjlQBNUbwnJJcyxfZAST1s6C1lDChNUPZcHEGh+Ahtt9d
z4NTviVA5jRS6VjKLowGoRtDQP0W5jZiOb/rrGoa6z+InH4WtJYSFrRmKAuuzyDV8UOWpPFpg5kc
wvespiAcFshr2SaTtpQflBIZwHMEz6muQVy90H0OIqmfDa2lhA2tGcqGD1/e3ny+XL9FeV3+Hnkh
iwOYAHBboIKFhG0vQ+C3mAAWwWWk4FETe3zJ6lw0onDjRb1dpMtFzBKPkmaiT0b2s6GzmDCiM0dZ
cXsWb2xOnQGGOi7IQDVa8bIOKzg4OtgpYCF+sOvlA6dpDMP+r7xw2i0kPNiNU/ynZ6CY4lHcdzt/
3SY97igIAzhGJTy3Z09qRGQWdY8CMlyQ94UQ2tbNRP13hxDUfw6eVxIGPE9QDtz8cg7CKLCQjxpY
r53841iAYoOQQlB6II6ANPSjzhFgTyyR/WjAYpPxzJK48i5Bypqedw8s6r4xHQ6XRmQ5YQWZpfy4
PIM7euwW8+9h/NqXH8cNDs/qVQXePVZ6ChqRTJMtNH2A15giAgrrqr8vKg+On7J9FPWfiN1CwoXd
OMV/PHz78/BQF4uT5sbDO6SLAmoabN7Sv6g+hdgyHHhI9DIQW3v52P6hWHxf/JWo/nYdwb75dRT6
hzO4DH63/W/zb8XilHuf5Z6i/BRKq6ydFeQ2QGqqjp0PxylK4rF6CMRQPoSi/r3/vJIw4HmCsuD3
r2+/+1uOlB9L3uPkD3EW0WrL/3YWkQ3y9f/9H+u/sdr1OsW6ZRsI62rXPAILKDghq6gK0hy/jW2w
K0/94/3QfwJ2C8n37cbp/j+Hetdm9uc/UGz8lLaZLA40+IJ0JE5oqG2N/LmONgT7mdWaQMqFhugA
Sr6TaL6ZeXsJ6mfA80rCgecJygLz4u1F0MQOTm2TqfBBwAGBYrKS0PcCgWVUQDdCcHNb+bR7BLYU
NYOHK6O7hYQBu3GK/2T69vijNtspc31ZExVFwmsoCdUeIV1obimaqBisIsU28Y5m+u6lpn/vb5cR
3LejFPVzaKJyA7MnPOkzA1TaR9UzlFuEG9pAuSFqhQF4PFRDoSe89KBC5xBq+oF/Xkmwf56g8N+c
wYPYK1aoDe+e5q8d8uP0nm3dOWj0Ct4SvIwR0Lpz7F5oB8raBeKOvXvbawkf2lOUE+dQd66pyPPj
Tz6ODUfWG2JPZ9tc2E9O/zlo1hH0m2GK/DnUG3pAr655lJ3Q9SCwKBh0HzzxgGrJQvAd1Yc10EJW
NayvbWIESe7dEISn0g1LDr95W0sJB1ozlAkPZ6D9PD/XPdUB2D5JhqhHsFKFV7SrfzZPkg1U3UJB
NJ7VJW8fgEMI6j8CzysJC54nKAfO4UnybVjM3/2+dsKf0gzgUAkHHh5Wd0WBDwh/IodBQzILUllY
XIC9eKIFKm4XBahCFPuvxAY6iwk3OnOUIbdnkO54bX97vfbVcReCBD5AHKEGGpp/8KzBREco4Wka
ipPKrFTXpjYOsYevF6Am/AsOud1Cgv9unGJ/bb69MdAJ4J1KIuFKbkcrqWZKo5XUKXcgTf1CqbOY
cKIzR7lxDtHKP/93eNo8LpgI0E/ZyyYk/m6K8LdcQyyNCE/B4bFDZKCnZs71PM1fF5H9PGjWEfib
YYr89RlEybaPL//rP//8BzpDndI+prVbqH1MarfQF/mdIis/PqD9jOgsJtzozFGWnEP1lnGSnrZN
iIKyyLqE2i2IxbBKmaRDCxx1KOCOMBqr7YKYAX2WfwA9/VzYLSQc2I1T9MdnEKu5yr6d0FZG6W9k
0ykCak/gCSb+pHTuZA4hSrzKxKs0PIZSYVGwgnZtJXW4h5p+4DerCOqbQQr58Mvb38XDeh4HofVf
/xmfEHnmnUalIoNZaHDOkZZQCA7gXSxeXrJY/vb1QRt3OHVSPP2w4lefv/Wj315LeNCeopy4OYPN
v6vt9mOBe5xOSovXdXY/0kzbpesMqg8dQE0/B3YLCfy7cYr9OZSuQzZNesL9v1b3IW9UvKJBIikS
RrvYywNWLBmvO9C1C1kUFPu91PQjv11GcN+OUtRvHt9e9oC0xXe7qBqx2+eJOXLLd/O0UAunAzzN
0xKIWwIE7U0c+yH225Uv4d9OvODAGWigu74tp5I5pDEN2fekLU3D901M+ABa+rHfLSTQ78Yp8ufQ
lGb7sG1/59XjDgBrCIsaHpA8UGegdJI3HOuGsCj3ITFVlFUjgkrUvnoPpqqfE2Q54QeZpVz58nAW
EmlvI4bjGIJXfMhfZ3XY8XYGlbc68oi15EDxj02VanRx7DID0mgvMf18eF5JWPA8QdG/+e3t0d/b
EPpI6CV0wULnNzQGQlVk5pTrgI/21IhSIkERmXKsHtr/1PbUTdfOU10BrCkpnD+o/YSSHlDxUbm3
gzsHT52Bd36CBunUvCtoC6H9BPXv+mYd2fPNMN3x59CVtPFOnQp71GhnvjdkPgiKwNr8dC/gje8N
L/gQJIOnGmejK3H2k9OPfLOOIN8MU+TPwfcGWYNO7Ht67hwnbzh0nGSF/1AcX0FABhUNOvseLyoH
SAeS2HP7l+XODqKnH/3WUsKA1gzlwXT09vJ+qxAcXEfgOHYgBxT+BTTgQOnkdb2/bkgGRQ5ggeGl
JTzVBuw0Vp2rLYWOJa6fN/2/hbCp/4cox86hyMHejiVHsqjbP2UdJm6HCjr9U4iqupeUfob8yzVP
aTqan+qKUPGUDEm58DkjMZ01xiURY6RPsAcDSN/C0WCSqnss9pPTj3uzjmz9Zphu9nPo1763Sfdx
m502DCfq6L8bhofBz++bLgun2u20hwRpYkB7SFCFaD85/bu9WUd2ezNMd/s59JBo+jWeCnlcvyiv
2C6429GG1u0o4R9FFqmBf0FZIoJmPz390DfrCPTNMIX+HNpRtnuGnxD+dnP09SOk1tVKu6PTBK3D
SOrnQHst4UJ7inLiHLqjd9KWTsUKmqRFXw+jhUE7SetFA4kDiepnRmcx4UZnjrLjHJK0WsWzT8YM
VG9C6TPWOZHVYnyh/3B41gHDGa4LGXmNrCgdeUp8EE39vGgtJZxozVA+nEOV8N3TklNxgb6doX6K
7dsZdHRlT7oJBw6gph//3UKC/m6cYn8OL2c6jcRPhX/TNR3GsYaMRZlkpey6pousmx+ai5I42YE0
9XOhs5hwojNHuXEOXdP39o48ziYgjSyhDHWUJNrIkvJhLzX9HPiX62S5K5x6qv1PKsO+yMoilWFp
VtYB9PQjv1tI9v1unO75c6gMO4nnwdOicQP880F6vCGD2GG9shAlQC9LmTipUecDlUnR2wkJQqx+
PhX/e8npx775DAJ9M0yRn3x+ewfpw4GNqo4TOtveWfBVoyIy657FrN6WbbDtncULItynRPIfSlE/
C7qrCSO6k5Qd59A6ixR6OZkw+ndlm0V4HT7NUzsMPmWLuPq8SDIvXe8hi0y9I7tmV/blVNzYVrbR
WAQTzbR6kkY7dW1o0P4AevrPxm7hjz6QnohzqGuzK+J/KvRpm4KOYGqaFCCzBZUBJTyuJ9LpAHL6
wd8tJODvxin459CkoCnJfCrsScVpWlOFIxWnUV2i0Qk2CVz76ekHv1lHsG+GKfTnUHH6ub/gqcBn
3lI8EePhbxDxjA/vxLpbf91EEc/qkcvCozApLGMC/v+0JorP9UZOxYJNTRVWVZQF73EBdFmwqamC
gPH2wSsVPocQ1H8AnleSI/A8QQ/BOdRU2dVnPhkD1gWoUb6SX78bkNkeb+ulrAC1AlsNTzp0dI6g
wZoD6OnHf7eQwL8bp+ifQwHqXXvHk6G/7l8Jd4++bsZBxf+mf6WI56twjiKri9rEB9DTj/5uIUF/
N07RP4f+lQ/tBoOn4gDtmEgEEOmY+OJR/YE09XOhs5hwojNHuXEOHRP39ig8zkA+olti9xLeS8cP
sP9X65XYbZ92qu2/bRenwu5al7bpCP9Nszj4KlBkF01pXgj/Q0n6AQc6rebo9u9M0v3/8OHt/USt
pkanYsamdxP0TA2FLmWUW+nexf9u3gQ3BfVFNC02T8UD0kAUuaWdI0EbiNIbeT85/YehWUeOQTNM
D8A5NBB9nNvFKct5IHlFwxPVbTs+9kyspYeioSUS2OEdFVGEC+8GqB66n5h+3Jt1BPdmmOL++PXt
Bc80iecLr7kE//nQAMqooLcMtHt0I8bTyPWTmBbyeFeJBwUiKvsp69RFaoLtJ6cf+WYdQb4ZpshP
z6DHwN4mU8epPJueV3gtI8K7oBjK2r/QRp72vCK+n73k9AP/L9fzapwu7TB6vT7JccijPoSIV8Jo
u4poF+rlGt0nYkhghEcI6XHoyKQjGk+3/CEE9WP/vJJs++cJuvHHZ/BouNWQ6FT37LbxEirJoRs0
2rp1pH3Tdgm9N4C/zK/t4s3fvH23+j+x7dLe+vHHHQK4ntEmAP0C2NskVhWo+1QPlQzQ7wHQy6h0
xt5SkpeSTf35H2+I/iPQrCMHoBmm2/8cytnfh3GaWfNT3rmQMJoB7zNey8usRXRX2+E0PFHVUaYA
Pbzhfnvp+DmEon74n1cSBjxPUBbcn4EEahV7/PGGO27/r2tashOAh9to60CzdZualui3wV6X4XC0
BdBB9PRzoLWUsKA1Q3lwDhUtP9SL+Nvcdk6p9DO3j8ISQ1EwUef19evIlgokozEcTggTPyw0/CL4
eBhJ/XxoryWMaE9RTnw4g0KKo0Xgz2O32ZL/vA2AN6zI/hFZWUtYAS/CMAZrAyShhIGI7F1WT4u8
2zuAnn4e7BYSBuzGKfqjM2jss+vDdSpJ1O00JqLPZ1cbop3GeBKCP4Cgfvh3Cwn8u3EK/zl0GtuV
2TwV/Os6opq2LdXakj4wfVGoTISRIMDhIBEF6AA6+lHfLSSo78Yp6udQP3RfYbbj7l5SJo562V6U
iWMGWvv63UdNP/D/YmXi2sXTTrXXSZU4ovJ3i8S9sHsPI6gf+/Zasu/bU3Trn6ZI3E9P5d9oUtsm
3y1ZU4u50Tydj4PUTqtWNtzrsz9Yut2ovZfyho3T7z+/R3+StStxQxn72zsb/OFlrHO3ajFPUvYL
4BEVeQ0+Cr4ppVIs1jMI6qhwKcFLCgODPad5/y6ACbP8+b0Ez4cgonUHtF2DtbCHTEvYX4UpuAFx
80DT2tqDxvvmA1HrvrLCYIfG9v+/CzL/PrSDNGG/+P27aPNjjE5Nl0AaDHtV1iRU24EBifmn+WdU
psdPC/9LcQXVqjnOui9ltTSV2HHGq5lWj8swiUxLMi6tMLkRA5EfJ5psm1EZmbxqDUXPS00hT+1h
4ZSWWSrprVuU9kTUo8q007uq0HXbNKo7fJX9MU655UXhYT4trT+4KM1ulvZyJMXlZ38WqZehYbvj
pRalF0uTyyNppEe5+5HP72eGtrxIXaG85Izav1lKm84WG2b1fL7Q8/ms7DTSKhC415DW2/38OFrC
/ktj654X3WCaCXFlShafDtVspk6qmzCP9bFQc7K5dG3hYyLEZhiUyaiq0vg3KdM/So54VYr8nVVo
nMlHqn8hcnZptrZUH5XYCIRJKJOHYpyokGFgu4iESekqXKay5nn3bmg7Q81XpIlsuJoZC4XzMVjZ
X5QwEk3PqrjRTKhN3vCdiZtXf9T8khsvi3quGn58uYwD0cxXqvPxdfJYM1tCHjYOVE5gyP7AigW1
99DSLpOVJSbhfSkY1a2n5OFYK4tvLMd6lHChda1zM2vkxrPrEODcqWl+ZcwE+WNUB4mZxtVQy1bW
jeKr4m0lhvaFZ09yJ0yu6yiyHqMyHa2KYCEnVT5c+uUfqueXI2xpx8TW8y+MXP8YO8bqipuNFT79
JqeJfsPPeOUqCN3oc6yUiWnbvjCEXaMN0bO3/BRnVjlUK211wcs5NxQMa2UmtaJcFa4VjI3aii4t
Sf/jdZRYYISihEqS8NDzKuufbZCt5s+kpMqiwLsP4ly41WbLuZbk4USUEvcyl6rV0BUDa2jHnn+p
RI40skMt/MVQw3QiuV4wKQ1rXGRpYKqaO7st7BU3dDKxvNRV7rNVOs7l6+SKjJyuYIBLQ9PQKgJy
C9Y3dN02UxM+dvA+KgnuQ18Kpzg5o4JTr9NsmU/qqrIv/BkHvL1o7FeJdGXLZmbMHn139ofgCeFl
pn8pIk7/WqbeVa1BujiWN1bVwr4oGcZqbnxFnR5n/DrR7HVEl2j0oUVdK0VDaRPEwdc7tSXNakcz
IiUN7XtNCr5yfiAM7dzRPyWSvIjVlfXoc9zYqzn9yh0Hwmc+U53HNIofpdgLbnPJ+E3h/HS8XqJj
aKxYYXS5mgnRKDRW4lAO4l+WtV/Pi7QwpUp79KLIvigq+ZqripFgKcsrn/FWygLTqsPwxvGt8axO
tOtUw46L66oeKc5sFEjFzIwjx39M7GDMZck1v1KrTystvshKXTTV2B76SS1N9dKph7nqxntwWou1
DnNRaQf+cokX4U5ERiU5sQrnKHaZpfrdKuLDaSmUwm2aO+PEqPlxUVnaRBBysDgowqnviPmtFalf
Q75SrsQVcHidaaygNmEa6EC5K0FBE2cJaZ7dneaLPpdUyiy5s6JcHlpFMbKiuJ5mfMJP7WJsK7PZ
x4jRWTmiMC046xdb5WJTF/JsonHa0/HkMFRwITKP67pSUXvjp5rgZx6nFHeVGOAQGtzNjFvGEGQe
D4FrV0M1KsWhLSTiMJ9hkwQW2MX5+dI08KeLlMv2ISQydnTZBZMeclVHdh/TCNi2b23r2arULS7S
yzuxqD5HGR/eWqv6o2aKXr684OTl6kJPuMTUM3soxbl2bYRp9JvDdr7DRWbqrnDP1oYpVIp1pRVu
MEpCd8gpE1SbH3mRJg/11CnNlKv5S2HpK/uurxeiBK3GhHXzYSgu4DW7hFvk+9hREe4w/k5jAkDW
uTHHZabmFt6lksz8seOt7KEwK72byC2liaSPRT5NxjM7f3ydt6yEIwUSrXlRb5y5sdgbni4lgpJZ
eiin8p0bq861Iufl0EIHlwKqjHPrRq52aSd8PYpEq77y5eBCXub+JIxm3EWkKsPQl4s7N1uOUqe4
tao6v+ScEOCVujtd+uHYjpbllHPqW45bRiPRVqRLyXbke28p7YP0paDD1oSvR0CZJmSECmRHrPjE
WBYrUb7TUtW5MGzDG9ep+73mSsgvo/QnlptfVlUYP0jS42qlxrfWzJ9qShyN6irwvwTSMjALS1FM
JZoJU1FfFqM9WL9QWlA4CjBLmoC0YJRwJ8eaVz1XrQRbvgMVo3hm+aafGullvlJuA9eXP8azb2iD
EE6hEdsX9TIy/TAKbqzKu4uj+rc4lqtPZWmPq7CQxnFS+ONcCYyLVR1G10sLyqW/0sfrwybbnGPK
XjAzRVdcjq0i2fMpbFeQ49f5EgTB2vs301d+7hZL+c731V+tpf1RMJw92oHUi5aOgwIlFLcu3ZkQ
Zk6sW7p4JxqFdx8uLXUsFwKUOkf2R64wiye5PPPNern6VgTWr67uLNajBreKTDFwvKG1dHwzLzJc
sVyRXPJWfGvP3GyYFLkxEfzowrHKkeVLqZkbM8UUCiWcRlo0Zwf3Mrf525Xs+FeyE8cTKE2XpWX8
mkrSvcCH3PVKmwX4HYE69Dnp8fWNIvTBi7PI40rCtY382S68iSPVRq460h2al6dfHN54EGyBN/PY
zsy8tqHP8ik/iTWJHyZW/M2KZtptqhbOODQq2RS1embWQSzfvU6W1CMrWEQHFUjxX12kugSnpKUY
6Ll8F2j69aqIpC9p6Fqm6ojKVaR/qiJVvJL8WWDauurer9zYGcLW8s0ikC5kLpLMKJO5j1Ym858l
LGOiT3Lrb56aOfezJLZHbqTHI10IvLGeC2bEjkFh41bhhZlylcerYqOUOloRj+RY8i91vYLeoQaR
GWqW8YujQzlJ/fs9393DDtiqLNglqD26QY0MiEIRE+FO9Mp4YleRPgn54jpd8fiA3E7NzBcu1KQu
zFpe6hPNWvKmXOXGWAiVW5sLjVEG57W5LBRtLInJnTGL6iFvi5VZ5MtxJgrilSDXxlC0Z8FlNkvN
RPTqzX3qrFQzsgr3WgiipzViTixe+RoX3Kor55OqcNFEXqr6HnWo71qA7asjeZtHuwl8e3cH1not
aDMXn+xHvzj5qhoiJJhdVtqSu53VIWfanBJM8lkoTbiw/N3O9Kea47NrGLRmJC+lG9vRnmxOm2pG
uLyyvOKLF8v6OK9XIZgJRSrnCzNOQmHMV6u5LViTLIr0jQf9h6asxOQpkVJID5WhP6F6MTjIJEzr
lvUio5a5lSDerU0ZcEs2qxXnX5VOYY0tq+LNtT4nxFownM2ceBrzn2ezMpwqnznZre7T2NNNPp4J
l5qtatMg8f0Rl4fJBE1cP+dZpph+ljjj1LWda4jEuZoWw5W05CCixPSyspzcrHLYId7S0cwAVv3r
+/Kl/YTYxtpdglZGGj6TiAml5CVxFXjCnaHVF5ZTF1eqZxUjzhefhFzXh7qqjeyo8jc7VfG1EZ96
v1c1zkyZ58nHUC/NcJZ/rVJ9aZaZsrzxoGl94kJJ2cOKHvWadTUBscgPheJGTb1cjeqlYxQgNSqU
KyGVvXvR9WyzlBPvKpu5xiicBQDONx4qTuJNl7fsW295uVrZ6j5aGCx0W6C+MtrwouGQIVPj3MiE
zIu5QITyxU1iocymJa94Q8FVpjPfuNFK2ZosmTJryW596YqxM1raqjyukto3+ToxLmO3FMyyDmYX
TqiZmi+XF0LGe/sI7ZM7KIirovYq6ssYKpPHrf1rwH9kcaUj3Fnqr8sosye8aEeTSuHNtI71T2sa
maJ5xWfF1zpwf4mdzPiUJWJhhn72abnar7i+vAKQcYHapMhsQcajoJAjpWVxpkmlWN9JXJKbjie5
F6tZZFzEfO6acHCtJsJSNXD7GP7YtWUYUbwv3K69CALnKaa9quOhVdvihVhI+eT1A6G/VBlAncya
ObIuynj31gVMK4Qo1QKZv/O9WTb2ixU3MgI++i3PLc30Mk8a4VJdTRQjU4ezVfiUwps2TAvYpL7u
ax+9ZHZVWuJskmZpNAmlwBj7mjsppEAZ50UpjZScSybOTIbrxP0qcUL0W1nxwq2dXNthXN7wUnm3
kjhuKMfK0pSSori0lFydhBWPCyrRo9/Wf7JKAWqJJNpTyVnFY8uNNSinT0u4XiZLPwivYFtear6g
TmQ3vhHUwB9ujL2leM8VITfi8B/TsVTOLGK4KGU3u1nBrzlJlY9VPXu0k8dZJuSXfJ3xEw4WkCUo
5Wgt6lZC4d7bS+eTkRfCRIv86De99pbXeSA9hkIhDfMo9cZxwNdDQXbhCLK8xOSiwrnkVolZcXY9
tXKFG1WhMBdsWxutROmi4jl1smaxvpR90+FEeSzMjJFja9EwUWJrD5tFtMZ4cYRRkAkeGBbeUiWV
uv+8IF+5VlZsJXsdlcvbFX8pa3A+KKvfE4V3zUyLoqkWqLg/00oaxZwPx4Eb/aqX/lh1vOhzuVLH
M8fSbi1J+VWe4VLPmKGK6uyF6ekhb0qSpY+kskzGgq9J4yqIArMsZHW4qtTluPpoy/zyQTdEH6gt
72rbWIiSthpD/8xMKVhpQ1evymGRCeE0iVZzTk7DKxHWZyjeRNBl7jNOuctiGQ6Fme9PK7HMr6zU
u7Tc1W3q1PknzrbGWrGK4I7TPbg3cwsXSy5czDi/mHBGAiPNtYzRcuZkN261iqay4znmivkFPI3j
zaU940Z+GWpjLlZTbAfXuS7jaOzG4WzE51EFpW31zYYDblgkZTSKNe/70tM8U7NUaVgHnnhRuHlg
OprrD9N4tlhfoyJfFU/y0rLw8wo/se1VNQqMb4oR3HucOrQ9sRyVrjEOYl+9DeADiBXevoFIErKh
b/mrW0nEQbIU94JLdGsSZMG9pYTJONSl5XhDvJ/jgJUcVlZ/RAVXX+qy/ZQGeXFTKvqC07lJNQuC
L17Kf0xV/ObEqUKYonDKeZ4zDCJFNQ20cBqKpbMcWmVxo2ocjqrofU9nK+VeXllfNT7XTXQjFe7X
vgvRyJZmxhv5vShnmVks+Uc/v031svpVnGW/FFnsmW6eLXQDKmkg1/D8VU9+7VhTtZC/Z5rhmSGc
yeMK2E7TlRaaqjyrLiybi8ZOwjnjmo/Lic7X06hMpku5jq99tzbdEHqt7jrCrZDAoYJr0xmqfo2x
khtluQ+a6ji6V/xRsCrTLwXvwi5kojWvU+FWN0zRqvwnLbQmeZiPSjnIwTE4E9dnnffs+iIxuKGo
RO5F8f9Zuo4lt3Et+kWsYg5bJqWWOtlu2xuU0wAkAAIgSDB8/TtSv02Xp+2RRPDi4qRLxblfRSlu
jAhAFu6V7ilt8cJibDzalSkI1M2IMDytw/orzd1wGaheAUPRP6e1O6SCvG7juh6cGJPSGzdVKm5V
RYswaYxrxbhkx2zOsK6U5oeYP9EdYF7b1xmqoy8GaCqBf5V3iLEaV1STSF2VL13csN6vhjVILtEz
9EWvZT6qkElyDn2PY/9CwJl9t0Nskt9Msu8Vi4k6Rbtr8KyqsZnFMjY7hKhb5hdzma5zKZLMlgFh
soIIENdh7/mHqTBLdYeh0U5IlQgnx3IK1o/oJS8kg6A7cShD7Hck++RtnSw7eUqIRtqklXOcXBLt
X6E7QOTygRCU4LxlPLY1Vog2JWVRVsm7/Fn40CizZDoimzeVnp2SSyf8E6o0qArT760Xz7zB8/A/
hj4eL+uUu+ZRhTrelpb47E9I8FH4wF2lC9KXUIT8t33q3yK23iIIRIc9DYqa3GElJY4cx3wyR9ZP
200v4gmOQnBzxTPeyn3B7Ozf1ea8XNL9iyky3RQntwvbIMn65XFZzE5eOdG4L1ezwg64JaSYPzgE
kCq6a5tF19Mzn44R011L1/R7NvZbtew6arGlngn1rg/EGOPtynSPtnrei8vAff9I9+D0KLU+iMlB
Wf/SkX069PgapLrr/aSMApOdqPyp5u/FqkqaU3F8sJzQH/2WT+yk7oWfCO6J8qGTZ0G01rlw/+XG
NFOQdk9G9Wfbm6je7xbHA1861mMTyJEcrA5WQMvwG0Nryr35G8O+92IfklAxndYkVLVA34NUMJO2
j/nBn9B1F1UcHs3uQfGkTw/a7+TZs/I2yuG6jNlXboy+rktqSrJmpGK0czAuXrlfrUKEqJXt854+
tuK+65uMOu9gkNp4NX4cv9p5+Hj83ZInDv3Xyad+Y36dyu6fCfl+7Wd6WbX/e030q69V9+4KrMHA
+fg+SCYqt0Txc9RPfv34pMPsRc2Qg6jtTtbE2f36aKa+7So3CXl+/CvChycz5Ms1I8le8W1OLnGo
P/yoT145L/6ahUDP69U/SPEtNMq9HIbOr1w4dm87S5rHLRA+/S1TpUtdSH0rVgK2exctH1omSPvY
5JRhB5DrmPsbSic4hqikVvL0nzbJcPVVKKok1o2fjf8Hh4wFV6o4fxnmqR3yWDaPz1uwXR+mMYZV
IINvj3JdlH3RMigDNZnvyZ7Za2czaIt7iIN02776Q6qbVc7XMMGHyLs4fZ8Tkp5dBIkbvOJDMP+b
7Dd92V0Yln7sTQeyhuDooZecoNrSsvNfVGaLinlBcMkNm7AzRLBWcgi3c4yOtO/+duyn9Y9SM/SH
Xu4t6+RvaJ/Y/XeCE5tpK7WISfsoxZ3/Ckw+Pg0svmxuesvovp3HmJSd4905o3astj2Hfbx7w8HO
UVpip25lOg9juw4+7EDuvY+FpDWNra1DuVz32OavnrdeACvGI5YIh+cKizhxgalUwD5SxVAvDEv5
kvTqOmTJf1YmwfkBksjistrb5HoIkSp6Xr1vccjLR2vG5lbVkNjxNcNLoG1kYT3RVy5YetlUHF8J
AaaSSy/OYTdiXd3W0Dgxbap22N6ep46WC6/RCZ+b2Raqvr90rxLWjovHW+023kzb+jGQiL7xUZ4C
m1cceulJDuZNUBodO4OyNHklcXpAFR9/k3EsrvGQPXVJMlQu2YHYu7l1+f1A9G1/Cv9DTWW0pCup
VKfPbuT1OpH1YHmeVAvo0FHp5KSDXdVRMujP+5L1am6peo8KaZsJWhtOtJMJNnobC02q3u51Gnmk
1KZbXrp+XP5MW3YYI58/yWh53ZVkFWTz7SwUttMckNrz82M8X4Ni7S5MLmFJeTeW0AlfRuUqI4go
P5tTOL8OeuRPq0oPD8aGxMPcV3sxy9dYdr8ex7xv9G0r1viWT3/QC8KKwAJ9fexrsJ8TTX1SPyT7
x9ZLYZW9ePuNxlvr1qKKiYDW9NmGcOjd/2vGrzUx/jVJVAoNWQGp+93y7A1sK8dl/fcgGo+tt2ds
LpnVY9NZ0R1DP5rrZfmZMrCd/PEj6aMy0A0bAlnvnd8dH92SdS47haP/WhiQrMikt0DzE/eduObU
lv7C8orOajsvgNw4qxGNiE3QQN3IjnvOg9tmgr+iUEHtLTFrB9zMbk43lNKITh6NpEmLKWkBWWqn
f20eTtecqbEB9v9KBjjrczG0j4PLuJgeVgkqoCNeyYn2tRFAhWCASFeUzsExejjP/jSduyBX1eqv
AcIeS3/Z4ugwd3cH6b6dRX+PbOxjueJznTxHJ/g1UDl1fHysVRAvOEKcNhdRxOY4xfLrBOO/9NFC
DyldWaM0lRdpXVQ7uc84cwL+NEA7osGyXjv6I4k8uJxbsdRoT3HpJ/MP4Mk/8YrTjtxNNNKR40Zk
cpy8Z2LZF55bVyGrsr5wLV6CTqqSaO1dqThrOc7HkNN/e7Lqk42lbNYkDWueYlPonE0Vl5bWpNg2
uLjzcH4U1M7QhcTueEV7MyHPcZyWJbjRSV/g0JoaKu1xE8y9LdTHnVoW7Ao1vRX5cSJlPGr+0fWB
q3OjSV7GC7zhWL9Jl8rrEJOuHcgIrLLz38b72APpSgIv+rZ42BSdl4OA5kc2e0PJC8rOdIlf/Sjt
Gm0dVpECQD8AEvR/r7Vp1u53fxZYJGxU54HV3/1Hn84TWjbIfJQHf5PBi450NnGpw3Vvw/2c+tHw
6qZ343yvXuTyj6CGDswYYPcEp3shi78KdipDAuDkL7P9pG5wCVMOB2yC693ESJTULgnfgah4Vagi
PQKZz4eHTr8EKEMb7EVrRVQ6GCiNHmZyAOTwj9qXCoh7yctlStZLUvCDmBbV9D1E4Y7709uezara
491AVdTrPcrBDny0otQINz/3efH14QsFkZjqvJfL+aE9pHvXWDvGL75Yqj6S+L+30JXWzGuJjvG+
i/2nnDoA8ESxStn0abk+GMfevXVzvxw4oz0+XXiglNOT67d/3sb+iU0WJ75KwKhgxh3IYfx6RB2c
t9cbnsjy6VHlfTGWDqT0LmKYWkl3pvxiLSRUrPIP2ofvPY0/DD7RbY7Xf1mcfengHZ4nwJjWDsUt
LoQu+8j3L0SmH2aV+QH6HEI5Uayx0CpqTLS96Lzbmn5m3a1TfCoJ+efHem4jX/v1kKhvQfJ9LNqd
J+nRG6lXdVH4lhHqWk52/dXrvjJ3GHLZfbDIDvVCBvE+wV7bi8S8PVCjhXVWLnHxFNzhAOVyqPbQ
k/VjxROYdjfO89oYxT8ZO4v6l2Qa4pvPXrvC9RcP2majY56U8AG2duvmpJ4E+13keX8YOBI941LA
zaVBWMGx0q3RC2tEHCynR+1kRKRVqOakSsYwbhm+tg9euqEH40d/iCdcSxO5l4ry112o6NQp7IRp
CL8Dt86AETC21zz7m2ysScW6v+3wuvBYNPXSoT7G2O3g5PeUScJ/deuyVLnH+ekhPmTLPNW649jy
CpUgZdZVWzwMTxHLxQ2LVjE/v3l65a+woFju+S9o6BRRNa8F3opA6GzcIIEC1MC4qIM8hs7FJlMt
Bms2ddqdQ6l/h8lYPKuE/OVxAm3wznwX6b+rvrPQbGJ6AzWPyj6fIVzq87SuWSuGwB4lybMD6bt3
7dFfeADfdpvBq0q+2QELAOH6cQPnJfkZALi+0rdly0nredN06qAZ3L9jvDtQm1TTNmxPmXuB209q
zBMkbTDzHy5PbANFbKqWOIZVMXdhE2Z3IU5nuD+7KEEz1XHa1VM8D3ADzTo+d/xmvPyv6HP+Hs7D
D3y5ManibbIHmJNXs3XBze+KX0jzlXMeqJ8sEcc9pb/gOfAv+VK4MjBNknYTuIBf+ljAmzell8/z
c+/Lfg5YzcYteO/HFXEFUZynwYYQSoJvKra/Fd/pawgpA8ExcnNSbk2cLOhFwkLw4EH3i8fkbGW4
VSt3+tVSjoCRn/5e4gUYKcTJQSb3FZI87pdb9td8pYdt8se6SFh3NanITkYIiN/UbCdc9jsNJ9N4
C5neCwm3pF3YSp6NyMqEu+SS7vZvlzeZDdO/SSZ+pTgv4piLn77/3e7uoFWU/p329NdIivxVpV6T
Z8Qc/d7rWolN1eyaOQhf4jukz+KkkI5DRxHfkbjkR/T6uZ0diqwLWxWvHHUjZDv101xLT0YND2LR
FqlcLtEWf24naz3XrpZeMEpbtGzr9hpZInnmAytKtb5qnrC/KlijkpHWBoyfJoRNnnukCUvpL9HJ
TwxYDfjNF98f/u59ctzREZ+mQh4GiRWN2ZxVm1m3cs+7EUrH9G/rKK6LbD7UqemXuctRU25PcHLN
E+kQhzLLhGQHK7IzH6ExuVXc9jD6j2yrPooJaYBcFKJmgj5nSx803TyLp6wr+lJsqS3tvK1/fe0B
MmVpGbqxOC5LeCAA8gJpBzg6MkSV/LcL/bL1ydfOJHXMBl4ROZFqR0TLRLz00k42JvR+Y2FwSkDS
KPUAtLz9zmSEvw1rj6rjFuVRk3bk7BHiwJuHvoZCXNolfpuQb3ie+rllYvk+KxEdYBYvCFFOP4ap
H0qSSf+K42mvwq1NVBeUqQzGyvIJSmW/NziEaTMTa8q8B3mWa3/dgvEttnRtnCnAfJQ4j0n4rZdF
1cUkrYlcnncahmjG3VcTyq+jjKE/zHyrI/JiJohRcwS2IiD2+d3N+RwoIt2Gch6zro3G/GzzeG4Q
CEVqYqkX6MlVP8Cl2yNdzUxAOuSFhRgYf2yJkLUMBKtH+NoJIliVBym43gR4U+yxqhdhXon1p92x
tZdJOyxsd/VY9F+h4BWmtb8aWsakaJ0jYamx+Q7Dtn8Z1uIlU96/0RpWhYFVpaGylWNAKocDrPZ2
eGEjItEn6cP1R6UVLnlfoRZX3hoGFZR31C5FCA5qa0e34OzC4kOExSGXNCqRe/DL7k5dN2vavPcD
sIzcR7zJvxUb6GuU/osX55qNBPUaMVISAVcrL9Y2ZTizdBggqwNQ1ufB+e6mC5Au5AhGEBseVZqx
D4RIj/4I38RD6ynmUVfQTobaz5YT8ZLihAjqf4btotKOuNqbskpvW3bZTfzO9QIRLxuGSmRwJH1P
XomCIoVQnzy4ZD2xVT7T/DQyhpRiVhYTH+tJ5Yh00r0ZliJu1r4qIpLXuVq+yLz4DyohJCv7PcUT
NyrBVVqC5p3sGsKAXSJSCdlflCEIoAUGSDcnH7g9qt3d9iXp+K89W4tSFrjHs+eeKYA92Go7oHSq
wiMc7Hvlle/bGuflu7XxfzwbfzEavFNnKzalpmZ+973fICj0xUuIf1mqnIZNFwVfHBKtpU2HpJYj
a4sl+Z5OydhsfhghDj3mx5xxXjKvwwePsYJvNGMZjpzhxZCuK/tEVgv3xWEKPVJv34EkXKuDTBzs
OlQp4e9097tyY9v3OQYS1ANQWbRnXhNOQcluHYBpk+Rkqbsk/qpWf4DM03dwiuw/0dvTtLq+9O30
X+rccFwzd/UKEiGzrs5rqr76Mt3rXeKismmuljDn7bQFr7nkz1nU6dO6qsoOQ1lw4Pk1RDg8j/mJ
dF6HGjZbw/b+QGJ8wAAC8Vl56Z+A9e6MUvgVz+aajKXQQX/IYBQd5mU4JIXzK+XU2Z/ClkMFL+ls
a+z/sEZsfD5USHX7dV+spxAEtqFhOtVTquZqT5OxKnKaXXpclda3iYfxieB0PMLxLqGxtannU2Bg
DZlljfNSJuzHiq1Vkzi9eIMnK0nm4dgX7966gPpYkVdmzGpEf4EV7MkLu2fng7BjMaspW7onx5Ln
lCJ7Iobtksr5shWnPet/Gxb+KUQAY474B2vTPzRg/wa4NakHVV7S4osRKi/DRBRVkdKk7PtOvAqT
n7fA/eBRyG+LSgYEz/rgrNQCS1krGHBzcZkTde6hUBRzOB66dCIvYTctLx48FwVlz6ouPE52Xm+7
R669x9lBCIWGpVHFWIuldXISJTEBbVQc0UpTEeDwjv6y1ZGTKRgQgu6fwLPs2Ybee7JM/hcVonsq
HobX3dFzGpn86MUdcmSbyJ/IsPxePSVvgf/DkPTP5Bl+tVsbwPk5Z4ETLZHa1AX0rKPAKl80mD/P
yPuufHHa5pgdbJKw4xKPmHJQS5lHMBcypxSCM0tX9zLJXljOkP9ZfQjd448g2ve+wnYW94kJH6Hj
PH99/NCrovXMYr8tsqH4/F0wxP/S3U/Oj1+NZJjqzu1bTUOdPD1+ZODsT5MmHQLwJGuXwpiziIuf
vVXsCXLsVmmIInW6wtkb4niBYDR5YHGmK7tsgdu3bT0kbwpdaAxhzK2iXDKFmPxdKuh2AoEbPBnO
hvvN4tl9gdtWLPyNCuVdHvlYHmxLs3rFG522d6QrT/dZgdLRNC8H2IGLJ/+jqYWARNHTiu0l2afw
a67WX+OITJqmGq4kCNkWLcvVC9+DgA0HDEuI6qH8PwLX1p+KYwTK4kGY5fMuwKO6jxGgOhqq0ET5
cegSXRmOWFJup99BZ5pgVPqQj3pAmjNbrzFOc2jMAeRT25dwPGUxuG/5hlh3vDdq2cbXuVef7wCp
8b3QiHjmiYfUYZrsZWJRxpZvreptpVWO2PcEZBsu9jkc7e85Gd3ZSVuKKUQOPIlu87CcpIa0Eifq
yyP7pUlxTEUIl/l+Fevi/ctyb2x8V7CSE3QPRvIvj9gx8mHR1fc7BIChUVyKEDMyY/pLes6Dqr+d
iR++xGTdLtMy7OXDIxtmpq45Mp+fOTRYKRNL9PuGFHqJV+o+9T7awQ3e+PpzgGNVF5B+zoOYGEw9
ZUpaRFBdRO6e0gIvyyHrVhYMtebbvh4TLwzK3LPvPd/VCX8QBxNEXgvCBVseBtm8Z5dkhlkF0W9W
5TgpUSG4idx8HJnzUixw8tV+8uHZRXdnO9W6McP4URgJPSDgL3M271VqkCNL8wl187D+pkSf6Byk
TxhKvy0FEoPdMI7gpgo4PZ15jbDPUEbOTyqDmkA6149qT8WvQNWifbg1OuffLeJ/ZYRvrn33lIcz
3F7inAB3TrF/HgYg+FTnyWHe4JMvDDM3cmsXkqpniEbndKL5Rbiu3Ls7khmKT82TrrmrieCipDLn
t9HMWxl2KWmXWVdRMLsT5ibgx6TLu8wdEJd1HnJ0d6HybllQUPjQXkiv3SWLrvmu2ijIzDlQ4VKD
BrMWSQ51ZZn5kmOLpNHM3oN1aL0li5+yaHvGihbYwYWsAraH1RrxfzGbxnaiKsSZC3pMs3Aq91km
h5XF9PVz9RjPnwdpX/wdVEx3ffQ1WflxuVtMmLe4sdaD94CDJjFP3ZDpH/De2cUz8WlJZn1ZOdSM
KV6Wg4xtfCQTAgBxtLfZINemIyn4s/hUdLVBLssnX41Yvi3eXMDLAx++184wqudIr/82569PoUEu
vSc/H91m34f80m0GsSRCK0N6BWEhu6hxDjBwQhyUWivbYrVP8Obl1R810BWdXhNNEYed2HO+iqbo
DfSNtR62oiyY3H/mavvac9y2waPrWW/IYz2kghB4/HUKSAPse294dBchtLOC37YYhBZbDyJ4p5a+
mkW8NsjgIKXpZ6/kPnPlUggr1quF/7RBzmkfVtiWqegS9OJjvU85oQ0kF4slKkdhdZX7En7kPZTb
JR3Sk76rH3s16E1y2ZOxZQRhFWPDdsm7/MTAwUmGqOKKnN47m5BOHxZ+RRqWVhHLcGOTFAkCSXAw
I8XX2CnLsZn36PBQ5CElyCMUr/JhShnjf8CysO0ju7cAG5S7GoL6USYQe/KaQHg5eOjM8N/W/tD5
65/eU99SGX1Pg7FrzJSCP2X6HELmXYN8/XRCM6VgPhAzqXLugoYKXDxIdolqbYAh9l+R0KLiiN0U
qUkPYbaNh8dV99IiDXuvUjEMyzGj5KfnIYB2L5A5iE3J90I/gTjKBpaB/pEJpD/oXhxmQJb3LUEy
c5vfIrDNI++XoVrZmDUYW/o9YRUvOtxx21bfphConfsSgJs9woBZF4z17I/PaiCseXggqNMU4a4I
/L+HRxNjnMzT6g5105fMjX8fgla8y62iRK0ljdVehtonlZ/7c5XcsxgGww8nP5IR2NZLBh2rInRn
bThR+AL3a9z66C6jfhnsmNThWHSszA3ywrsZ2+we+mXRJttEStpiKWFqozzuY2sWyeF1vaiU9yVx
oUauU6R1HMDsDaBFQy1c1dFzC5xUwi6JDY4wjRc4CRJqUeLXaKk5AF9QQMitcT0kRx6roEv4xZP6
iSTu9PjotIM8rBzbDpiCUo2THXICIwadwqQL6sx8xfkVvCcUjjlL6CmBUAoItQ2N85ZG3xM6dMf8
nwuDYx8WpPSCz2Qz4gh/0nFFG4Ww+jB1uiD86UFeqIfUZPdtJ05d4K2l2QbAvC6/Pd62yPuP3YQA
yJCNkdMa3BnDZk8hkgoVRi9cidkM0kLU3soBtvhpgNCIKZ1yHvQ7p7mAUxsF0DvM9JVY/myhGl0K
m/fHzFMvM/PXFxHHL7kqeZ+rj1nv/wWRhb4h0+WPG9Y/05zwJ1hE5WML76NEZoebP2vK40MBG+Kl
R1D3KdGwaAMBpkpaNC5+KtLuFzPIfXh6wMDhEsPn4DKsPh0u3aN/0SuyXmWkxxTh6p5UJpu3s1ny
9LmzHYDXvVgcnsPyarE9MNNpvozzC5J3wU0MF8hk9hlptq4dGwJ+FEKeUP6TwLFJCmLK3cj5MCZz
2s586kpMW+TH1LO2mkOH249T8TAjLPwH9wjMLN/JUVD/5nHzM+V2hOttD5hgPKo16i65HWEt7tkt
JNlUKTa7Q7fFbUZScVBiyVskJvcWMXNbkgXOpwmDP5kMbY3XpScB36/quM2OkkGOy7f/elrIF3+E
/pqEKWysbntZdPh7yUX3FFoESwZD/KeUz0AajyiLkuINQTWFWE6fIGSyRPtxLxb/Ftx/RNOUluyN
+pDic84uS48Dg9LCNfM9Yb8So39sO+yDcNzzLzuYbZDP/QdMjKiZV4RDAmzZBnEk887GdazyArTP
Yvf27Hu4iLm2qQRffswzmlFUG+lEnXlYoElahHvMdsAEtD4qkxwiPaeYzU3tCUMGDZLN6oTYyHGd
8F4SuZ1HLqK3f+Qyq6OZ4ZIIWBanTJwNMmPHhPZJveY2aLIIORmqprgSSsua4mCpJSmGMmdxcgh3
OC6JAk/VWVGRFVgUScBLHrr3gGFyLwr7qPJ1Dulz7yhSIePNc/bb4ygKiRPVTkV6CvrtOOxrfuW6
yYoVfon/rYs1bA5iT4ue4MnfMW0wJVfVB7RUzvUVU06Xswp/DSngbbT66jyP223d3SVWIv7scQiG
weSMur9e5/LXdJj3UjDP3lKS/0qW4dnRJIeJ231sLFpfkEK9bFF86RV5wYVyJKJIpWcb3CAuxmUG
yAenHeMiILtNDxquM3jFE66/2nkAqJSkpwFf9lRzOYXYgrjpFjV4K4xOLqOxvMopBBGK+dZZBRBb
E4XBvoGfYPchNuVlX1Gs/ABDkpZO6TuSA4TEnBpcYmnX2meGA4xG71Pk+adwjmqV9jc5eN4hnSCQ
OB6YAwI3f3ZDEPdXZyMzDR/DfHt4sCyKWaWzuG8LiWHRfrDeae1wFBqENs8p4G4F1RS88hGvwKMA
LgaBBbOy95glBYZLD4NVBTjsfsaXhH1EvvMvjwPMDT6wtRpP6ZZ/vtUDTBeqf0JoyBy0ZLQc7ynl
+52FZ49kjTcdg32GSRKeBpLGF+EjDIKI0C37+SBwSteekPEBtl1/Jy9oYIPX32F/Rb2dnF06gjaj
y8cu/OYUBpMxJQIyRjpWsWyTR6HEWmaDupOTV6McuaTU+xkUxCESNbivSUiD0swxOZolANvQflrN
EpulS1IJqRJsQKp+fQIB+swGEzyg6rBmoakE0ltHT2XRYUniDDNwqjLKE20qxVhjsnrCjgQjFYmd
qzRQxTPuXr1hRvDyMM373OtOKYYJ7ikpr6W++7B39vUAySbb/WOUXCMMqiCsNYUIckQOc85xj5FF
KHIAXXgcX9eIxNiqp/qkIhMBnri30YTDqZ8X5Fkc/EYFxWz5NgU0PdqcbU2G9reoaXpaZjA5Yaa9
1IzIdjGCXlFC8QQ9Fg/EfCIrOcEhW572FVEll6M5oUFbOvTgJklR24xVwiv6sy5CzKsCVcbB6kpN
EJRe/CEGJ4n7186PKjTA6YDbe8AjD85JZ+iF9f1f3tu1tPG0PiOiQjksIZWyP1TnolagzWe2MiRS
ov+Rdl47civblv2Vg37nbXoDNBro9LYyy6v0QmirJHoX9Pz6HozaZ0sq6Up90C+Joqm0ZMSKteYc
Sz3EVU2StxTnYNBPSjfOX4P/4msamZFhxN7U5Z/scHid9C5jZu0P6ehwi/nk6K36xndUsajVqt6O
VfBiO1Nyqu1kFXhOtssmruzWLnYmt9qbfTpAZs36jHx1hXSwUnq0U4GL0gMhqVpuM8xVNyQ2UUWY
1zwr3Du5jvNq3EU2NVzTmiU2YfkUpKFzHIax2NtuT5FNu/Mxai+NrrdQvoUaUQZeVJ0AYhfp1FdQ
p5ykAsIflGwtJ1sNMdnO632xCipr5F3FNlExCk+j0CjIGeRyksgDF9HeM+cgUcYoT2IiNXdpvI8j
It3B/5gbbbSKdJYrehkUSOWn5STWfVBw30xDs7H1NN4IvbywdvXIdmjJRhThFo/KERP0R78K/dXv
vQO/cDzhoHFcmIXazHXT35kzq4bIZiwa7SIVh0kc+BdVi7FRHroUsWnTsXBzVRISlcYKWA+CnVQd
aCJxtm5K4rn3Mw1N9MLKa+vID7ownaB8tkf9ue1C5a5RIw3vWE4ihopZTJCeGH8wjPzqM2CJVh3D
Mm2oT+8NI+0gyPSUyXRR9clB3O7kGzsqynNQsfqZmgX55oCSB2pZv+yKcx3H7boTYcFiZTB3hh/o
m7Exhpfa6Bf7nTtSenIU/2vrxBcfDscnRbHLhaUM4fPYFepSj+M/SPu12Vf2ozcH9opr4meCmY3T
/B1jIRJe37W+4r5ZtnLDL1a+8Fmbag4istzzWCGj8sSzMKERAMHgi8ZcJGb5R4f5zx58IKIw42Ab
423TZ4jo9+abrq67uMwC5SJXh0puiqecwtBo5N2qyvMKCceYL9WhKRdKQhSQaQMZFZarR9cZqFoM
CE61eQoNkGoL8TGNyI4l9jArg5plN5t0YA64i8oxd5Zq1fe/v56NX75/y4RMqGmabuizueg78xBr
dfI8zaRcSqNcj4yfF7+sjIWrD9ZOBhzkdlYh8mGyEAyeXqgoa7nK1zCALkiEHxTLeg1KdT3ktfms
CkIYfRV6efmct228yZ1nT3RiM/b+uHBCP1p79ZSs/JJRKo+LHDWhlq97lLv7oIgDNKROtxJxw6ol
d/8ArfkZzWG4KskWjBD0mnEtY/bbf/dh/dTK7d6pzAsVINZ8qIxv+ng6TPNCWMZ68kf0oeqQOND2
SeXWay8qhw1qIam0y6kfr9t+2htFGB9zD9NFgnK0z8MvtvUq1yNq4xb7P/xIP3MAaGiq0WHccEnQ
eua7QYdMpp42rm5cBJSAdRVFK6fANo/O9N6gdrPwG9TUluFtA71qN3EW1+teoWKWRkjHRvtJCj9G
Tt3nOnVKy0zChYnRah9s5WJOWCh86llbYvnq8s0zIpeVtZbxq0U61R/NPxHwAIeZ16+WI5Q1a84/
et9/+UnBNagwSRHlu++sWYVJ6T3MKKDUDPJLK0JMNZbTqx5XcCu6yWBlhC007v2164mDqpj9JtCG
dFVbRbbQ7SrcqkNPmoVBD12sUy1lECTFrGR5zZWXINpKqVO21ED+8Cv9PCjxK1ngETC02HyCd1cX
DNbSzhX81Hi2T2oRkWQUUbpMRzAobTqnato+OyUGS9Emaop1EDtLz6xZqM8mwqBoV7Eqog3SGesU
1+nSzYhrfepuKBNT1i6pcTdl5ktZVl+RVlnU6nAV5niwN5j8jYW8+ioTv1iB86buvYMMQn//IX9h
JgWZrOOItFTDsuAM/HgLzYSPPlAiHfl3Q7ZlqtoXLU2CNQ6qhqKv6R/NbqUHh7DW3WswG+5DZ1lQ
vtsWU4m8sk3EQTSWterV6DGIx2SVZyic89Yd/jBV/2KScPkd5kGNm8dw1Hd3jaJ2GpUQ3F9Ryi2c
tHxlmOE6tBWuv2DULg+KyWynV2PLeEcx3LPydBX0arH8w5f2sx2SdzJ3GYNQAIrKfWeT7vVKn5Qu
xYemIZ4Lh+hr49XG2diUtaGurFRz8aFN9d6ISGJTWjomTMhVtpfDv127yoKvrfiDL1j/eeh36Q44
X606bZ9M+933gyMLh0fOqNI5JHyzWWaMUFkbommH9N5eyFtNy50Vmn2TyLOvQHqY3F0WNd8xFK9F
i8URf1+yKpQW9ELlbCG5DWddoJgsVPcrlnXsIsQhf4hgtF98oRp2bX5VgyWHrb6btQjyCkvta/sy
6/2R7R46Ffm9V+Jzk3eT27EyqHBcU3f2vhRUg7UyMt9Sq2nd3hezVz4t1P88LqGTouPgwJoDE+P9
BIOXWzGzIbEu8mbUnRI7i6N9HSbTWxoNvg1zxpqUSkVpfJbryhyflrP4//0V96uZjvncou8aAxGt
r9/9torQVG8uvVzSKR63hsKMGxv7mKCMkjs4DFZo46akfD1MCVH+LIwtiOY8KudLlHLO2s10n/m6
BDgXKN029i0dE355lpkKq+qZRArnbNZO8Ke3/qvfFqKRA5QU3AF0/B9HGAMcILGIbV9ss9KPTtU/
p3nhuQtfFZiAiDEANFGKCrPP+aCGR9/FnFP3OjkEoEsKmobbvA81XBhsTqNpQsBL+y2iSXOXtB8y
vTAxZfn9uq60+9xj8arErXqYvW3/+W/AF2+ZXJ80Y7Deh1alaWRKQFu8S6h6Ckg/pXtoa/tORk95
mD33bngJe1A05qhvKT84m0SlWlScix5DiVxJv3GSim6XL3GDYTO1k+GmPzqYW/oh8e9+/47l4P1j
WO2yOnagJcFLmjVvP371zVCYpNBb6yLFkp2FNtJMyBfVY7RBU0Jhe7I/41DwMS5lF3nxqoF5zizy
Yq7RGktPHeMbM0r21DiT9e/f3YyjfRf0g1XTGEVNnQ7vKP1/fHdtWxb2FJvRDHpnfPEpSKIeMNZK
yst7I+utwUGaYztFtRJRf1/l4U6OBr4zPlFB7M8t2IX70taedbQ+B2HfIi/tEXm2yqkurWGpkgFX
fSLuBtoeL/VW7qshsNWJNd4qjoJl3tpKA0ziNZ8JZfPFlCT6rLhZ95GzjbTW3TuzqO73H/4XZISZ
dDnbmV2WOz/RCFKrN5WhbGKS1swPqhs85DgtyRjo5ipE87IN1fbRFUF4dCfd38viR5qY3jWI/8B3
YaD9+YegdYgNCcrh/RBg/PhDoILtzanWw6uMqwKy4/syg+VRFMs2yeFQkWwWBjmsZHIuda4RJ2Rl
SCQXnYfSxZiEFaazNfh86uyLjPHTNC8+9yLa2duyrSKkH8OqrdSntLT7tY2wcCMfJgOhnNZk4Zrw
gnJZE93lJslcp+umk6Z07nKMnGQpo/hidFtyq8iGk9J4MGZxdl2ki2qyR6BoWHbaqCM37w+LUHUa
XHVkHFSKMgNDnpIAp8Qyp1vTUxYaH+VYktvJpzTKSUgI7ZzWhXYTBtnKqFpl6eW1gVslrZdJe3S0
4lPbsZprqQAsZBZFNbFYxdUHzx7x4EaoaCeAEoskzOzboXeeSKcgn4wvQTNkr7mZXhSUuCyWanKs
+QmLpHEb5O5GKvnjBqdtbFYrC9PncaKES4psCk6Z494FXUcIzy9HGQNJcoZJeV/iJ8UkXEYHRHZf
LVXAaPRZiHrha5T31ltXov8WpvKr6xSE5OybBkmnmu9nZpwcCT48rlOZgdUy7yYzbYLXUH911QF1
UzKSpNHGcS/ryXIMcdta7DvEAn+4Z34xYHjEqDpIQ50eH+8pFIFH1ZaSenQdgjBbaPlor6V3v+zV
Az6ibiffgkS5fNHxJ25ZsFZLkWh7L5seBtK5K1E3Gz/Bc4oTZ/rDguFnhqqB7lBH6W7PILKfshid
VRt5LywYSGRfyQAtg6zWX0SGbbEtK/GkTf46HJDTZxAhd8aEOjxkvi3NCC4QZcpl6Rp/hQ0WjrAo
tWUbh3uni/8Y1EiKz4/TgjfzfXRoZNCmjLmPyvfL5rHzva7og/Qa2soJWUlxUuYHRxuvtWqjd2PW
qqyCN2sK5Rgi38DKUS11syuWwhudM0Y//K/auFbTpll6LfBGGSDJC1ouNBVwQQurA/2houi0xhrs
RNrqz87Um2cDi96tBUwx8dRVoZf2OrBHY2GPUbXw8ugp8zL36NTi1cuNLxrz+lY1RLIur3Z3byBF
WZf+FJxTW38YDJa/fclaw1RqRNtdQihUc3GMJDPThYgUbJ3CdPcGiuqlhtx6zw2fRm25t9vmSSrv
SxPHqlIFiHM6xANV/KgVFCMTHNbIn0V5FlaxdQyv3xPiacsiTjtygA2WrLL0jyTgv0B9CLciHooN
NW+qKqEtzmHV3+C050sYmuKu0BGW6l4M8bLEf1xhhbDcwTj3NfktBVDrtaXqs02VsdxMDNGr2cw4
pM0uL69CtYeDi859FVf5qS+QA6cxhsXJq+JF24/TjZklR9E07a4Lu3hj8hKLeHC0Z5lELrvEPJfW
tYtyZRM5db3XrPFjWqOyHGbqQ1bWzUJkCenkCJOlNoTGwRXe7ajmhzEm7Tym1a0sdgy98aLqLYXQ
NHgYp+dJ9SH5JN6x8TvMp4TEA7X3PVmtrTQbF4hzVhWlxl4v+nVgTSM2c1NFtRSUVF38gxsF9qse
oYeb/kQK1n9evJNQ1IDMumAL57Toj9d40Bcmteu0uAahQibcSMyjqo+sE83TQJ3j0ISVtXBH80gx
Qr8UQaWiVvMwbph2sIkKm7KwSPRtPiwI7ZR7b/KXVMSmbUTleQWqbOH0VBf/MMD9HCqDGlNZWOrQ
3+AnvMs42E1aTakSV1cyug2J9vJUgTI6jtqImlGDuWwhvVtWeYQeAfWyWao4V5il0KRCshOPutUY
j2MUPv7+fRlznPjDgEGJBegUzX+IP4gU3g0YIZrQNKMufAvmEJmaWy903xMbu1YO1LLRdHntVUmK
hbyfukRQ8dQxSs55EEkrctJyZ5vlc8o4slFn0grLVI3yW1Af5VloubIdFLUQgcCMEPIdf90mlJ/T
DDNgYG4QVkTUa3UAGpG4szsTRoKNDMlPq00DrQdRyiil69qNPVnEiz7pSQ3A0x8WAZrznkFjUj6j
7SPLVI1w6adgyaHOX1rt2F5k4kwG/+Vo7VjPLwer79ZuNXobpSk+tA2akSVpL/cUlNS5pFk+z1Be
1E5024pFpd02jLpeZD+FYfqWiJtIoR5CL7jIUEw1PxRm0+zk4Br61Gm1inHAj2tz1ec2qmnHGg4N
UfAKD052Lj71vnKU4WxnhRTnHIHW2lUIW/JwwIiLCNxCfHVo/OwMQnDbUjK7J5TDCxlDoBybFJlG
kzuXlEWYmTc71Kz2TdfbwSqfgs+9Pg73o+48SerKqH7su+aEFtBbZlZLjTstXnTD/GxYeP1AFxYr
NZnWehG0G2n8ip2GRIgxYNjoiNWy1spJfBYreukU+9BwH0SAZNFAPrgc3RGtgmts67xfeuVBU/Ql
C0D1UV4fmVflG5bejzFl/qTztH0UmRX6Ny4SWSiwTWWvU5A5y0hvHAQKnFacHLJ0STlSbgydW4qE
6Y4PEG2qNqJYU51VB+V4LUZjXaTRF8V5CAzjUCMkgbNkOLeyWlzUGbVFc503oFrt3ElWVpWEGwdH
HDX/Gqqnh6zfGPqFHpbLPuiNS10HYNpsRHJJl2zcme8in6XSy4Yysqgu8kONPlFjkPcKjoQClgtX
f9fo1X0ErWxeomno0ohHpxLTw/AJb1O5DhrUNLrIvAUw6CWy+2gvZRWmG8zKqdRVb4q6Yq4heEOj
i5hlGNOTCc56p0bh/eCE2h66NaAb/aprrbl1RHPXtmIn16mhZT/okMUfuugLig1142a2ucciipsm
534O2pNiFjDzhvySg3kGcJKecrxux1z/U4Lo/RKFPKzpaNDCDRsO2U8Zc8vr8zHWhHrx2z7c1Q7Y
0ylBzVhbYcJ9h6fYCOsbocEoZIrqd25am2/h3d+tFq5v491by4DPRTmKKAibd5v/+yGM8qT/JL78
i8WI+PS5+V/zv/9zuuw/8G1rdf9/Hv71tRD/Ot9vHt6f+cM/8jp/v4+5scIPG1xJP/Z4+HeTg182
gPhvDv6/tXiY01v/8/tn+KHDw0J8mqJ/WsrNTRPm8996OyiG+V+w9cCDGg4UbYsx8n/86625g+IY
/0VLOAjSc6vWeQ75p7mDRQ8n0yWzRup5bmjmcujv5g4K3R1IZFpAkklbaDTZ1f+T7g6yP8t3U5hN
kMuVYwOwo+ZCzPs+eUOypehTvaMgCqUY2bFQdhCJ1A1J9+gFoAzLPSeE1B9nKwEM7tSMlX/pIlxS
8oDf2XfUuNyHkjGB6nzJerZTy6UucuNRDtqRN5ujctV4NFHyH+RRtIf629E8o0Cl/nOyzwIOUbH1
1SuLYZtlVndLYNvdusBCF7YWNLti3icPYN1HGzWY1b5tdT9cDu0sN7InvO4hDrGhzxditJ3Dd39q
WTDvFbV7yMLc09FO5XhzzKKF9l6H/tpAZ9J48ZcumuKPU9zcxnljkfNBT1TDaKXUexcPqfJiqFgw
VDIB9xYCinVbKePZ1IdmnyW1siutMGW69VBf9pl/P6pAdpIiTD4W+mqIhytmJ/uzGk3XwMMdM/8R
xuzpOJSUwpF7ir4YYRZLKJOpka+ZVVUSWlEa+W1Td90hmnf1fT8QsBnl2z55hjxXHv3nXLl/6Jz+
D2s7mQP5FgLJ64drENGCbqMU+ClfM6WOO5AibRaJohrJmcn44A1jdZQPwcyAsIQBgVhuU6v//si7
fd/+rxU9CPLqLzcqq0c9RMPXZOV4KqyifUwTOll0mCiP06i1j0NYArVq9fwgj3Y1Ek9tKFNSohwN
Q+MYBO25L1tWwppyVdpAfSRjctKAClyjqmErHG/GsUvejgWOfY0yZid5ZlASlrR6dUmAUo1hYVyn
SX/Ezhf+1YInWsRN0uANy4vTWDo1PI46/AvA1aLXAu0lLMHjTk5WkY+H6fDdGPP3oPt9XxZrDtS/
++JZSyMMIHusa9zApvW+6pPaY1eHCagfw2nivZuL8Ow04d8PWaqJrcixtLjOquMe+zIM3C0lEoyH
rO/yTcAq6yhSezj5ya4MiQdtNXWxbtbI7lqMMWe57YI5jGzRnDzu/Z3jdPhN2tS7QUipbfX5Ls4K
zVl5A4ZJTKntIretEvuyEtx3cw6SwqRIR5eQPWtXUnAeU0UbF0MYA5+dTH3daajYTEFETPUiOLvz
Rwj7MT9WiJliUc3etCBZxVM/fmzy6b4fjRYbOPv90Pnw++9U11lRvPtasVzS9oBFho34hSt6Pv5d
6TxAA10YMfYfDDD+J8Rq7V+ulTlw02y4M2MnjrmjmmtFFf1zM1g3vVGlr5koXqre7h/NMjSxVTrB
AQFkfc09QKryDIO8WVxOn6McB3GJ1+Vi56N60EO9oDyRdU+xat+LwE5fexbzeKOGpxhD6aa0O/3g
+eivYO/3S9KRw2eq0fI5Gy+YPU5ue83HQtkXevMZ0xDKm6TyLihylNWgUTlvtaheDkh5nqchzxZ1
oSZ/TVl+07s5+WS9JcbtO4zeIZpCHb/T10EhDG+09lNvxGIxCRE+h5E3Lls3De5D28zXul3XaAuA
Udl2mp1UkZr7qQpA+XmZemp7iANhjmrFFRk6ZRfgkeJRjshQvj34ENv2KRgvVmdsRk5UXjT0pA6a
dQhs7EJjs1BcU6DOL7oHAUJpYWZ4HOTBtnDAxxiduUlGuuvQNAALnpZf+QTWGtaNj1lxCMp1zqiY
uXF7o2VVfpWnqJHLUD2f4mpj+N0pY6pkV58l5KKDP0NASSo2Th6F6uqP/fTdBmIwfOHxY9WXxnxE
btSpr98nGi7r8AyBfYjnPwThfLxojFOiF+iGhHFq5J7/9Jyi0J07TxmxU4mIukPUmLsScesDihp9
kzol9M7a0R5awzcPTmRhsp6Pmr7qX8iyHeWWfKjyL52w0ntKWfw37rk89ZuzPCSfWhCFs+JoI1LH
k/PSx/rCLeCDJU6v7HO39VeGHrovtjY+hBgo7yrTnc5RZuMC71PnxbdyWgXQcmDu0OPcMqK81PPz
CATqNOMBfJaBsnpCbYtBhP1THCubXjfardq14/OMPOyCbQFll0pqsDXAY9C/B/wXYZX84zeHLHny
7//953OSBvnXwnEyovZvL/PzeT+/lXfn/H/+O5/W1ZACB9ErDr9x4QeBdmcOnrtVCqCL/JLeVXSz
RCKOjc9DcuoU334deyRfGinzt1NJefx9agap4p9Tg7Z1vntWJdYx2s2nln7pX+WpQfLds/7qDchT
5Rsgean/+AaY4qxNOSViqYhUu3VrkKqRbz3pWqKdiqqGBzFvup0YdpEq0Kc5vfXUJ0O19qtO38qj
JDqhD+C0PsqjAAnukr6rr/Jg2m3xsUVPdQC1rfeMm8hqtnalAjfSaihUmKkuiWWKB8dWiuWoomwe
4H48KFWcbUMz1VbyaB/HwXmglupVtXiQu4QPFtNU7uXpCcxaCiRqc5LHAN8rK4eaJfpcnqz14TIa
HRYBeRRdsnqd+norD6ZGlK/MNKl2Hlz6dOyeuzRzzo6OoURujrSv2cb2QKOw+Wjf++mSGp92lJvR
aGwcJ9DuI9V0bycPohwV1OcyjsShUcDryrNIgwJySsEYy6NB6H/W/IjwDwzsE6/rN3VyrizW3lFF
Kci1CxzbFqC6IqmCpU+o/OpDP0/5rSPAV0vMLNFVV2FFWhGf0kjc7BH78V8Tzcte+8o6KIOpfSCO
ou1a23Qnz8+rs51q6qrCt0gbJGWD71e8GrgPZrVJ/JDMr+s3U7NJcRabVhcBcYGb4bUJ/B0HZmHZ
qNYzFpsQ84SmfVaTbKv0YuR7Tx47xDFfm2y6xURlfsw0HEAC8e9jkCsQ3Ikgr8jNwu3EuHyyPHJB
elFOO3t+lX7IcT14RBWscLDuaMDJqlKk8Bk69WLHVbcKBPOpj7ObEWU0XuvYXvhuUQcLqp1H6Mjp
p3LSIaFoVn8vhGKvyfWJra5FlynJ82vWivpiKic7HfOr3CMf2lGrGTvQsH47IE+15/XPpq3c4JE+
yeGjP4FBTkCUy12FMj6PiCXxqBchqUlXpzpnBEe5CeH+OmVIzvU4f4hgFpz0Ln4NKyN7MOddyC7p
66bcyT3eiGw+Nyb3IE/PirbdjAaNUABrabvKwpeC36a48w+SqCUBZaw/1F3Rjcobr0we6JPaxUEG
vUue0qYkImunN5PzGLgPDoSbIyXzE7SlBi9UW789BFW6C1WsZedwwGuI1ap3Qfya7qGtX8u5B5Ew
8nQb0PhiITf1pCpu5EMXEHDqngjbva5rMVZEQgS1bKpLLcR4L6bh4ACG+0Dkmu+KNtVZmInxg+f1
r8DuChKBEz9IWv794JhzbhBuc+xTvXoqNF07BnZQ345NVEFbjzZyC7qmuO3/vSttKmvXBl7x95tb
B66R3pQ2C71V16jrRKkxFMwvFM8PkYufQ4/9ZqPb0+yTCfLpye4Ub19W/Z3PivjtoQ7aaUOpN1mF
SMkTEAoW/DoMk7sJTdjbOXhPmMkL8yL/zSvb8dTm7Z1bLTPK9fj3lTsRW/bFn1KQHC7UZSOblDWN
fNyt3OwJIxBu0+mv6ekYRrx1dMYakAKT8gpmmS0Wo5sqR3nk/bbcGSA2Z7Ec3pDxGw4krZNzUapw
YHtleCgaWjVkVWh+5ktYUnk3v45GdkEorr80/BBL5p7i1p4y+Mr//HsdF+q6C+rxIXZApyjJaHxW
DBolmoX51ZuK7/4dCkdxO6DJB+JRjwdL0EMgm7JTGwX6NgpEe1QUwl4SqOVu9NzihkZwxrp0subO
IzGyBMMQPw82eDxkHOKvcApPCgrEcGETGVeRwx9NtDMKe/xsVQwrZZZ/cHOjWnqhiv88bXIQy0Zy
6UyTRiUisbeyuqYOEOracvxYqNnabKzwuWt7sfc6oWOoxAj8i/3y/BRlrzzfLph+svl5AtN4/zxy
P0kLXryso32lucegUHPeLAOzXY3E4pF29VpH+5g7UHxSJZkeCtpyrURnVJfAVJytphD0mvAYjk5n
FNvSLvIrjfO6VTi26iNIuo5WJML9hMgGZ1ToLIzUAKTVesXRycm0AE1Br0w2Z0NXDMgT82bcdsYi
NZXxVM2bpt2u1SHw7n0MJyQ9u2MM3fY5aOhXExjZoTKBLuWxaz2hvTC2wh3RU7ut9WSF+FcBZPY7
uWknBCgFnZrwN3MU7NIpUMrp1kYD/WQilJ73tl3fXlW7ucM6az2ZHeA7+fysa09YOvXb1IU3T91V
HDuQ65cqAccGNyn7TNvDlWFmzsu3M9QOkwKMje/OYEYZHsjOP5SWRQ11NhSTAGUamAb7NjIs7cgC
gvh0PoAxaqUbY/NhoMC4VQMCML6C7rnVxo08YQqY6Dt3qk7GFIe38im1Gh4NLQmGtZwSTMARi6kM
mJr+mStazcXFW+uPmlYh75LnKbPvHT7btGtjN7vKk+V5jWY+yjPeds0Hvz3ntwO5N0HM/fe53/ZH
U3evTx+TvMn/Gkcbx2GgfGlH8x7iWPDBLZhMKwC6N3Td8ve+MKZtNpXObQC8G39SbW+zIXfVr5ic
QeSYQTrcgjk4w3iz7tG3YGSfuwjITQOL6B4kP53tZiCC3OeD+db0+3Si/2ZegBzL/YiSM+1IX+Rf
Cumjv/+Kq/SuJQhZkJGbvT5Y3ABHH970imOW0EcSC63mxiM5vvkUeUQ+uJPwlg6UjiOZau2UCgML
q1ZpJx9YSGLk7V7uejs47wc4H2wh1jCfBfPg0HFhVvDjTi23trGSc9PAvrLAc2o23m1H+f5OD1Rn
UfYQirJ2aO6KOMvuug/ykHyoS349eygDhnJH2Q0JYlELFtkpMEPYAxiyP2R1U61oo8hNM29OLYAv
t1efWBNt01aDX2SLPgTPCAWrspyeBkki7Q52V6LamcTGtMqnJja/hGSebvDhFzfj/CD/cqsp2lmO
uKJGtexiUVsP5mgJ0D/hfTeITN3Cz+Rqox3XjdeZ7iUhUAutuOOlmti7KH3MpwNaAv6z34BwQOIz
r5S7XA83fqwbS7lw/rZ6rhVYsbWinOWuMqxB1swXiCAhfEXAa7ytl9+WxmBq1+Rj0yMtdU8lTP27
BqfynavEp2TSjWfLKrz96Oop+dDSeAZxRcVLgNnTk9a9N0AE0NOCtyq1LMLs8HvLbZUy9NrvAbK2
JLOXalNWcC4J0dIWzWYDWOG7m8yjokXLDuiFjjp5l7e32xm6vbJgPK1FkqgbPVT1R7mZONX3m/Io
DnqD/CPV+s7uD9Az/WNbp9miKWoPnwibcl+jTcy437blTvlgMUEfXXUbKlXhL+gXpp/TWGUmhxi8
BrP6eaTrz8EFqkfKIwsjyry+M/dLoSmqNuUb4JCQf3xqyDfOkDF+R+mwLsdZMq1R1530XFwsigzL
jMa3n6j+rCRbUI9VSsRB3zxUgQXjxtfyQ9BgvAtEXR8yJwwODVDLdQEs5WNSR7sRCfIuHX3foPMR
IcyKYFlZVoMfnYp5RhS64j6gks8XSkR5tZ5gMdSNiJESQfmLhittm6n99QJPvtYRipuWggxR/mlE
rras2mtM+vmuCfRzl/bjhyrF+Wx3YEqiNho/+GX2NWbzUlrZuEoMA+BfQQ8ZWZ+lVjycy040m96I
mOHmTTLAfUG4OTaEvOwMh5GX1TKsArQPydeMCsnJrCBXkXyZAdXK6Ow8stPlvCV3yYcx9Tk4a8Ij
tbi1xnEgFelUWbpVauV2IKv05Ai63mgQEQ9GTX9HpGU9IYiufqYlQKI18WtaePnSyVyEQ6aVHxS3
HzZeaSiPtl88yTPm5+LmftIi0S6FJdwHxPFUK5zUeUVrt85qX/lI7k5ZwsX1QZ30uPr1ctpYinbt
FVZDyYzeAk4DgGZ+UOGYYhm3r3LLTuEfpZ7KtOXk1j297wbs3Mh9hvguRN742rjYwWkH93nSIAi7
fNsPUT93EIwy52TRD+VAz6SC5ZiC+lOlJ2BcUa6o/e6cC9c+1Yj64C6P4RIJaUKzv457Fix7FJLz
rIQ5XDwjffUqz3iOR5i1SdFNa3nWMGmfM9d5aTWhrXuzg/LqiwoN17vt0AI1PYzc82tHabWl3AYp
e0c2z7rgLGn3xB3tSplfo/Ayfwb7Vwe5SUPSvZcOwb0wUvsW8u4Fg4z5/O6fwijyAYSZ3/1TlnnB
PRh+YP///qe4Ec7SoNLb0EcyXPk5Zmaa/K0g26vQ3ui+JXdFOfmCt6NyO4yFtRti82wXur7xLCNl
DRE1d/KhigNKSJGIjuRP6rsknsoLDvq1PJhB+L8bAqjxGOgQhOp5/6KGZxk/TgB9NmNp+dDvrO6l
w1w7h5Vyt2MPtHP46Wxr3p1VtNeju+u4k1BeXBH10h4aeM0UEhzyb2I6JbGylEdHx6L7qHaaIX9b
m+XbJiAEf7EqZW+YSQ37oEzPTWLQNyEeqxc70splx+x1cmjH9UhdaJuQ+3ipDK6fNMhh7MX+LlQa
8oJz3GgEOiZnJ1A3MtgcrP9L25ktRY5s2/aLZObqpdfoWyACSCBfZFBJqu97ff0Z8shKaucuO/c+
3PsSJm8UQBCS3Neaa0wkciqPkaNsNrG5tbsgeUQJ413ddNjd1qAYVB1H23lAdtcQhkyKkzHlxhMF
BHsj7NW32iW1UqmOv9PmZgv3wPR76yXDRe2QjKOxyoKQaZP13WLuhbIQ7y70qb+Vp1smyEzHxuE1
u11APqzBmQzS7IOYq0vTdNh+kREt5eU1TNTxQw75ffXJ6cIkkN3XvvXndCo0tUcQSvOQPMdMxD3+
oM+JijZfarNVcsLnNo7uHa0FhD0a8AbANRq7qALtOwzEjwYfMxE52s+jEBjw0JvWcuOvxz1JJZO7
jtz4+1liPxgp0o85RCBnDGX3EOvU/cnW2E+APK1a50HksRWoJ8F+HVo01WHJWsH7i1iYUkCT8s1L
myqkKG99YX5qfJGdZJ/VI4RsLUNjnz1X06vXoKtKMjhFvzYGdUqXiRVtRBh394KV2RyY7PdOKvBn
I8+WLq0YjrfbKcZeDk+1EcPHyra30QmyuFtgqdUvUt3OTub8BPnHC4XQZ6v9rhtRexvLqea4TUh/
HyXuPyYY0afp6+PBzePxOKdCjnHXjEfX1ftNNEOB59ZX/x9NE+svZSk7w8S6F1NmH1T/aBQQ57l7
GQ/1/FKSWF1UrNioBCh9BYtal0+ks4bVr3Y9tYeMvWPSUosuX+TJvNNUqOECH4nkQlozWjs8/1mp
deaeqGWMXWKZP7ieoyxhrLavvRo/y530ML40k4q3a80PFmPT3uM9ES1IkoQLMYRciCzBVzi1Bod+
Ku1XGGyye1TLbh9m+OWC+ynfRIHdmwI7Y3Dt5EGeTW0kLPFE9R4iAaHUoDr6WbewRIjCrD1BDrUB
yfEkhHLVPGU+RKRYs9tP7NhSrLseUcJcVDOZhkscWiRNzLZY2EPg1ixjx27bKsF1CChnIkBcHUdN
gXrg8aB6D2E3smo/TahyTqXpEaCOnCe961jaT9rULkbCjqfULcSvw6nSUYRW3pMc+K/R+W2mpsOe
jRjKitr259v3ywg9d+l0Zfrr+2YlC8uJ66v8Lo6QvbaZ8GDvya9qKZo3aCAhAaBavfqp159Ebz8T
d0mI+Bm4e2B2BZO/s45RkV1E5vtEWUXl3jvGU5pbjMmumb2dd7pOXWnrEzHhpAy0wkLnm76Xfe48
AMSyW7IAdW7vKwf6dk49mazFbm9llUO9q6n8wFSIt5EvZVD9VDq32pO1nD01BaYpVKEj/wF5fO8J
BQKgiuthbrT+3W2OO3rawVCdy60pOc9VhAMQoGF7ye3WuIeNNWKjZkcrrwGJv+DL1B/G0lzD+fLP
sT76Z3lkwdqq569af5gyYw0qO6ay6vecW/vfhuUcp0yDs54bz/CB6l0DDhVDMEhW8pJvtSgZb4ey
XRZqiRXU38Pygv+6/uUUjLaf0yhItrGmlEfiegXWcn1THmuccX4d/tmO9RxiiOwNsT8eFOsQTRqS
hdBP1ykoCpK3s02OXmFnhMKsvW2KbLNnI1/pxroy++rcyjnmPCcI2l9zbjnFOTM5zxt1pM9IOrTD
0Ez3qYGaYVNlrb5G08fOoSSCf+s0uAuv+Vh70Bbkz/Ok21ed6d3JVoqAcGvEqOJl0yj4IpHBPn5d
CHk72MuKwlUYFlxAcuB2FdWsZDZGCcmfPZVzsuGuLOM5qd624Qdj2QNRIoUtfWP5WxC53s52XfO2
3mojqLRkhp2DXFhRHrRRIAY9mmofXjy9e5RLvRJat1bbCTlrT9nIrQUiAYNKwbcKiRPBKrojlI/f
CyhTaWO+pbCutm7kLBpt7O5kmFV34LNaAJV3MrxrmnzQFozYetOqbRqsCtUDghjEgLRlJDmscv/Y
hegL5Z4XtemtKQdnIgd4arXZ11X3Ix+H/qf/mKS+8bNVlXerN7MXi237qgVmdh8pwFeo+g/2XcES
XHWGCWG5YX9zUlSSUZTtc+pxUo8bOoBpwgoQcNRTzCaCAkufm5OhpsFWy24pV8fo1I0bEOyTGda8
tvVDLypiaHN6Nio95z5VoebOyViZkc3rD2RD+aMcH5v4nYVNd0vPZmEFAwzN7i3zmxK7bzP2NTIO
ZrAnC5Cnvtedba/aPE1PYdJ6dwrbrVukLAAA7mNr+b/PCOcZFVW0t/doi0i5s1NMen7/lP/zDHjX
wNSH5CnMvPI4g0XAHKjOK6zFcDnppXviFkdKXScP2Efuq0qaZ0c+rlvDD3dfm3z6mWRu8pAS07hg
aP0kZ01B02wCKx63shlzEZWEAR6dCXDMOK/p/IE3gzCG02LeBAc5rWxPUD+cF71Ohn1Rsed28UGM
iGNTsFG6FP/bwcUWyvCIb4q1whaRCvtuGh5ZyOKrUTcPsiVnWKn5I4VJfnIsshOuYtjbTg1tLG6Y
305++cjmZ34rOdsLTbEMcVHbyWaJxxdKG9Jct582n4Mw/+wmdY9BH2dh+JJtPC0N17IJLHJ8yNTk
1pI/Y6YmsFTICBXMvwEFYNpe/j1fbxmwJQqARlvswV8Ll/DiOOXFy9QSlprMpufXjrwVGvDwgSyJ
scFnwj/jk+HtYoLzB7hY/bFRVGcbtVFz56ievTb7Rlwav01XSalmz0HkO4s6NZI3PbH/Qj3d/dUa
/kGJQigLmXIORxVoXK35K8UK3M+pUy7UETTvMB3LhcBzY6GzB9+PndodWPSCj51j6iLTDrXflc8p
68YDbiEuATkiDp2pH9q53zTq7sBf4GL2xebn93zfaJ6L0VYXQg+mR3uGrnozta/CP6IkN1yuUKa5
D3LUSRGGGwiW8WW1psey7sWZ792jkblVuQw789WNC/ck57J5i7kBatVKcRv0RnVlXGIfW1k5VzNM
b0GtW7eHtjk9eiRIIHtEb6lhjK+d8Y2yyuSlIJtzCmNc3WTaquJZvRINeZa/ZzVelb7EuGeeJm9I
YEZyMnF3bAUQRx18NVLmlIy+cEX/kXVJ8xqrVrvEKmG6UkblrHGJVs/k8aO9ivM6ruLkPTGBSzYR
qfJrmAt1iYjSeEEz/HMSovgxdgCvrYlkA4VP1A0a/qeTTx++b7RQArlmzHqXe03wlgQNiDO+o1SC
qvabk3tnyFjuYzyV06kJox7rAvozlsHA4jGrygpHfRgs4kbtPKBBj1pptuhBvqrVs5ckO5NkwVsR
ufmG+rIMNzSmqS4BWTfHN8nPdipejIua587rNB8ldu2/OpE3LfxCUV7kUTT3/T+cJ39a72pkKDqn
JNfn17v/zz+yd2r8O71hL1OuDvrTQ+LUuP00pZosecGyKR3qbZfa2Ab0fryEq109yIysbuJKUaqs
aG6zWW8TpArAZclh+fL7DGgaeKjp4bBsVFK6qpYRt58XE3JvGRbjPXI941Yj7IyJvdN/z5DTklTc
Zsj5f7yHnJH9PUO25HuUU/89DZuDzGjKTCcEinFJxSl2gnNyVPY1lI0meaOfZVfoBf2dU7jbr8wo
wGMFA2XqreBgtkdD+C9fWWclwjrFcZOTnpv1vTm/yGz03O9XWcoehVXJQo7WNnjduU9OoyYJn7LK
fEa2qJwtBzzplLBSS3Xi2bLv68VsrI5nOAzVee7Xy9fcqqtfwqBQd19dX9OSoAUEDJ9vNgpSkl0H
WepOBnDlEXXpMaCx9PxH/zBPk4MVg3J+jVzGLRXn+DX19wQ5/av/P99anq2HVXGCyL3Mm5oPhXTS
X7Buo30vnZbmpi7Mv5tN392actGVTyI6w4ZbNbVin9y2RCjiRFf5EhgF5tZljY3u776IerMFXH2x
++qbT8faqr4vqjy+4phmYLSFT+T5K2vfC4YHFVea3/1f6fbf/V+pfrk+lP19rZ371oEbGZHc4KK6
s+cXKy69O1yJVqM3qSfZL7vkC87N7VLrbFK581xRJNgrmWrh7BKz+5B9eqxXJ913N+2M/CXzXbKp
fgqILj+hiP9gaxuf5VDdAa9SRwcc6jwz7qJ8l9hUwskmQlHzXHfNi2xF4+hi99zdpSPmQtgffnip
Fq2CPMZ6rA0BV7SKha2eGnwUjXVJlT54Hi3f2cEh1zea5juv85kU6mVrO8FuOJhV36qpKTu8mn5I
U8O+sVFCzIaGggqjXZzoPyRYnjUNKkjZ93uuPL2HiIt4bHC2rJPtTZ326IYyskK1BoZs4U6oIky9
b3dT3LpA5xhRfRJJfvsmG9RHMk2pZv7jZO6AkpOlsLU0J3Lt1ltuVBnmnSImPaDOhMUkxX7GH/I7
BXWxwu3m3Hk4ubWt4WxVazLuEtvTby+mHYp9bCqPf/Q3qVD2IfJCI6odFcyWUZ3CogD8igd1sB+6
9CBLmSwFLg+RYq/Z+xiL5H34mQsbr6kAO7v/OkDoG7wPhvKPIckVRnI8XDCoweiQ3AQEs4UQtX+n
Uij23OUNtZ+kMCrXSPeGGKBH8kut/KLOjuy0Z7/69BNvq9vB757/PviXOThFaRC5KevJnhq9TZ+c
1F5j1+k9yFYIBHzJRqzex7GdPkVOom5LYWQr2Qx0s79zTZfQlDocpCdToAzJBl8B75SHgI5rB1Z2
CRnsrjKUcB3bw/jEM1db6DCv3kEmnlBm4Rvq9JeoHZufsa699ARiX5XWxE3Q9ZurV2MvlYh4pQlF
QZ6B+iUR5WfnNOTWK6dH9DrVD4Xl2qfMUNylHPBDd9fBt/7W4p24M2t2kG5mpW+oqhdyQjxA/bAn
Kz4WAablwQyIykOnXUcaDmvyCGDRfx3lTqlSPKH9+7xgPjeaR//3ef5Q3BsdTluNUYYHPSUWMGL9
e1XaVixqIMI/aosHUtx+6hguLPA5ch47EI6bskr1A1lUKj2nmphJmg+vkZbdy7ksWY5tI8a3qQ1S
zJ4K9w7cULJOSvs82nX3lJJ15cr3sTquTJgpvWqukh6kkBz1csXfCyhxSzk69IV5VzoT5Gm+28ug
D6HjTs61EFZ3UvWsoW6l2Iz1UL10Y5XtvBbiC6hpFDviI2606r3SzW7NHxMeutytnjw1vypuXL8L
c8DbsfLsc+8J9V6UtbZw5wHfHT9j4sVXFVX3cQQ4trq9ET/I8tv+ASXgRzRA+MbBnVpuRNYr8F6/
jvJeya+3Svb56I/R/9t50fzO5Mp45z421/lsp+HZQfcI7/u905v+JFtILtytYlKnLpuEYbpHK1vW
jhc+3iZ0VrTStJzVyHx2VEfJWSmTb7KVxRbhfrxKSf8vSjNKvmOjPm1NE9xInXTj97+7RTpNFDnq
yTbp3K9uOfs/ujVrpFQxrosN98fhYaJY5KTl1Vkx4vHB6XApIshRPQiREJRGIu7hBGL5a8WMjJU8
Axz4Z9P5MYtjotd8CbWNrttE7pCanG998lBaQbSMgpDSDrI1Dg5nFFH2OnPWN4Xj56Spi/yoid6n
umpuN/jX/Dr8x1AYDMaKCPS4KB3x9/jX+fJIrYDWqkXzV5Lp/TmUWVcSEdNC5FmyARA4nOVI1nug
RmT7a/gf58hD+fI1nNkIMFdW1z23SdhZUK3jHLpyK6IH08crSf4vLOQWJJlBNf8xwN0Yi5UUArQc
wDD51xluyBO2igPtTgsmAg5eoCKYgGXSroKuNVZTy1eljUD6PKYOuPixqI44YlsFZJPcWGl5vYtC
wHNhrKpP1Yi7kB9iATi3sBIZnuLtNObqk+wYYutSBtxfZRdBi3iZAyrgWcRsR8HaqstGZS1HAw0C
x6gnGIGZpn82LOfdbw1xxUi7y/X8UpWximVslBGKawoK8RiTLyR6qUWLe8yE5imRV7dYaXb3clB2
aQo+P2WdDhv5JrpRBoQQw1NEiDJrKTi3Ve2uU9m4D/2Uv4CgmXalE9grOVoRn1wVRtPu5ajws7fY
AEIG1336Zqgbo+qT/a+PsWrw1pqgKe0xnY/xhkGMQVghfWjDIX3Akeo7rqnRIRw8GzXK73m+bMuJ
Tu29UY8SHeS58rQwq/1da64bA1/Uqo6pSYym8Jvu1Qe/66t3t1X8lfCm/jQQj7ggbSPENQ9YCkIM
noDaQ1cJ9xRWcGLkACHbUxCrA09vUnuNnocb0Tf1u/MaWy2pIAJWG4fbxa6jCuIWcBR4+zRRZL23
KEqd4CMuJgCeseMcCJNFV1Pw50Z1FX7Yqh/gGef27Ly98TA2GQq6zEx3OnXB5UeVTHhVRQqGSKH6
JF/U3lgRk9IvuYwGUj8DxI00mxxs3LBc+UllgVQjVmii+NyKOIbfNJ9fuy1mMtSlkSyjOfqiuNjY
PugJ2fHBHsS+yycDB+u4I8WHX5ndl6QGZGdOgZUeW81RturYM+4ThN9na476JegNSfW0zdaBgXY7
QU5x8NokeaiGqz6lwrIJ4/Sv0moebfwakC/rMO2nVt81ougev2ZQSfrI4vW/ZiQVQkezzojYpDvq
fkgL9WnRLaos69dIu4hrthUk8Gyqp8Wo5urOrgtyHlIpFaCT33WiF4vKE8iDvtrcFKoLdiX1RS/r
cCWIW8S4Hd10mDYWh0HYqi8JO5pdVmj8L+bYE55Py3AGgji1YNk8z5f9Hh7psv9rftbV75hKG9w4
Kqt4ip2sXsRzfjuYXRG0EcBBNasnm1gFpZ2gslGsOn9RHS5j0QZcy3b87BsanpJ065U/nnn646ft
qWxLWNIuLMLJaxchEXSZNIOTQ3rPN4yr3GPLwXjAz+M/B+UWPUaTuPZCiiMCbDSn4pQkqnm19e5F
Bvh16FRLNgLlrZ/Q5j/6Z2T31m7U99SsMVdXtQIzbivC0ZG99mxTOvrGe+u06rPR4jDisxs/iqy2
uNxydWnpnv1kuMHmtk6eCJ4LNwzB3LI8VqcZAt6Z6V1jqmvBv/baldWqomDwqs4VvynqONm6FRLS
8rPAuUYBQldKMP09/wOE+pMo/up7yJF14X2GefamkzR9mQLY/V1VW2duQOMBABP4AStIr3GK0x3u
b42R14/cqPDs1Yo3DC6rjSsmC4dImoXKg65S/G+sgt1jjPIZyz/UDSjPDZgQ2LQhYdlgZWxeJiMH
AElEMvKIwZF5SuCxx+ZFSdpbf9xr7ZIVRHJ2Rdf8vflPzRE8cmEfxgHfK/lR6iE46Tz8IRCSLtVW
pBc0ivaOB1W4G7KxuqKlVRdpWr91VuI+pSX/7cmr39JJjOu8hb2uW7iZGiUcURzjQZQneJTfHrR2
gkH0SK0QX9xZCCWfrPpcy2mm1gN1eOWGYkRjJQYXh0+zRXUMCP4yOjZ4sQLx2CVJiuYh0/1vGpRg
VpRKfS2L1D37lXGULfkiSBytZ5HeSjanEd7WrQiACpViOSDh19Xce+GmCygOguFpAsx1GjXUZm6j
ai9G2D2oamv9mKdi6NzLrdboo06ADmJ+SoQRH0R4avMnKhlJOBquf5bdXy8VplKLW0aotSmFNq3K
W2XINjZym5T5ZX8oogBjh3mbpCddezULVu7zjkrurXKzwF+gTM9y4+QC+iAaW4PCqVhE9zjDDk5C
UTwL2+qEvg43DXkIyz3asYtndxqu5HIkzRsXQLEe7KfaGl5G0D6yPximX/2GVw8vgn6lQUErxizB
DAEzLsPs31CfVSfZAlHqH6AIsNOU/6Lfo8Y814tcZS9H5eQUTFaJydTelAI3BH2IsmZdmzJUxL2U
6TmbFW1f/bLp8cU5KLf7RNDjQhR28QSKBGmM51Q8wFXH2lloTUlid+0KG5PspRijD5Ab+s/yNNXF
8JOFyw/cmBxQy5zLflFgRHhV0RwswkToHyjV1/as+Ner+piNPSgUVv9sV2r/GtQG2z5Vi4+Dq3Wn
0cgDFMJ6QYwuIn/SYVxL6Ol9wJkjRCPnI6Se0G+W6Q/HFymUt4QysN4CV1fq/I4DGBY7zMx9lSQ9
caVWrD23cR+HMDcXVUGRFaq38o4M9rcOAezFDpv8vil7rHbnWwDLcQgrVWsczFHTXmr3Q3a3FgQr
V1TosRKKPDW9NuMz2kut/DCoKlreco8qVmBrAXoIFw7+7m3txsFaZQf3axzceLp0ewTV3JQhgflt
upflq6E9uRsNOepKNguK/U4DdQULWf7KoltcMXRbyEH54onynhxMQO1/3j1FdeovTd1jrxPkK5vM
h7ZXRgPGK7S8eOUA+1kGFkOxh4lO7Von+WBssmS8j7F3/npMhq013EfUHt2erKboBjnj1vTn0YRR
+Uj9l/dIyoyCri4rNjIs5wzA2RzD77cyXtdQRUJeyVLLaNO0SUM1rtPsu768qrOAeZpfwlnULJup
Ebd7BxpYmWj/7L/N6OIPg6KP7dfFb9V4CkCzxDI2Riq+kjcIeav4mtM4PcqFccwcHIODeCVH4GoE
S++mMSJrJ9ZBhqFLrHpP8jdiPYUc3Ac0Barae/r6BeXo7VdVnNfIb+plB7OOXNccLZMRsUqBe10J
7CpkswxN955LOLi3SCZ+RdayhO29PLcvjOPt3pdMSrYv6jQbzm2LmqbWKvS3gcpKqIc3fFRdwlih
odyJjOI6W4T+vTxy5yNbAO6TR7Lv3+Ylfu3v81C8/zFXvpM7n//He/7bO83y9nWNjrCs6gTHw9x8
BmyGfRECYmssgdCxbT6wy/lHv2nhvVsrwKtaM2hZiFKmJIuPNAsDYUBhtLMu9se97CWu9JAbxqPv
mwRWJT2ApTQJpmKnFNWv9MU0odHB9+/PGXIhJE/6mqGm31O7TRGUhUoNCWy+Tvxw/lxvn668cEQj
IkzYEGzdOiu7y4kFmDspKtGMaDj6E2GFAYjV6iY0oQ5/GOuf3M0w+s6Dvdaowd0wGHfjrGVnYTTs
VVJjK4QX+ktJLeOyoDz8IJuamxycQnGuY+eWy2ioAXbDDT3bo40dSohjQGYbmHzNL3JAHgWi5zZV
6ugQ2FnJfRJGJdMmgM+HLJO+Zn6RR7Obog6P+lxH/MahEM4atSZmF3pOQr1wMCJssvzcVEl7GBx/
3OLNhQMMuselkzv9Wzr4D8iOjJ/ayNMKddFfbkAptj91C2KE+jEZ+u5xIrS860n4LsM6Jpwy91nZ
Bz8xApBCg4tkQD6hW5tSc5hf2d55KkZE4PPg/DJaTbCIcl0/lpWGniwKz5WFa3VnEHQziyR4NPHj
pRbAfImooDlJc6OvGZ1uIZxsfdTARTrdRiPkW12urTM3K3c+krG3MkHWOaTz4wqLCjSK1CnO/YMW
DYtqiHAvG1pxDY34WqEBfkvYzt5OL+Zm0wZ/ni77v0731PAfpwt8J9fJ/NPNKDOXeqxMm5YaynNV
m8TrgwYPGM0+gxZE/Tn3yyPZZ6YzgiHJ+60caNyAxZuaON+rTou3WhooR4XlNjw7GHuh1WAhadOU
fV8v/9ZXuCUxTbkTNY1l2vdusZhqR9tReQy2r+mOlMwWmISTRzt6PVUAzxZuueNYnqtW35TU9H3v
rQYVgFp1dyV73IMdl+Um9/z2OQ+qv+pMMX/MUwsfayHbC04DPoFQ5xwXZxdX85fZ1OP8/NVpDB2A
MjleV3i4Em8c051oQwLCav4SZhb2RXnR3BlGWLz4yR3WDNm3zFSjB6FEL7J3onJ0bzRevJLnpHbp
r0fIVTs90IOd59nJqnSakEzLNB0ifsCrGT2xos1fujivTyKL06Xs5uIEW6JjEuElj+T8kKD3bEuX
1DYd4aHo99SfkMkfq/SvoMR3SuTxdw11+HrQoLtmVR8eU/SGLHT7oSEPxqHaxJ9apkO8mFtFoXTp
yraT+pTPbdkpm8nYPPC4X/WOtuU5GSKLaZaiDjB4ajG2guanPSM+xmPqEk7VN9Pjd/OL7JlHWHN2
FPXFZKl6NOwQPGPmbF0KAdWWmssy6L8FZqctDRVyW4+Gf6e5U7XASLzENgPPcCpQ1tiTZg7e4RqM
gDyNw23ohJdYBR4szJB7RcVSozYvaFfuQ41CyIkFse1MzoINYLk2m3Q7gk86NvDnsMf275LExVRx
IMMbu7s215HImZAju659ouYcDU9CYASPve8apBkQxBY+1quqoc6ubiYWf0kYPqYeGAMrwJEnMotF
gAh2OUI+3HuBlq0cgQer0T65YcemJaeSYCjWHdKMaZoosEao56o73Ckfh9w7JR0Gd26usPoa9GRB
+ZK/Al+D5YtiHUuMI2dWjXaA4R8vEx0WgY1mV/TByYWcFiuzP9ZQxVsSRDu/G7rZ/GqBWeSr7cUk
1aPqtQxCsSAqfii0WDzEGHo9W53+iqQiX5I725te9OkoGZIv7ckz0fs7oyhWaWwSkfIo4EElsxDK
e4Ib3JK9RrKd4lKs/HSTstS7DIhKyBssBhMRU1LqytGvIxyX8UtUArAmdWNfaqIZhma267Spn3Ku
89XQ6MX9mGWXLjMfhKFhPu9FPH5m1Ge4KGqMXMY8HVkzAoSthiY+ZTFKnBxLoQLzZtSE5AW1dM+C
F+RrHL7p4kKV8L50+cyExvrZSqhSFgaVpZOaftNqf2lRQggzxMf3ww9z9pUeRpb6qRori5kJnB/9
03W8ge1g1QJ3RDg1QdpdjWZ29SrjpPdPrN1/hoNCktFYuqn9NA72fdyzKbNJI5dD2cLww1cPGqJS
KpCKiscsAK2q+fl3NVWehGos7W4d+H24HwybXTqBkhpu83LIeGg2dfA9wsJ8Hzrwb1Q3w614AI9Z
WNoyJNnV6uYussYNuBewFIENa8WK6nvbQsoy6Z5JxtLbuK2YVgn2JHYm2rURuXiuUm8YAL2l0vku
4OLmQ31ojBHNQLjzEZgvuikqlpEK0szWujNpg0dS8c8jgeZF4Lg/dCyJViUkSk1tfjZ8BV6SIG2w
R3QOuCzGW6QRGIIRb0McpodrAh7DMveHH+DmmjX6ThBZnkVG56AVXbrRDELUdq0VC11QRp1OLwTC
0o1HMMdv1BJIz3m0hnjVWSnk8oQOqxUX4Ztnu/Z+KK6/KgWet6ogehD58afQsWQbM3PVEQOP9Gzc
Nlb8YOfO7GNOPZ7eLjpdaRYinE3/iuyHM8Y/8qH8ZqnGU9nPWjEEmwvT4wPE/UMs2VP5bCr5nUZj
CWb2JRl3reeMGMU1B4itjWGenMaAo5OLnRvjcB0SbnSAWD311MYQOTs6etNtvdzqliHVAo6vpWs1
cBck4YOlZdfky93hHOf6z34Mtp54by39ammw652sdRdN137a6Xj1DedHp5mbKdCHRVFo+aKMtA9A
4p/AK11CZV6FZp4/wO3AX1Fmid7AXpllfaRAjYrVEe0Tye2L1lKXaE2EwYoJg20NKzyRUjtVjSNJ
Biq4Tb88ZEjHK7fgUsgaLGXHzVhWx96M5ooQqFzT+ET95Fse6sCG/eIhCiMKnzFYg7X6znNj2cXs
cu1qxInSb9dqaVJ/1u2asHr1R91eAH56RL16bdC55heliYFo40wyWSBE/ayj7A0Tvrx41PLeXuRZ
9WFV2bTBNPU9bdb5pOXY9jYZoRPxabSvOiY+Zbt3HcLrDmFeIwHWYhHQp4bQV2cIPN9ljNSzRdHU
j/iEBZSkIUCtWyyVUiotwWrY+6owP62k6RY8ZcKln4yQS5yArUA5rogPXNMBnl2VALZXrX6DBHYA
mm1jWl4EiJqsHyHa7a33Zk2jWBUpZDc7tg4uNYFL1fDXodO5aPvNaNkYSPls1qU18G2+h6JYIMPt
RaIu0c64i1ifvus+BdQCanFvAeTPwmbtqHEE0imvlx5aOw3B0WooqmiRD/n0QJHRN4PFoKu39sKq
U+A2zbAOxvjDUtwK3LeTLMz4UvGg2JqB0y79UdzbUxXv/gqF/U7A8K+Wbf+arW2vm+0qSwGmeXEQ
b8jAdsvMqh9stQ/I5SHnK6YjIiT2ryGcbh4fgHKHb0E1ugebwPnSId7qQWXaVkFcE9E22iV1wbP3
po8l4krxvHSpYVfTAhnuS3yug8R/6XivC+Un9wpYiVXX8g/Qs+6oiNpccadvFmaKPwHxrLXfauG6
xZyFheQULg1KCA9BVV5DHxvtwjeHnREqF0r2CApScM0GaK7jGVbs7dX7SE1Z2fWbSa9hrA66ecZC
EDBt56xwzmuVKb7GyBa8T6XnEpi8aZ2WRg9sybg00aH0E3dJ9Wu/9Mb2jtiEsqgt82kKuK+A+ReC
e6cAnLccK7BT4aSxZqH+thnFqW5CiumTTW5Pm6xCPj7orbchDHaycr5+loFZaFS/BuWhKrDM0NiL
dbrZLJKKbSB/o7kcpu+Woa+yoeVxQwLMxstmiTThLoi7Zjnq7IcrSjWX2Ef/yMPQ3wxUGq5GPrqx
Zy0AAu6NcuVvlOj6O567oKPQ9fXRrBIJUbhSRGyEq8xD85qIqcYqih+MIgKw9/vkRazfJuEScc8I
mPk+937y2QUJQfCtW54Z8aqvw59WxWbFmT0+63RFLMmDK237q2YQIKWpRiQZCvo55lvr8pAtQ7U/
551dLlovAt/Lekr0z7FeIiiuk6tA4zllsXrO3fHSZ7q99Vzl5Del+VBXu2g0oBEiCjWa7BsB5XlT
GLOg6NAFVhS46lqz6GyzXBrx4ALA1N1drMVnoXwLrfBU8hEufL/JDga1sQurE09dp2BVLoJvCP/1
nV5sW+FX29IKPmDpw9hJm3hrwHxw4nsKgLxtgnEoiK0tzuLKKlVa3gVT72GX/A9P57HbOrKt4Sci
wFBMU5LKznHbE0KyLOac+fT3KzfOHTTcW7AliqxatcIfADLIVUZCTn4m0DPux4cQsjPCo803I7Ob
VeZ7ramOYHi9fFWxxxj0n7Kq95pVfqcOkBx7BB8kDCKVhk96Ej5ZafWb5881KfE2Sy1odebyoHR2
sxm08bnRoQ2NepR7dZyENMsk4ZS6IphddQtiAX4xkniBM4LxGVEyrqq12ywo+27DvAwUM7w3clHA
T2aeb2fzqwGYP1gXrMIc5VeYVezrPcOAgk6XNby2mXtUcuNWlk5yLL47JX3P4kgNKEGAhejzUyj6
p7Gbx0CZs4OhAziyp/vFwRZgnJenJZaONWGz+n0LMU4jAyVFCt3XfDTAXU1G68/AmImooEE48Bw2
MVM8F38hlBy7+hMOIaIghpSKwY67VPGQwXuOUdmkulTmzhBvp5y43sz9a984mW9OyvtUAVmtViuS
OQLQ4QlfXlO/mK45b8tGw98UuaF12WRVRplq85XWZtjXivnjRogExf3MRCFWn7osTv18teunNVbL
wKyyHf4d4mGaml1am9lGTMsQTGaV+ABkRt/p3TVA4fMrdzFGVYX41wj3gKOZvV3RSMTmurrGmXNW
+uFbS/JLnMfvLenCo9RbNWIcJTJpn66hElHZyEmnJp0Jjuhx0d+HhUgEFe3BqJvQizKIjDZt8l1u
FbqXT1OJ7oGVPqEviLQD8yhjeMRlDF5UUvuxYPwd53oW9Fb/6KyQ5hEloBWK8IWYfAqkOECcPsO8
R9O28yQ+CvOhQAYrnb/MLHxOHVUPSpj5Ja2KjRF+5ijfbvCCftbCCFt4nXVYaeR7xRyym4DxQZxt
dLaR8YwQJeACpCRRodLLJhiY0ZJp5mfLMFNPlRZwVtoXGxdCBBsEhIy9In9R0mmCuhoF6DJIZ3bc
F9h29SFbUAid9MDAmvoYduW9k2NjG5t9DfsC3FLjEJHdJS0xNp7+RaOJCXSjAJhxv7WQKS4UJ/S0
bNqxcX1Ycno6ThvUmQV+FWTNDDrw5HbpCYOXldMOlmdvRLBLuq1Z66Znp9puCUn5I3OpT/0RyQZz
P0XV3RS1F3IRLKjbedkic8isHHv4o5FqyFXOEbZyqN4MBkOI3nqYdAlearOgicnJwgxd/rkhr3BH
lGit1ybTt3FSwFRFVWmLyNu6RyU/BTWUvdo2vBTDXJgK6Aoc5462S6dUG23BixJL3r2D2L5nrs3R
HCsV3nDpz/bo3o968wbJGQioesHAgK1UMfpx0alF1+s7RByXgq8IA1WPgAsWoFKSrvsZp/Axcbvy
H+bJ+1DqX6RWlwcSt6grEJm7qd0XeYGGZPrZoSjkUSDEm1IImkQJ1kJYBbkuRAebsgEvmgyXz/N0
N5VuuEGe1t2JZvShVFo+O2IirVPxQzNggEbQl5zsvTJxDynAHHkRvdENbsbLarMaLFt/qIv0tZyD
FZEchNBWiw5lPXlTZ6QYHEI5W3TM3iNxmJ0k81by72EcWaWGFvl9BsdGwZWM0/C8oiyxU0TtoKTf
+0x6HtQxUlCTGV20RC0LjtijtjbfujZg7rH8MneFXoC25y4pKUY7V48P1fDbhOEP3g/hWyiij77h
2zhztU+M+Z9VhRWEcToljoObVaJ3IUVtgVpPOQOI6m1/xgp6j7zHGyZaNfpKb7SXCs9Eueh1Grkt
kDb1MN9zfiuB4mxoyjM2WYinOo/QzronfehwL3GdG3hhyI12+QGi0tzpafKcYJ6z6dPksTSMiQnX
XPpJlu/SXle3tU0Mt6m23ZHJIiOnuqays9Uc/xSe0GSIcteI5AkgwHin95nfhssaaIABg1xR9/WU
2vR7Gd6y5coaLLsjKGDSATREougnjKWIlCYdLh2de6kfHdPWFaL0056bj0eg8Bhl5wAo0tY3sCne
VLr2lrvRuKmF+iA0jZJBiH09YzVNPJmDwl0IJPrw3WjxYyMNazU1RidQM8550aZ3IW5Y5K+MP6du
oIpJybadShx1fXqvGcrJ50BZgAI4eyt8WHMC5EoKH8S9/cbR92JqkbOxQ6nv9K9E3BcRgVY/goFU
vRn+KzZVH3lv/ghQb76j5saxMlVcBfvkLolZjVH5aGriqSiyOWi1UmXgIK7E6yWYVwmYLdMT7HoF
/qa2DWvxT9NbdW+Ny1kUXOm0CmtbFJil2mIJrHZdt2llfcOs37ZZV5yKiASomy5tAgV/0R0S9Gh4
mK35RXtW8UXZzpQBelFwvAH3rUfHxfdZ5ZhujddJkSEh6gpvmEXvWYbR+XaPeFDikLvnyA+mZqx4
UUgDCjhoEThNIQPjfe604YasgrG5unEV6yGspJUJJkR+I0VJ4vHOHJp5i58HOw4B5XS46Ild7uIM
vV2ErJGUg9BTRshT4FbqKdFjpY1uUKbFQ9K6yGILe/HiifMfOsITkxN3j2/Pz5i43pSgUl0iNnJU
Qt26U3TqGm2NfE6d3EsLfQnMKH7K7OYyYZewA/0VHcO53Wfxe2OOhp+42WnFdtMbevuoJ3OKM1wJ
3HWUss5I1dElsjO126klMwKzN0aOBeDTIqNj4h7DeH6ZB5wsh9FBC1OvUm9xbfcA0udQrjCogY7c
hY35QsjJ1wZS18pNmZfiWBjTstcHXm/G9CVTpvzUNfMZ6cPkWE6dBmKiuItmrGdL4YIwn7ETqYly
K+eB384qE5Gus7Yu0Q9ebbKbu4LfXGhValaGZUZvBwqggLDe12ZevhpUW0plR6y2JEjdsgq0HpCp
zuTagcG6c03bBiwZfg4dnQGMyuago/DwavREsEoFoxuZwBgXit84LR7nTTEce9o3QVZiWdxXTcEs
qgVKsDZVQH/1A2M/OwCg1O3jYrhmyuKRhMB4nSdlZ1Nmb4yE6G+v8eB1IYf1miSar8BV0GY8K6DX
1xshYh+qwsYUvOImxB0CKUSnnCZGiu8l1TpgN7LPZmOZG0pf9eRr62T76QKZLWR8vFdh27kGe8ug
qEaOyD4i8b/sl1kF+YT8eqRivmGz06d+p1D9Bgk8eSCn5qshJ6INWBqf9U5z16qfkhV8uoqdy9Za
0iTI8KkA9iX7vbl7aoersy4NFr7rfWmYSCcaHxiUnG2RSfdKYy+itSFToUfaNLAbK06S2EZfQMVi
Xoio8cOREXCeOJ2vhkMeKKnru80w0Mak153E8ddsG9PRcdb92tCKKoA4dCmeUSORDxB27mybRMz4
F8Sk/Sl4es5DDbeadTSQzczv2i41PCNDr3zWyO3VfA6chdicuq9RGqYnB41Lp3KzAM463TA2C7Bo
a5d00EXrJIURzHopXLy1RftW10biMar4gJXVIB6k0uhv7zOIdUHreOVcAKVC6MpvBUdZnlSIt1/s
fl5x7GpmSJYQBq3lqk4j994Yb1NJ5zUOTxy9nfSITFFnpSmApp1XL3Xpu7n7VaouT0RNKrx/6vfI
cZGtsQEcVQMpWGwCW9OHo9oqiw/p6QEC9yejbIYGkx2A6LOwY4bEhDhQ0C8mx3NefDlArd3x1SzU
3yYT2BBmuB3g9rev89al6ZltIkXxbQvTG2uER2OlPqEg2U59hftLWgEus6CK95hsJaDMFGQscwpf
i1mqJN3/pFXOpblyLNTpjzGEYDe3v2ehfuNjjFvEsj7pY/uZzNIXpjG/rLR9d1jXiCZmXjejiQqh
Fg2p5FamEELBUyPEa4CO1Kd+mzC6ASGKWWlma9sU1hKtiWPltOMWu60qaKzmmAuiUpINpzaNGcpV
3EnqMS9zC7bytKFvfIcO3r1OcVUwQZymh6rttqFLs9rq2ncrqmp/WIlRk5MQ44DzB71BGbG6+v0K
ygj4JYETULlSD+eEBljQlpPurVN8VJXhtetE5K+TWfhVFb1Awr6OR6OKXB9NNDReDN+o0Ex1C3R+
QsdzYirEmV5SyCnCA4U8odeHtp+OSkFAt0ScemD9bzisbSsDV2McDB5DwTAL3sghsvWDVYFxAvjo
J33BqrOVX308OvEOTN2nqhXZPp1eVBPz6CkZyp2IHpa+LrdVj4xmmKi72lSDJAUBWkSlAY7axK7N
7UkTuAGWoV2ohrW9mumwLI2XOi+/k7UbEIQPLzSe9I3VZHt3iKkJJmvA5qKHqaeUgaHW9xGww1Uj
PjftpuWxY6cRCjYe571RgTBWehrpWvevFC1AHXUMVrAJxtxetSZqKGvbExjm1QtJRfBCYplV/eob
oYOUkcXCcoz7ubLvgVXWeyrRrcoD9ktgufSIlLd+KZgahcvdiPGW7jZbXD5xcZKeSu03kwTf7h5A
BIKVT5U3lGVlv6DxTSjPPqg9Gtdm+RA5zj4a3N8S7oQ/yD6nOjM56TRKJxekpZvWT+pwL1Yt389N
81tXwdKCgemBHOXDV4gF+yHuJx9rjZKNjrmPuUY3gOKjt853etZVu8Zop40+IqQ3V+1udt7Q13Fo
lFr/Ch1AlIqKAeU6ArrztVbpIpdrfdALBsETOyK0ivjUGdZbjf+8U66/XUZ5DdZjpZvrPIVRcax7
V3vRRwcDqHDx8b0zgsnya1QkPb3jtB+XgSmnTlkyrBvF3YClV484l3oO0AYFg2MyLrI64WBboDrc
RLHFBhhEZMZCqmb5hfJ9yKhGM4duY0+4bQ0FBqsKkHU2cwHghM9Wwnw66X2DWQveCLQKOBdN5ZYX
92ZbVLtJp/mVkISu1pAdVwc2TNWRwrZGTY9xAhKbrihIQdZpGPcFVioq+CT9L2PHV9sZXDToowcQ
pWxbwindwMofG1vZYArMg7SVixZTEaLBq2BEYvkzLa+s3Jc04LDNUuDwoOJIlhaETFEDc7RpuHTj
3jLog5TJq0mTgfJp8foJWyy1RaQ7Z8LsF81SwfllylTXNJ6U9FzEi+vjJdZipmGzxWOBSTU5NMjj
g71CPUJQD63Y4tpWQl6EjTbsSg9TBYXsaRWeNDWqsrJE18JxjyzR4MEIf2PAA2Mw+Rm2pUApjzOh
mk7qLJctiVlSODjVVgMqzOVLG3XXfHbMoM5rL5pm+rSpdc/5Fgc2eFasDjAedo07PSrLTZbU9JWq
RzFKTHzP6ZhPqt/RRlDbVkWwwIwBorrHLuuPPTr7Rd20yNuvR+EgxS3PJJ9q5r3Q1nt1QTShSs18
MxrO3eDYm9DJDzDPfAsxllM3NAt4gRptkAZQoG0m76ae4JuolcPWzOJXjAdO1Gsrz4db2SbLmRIK
Yrw1otOIOljajc/lyhFfmupzrbC1w7nfjlMRhOhrh8zSUrs8MjZBzSjk4spB2jfAnbNqOrW05Wbs
h3hwxRg/xWSGXlZCYHTn/ILF9q+GF/qm1cVbhdgVhnFVkE7LE4cezzxNk61j6aqvjYofWsr9aFcf
vTRBQRMSoQEECIhft0WLHnTTzzoaORCH/D6cH5OpeqtBOrnxxhz7cZN32nrCfug+d58j/N7bZJZo
z+zbytz7FGtzi4K7UfFmMhP7ns7pGfHRyS8zhnhdR1YowERqs4U4K+MNsUYvTTX5SaPjAV0eitDB
LONVjXEIpDr4kO9h2sP7qLo8gOjgtPk3INldGXUXVFZN4qUTAGm9R0UJISs1+2CkfWS84vipHk40
G50fdx22ud69zuOfkfWB/sUKkWXiMKW8YykOvoJJr6doyTcgJ0b6PPVZHNKW8WKRLKtvtdisIuuD
tTIyV5GIWh+oE7ulohIt6ruFQflRHgK9i5eN8aVL5+JJoG5tLBUM7fxQKOUDT1P1e3pMIOkYq0xj
fNUMsVMx9HCo0h3ja0iauzZLP1eVLT/YzeNkzsCojfGKNCyjLA2OszVVz32Nh60T10qA2Ropp2TO
qq67BVb2PazaEcYfkq/5J1K/hL6BbLSGxKNqZI2qwPuRoVA1FOJglfGDMczNXaiMlOjpFAJAC/eh
yZVDCysDjCurzTKkne/gMgjsn3jAdI/y6UGM0ezPZkl/tjihHOX2pQaXk+PBKrWt1jKPTyegS5gh
x4FhGIR0EpnNOsGu1IDO4m9zqz5Ko3jHpPK9SjJAZJG4T6hG1JCM0tE4n2Mzvutd1LWNy4wkqJ/o
Ap3qhC2N8emGOYI3hjYYsOGzEGsmbW8FmCEufkUFKpEUDgR7zuTMsZcw/t92bjzThZy3Q4WVgcL0
HzgFkHG28HpAg5CYMSygE/q7dkofVhPSx9/2TLR/oa3CTGEY0ZbxITaJ6WOo3UG4kaYAXSDc9S5F
4coHd+et4/qSF2/hOIsXVGICCA7Sc5oyutDil8F0UPOnQsw7ujkpEObebA5NC6OyKsZ7TY71/y7Z
SmzDa+3yoFHStTXVl4aviT/EKDhh+EbhykIs1vbbQrRrlqYJvdNvbORgavK6HumLSpjKJuuNXen2
B9q9T8z+f8cYT8toeRV1/u6o9YFW+C8mj49TY0BBszFYb6rGCNpMbDrzVbPt7ORa3WMbPVAvtht9
BoG8WveKCTEYSGPP1JDWh0tfQm5e+nOizXA9Y0aCiMhmSepLDwrJBA2Ic3i+aYXZbuqiuMZtvQO+
mn3b1SRPlfIx623kAizsZBKj8FU64k5Mo8klFlrjtG3hhwQWqkO+q3L0wMUgu80ig/6jRENCDi5a
kVFrgwO2h5iVO1kPTSRlaPvxMewnns4cY/vp1p/0juhGMiPuXONYEmkUFCoW5JTJjMR9S/mE58VM
zuyo99asjr6dxHWwxi9IB9O/cpfaS1JKGUbF5kjZN5SPNdiYXCIlukjDdUmP/RJbKdcobwuaJ85C
VypuOJcSQ5wLqUQKxpTUQ78uqAG7VZX5YgH7q5j5drF73dNX+jdG/aYo/X0ZYU4AbOnZNWm8owra
ecKyP4YyeehqPQC4rW97bPaCxovSEVg/rRgyApRnDKrTPDr0KPIMDv3tOctfAcT4qMyi/j1Pd2NZ
WYE29a+jqaL0HFVesSaPacZkN3XoHCpdBzgBl5oxsXS2S7mzVijVulG/6xodBsTLRrd/WAowDKnD
ARw77XVSI2KnroNIWPZV5NS+pebJtgjvmrWQG3Ugl3TXiyHMt2S8U5cExyLTHfZTnb4mAy6/NHa9
Sh2uo2ieRujf2KkyakIibsL/A9cx0Opx2fmrqrNHZgykanWlmHE0fC+HJ9XBNZDW+psNe4e3eevT
s5W4q9+IOSUIaWcmqse84RAdUx0IQ6/ikpwyXYyMk1XWj4MIAdGo9bGh4GT22G3kfSViIDg7GVu3
qG4YZaek6ut3r7u+mbVvVPwnpQjPlYg3Tfzk6lmIvDUC2L1mQwVCD6uE2ZPiyOli4ISmoD9beR5E
vfskc1Nk3x0v2qAtZsyW2M+6cl5TNHPm4t8M8nGcGVRNLWPMAeGxtmm4EofueKNaL1rXHqt+qrd/
etvLCrBqmgeSJBr9tW2SLocq7Fh98cuqeHGirN5FtuDMn1dazXTbcsO4d3WksDV0eEYRZvRrSIWL
jueCxLQeCGsAtmql53HtK4YWtJOLpUWnVV0vQL/fiYpoCPV4CVN8/Ky4fHl2ZV6mDtdAh64twtQX
MxtuzeRyQujjK3J2y94GIunXgyY8zb2Mcw1zKSucty6+H6VWlVOcprkhyEe0dYc0f3Ymvjp6v5du
YrQ3he2TbEvGQ7VPy3rnLOFHmcTfWpVdKaWNBageZKWO8bq+i+io96iKIpKR+6jWCWi6HKf1TGNj
nt1PMy+whENZ+2Sn8budPLqhAJIlYmY5Cyy27KEX9cGogKy64XsK98LTLMQiBTqvA1rceA+it5So
vmGhW44QsxWAxMDTOk3eWhcVz5yGB0ij16QLfwkTNyYQb8lsbAQd/KUp97qxKXNgdpq9p1ky1wn6
M8hIlnZ1qumkwmoVniBj8fsuRUEWeb3UzZFaLNK3edWZAJXfqkKklItt4QGmNvPqoSuanVWO9yFy
u2aC6tei30GhfbRF/+4CVsDKsoHJ7HUdviC0tteGAZ3oGdu0NNOan9lBrT/WQdIxesCB8TXEswJY
JIDHWE5+FuQnMAKIoQ8nHBnZ1QIJhHJQ91tD/AhLyukkAxlT9v17DEYNyS9m1rh1efJMcUbnq0z0
FvlDDhWXcfWUIp5t0GiNenG06Fy4+Bt5hgXSzgqHJ9rZzMX7B0v9jNycUTH9E3Nd8WLMEXGL8EXO
+Y0hrdF8YdJNlPf1nMBdIso8DyZRAp67v+jJBYE9uI12FXSKQsdgyA3KNdL6etFRR6huSCgcwjx5
yWrCQ584KB1QXy7jFAAUxCkAelxgOcWxqyA+OseplYbvkWBu2tdMW0EstIt0VpcYQZrCO3fUN11b
mYftoBCCNAXh3BCdMlUxcferIEGX67PJOA1EVGbvydN2trbgB1ySsNy5hkgOmWscoqWjCHRjI2C2
CnKo6Q9dPr6W1EwMWmiEOPRLgHYi/hYBDO3d3SDsD3OlbMIQxgMRDs6tVz6beMiPYx+NuG64xiYb
qnkzTAMxBYZObzj6o9EwHHboJhRju+mzSdzhjFTqJWqeKcvWwW4CwYwVjHS7q1u4Czk+yLUYuwcL
AFuopxi/xaBzOyWYskJFqUW5S9VWwwGD4yNssUqLlpTFYKUFs+ARuBVEAhtNCaVEZRliKsznBMYx
8ApPTWkzr7hqYscxkbQgKg7ep4Ls5oxfdsGs3ua7+uz+jz5zGJBnMU4GannshmGTTCsYwN7I3wYM
yj2Hll06qC7Mm/ADGDFtDPc9MbA10yZkFcNmAdbSf0GaIhIrHRkLhBl6DP6irY9tBZYIPT9Pnwgs
2fTc2GAziyh9mioGjg5TKWGR+rKC44hiAWcrCQ6n4+r0/asDYMDX2ApQd/ET7Zsb3qxs/Vp5doVK
92+oFL4j7zSl9yAKDWz8shI0YHJTc2KMlSVnVNccOxY7piiU2FUGWRN5c9EjXaIau9R28Y9hiAt6
NN4IgKFlCUVu7YLcCO/rkfKRI69dr46lOv96g/G+baKrKTtrkw2QYsYLG4+VY+5qG2uJAJNWTrBa
1GiMSlrTQGMGr104vup+gNfoYelwcxen8OqxPuYJAr9T32xFjT49iaXuKxpicqE4QHmAwT1SqvSm
0T+jN/aIEdwbIkAXXL6sLRmobzcguYpRoQfTEbXVcvGbKZZwh+ZZUcSpl5MApg20CRAHgtgXb2kI
/4LeQUmsxqMD+9/Kct90y3jD6uERIBRVDQ0bQ8xXcEGUUda+tB1mcuq1YqQrf5qW8SShbkOHGP6M
ZwmkW2dijG4t5yq3LnO6npkX0PtQt2rP4NyxX6rGupQiuShheYFsTPm6PBlz/k+px5tjul9jspxU
zmZzMS4LyUbeLNel/VQm+9NqrVOnECv75aqH9VfWa1fXyZBn6ok99lcnlB+7Hb/HGpOEvtuy4y51
PN7yavxuut7P5uRJ1e1DXwEFKfILkrkX+RPlu2uCrvxifSS6dm6r5Vrb5aVr2jclvlFsWc3wHNfJ
dWrzSyazQRWE2HQzMCuONX6K4i7nZAFpTZhbr62RXlBpvi2AfUPBVFLaGaQXZ42uIQ27SmbyfRx5
TYbzvdHn/lopD2YS/sg/tlcckF1YO1jMM4ihvmUGGI/nlJ1CIjdd9aa4YFkHuMx4gxgrx+pXwIee
Oqnv3YqDet/fjKG7XxcbmG3xK/+9huq/BNTuIi7yLVIl+xTVY5jr19kezmlb/4qMGZqCLrExXZEM
P6MEcJ/L1K0sLvK1BCnRIS0fYs39QT7j0iyTFK+6RJksrp2ncs0+NSDa5Xwmm7oOtNacRGfKqcP+
tH/kz3WAizq5W7VUDvIttDLaqoZ11GpxsZfh3KO5UjbOMS3Wv99NLfdHj22gmxXZTrbXO+3TXh7R
sv+Sv2IY67ljRkh28lKZXEkyn7Guu1gWyEXzS6vcn6Tvv+X3ZdP6GEU+ln2E8m1x+u/2ccNnY73i
u3prMbxxsrNWM7Or9auLTPYwrMgyT7fEZqiGHy4b4pzwQBm13RbFQipBcLau1yGNryi/RjStIONG
9SOOrBeGI8D1rRELNbxb+RDYrqe4cHfy4cm1MOTd52p8/e95yge+rvZHxdgYBXkvT+fnLmcOzWKQ
i0I+Afmnal8ANpkOazU8mrjg/f09t0hph3OWtsem44yQahTcAHkTqDov5vqVxuJV43/dPL3Qobnc
zbn4kfdwCFmBttzdxaEt6q81E5cyYzNHU/HeaDckf3+AWX0BsgQjFu3cbtkrafXVTdql7fr32fwH
LOzVDiFO954B90rXHuWzXSNuLBfQ4ZrjXuQnwMNlzL/MNxUre9IKPB8D8r9+hDKOGeLE5CIXpK8G
zVp8oyjimhz7NPmn8r8pjC+htM3iWrXwR/7MjOmlnMCfpxmmp1yl/HpRh85ajIedGl+neLmSlnpQ
c95DBRfZyPi7M/Li6EjemwNUhgy/IPBbru7+AO+6IIx0E7r4WpX52orXpWrek9jjruAC16ufiT7f
kOS/6Dqfr2QXgNe7ZQY+ucZHLQkDbEyw9swv85ifEAsIDIW1jHLzqFmoommXiP0hPx7vlUv0Ngnj
20xAp67NfRj/t6loQJ102/1odUZWUR9dq6n/lt+sUzQ5udwp/X93RO+GW6Fo/oIM3xhzWQVe6Flt
3g9IIv/dbbwpbvJGYSFTzdm3fIh/G4UN4w7F3y1rO/dH8JCnqoT3wxMZzK9FT8l/UoTLHVgj7HGM
Ij0himdAuNesja7yAdss5gr/GOjhj/U0QBFDmb5S7+JpunVrcUk7CCvhUG3biknWshAcqouzKD9D
/iiS8k0eAbVicIQkX81WRm5DTDednoRX5DmeY+CuXT4KYhKJAMeNXfyOlrcsaL4QRzv4SswaAxnC
jA735qI7u+tBBjh5hWlaP6QRzWFuqgxJ8qv3c3YZywPeHmeVh2tN7NsoJ9dOXkWOLEgviE4R+5ul
Xq9XdZiudr4prOYjWxZqXr6PppkXJbc22Pic2n6+wW+90DrmkCxTQth+CYtPlZsO2Ymaf+lpqMUn
0cZXwSFKy+kiwFBJ0ojsQBERWzGc5d3XlOa7rK5qluDGYn7JBdIu4c941DVQx/wrYenMav8TUijZ
qMbS/jWH9SojpAwP8meqphf5//OmNJ4tbXr7O11kcBs75+vvvFG1pyYPP2rijzwU6I8mWv8NQ+ks
15f8HOYtWy1xd2EEJ35Eg26cz39/Ku+MvLQQhhCA0Wdi8aVS8wuYkpfOfkf++QdE4Rcuhg/VQAmv
Rxd0UgnE7VEusbRUr2Mx38risAr17M4h3AR2d4au3FCa22Rnptl/L7WpQkpW/nb1yFsxP5K/J3dz
KGPVYrRPKWi5WEv+zghLY5zlfMtYln6YdvNPrtGaxydv7dKoHxRR7j0CiddYR/YWKX4Pt799JJCI
4xbI083mRso4Kr+ijdZzeZ5oaDQO6I+0N77+vjkOZPAyOFRYJCGWtMtrhOFqwUpbeXTwwK+ULe+j
9heC5B6T94pW76MNZKEJp7P88gg23qqITlhSPFTrfM0SvlnezOQRg6frytNqhT9/L8pNi/QS+A7f
CYEfs3rkS3LJUUA8qFrKJQCN+rs1fyE8L/9p8baZhpuByoO8f2PzWafaq06tpJXhM4bxV0bwmAmH
P/XUMNL0lnk5J/Ia5FaQn5HRRBlTLWjqfisv9n+fq4e/qsO64U9VVd3JtwldTfPSVL2PV2IzT8dp
csRs0xMMmieLz/wL0PLN/76U3j73AwU9d8GNOV46e70Z/bshtSc4p+XdykYeAR0PVT8rbv4COcVr
2+hDxgg1kaeZ/RRD9ZNJhFytTRZdHftdVduX/+1W+S75jI6kMUCZRswIdIV8FvLX1XHYl0u6q1zt
agvWeP8l46oO9igXzSbWrHve/WKWLJAhviCn95FV2lUGLpkdApTSKHzz0eZCxCaetBPtjA8tPsio
FWKr03WfMuzlbfqjOP+faMlQJTenkWdHk9m3jMih/t+T6BPq6hSE3nBz6pLth1bapNg/BWJCxZAi
BJMcZOyQe2fQl4cEfIBcNk1I1qZlvxb9zoiH9L+XGHq2jfEg7+Pft9b0j7B+HvIUdpB1J5d/zjuV
U/YZKs9KJC7kuH8HOZ1buN0o+yj6l5avV7msM5X0rlD2XaVvMxUDU/tE5/KnkPE5nueXsps/xl9s
bpDSAWk6gilI3pgdefJuzaL8Usb6JEKciUmRVsgtbRrdmWv9Swfwn5EdZNIqNx3mb1QOFtGnMP+e
b844r19Ip+z2qmrJu9VMdIoBYa58MoiaS6pzqM8mFaV78uWnafHK4FW7dop6paFf5sVrSxYRcVJX
rY0eurEbU0L/CkKO0Gn1O6H9fYvluroOOJz23paTXi0+Frr7NUvTVgEEfTTLixW2wSr+j6bzWG4c
W4LoFyEC3mzpSXlvNghSlOC9x9e/U+g3ixmpKZCEubdsVuZ0lzjNtzgvJpsvfkdHNEUHq7Uv6Lqe
M5ytdp5ib9cyMCGrRo+rL0kVwPqhjuadanKT5Ts7LXrP7Ve0qc6ybv5dp6WcMkiP5AXYCq5D/zkq
7dtAL05XwXlJoiB3S+EmxUSSDD8zWhQ/yo0ySok7+/ReBy0sxl/JRRR0OEoQq8L/KaZ+wMYZVvQw
qTZAHfOnZVglvvTqfIZJ8arPn50Oghk6kCUY7CKc6xQjgascBwJ1nQWwuJj/uxdZzY3hf7X5Xjyl
UULbSyjLJ9a6JCg4AXEGHeo2htk+My/wI3GgxGy+9jE05edicsQ8TF3zrGnRYirIsP5GTEmtlz/w
TWCsxLfOfXIdV1mDh62RH1QVmle8LN4grjEjsm+Qkb2f0MYW42jgn4Nk2ocgOv3A+XKo9a0YuL+p
QWZEgbGNAd/GdQdvW7VqSPOkmo1g5tXheesJWSWQdpCMN5BX5ZXyU5BA0uW/gmk/u7H17ZVbg8AP
NYxjDApRDKFnWohuO79+UPwqmfLjGW9Rk2+0Ag4sfzpXrUFIGRGCYXrL9k6BY9PLtbPbMIv5rwFO
TZd0uZ45VS2tLtEIkEg7yxkNKUV44QxkRXZIpaJHQQupZ5qev83QLwCy+O288luhbsQxCH6cwOkB
PsCUoNlwUbgfQ7GTcEe+VM5XzpHJhI2R2fD7gFGJ9xDHXZb3y72dAv+3pxcaWB/BkLwW7lbeldrJ
xeASqJ4t94pJln3vl8fUsx9a16HVGy2vh2TTw9DRSENpiX3ZkKm76b+/pQ+GEpwZTrjOh2wozsst
wdnLY4c5HbodGAoDVp5S3DL6evFR+pYzd7k78tPoeqBElJDRHZSrZfznIp5nWU8BftXwuwcJ8rLQ
p9KJsxr09AE1hJVjMGfE7bWTHDr+8U8OampKwr3zIi6zrnBoY/2VkgSximRtLlFcNt5Ccg+KG3Mh
VtgghWpp0Pld/Lysdt9DTEH2YJDXX4gk/XMfzXhVQ1ao1d+AANzJ7xPw1q4MD7LBJ3PcRRNkKy0f
u5hHl3Qkc3bAJY/yb9ntA5mm6w7XnPaXofq7pEM/gQSXBXqRYAcBgY8y20sIJv4gK9zntro4CbOh
5shIP1crl5Fb/k8HZNKfnJ13PyrQGlQGZ9D9qRN0H7H+mbY3tcc948GG5cEx+w/ZB7In5KemN99y
Biz6jC0xzO/yVGT9LY9grodz4CqkhM7ehCdiKmHxlmcjK0nWDfjCTwPtX/y+4YshmwcYHOmeM/cj
3kj8me1llwk8mlwKHlziAUDlR39uGAQgY8F6yE+jNrYp4mcSp0sWpZbk9RQeUoW+nWVfmvhfmJ/4
/pHu37YFXRt0xo2Hpxvc4Ww0IVntQPsBN2Ekv2W5RXT+RnWUjcRDsl6W9c+9maPkyCDbXlad3Cen
pITFf3IMlEF3tCnW0LpGTCwQXVTxhSbzg5JCAlsJt2p6J95TgkKJ64t0REgECLfanSX3Fg8rhZN+
DYr6LPZxavw9mO69mFYJuPv4iObml1jdQql+El+7MLe2VXsVYSMCZ9s+Zcy/I9tBuPGvDiIf2DTI
qYE4gqNo1agqQ/n/AqvYnu8HRrAkCFaQgrBY7UWZwraHOBw7YUmE9HM5dW9l157Upt+HHfk6PlSM
gRg2NzEfRbHG7ON3J/90uupSkL/RfsGmNJ8BuGg8c6DkWK+JvHhCjDyCkW8+tzhl9AwuFfU0BV3d
CWmbJhlusxyVex8kU2qR5Zaoe1D1QBdVIPn9t3yKMyJoAlB4xJFqrvflYkois3nT9IvYQiDRZ0VL
AIW292J9bNX5iJMHOS0mm758qoumzp3wg5fB857F2IshsprxfooAbGDMFJVJDss/iXGDaOAXDNIz
bPHU3zGXQ/An7rHx/Hevf+9D7BTruQN40qvaZ1C8dUAIgzh5TBuMB++QQN7MstWseS8SFC9macbt
KQBhtdx5lmTT821uJnVSGG0Jq16WNF2SdwUWDY8Ws4RpBByXltcYC8A4SboP8em1R07Mn9C1BxFH
VCiR4pLO5PGwg4aOWSftIo92SpqLptKHAZpaAJMZrF8jN7YMUh8Vd3ynRtfVlPjc6jtR7a0zG0ex
J//ZFYjynxQNdl12nNibSrO5n9qNygibrHZ9CoB9cvvZnQiSnzy9+pZQXH7y0fINYGF2fW1vZnD0
UpdqVXQ0Mzx4RlXUxZnysbFnoLBNCZoyiDPgJ1ibum0yXAObY+/9LsYCqM9t1IQyr7lk2otlUYwz
HBlf8xh9V9VKlpc46sFxLwR9tOuLO/EwUMh+9Xp/ZVjmkiN6a5lf8vTLxL1lOJGm43SFUZOhwfmG
2vNvg4dGtuTbNpqfdGO5dnmy7HDfKW67c/GfJakjFlEOiyj+FNN+rrXznKof6rgXRzsjIbUYPU2t
9xlz6WIqJAuTbFYcXBE5kJsUoC/qvaRi4mdkh8E0+jKkaFf/3wTJhoxL5ep3W/FK8kCXe9HHM7I8
6Z0+2T8Susnz8SzsafEtlVgwKj9TyiJprloDeCkNr7oEuYFfHUFY7rNeKrXdXxxQNQ8fFcEkSPwq
AfWQ6XtFd/dS9qbj9JOO+QVM7I8W2MylZHd04fb6PB1bfK3HQlec8drG+8436YQZf/LPBKfqO+XT
RBXPYXkDs32B82LpHdAGvlaA1/JAfZSvkKK8FPAT9babqneJk5llvsyW+wP4k3SovZMzkxiZAeEL
FHxhn38VlO8pfj4CRLt4uCAbFwSp3yapFPTBSUGN5tvi8agVWO9yYu42wfF2B/nGuej/pNuQhZ7U
8yVfgETzV2XddKwTZk8ejeRnaG/UXvkxo6/2t3a9ZzlPqfYZWvOugQ7kgyJn/OuIjUKGXZn/1HCQ
ULF/zsphwDZIxdAx4g/dfIhCLoh/9uG09EoUP/syjeNw8BT9R46VD/YIUG3qoVJGbCuGcv1Dajo7
uTJpShSkNHIOlhcd/QjFQl6fHZwv65hO05Nn4/emP5eWilzJFNooUxCysvBSBCQ02b/hx2iFN1mZ
7vSiv4Yzd557ZKvtveVOoNPp0uqfdkftAKFgHnvBY5fKpuOXn6V7m7HmS22CXbm9MSZv2/iE17ny
IzfcHMbbXPE2CcZT3qKO6HUBBRDvDwsIs1DKWlZMgCuRc1IJReGeYcLZf13+3ZZf/vQ8UfKAC/Gl
ABHcsPbHmZIlUX3GiuoBA8Ak9SSvy1tiKSd4AN4ZsYK2cFwBjcP9MzQLnvgs7SeG9jXPvcqDMZPq
4g3uT1yex3B8kzupOs4tpGobueFyCYnnvlbjb5L9O7KejWujAjCJwfcS9IMIvNWzcivPaeDJy5XK
J6t5dj8Ay+wasj4V2HJyoSFM7s5zVUyqMqr9kBfjOncpxriUKTOP0jYL4f83t2Us0WZ6xLW4a5yK
ajZH6IkPsrLkCYLdxBW2N6bqfUk3qx6BbeQXiMMuc0PdoaOA06ubui9vobw462V6oSRPGHjUDONL
0khgyGc8zMsQZVSQMQMSgi7Jppao5wkUOvPBzIBdfS0EJBH/So1L6ocMIy/lCsAXG3ivGMWKyNEl
ifwvJrVlpq+n/V37P//FqhC0HRk22stXy+o0XfViwGMUM5MyYzontnjHig78+d1p3vqYfGLuYbAd
tGuR7xg5/JaSubzuDowT50SadNek8hONwxmc8apoelQ8UylZ0Otg2+XlKWJ8o++2LcFA0Q9nOZy6
6Jd5aBwVTrPqS8xIFMX3EC3QDqdv0LFzsIzhjW5Gf0wK4+X773gYj4aibMUU9gRtQK+iM2VbjasZ
uUrp3sx2+FiCxPkvWvd9Uuusum3AtjEVKEV+GuB/McLsqw63RDHkadnH8y3w9E9ZcCkBdk1Dve61
k9gSeU3pVayRu6kdMk4ijKGEr0obDrKfxALDvHtVPX2N5NJDwl6cMsLYgmn7cNqXLGhZpbKwHb+/
nUJlo3na+5gQIU9XsXdl63xFlCNKYjrn06QtJa9aEbcTvvOieOrfxGqI2cw4G0jQFb5wMUd+88zs
00qWu/zb4ZAxmD6S/lFW6NwU5+Eg36y0LHxZxGJXVC3/ThNg0f3BmFK0qNPF0EsdRTqtzGAxoOW+
KINxMX3t3PjNd80kyVD0z3JHzMl49mDjl62GL1bVZysf3+Vb5JNi7p8Yf7fM7n2GGBjb/f9f5Izk
CM1gCHK60X37Uzb+kMQ73chu5BqWQ8P4zphggmRViCucbP0KuZSlqt9yo5Z6Ta9/DgCDsQ2W7b/h
EaoOv14D7AmTeL/YjOBWU5t3qTvVeChZp20D7tG6Tm5wFReMKu/1LBtOtkNg6NdgXRkzU77JAZTH
j3Q6YHbogu94m2v+t/Swl64HoMtn34tBZl3syXqXZWdn7kpJw6eQ39UCdKhCgEtBX/4mrzUhqf/f
0h2pmZFV+jfZprllXqLS/ay60389Zbec/6YyvExZ/hSPEAlVX1pevsvRkpEuNqJVt2alfCEee7Wo
V3muuncDdKLZvHL7ej/8qd8amMbzqnoJbeib9OTiU4CkeQ24cwbKhMMawk1hhXedOT73AKjLMlwV
qgH7pHrrR0+mRw+d6GW0tGsYKE+pdekIdMUJ5AErqVJi1C+Zts6f2dp/AjEQ45/gWDz3PSWeQnLh
TK8tkk+8ajVka910lOMSwu/Bh6eBSREG/m/phm06KTcTscjfJ02/AfUOBp+8TT5UPsDxks++2FVS
OqL+XRFtkX4+exV18Dl/82BEGOBGpTJ8YzbFBSTVtvS9m4Ag3RvD9zl3f1WkNAab0JJCc1KVH5p9
mGioVB5EJVX1xQTDE+JC2Lr5HJKlIs13rkd723XxSd4CbJYyofMV5wH1t/YBy0SY4XyNKgXNbtfA
SWCQI8NES9advLoozsiJN5Lgy4uZWdL2gM0GK1/a9Q+TSORgZFHm9CYPR87BT4rD1CBEKwclpL/t
2DzbFoqnXK8cRHL25YxoexvJi0ZXUW6P3LOQIQAHQw2/80dI9ZEspJ6RAfTcU1u4D3ZcAUjhMy2z
eQXqwaQd1ZiahzNH8XOjyV6bkCQf/+TqxzF6ciIGnzhDOVNr5oZ1DF3HIfh67C60WT9q3xytDDXY
Pv+12/KnICx29eA2UAHLc93ii4VpG4bD9qiW8Iyl6lnqyKlF94vWY8/UkRrAR0TBRSz8v03ofmLQ
F+ssG7ajQAMIgLlv6AgQPcLwU8+9NRmqkt/FF8nedlwG+FXE0xgWifwFXDIkzkOW0VUoie34psAd
XqVF77fUHvrogDM4Sc8oAH1FFJRdZKfq9R3cOLDffbvGbSnwL5oCsn2l4SBuY7C4hcqEnpADrcQS
mc8PUcGsa9B+i1szPHoMHhI6YX23lJiWcisNrgpcHTofz5JSqdxXaXOWtCzrs2Slkjw0+XSnaPVG
8jMp7UozlFb9nc2gtJuuK+TJFAoY7VBcSq8FphBDq9YepLgi89dNqjxJryZjGKvx9Zd/JWKZvmic
7xI2Uxp50jeUwo1t649xQPWSWrC0EKQwIj8rUIuBRqpJi0H+Jicr6Yvkfpq/7cPhW5p1OvAGafLa
5jsA8LeleylPV/9MouZXohPhMncNmBriL0GhGNBPuIWxXopGFFWklyOd6VybIDxpTnPJd8lMfe0u
XaOlDwzxfVxY1IMpwlBqkf4wRoeeRlC+JcE+X86+zAlkCIXkCFlc0lUWsk3iIUjiNgtEBhItdJZK
xi2kbKOm2UXKda3O6Fg2HkarB9DtPsonSENG7kUCR6WtURbmEVRp9iuPZ1abY510eymPL/dWGj5e
D6C7L16XHI/nZvrzWzt8y3VKK1EDo1EIwVTIbEpKzGR4v0vBz66y9TAZj5JDLknjPLqPY/K3FBm6
qnuRQkMMHZNTeg/y4fKJkvyPabCz6/bYRnRCKeBL+yiM1ZckK+AHaQ9mGe6kbCVPTO6YJ5yFSNHw
ZI+VDfjQZJ1yz6pJedKB2srjjLNhTx/1qNM1lU7r0GQXpaFaJfwLEdpiEFp3yl2SKR9zT2XPaO6X
Rw6I/amLGST9L24VYBfmYe9PylGc5cwWtdP4wxmeZXPLSwz2X1LV+ZIsV8Ic2b2BgmYLYbA0rBKX
RR/O30giw3F+Fa/oZpSR5o9OVd9CGvfQ90FNqZ6X7bcYilA9zZ79LqEBE+I0BLFWqdS6P3Qleo6Y
fZYQsxvnx7FhGLNTtvBE3ixdHokOfShdk/I7kquQvmDlSDOGYXL7S77e0P55cHPoTmB9YPdo/wBz
HlS3PgR+y4ht+ycN/nAElRudpdMiVqOw209oo8Vv65a2cSb/VqqEsvJkZ0l5sVQmKCFaiHaIaShB
ZsHZV/s3gXH4HsI79Ys8nToC8cV+kXfR2iUrK57kd7OK9lk+HuRvC3YMLEHowOfMuQhsSb4N/QNg
wYyX+T/LE5ONO1aPQTh+1Gm4N3P3WMDkpgkNwpt8qBQpi9h58iYIRjAycmryumycuj+De30x9qM9
/Ug3XjaX/EGwOFLVmP86L1mhQv0se6zQ6NFzLshC/Mj3Vp2+DUuPURYAxgKQk8+VAyRnEVBVKmpX
ffrPbAL47dXgQ848mrz7Fkatmdq73Hx5Rhror618t3yIVaTMcPgcBPJGnJwUh4eyQNy6ZhTQo9Fd
8djyi5SgHFbI0u6AOiadEVEhT5MKZMPaLf3uvizTjWvEYEv0a0przseupclt6KdfOakXI2QHehbw
/+pADOMrc3NXD/QxCO+MLt9ILyDprGuooNhgOYwZuqyn5kcqV6HBoNLKzMYj0QBgWmA0koxn7pNZ
MSZC/VDK7MsF1HqzrToVlWViZRYU5EW0SRxjn4Xhoe7QOz1HYA0DNvQophNT2g7/fsJ8/cR46r/m
u9O/yCORv8uykJ8JLKCzU9yHtjwCit5TQxfRoVTYizqOSKedBE8jy0rQfmK+hWCzqZQH+b3TgLcQ
NTEf9Gk+1G11YKhiwQiKuRHbLybEm43bFlCPeNwa7jzFLZ/N3PmRrqi8Jj0T6Y7aivGgscHmvIeZ
uVoa+2Vu3MGYvhOfKzZgyYZrtfjSQAbyXlkvcWT/dmm/m93xKMArWQaulTBc3B1k3c6p9QTZGRQb
XDFGXQOA2HOHyjY4wqWyi3tuqjg9b96nWXYMk+LLN3942G/iBwrxM7KJGFcKNzCdbubcXMe5txfH
Jim4fKFsFtkDDYNxHbeN6Te5w9LxkJ9yiOd725pOiGxvAewJAoAuiYAFdlIFlm5LNFCoy+21iLwV
FCJk9UrDTJNCZTR/1qZxFw1PzHbTUMcr8CdpAUkt0+zs+zqAuUKCZEJWaVz0GjGS8dt39nOk2D9y
kmIKkDtgnVjrWenv7AwVwlF5kjspV+nb7q9tqV+quzxAObyIffomFqw4/3+7aj4bsD6LD7LLAXDn
Xd4PMDvlv1UYPNup+zBVJUyT0uQalqDBgVllHhAVo28iW1PcTmC1oOgIRMo/EGLQ/zzHQBXkpsp5
ynIfZDm6e0ux3+TB9dND6imvVpJsmHFCdKX8wO6KzSVnYah8fKKntqJgubTiFiMnrtJt2K7Tuifv
AS53WYAbFDuhh9jXjnUS1y01W1cAOUU3Apn9B96A23NThdOtgMSY9zgLPCkck3NTM4MKJoy10XUI
opTGWrFpoxBxCPDURKq+zV/EOumOhBrWg9QfJMcUx5cyjeq18UtnZhfxOKPuvOn1Uv+RSooEv8DY
V0k8vi7FGt4yaLmYafileNIF+Y7p3Wt3KIZDvHBVA+39/wZS7oIW1n9raM9+JCaTuysWkh4XuuL+
ya/0awtDCjD86csEO8fzthkfM3T4SOjPySpdwjzq52EEYQFdA2lRyYrFXDPA6q/kji52SVodTdCu
/ClcelOCbFpQUIlPShLMz1JLl5jGc4mNnTnYDX5+I90Ehsd+hohQu8zyl8j4E6sm+6hxh4/GfpYb
uzw8WZKzEQqIRZpmc8EUf5cvwZmc+X/ODXmON7NFcAQwgaqcZBdKlLIYOBp6cmhpeEe6nzT0jpbl
vArIe3F/WCDBBqv9XmvVc5iyc5T2T/PC58lDnJXHJpmGQN/1hpnUuthK8Uueiz6HNFT+hTuhZx8L
y9zJR8p/WWMAn6U4AmEFi1PuauOad65ebJbd5zBnmzFiRw4hT0kuc1lf2ComReFl+g2MZhcnw/JW
efvAhlUr52liqETWnmyQTGZKtQxpDQw+W0qJX7zSeV0CxqhaySdKjTCK3SMEWUvLRnbk0hW3kFuA
MBfGYR6NPCeoBy7SMq2a4tGxUuYCveNgK0T59EGIoTw8pRyj9MnPfJBWTWubXz0Vew3B+JhqFVkq
kYNMzKh/dV3RpwitS+SCnerGp4EbrRv1rgsAlQIPHfv8XoF1LhLfD4ckt3K4+rhQ9IXJrQpEBkXr
pYAezbz2uFcb0zNgzERPhXG6h2p01nnzpBTNR1LF19r1v5bPslnxjI7AzTkzXkIYhR92i/I+t5Dt
yacXCxpNtS8vXjeD6SPXUvVtYVg3DFGeZ8H/+uFHiQ4SjcyWOFEuLEBJWWmVXbSV3qX00OXyl8ak
1302w1ZstPxToorXvlcX+Mkc9tjIecWDPtfU38Vap3P6nuqQ/v3z9hXjujBM3AgsZumRmQGVttZ6
kQ+UcEAgeLRqXnyyONl2YoBkO4rbhXSdGlP2Kg1QOa6AQi4zwVJQyhRHIghyoy22SuSeJGeQ90nG
COr1kJQVSsI8eTF90TB8eegPuCAqSUOl8+dBC4fwJ9wSxa9sRomt3HRXpfWPPcaMwcN1xnMQi9Ex
IyALVLB8bXIwdWT0Sji+/m9MJJ4QDKwFo2ucNXf/wYzkarLQeGpDe2lZRjncS86MZM+4mFmrrtdd
H9+PU/z7n0uPA/dr5HXN1BDKqp+NIUPsmvwsnP8k1JCzdNKXoCtfxLtQWDpQhNvL9pDDkJ37BXiP
z5EDxXa4KRIDng4wnyqAxBJNelfh6gSEJfamnNxNM2D/u5KZadq2EbrfxC16lG6gvgchjZnmWDcI
F/Ml3yQnog/WIQEbYNoehBMv/4wqQVdQfGW0RYeiuhuB6bbDR6FNf5TGv7jfZODfkhVK2OdFML10
8UPrUQKV5+SHzUNjwBIqdlhn6oJVrvog7+sOFmyuhBxjTHryjSUoqqP+CMPhTjqMYinkYaFJ9g79
sJwMw2dLHGS62tWCcqgLnnPAGALYqIv23qwRs/Pwhb7I5dnjoyxH+W+BOskilwXsKHCyBMqmrdDi
IgKRAxbIb94JKgkWegpygvZljOqjYFas1ymKsrj+KzvU/owsR7yVRy5xa+90x64dd0tX+lsJsk/p
d4s3EsxjcFsY+udyWmY6ndsyvrEZO0+tDsAtdwjy0+tKg1eMXqE4eunT5lIBp7acTkm5LdksKxot
sFHCcX8bdxyqmTPZoJGAc59vlEBxjrqvPEJ6rG/awIccs1Bgaewrc13q1a8VWvmjrcGBH6vHrCz8
e2SjmAFQUKxwcnfbOfBIQdcIlyvQG7M4q8B6npw63eVxXW8dFyVk06vjTZeo2T4aTJQl9GnfDGDa
gnyIj4pfK5BSd6txzoMn6ORZacNjCNqM6owLdfDONILyVACN14HITqoyvIaG9muVmnIszRQ+Q+Br
2yIsTyZaZMfRT4R12IDcqMnc3QgKZdRvQO591t29zgWs4DxCfgU5i23c+8csA42oD2X4pA3NKnbg
XUd0mEExqEtDizE1P+1NuME5aQVyTOyz/WD6o3mjlSMors56iFNFyMO9XWq0z5nfWzsjA+So1lsr
LnXIImJrTcIHUevKUXKg7+2zlun1RnM8OAOZC2EGH0FaRS/e0742VnPQfsUp09ODMx/CbtDIUpkL
IfH34QB6aEbjoamp8NhI6uwKCZFgcEg3iEWOdxPglEJLN31TXVNYsNJygslN5V4jwLiBtEtdMXTa
A5ruN0YDeU02ZMOqLqcemlCXDroTn4yJZq1tFvnWVkJ7PSFSiyANdqVlPtQegjdD8zatAbt8nr7B
8AKVWW48ZGl/TKLJXHnoQMMD7T5rnjFwXP3T2ek9o4QaTPMMWg6avrYI39R+uhjueItaFQR5oRFv
9fpNoakdJdFN55TjGsjRLaT+bxoshKvOHXgzHP2KZR+GKrrmdYi6VZe9QHqbSuU/3ziVs08StyaM
Yw4KniYNazBxfZn5pgZMec6NAns1s+2d+gFXCGHc6LWbIVK7FWTauyYq3n0ZfjGgA6kqdCrYCoYH
S5Tvdunt7DOHqajYB5RvRbAkZEKWSnJDn9yDVDnuE4adZ+Zz5155KhjEHlRqPakCfD8OjonBoknh
LggnBhs189jM+niCNBYrnTLOrTOFBhnBOexb7Z6xbYoyUxAcO3ZA4PWb3jwjpmzvWoYCZdr9RLC2
HS9BN9+6+LFVZHZgw8oaIJg+HtTagkisKG9dB9i2b03qzu8wppkfw6NjzYhO5M3J0dJ0pyQw//lY
5FUMn+VWmPcdHw+lWBrs4mqxUgz7c5rTB60YzVMSVFuIbhgLqUpEUSAY13p9E/b2sBoD4xUpYiib
yZIjn6HNEBGOIR4hqKJTldP8pCx5GCJH3fUq0xJBGazrGHCmBq3+XOXWFnUy6CQaoPX10KMTXB/6
LCsOqpblKyuPRuZ5n1Xb1PYRZ8ZkCcVHzqJvobjT1Wnaj4RaszYwKVVA3dz1Xbz3tX5aQTxymf/0
evqElhb1CMdEIQX26BEmjbQddgxss9TgZtYFrGYMw640WC5OHu+HQBQOE5BIkaq/D4xDyqCpytjy
qZ65asdonBXt9odkMpu1maKpi0BFxbzs5NNWPCtzwXTh9FJ4OdCVuVJ2KhLfxlNRTaj/hIi9ZCO0
CFXMaGI93GcOcH1/hCHJq8EyRhpjACI2oJZ5BsGnpm3ysbR2A9DKsE2Bmhvo0YDW3OXal0mh/ORb
/bZP4QeYIBndzFbwqnXzBOxdz9ZmNNHKd2Z37Vn6DQiR4uj6DcO30bAreg3JIggntAG2WKNHysBl
Ao3lkAR19xJvVMsTbdkxXtnVCOMmshBm6fUrw628Telo1JoTpwCNzsyJFXcZfL9/ns94VIecU5a+
G6kVHNKkA2wwQbzQB9MpzJzNENYBODH3qWTy3KhhnuxiGB2nlOp52Zk85Mhb20OOOuc9LlNb2Q7d
xZQ5tpVWv4Seej9IIT+EdQck78x8cczMS6fq9DTyDezdw6axtXe7Yj48we9TEfDD0mGDI0Sh5+a3
V6kwRVr1w5Dl79oAegAlGCVNhi2ULi+20rvQTYcQOdvVH9THsPeX3jc6h8amVe4dWua44OCNFqS3
TvwW2COq0YgATR7064Dj77T8x1KcHX01pbWelJr15zgsNQXCJOhuLEbc9b/CRxm5s6HiasgQfEvb
z3j8KNbp8PYZwg0wBBXASYjxp5vyvgQL9Go7NgbeHQ9AEZHWjGFvj20QgKYJXZ6XVcdeU3Z1Z75R
BaxZtWMLKdypiscX7S5uim1KUEko4MV7iG5/woYzHGCzMHNCWc9wtp6l3XWpQrOLAt42Sp9suz24
BuKszvSop6e2iaIdl80gn959dbaFHF2ufjd+u42nEpgYrT17DC7QA5XbOn/Pgk4/lVmqnzrTSNaV
pdJQS8ZT2bmYmx7GMgtNdwXigZFNB01tQd0A8hQvNXau5Zan3DUOxjgPe0aNnwqNacpRgQLIhtIQ
Z2lA/KpaM5pOULCTrK+GMOiOhP7eSh8rVKmjrjotnwPxdrJCyBm2RqP5QCPlMzehZDQZfa467UtT
g3kzZxD3qhq06gxKqWn3WQw0Euib9UiiwiWXFgxTNhFt68arSU9zA7Gj19EulN2Q1DeQUTAohBKb
FWn71m9fBzgO12GaPqddCumn/C809OoEBw+jekn1W5mEo7AuPFgNkyh6dts3sXksqrk5eWrVnJo6
eUBpEaZMEqAuhhC+S+jt90xMFcppzOMSEt76aIFWWEExTkNZB6ilw4K/TVcVOULmG09pMq9Nl3xi
ripj79jVQXcY59dUCCoyZLIB72T1dql01DZLwQ8xVw7xqVoNW54ylWW5i0kWFjvFUF+GuY+3hNN4
wnGgq290Gi31nKFe2yha8je/wF4lUOl4BbGilmAeyuIE7XZx6guLMhLBVTohnJEMo7HSQ2et6/A7
jjlagEWeIEKT3ThDB+MZIaIxdz+WwXpDgeLWBLVU1vjCIYEfuHBYOr75nrqMF1CW3oUGukmecg9A
BsjuuJsbfzPM2mvmIi6VI+FWgAyQVdKXDmlXSam0tppkq5YZDYV+hp9UW7WjvsFOEHCExapkMnaa
kn6bMM2yVk1olfq/QFjF0C8Jd0y73hsGJJMQo2dpVzHgsOyltwAf9GPD/7BSJ5gTwyaFRrihTxuY
08okjF2HCuIphdQWB3djuO1t3EN7lSs3hpHC2zs2sOrFCfMw/m1tTD/xPDPE0BWfNuGJ07g7JTaE
7Qw/FAa6sXGaaDuhOYEBtG4BAmsQysbfSgorSq9xk5XmV7NZ2Z6hco/M70jjCXWed19bo7l1asp3
QsVoTmtfITBJkYEqOxulAPQps/CUxQgzqu91ypj7amLbnfQ+gxtlLHpIDXXqo+vlVVX+VC5HWR3P
24kHVt/yaxonDmQ4csC/NyzvjbSKucnyabCB5inUvdKQcF0PLXneOWAG8G34jDwZDrNXO2tbqF0M
3XvVhvEuQH+A/c89GBHlbPK6ITgnNkg6cw3RwLCuWiQyvK5ZNzATh7iGKY+nraq2d10cUNMagcaU
aduhKUmhMW72LZVQXSyrZyOyRHAPWscatvGQ//WR8xTrmX8ThOEewTvYK13/N5m8x9m7ti0Tj36i
OvtgnkCYQtYwtuYDXlxZ5flt2HivpQteqgbRFM3locXZI8UWHtqAzju1+XSrz5CXFM4JV9Bo+a7v
QarkQ2uhGxV9pmrsrKZA37Zl9eluKw8WHysePOJKIp1UN26C1P1qUCFbMafanNzcW5uK7+xr9y2g
GrJu6TOuemQiD52Cqk7IgI050AOGgh+56tk5TD3zJjn6GIzTfFgo65IROySSNbzbI8UiGWzdaLNp
3c4KxiuftNscgD4Iz/nGrvbd5JU3jmZVW7HlU6CFa2TH1HXWaVj4jQLl5bqo6BYyCdWt/YlucmBC
pZQ+Ni46FR10PymafoaWPju1lsJGVf+6pfIwwF/FtNAhGhoKyNAW91bw3CivSYMwXa8YG0NgYLpS
6Ch9zLcUnm4t19sMVQ45dVvDRV5lKC737jorzXdVh5ory+t7W1OfoUVH2SvD8c9meWL05yObhrcq
az/9IYM9NItOCfrNmBjg+P4EBsIc6we9IrSfJduGBdGAMX/+VfR4WiFNkhd/WjRunDA2t2rtw4Gf
rlW7iDdaP9xqUGqv/P9xdaa7cStbk32iBDglmfxbxZpLUkmlyfpD+Ngy5zk5Pn0v6mt0NxoX8LVl
W8dSscidsSNiVSipVIHdptplWGtAr2U4cXGkbHOjb7dzurzVXsz3wlhL0bL1cFHH/q5x24M7Jfps
ZdGTx/kPp5XgmFZH81ZW4X+JsZx8eFKBb+SbSviPtp70jnXcHzHqGCYyNeyLJU9iSAIiHzjIaxCd
WCwDkfdqOy0JYiHK3D4Sx5LJ6agb9Q8oSZ2HC1hVwZiKkbbmemjd5rMzen+rRjNIHfPip9V97BQG
kZwacqt7qG1QgtM03LrRefbL5amm+2sTeuA3MNKgY+w60wER0lFPgcaCaVqecBscW6Op6WHCiKQO
RT49Qc4+N7O+t5b8dP3sqgcq0Ohb4dHfXEpp819U5vNAr6hlpmzfh4c5J9UJwlDo4uIa8gFDIC2H
bdMGUapuqJsbWHfDzbb7XxHa3bZGtaxCyRBAdzOKhbXrBd/7MMcWmiVueaVUfzCeE4BdVsrLze6m
C9s/ZQoSidI2a2MWqABD3V0W48uD95vk1bWt8sfWUs5+9KNuw1Py+GHNGEQTO+t5o9Kc5vqnuJ6T
nauHIYCUY6E/xlQnZQP/cVf1N4g6QL3+9tNonSsBX7Xzqs/Cdbemovqxm++iNFiS815PWlBCLUCO
Pot4JCE8b5a0v+Hb3zkVpZskYm9KqBOFpsWuG/uL6WJnHNqLkRH4KfPwBll34Mv29yJxdxky98b0
TBFUEVwQz2rMYLHrj1J2z53dYkYA+1EWc8n6oQ6MnFmu4fre80n2BIBAS8TMqt4/00zvndM+Nqn7
z3I+fM2AzxHjRmHZ0S9Vs1Mk8OnKvjpC+vu+BRqZReYrd9enZXYpOEMtW0ewQaZPicQzx6KF82Sb
bej1pzJx2H7Ux9BBytA1lfThvk26CyOVm9IITmFLw7odEwlIwgA7TLtJGQ6tgptVA2Vio2MKtiaG
AZdbouXwJZn6ZZLUVMYOoaDo2mqb00Qy7/GL4tcTtA22nvn883qFacXcxTK5qA/Weigs/eazETyL
rO4JWtSxzXl4aN0G9AFtE0nJmQlRa2NkC+qWnT91ZfjlwVVf6vy9c7GnZNXJJPRz4LTTnf/vDwId
7P/55c9v1NLYV+kgj/04luVep7qH9AgkYDuP1iq81//zsQSN/LK0eYK+uf4UDFPIY3DViOKOdrZp
9tvzzw+qHA42Jf5H4frPjZHOR4dXH1EbEbxxKnwU586bq1+pbzy5RvHaOAO+PuWe04SyLZOQyY3w
aMz9ZD5npSKxpkF0CSf2gfGmlN17YbHL6HT0bZs4bvURJZQGjkAVmUB8SqTYZNFlg3bt9QeoosfF
FjnlqQzUlfUlYv4d1Jz+4bKNzq1r7ERXQfzx6MMc4vJELWh+Dl/IipWcSRifKIBLtpAAbqnWxt12
HnG1wHUYK3pvx/pXahuQRufoAKsvO1VprECubCgLng5zP1HETxBx1E7HyTansM/bzfQ6jsCott1Q
5rgRrWfD169lUT1BESL10ERHYyr1dmiEcQh1T9GvkzwsTlruaEtm4cQ7dpPiw1tcMz9Rtv7N3HBS
Lf0nVt2LIEJm2TS6Z76X36FVdDsyq/R+JXSrGeEzpXhtEE/1E7MZ4e3ISgPqXuQGXqC3jkZPaVgk
QRpWDyv7Y+UJeKq61RVdabSPWl74rCzxbHLLxf9w66PmUE2uuZmK+Z3NXgsgK3rwNafMOWzLTaXM
Pxg+vlr5WZjMhJh/+Qf217FPCXxz/E/Lg6HdnWhL3Ab+eGBfUWzp3BULfeKNLf8skm2YmqN/ti0f
cgHXiPzZzsR6zzAw3UX0TQPpW6mu3YjOZPlIYm5Znvypu1AanR8zuaOWFTxMz7dtTNFMxEhU0aF6
PSl3hvWmZHUpGlrIZYMKVctFHNZPXkj9GHd0Oa/qMkg0/9opfZ8bNhkdzYZDpO4/mLQ40RfBmnqr
6ZGodFxu6xADw8oiyjWzhd/Z90lWe5+eqZO9zvpNJHZzGO2zsb3JVJ9Ts9izmxUgIRABaUXjvQ9g
U0zDL9dhF5l05neL0Xrz8/0dW0F+zQVyZLs6GLjrQafwPot7HUVn2zeWo+eqFhlyvBqiPch+/JzZ
2extHT1HvRFuJ4FOOlGMuZF1nV2lRct3kpmPjPXtGWQGzNushiqj9XLMiSXvaj7zrqWycTP04bi3
lmq68uB/hghSHfomv9KgHQe6pLxINaDgjVC+Rqj0W8Pg5CIK7kMCozOTC3XRnl8CbfcXlF8X7AtG
dEnff/GN2JwHIDKtxVGPc8zsn8YFitzcwh8yIdyFgt5jGKywrHoLXLDT8y0P099lNcsdHmaopuwI
K9q9m4g7EzyibN/5y7SZ5aAeFI9V7tsjNoD1l42V1f2Bkw1KyPzw8yd+Pp55OYf5uoBPyR82gmlF
a0MKB4hJQbfBGy3oJpEsHCQa+eDNv4cGvKdVWs7Dzw+0Ksr/+VnRrfRFcF6bn4/BqZzJHbWP/9+f
LRZGxUF1ZOtKV8zBz2+3iW4us51Tmaj6Dvscn37s/S+nUr+hjXKtpFSnT2AlH6z1Zz+/xCDcXV34
jj+/+vk4rRcKjDYiBOEa6lx5gyCrLyrd/8+v4cpdqziSp9mU1sPsk61ZIs6b82A99FaEBJx4jYlE
qKBk/98PUsdDqUlWWLufD/785YSNicccd2bN50KXWCuQzEycx/UzR0XYzgHzv3syyhwT5PpHfv4u
b5xxH8aQIYre8R8ypNGtkToq8KqerzA1OMBU6+8MXLTntu1OP79hL0n4oCXGDWtqbz8f+vn7vu/8
EXEZHX9+9fPxJoQGA//FDH7+Ul2Nzh50JMj7//NpHWs8UbSQPTYLpa3cxuMrDb+wHMa+ugwrmEU7
MzXE/GaCaZyKYj2+cAdvTm3ZcwZP8jDglFxcRTgfM8FtDrhZs+1H+Qrn+ZC0Oac+g9VAlVYvNK8w
ctdUG8u2Lknq4cLF97F3UrolKNt4Nrq23Uch8SmKRQU1zwsW9KSiTHmg9TKLu2ND+8gmxI2yVWb+
awGFOjodXA7EKzhP21qw/V9yyEFW/LwOklnOlDJk/i839G4q5cbCPqVN+gvS+akBhkTxfbePpsUH
MzIEnSKV1pQhb5Lkyr57XDudJ1WgaPhIDyUDO2SPh359JmeA6hfLYIHDSYb31IvBZoSSkmgHewJy
bX0eFSqMF3qPddTv/TB5soR8zPphPzYLPT959GC5YHeEfdchyKyssb0tPpTPEHgUqRCCyV2IOOE2
lH4LIquQz1nxnIqIqb6Plqcuy/hbraLvoNMfVkGnlUmJTkJiy+lx6mfqY0jAm5pefSr6/GBP5dGP
n+c8P/WjyI9KhkfXNaJtLWcyK6yCtbQfvVIfe60/7Vg9eo0aQXF3Z0CKBrdp7oMs2988zLB52l6L
3P6IGo85n5eTwxfeA/690XRjDchorIlul9gL2TuwAX7KJsp8lpxzFEZ/tO/iSAl+OaDbdD/Lo8l8
8OlYcjgF7Xi9HRvyTUcJoT0NTyxZ3oRX0xjtvVPy0O3o68HQUnFY7zT3MhnNdK43T9ptrkn9285p
xZvgMoxJoDzdH71UPEBoaoOiiW6l9TsNIdSAmI8Bzns8uCdaRlfur99RAjUh7G5CC9ZmYs7vYmze
6MrM4cKwIWp6MRAbNQLC9xyE6/KPxxUZ2+sCthhcKp6Tb1VICJKMUkDaYAhWw3c8W6RweQC2FS80
OUFODQb9zY7a8bA+VzEnJH9Ah7NJ6QQ1IXj+IRiSfGpTE6RRjI142PRfr5ZiEzVrlLN0cGcsB7uZ
gqpMmlNPdVnDHrQdeWzGchWzfY38PO/HpT+ULHaurkAJGuT77LCjdwQFFUN31SJ+Vn1ysjzisKSR
pnmt6LWMd+A1T5bOg2qcaVEpTqy+6DX4qDw7w7/XPEVRsWc9ehkoINkodKm938MBLTS7wo4jMcCU
j6lo2EnDEs1ezbJ9gbm2CkXvKq+TPadffKyd4NipQERkS4lCFwfGbL7pVt4Buu5beziHZcEqgJLc
FC5a01pXNih+wHuOvb7AHg/FM1/OBW230LMZGOr2qJqG/IuCvNHqm5fWpJLwUXMzPXT1+D41YUf0
ZPo0kzZQvIj4Cea9lw1swqetp3wqORy6/3r9ldP5S2Ns/OhBGqdKUjyEtf0QUSvumcU/qZvr6Do1
Z1taYmnVTIas35o2qXTTRRzvVA36LCR2j0AFiE5aGdv2LLtaTkMdS+XJjYm+d6kcquubxXtUhn4q
Rusj1MOBKt3mRIEPa4Hqi8QMzeK1+UotbnkcX0csu6QNqBBd6Q+OvdCz7ZbvGZO2oRDvp7SizYZH
cNVficXmKDfMnrJXdM7mzx0KburOJ5FzH4nnmAzd2jBfVc19aWEpsZYjUAV3WHYLD2jpkfd/H9lh
KVoKzwDAWSMiCjeN3vsrzU83j6kRBRncP3q3qRhvHPXiKv81ZbPLRrd5oj0fCtjT0nSPPA/Rb2ir
PGTKvTcTrTz1Aougif4acXrTLZsG32RtqMBnrVevUSCPFRDJEtb1aYcCTGP7m1+4OAG85g1ZAr8n
OgqN4Pz/nmUEsIEY6SQf5iAR86ciR4OOfgMkSn4HQOKGmkYGMtANaaiCTNN7KV+4qLBKQFtJU2ez
SAPqN13nKKkIKr7zkZgaAE0Xo5/BIR7N4ZdsdRMAnIRS6CVtu/FMZM8S5Zt6pvndgXIdk/Tq+E/1
Jj9Idp0walgWLVRAgzprDkM8pIE0k73v+Q8Va8mNFzVvTIUnz2YVa7+vRqQ5Ak7sup7aQdJj19re
LKP68l0u7N69YdF+b+zm77yQMBNLfuzo03BxvB5s86XrsQoUXyotuPD19Acd76GPdpWXfjHgXfrR
O41RunPlyAM7j7wtVdh3D2PQkqd36WU5gWa2cdl8GTW1j43TEYgsuFlm4xMdSV95/mDU2etk/ue2
FRaRoThFsgakY1LA0ex7D30em+xTHjkHl/6HHZ+Bsg9n3td18qnMktR7RHsxgV2f442MfrMsPUpv
5kuwgDrptP/odXut0hyTJIxK5ZUXE4eFG4lfsW+9Q6f8JVMuD7HWnoN+39CM/eFPQ4cLgVdjio0/
dWd89pxbMF3TZZJtCtpL4GRccwjihTWxr5qveCvOwJwJ8d/LbIDYovt3RF4KpJJ3B41mW6TWPZXp
rwavBohOMups2Ns0f3Za46WySCTEjCx1R7cOtcQV2OR0+Qpr1pz8w049LcOjZ/0RIXu2hF1P7DAU
yfYOHWjeqeKrbnlidlTDVzxawFQxQR3cud7nXgFBRbdHQ/afFGGzOLLnr9HVnKzK/CW0Wo1yjS7L
I2w74N7gWMwy3eCyQko6Wf3j0ni7NLtkSH+miUBnUrJeNsA7m5nlOgypvU4ssXWnYUezs9wiOJuX
sn+bJ/PRFzylvZbvrKt7UM/8xMiKc2+b72PmvuZNSMJPXhhPdtkyPLFSqh6j6JqgBipWmqG8t8J3
ec6Jp2hKX5mQH6yoQcKjKHs71s5t5r1rlaj04DMgjv4DZKqDziAzRcX42MZPmSFSuLVzIIb8Y6L7
cFO6xn4Ku6uHSxyXGXPlyKm46903S/LWKmbWt4u/Yo0L+R6VVJJVOYtpQj5f6NCnlgJwOyvbk71U
bwty11RX9XGsqTV32rMTG9zs5XuapllgWsPj4FKgRIaCwQpXUz3TRZDEOqDp5r1eOKd38fyp4bDF
Q3VeeFxMXcLtMdoNY57ukacvpK+7TT75YgWwE4zCzYvmosa0x3DV2wGnSaq/QGNW8ROhrhAkGWED
LY4/3bTMljmNnZCUTuj/OEs+U0VD8AIaYY1m2NNqNKi8d4+/gY7hExWhb6Tt5gs26XUJsc9H94Fm
JB59SHNchwgf2cNiklc3VPpVE1MOHTZxvJvm6MWxlrNdV78z4fIOY7dclyQgLP+5MNR3MU2Kcydm
BgqjmF3H9I21y7+YWWB94miYJYrTvGC49u3XgiKRsKtOiRoxSODWbg0udhEdikTv0QueIR8vm3Ih
9eYM2VZH6d9latgozt+j/uitITC48EgOLN7J7U5pKm+GY5UB3bDVjvUbvWmSho4Qy8p20Qw1VeY/
pR0KAv8LIqM52sYjyLA8qOcVX1UW3s6W35Npf8a2+xE27jVt9aUv9dfg1FhkSVnJgcmsr75SybfV
jiQ5QLwjjg0CxykzhIXVuOTGcDvm+cW1OPUbuflGe/9uKNOn2Ktwj+UkvJmCp7m8e0uByWJdMKuJ
048xXHN7FFQ8bjtt99wlON2V3sARvRjJAH8Dt3yX0jlGFUQqhSmQzMfN6MIVhbGqvdI5OTJnA5dT
w2gXL502r8lMbd8Yek9LOz81TV9fnUn8MnhSw5l8jFMus2XIeRZhx+QC/JV29oPRuOBFYH1M/fAd
9v67EvEubeNTOJd/E3vmvU2Jbs+jnZD/xuNmsTNWlpdo9KFXGQO2/4AueZkpd0lBJjC4THTgGyx8
gOjVIW9lykgeQ++B7dIfnLfMTmw1m78IjNvS09epyG+mmN5sa/jiyQot+JhYFnLtQj4Vs4QX4580
VH72qYteWzRDZCdRyWKrqpEdRUQlsGEdva74at2MrrIMmZF1gyfovq+yaT+UQN+EvjOoPufN8u5H
zaM/h0eVTRSg6H0+J5qb4HDB57fDUHgV9Wjj0GOSMqzig1TVlx02hzDLjE1qLrtM8uXjf0Qsb8Gm
sks3agfdY9XZ2pPpc1uokvZMKxM2h+wlT02+3ugNe2GK8AarjALXm9nHHDWIDIW5Prkm6qDjTgiP
cEP8VO1qk6iHRHZ0vTtQwA3ABzpcu5Mx5H9FSuVza/n8Z1hqjAuQ+wI5D/TnG9gvjGK8Isr2CI/l
O71SzFscSdCEzomIX0OcCBRSXmLPvjtjcZR1ONB8vTxG2macaEEBidABK8leLslncRmYT0PP3cPX
apcwKGaLw6893WFESGQp5zDb1sFORpDNdNraQTk4FKEg9Y7cen++iYnwaBnH+sYzMolTIiOO+Wys
0fHVceDN0O7ZbHQtec2yFem6UGI/I9G6BDc56Xr9nlENxQYOtW+bT6DA9na6XrFxIje8mxhk2cIz
Sj1IQ93RDXg7leOn3Vd/ZKnZqbr2E1063LKXhRVVTfcZnB6lWQmvYee2f7ddpMoiG3BEAP9kAxBS
xFh8ecOXD8CLPjUWbMC/sH+EzpPub2gEh8jv9+AbXlwqGLltGciMlFFyYOSYko6PhhhuDR6aACDn
cUSfs3v1KuMug9v7UShnl/h2vieHW22U4JSVIAo6ROc3nV+fatnfk8mxd9b8h8MQ5z0FRKbCDsAE
U8bYHXGoimAwW+6VxWNn0pUdK0DNk0lBdIcLsmV9HqYvzczavZ+eqjLfjfPwB54acz1zOQcf2K4O
2R764ucpeRtQSg+dpR6jLGJlNEIgnM0jrkri1fWzsBA0Z1N9lzFF+h3Rm40TnaNkuWORsSi3qRkw
6QKro7dkFv/FEx1vg/2d5fAcQxwkE2xIWBxyU/LMQKpEo49tZ6MiVFaRfk2Vow8e9Qx0nTKfwPvR
A24gMV8S4XiHUk8xisvyuSzDdzPjYCm5x6SUMFWr9zicsk+eefuoDV/jGA24aHoKdAfvjy+HO5yh
fcdOv4le+lIU+/U6cUqukWwO4ZuS8OgXlsaiC39Hi3VbOCrmcXMz6KbbUCD2TQFfACie51jYb8Kh
OjlL+glKCOIhvghqYjFI4v8b+oq7Sb4E+P94NDdxE3ij/9yVzr/Cze4xt7zNML81ax2knZ+XLj4t
MHbdqkQn8mgc0/VOg6hZf5OyO+imsXlc3yAyJodhDVNO7P0f733KcjlEN4l6+FXBwT6RujzVhpQb
R0+/BNUXWfjde7O70QOPFGc8aDKcHIMxLNRm9MWaHWtiVRC4Btvh09Rmxey0s5oCGac9CmXBCuUD
3L645tdnVR8mry6dckx18lHnLgVfxdFYaIMu6bCbImc3NPotH4NQ29/W+myIFKvqMJlv671zEMu9
Cfn3hAJ/Zt1wtAULd+LE/+Wq6mjOFQ72CW5rqM80XfF847S68QYcOEOzplLZlVf/FbN6ku7ZEAm0
+cYMMW1whZt9/UGNkVHHy2EekAnngdmq7yiyiTL126mP7JTfhszq9jmndp94jFVSY1dTGwKGHdVs
soCaxtRAZ0W39/Lx3IHx43YwHbq8e1XRGJBK+gPKldzoa6t2cg7Nk+EV/9yS/W3W/M79LH3wyKTG
awvqwpH+kpTi3nNb5LbP2NXn6vecbaOOOvtwvPeY1Is0uQmFcbjSQMLjodvF4bU2BEZrRMtDHc4s
FysTE0X6SunTMbWymDsiKex8gB2VlzjIzWj4GArBabbuz25EtFH3/xlj81/jw0JJsuqf40029feB
OZr1lkXbycfDETX1oXKLel+znN6muRyOqnQgsWGt8GJQArgs6S/oL+V6WtH1xUybo8qnB+V6Jx9L
mZaqJFmRPsL/2bP8Y702k8St7Hnj1vlVG+m1WubHGTYlF4z+9CjhzEqbuiGHSDd4MqeGQ2jH6dOc
fjGKhhsJe2G9UMbU/2d7Idl159MzvW3TpM8uPezGUCmW+KXFtnfnxMXKB2p4aqSgaEcVFodpNyOO
nezIv1tqfNVeb22oEcxPFHPhjbOgBhUtlpV2wsefSubj9t6Vz5mR8+jjjoWKy/vTOJUmnuF8ANLL
AMFK3MEHPQAoGfHfGQa7iao/l40st5Jb2MhUGE04f0HhUUbPMTZIjergFmPg4bWx0hGyWe995qb/
3JPkJcL9XK+xZj+iLjvnLSmE/yRQuHazSNJd+rLELvjFJkyCyNdnno/kIqQXbo0KcqAR8SJhE3ZA
e1Eu3DcVrZUq/Vbdp5uHRJnEFMH18p6R1fa+8O6lS5i0KUcQUHN6pR9hClKXIxHdk6vHV6Z71vcH
MXveyajWJvcdLXD6gcLqXaFatmCNdZuyivjQ7HxW1DAHDMWPVm7himHcSyXdF7LSf2VPRnNqOrUB
gE5T+NhMTwuueZzGf3Xlz1jQKeOQnIeXla8J53o82bI71hXjVJQv4b7D4jqivyFoddZ2Qo+xrPA0
tgYTmZO/Y2efYnNnIvFDb+c/a57HZXyqOuQ9m4FEF/2Ri/M/R7+2ffvppPkdWwW2M3JtwZQM+nFl
uUjlhttecnf52XIOnKTwPoIFunT4WPdNMWBBAS+oKoi5ZnOg1WodKRRurbchWRPJdiC9CJNZcerI
U26wRb1S6ke3bbvNMK21+Uev2iRobdvcdYoXz5r8d7aBinMpr9iYaSIaZfzCfAeuWBgOFy9vnL5u
qf6H9rH0xZPrCB465O00O4xyyN5scpa7gdBYxCGsJ0Yfo/nb+XyaooT5M8vxtznDM9L2DuuRD/wL
954xFFHAki/wcB4ErCXibZ+gstlVcYgj8knrwoi92g5bzwedpMfGiDUH0DHcih7FIjKzrZUouY37
/pUOExWABM93vllH11jlAZVfL0Uevi34OLZw/vy9FNNTLxzjGvFsjFfvvp8a11xJ7+pzI+BdtnzI
tDPf5wycA+CE/Uxk8mivQ/zk8P5FCHKJd3TeOG4Ku2JGnARakSkOc2y++mOyGwWuJzTQNLCkyxoq
TaDjKuQDTyJx+JP4JpVMphPS1ioM9D71eUP6mobcVUUU6aMQFcefbHqecHHk9UD5kWPeQVTwVU8I
MXFpAN8um4hwimnxDCNCqRjSdh1yQAB9MeOAGr0tVhgYDvfvYfhiA0WaIyI/Y+BZtksUM9Gm7PA7
uUnbx8KImMaXXd96xrlOrH/4NvtTJ31UPsWZbEqIVIh0mzkE8KLK503OBWFqsiXVXJ45SF1VHnob
CUp5jxdxJ2sY2nNaqC39JmYAVfqQ23l30p51Xeyu3GfwqaUKDzhRQUsR0YpG93c9evV2aPtTjGy4
aQ30ndqRXpB2Ro6aZASzH9YHA9owBfN6O5fWZ8Q3mn8IRHHc6XeiPFtrgA6TpGSe2mSkFIi0SChp
OVht/YXr/odatA+X9hfwnO1iQyTDRIQ8lL2IyBuOpr/2/vLUXt9wwvdQMPmGxaXFWdpEYPMph01T
yi0YN30OLUO1wfe5515/UR7LHbOf18NJc1FjeNdVAwZB+d+F0d9hcZU736Na3okecpNsnKQYt02O
/YLKT74j4OJZ0FzaT+6IBcMoXlZuhnvyDXz3w8U8coy4KBs28ZBJdZrwaW5jz8e+qXhQZdD7bEXh
HqsXLK9YB/Kk5v2t7X2u5/aoFTG+phNHW1GKQXvnJqdNdVNn5pZWFV5ozRAG4O2twxc729PvceaO
0/yH5CBJO4Fqtk02dFSB2HV7cWoYepjT3e2oUZvdiTrUpkXQVE7uHbxk+gUpOeI1Hmi5cw20oETg
/8iG1bRn8w8hZodExwDKK5jus2zhYcI1oaGRZnHqIl0XEModzsyjRYAxt+YdNf/Rc2l8WqH6V3UW
NN7F5XxhYKydZsd5oCvrOps4Fgw9vYRk5rKpkkdhoio4M9YMz7XGIwXinxT+m3siN4QE3WKz1Fdb
46yMk8UIQvj1eD3iR/oI5GYJBSX1xje8TcZqluzGJMmvNEMOZv0lKWg4zpvsQJK0A/xj7izPKTex
x65/oBxe+BhOJ4JqAV72gHT2hXqqZ69H7VTmxBnPe6fdft4aRZ4wyfGSDsKiU+6pz32Ps90U7eRS
ThuzXu64hjaZzVIjrMLn2FlwllVY22nKJxbUY9EFhGVz8u+MQBk0ipddc8hnnEiMoYHJgvAQeukL
1o4A837geiLfUP3x6snR33bliHfRXG7YPQH+Jpz+oVHd7Np6tQfzxWF3SBvgN1FFcGnxeHJqfVli
m901z5hzAYF+7OP8hl71q2kVW76poI/Y4WRAgWq2gh31gTQm1q25vDhG8h6bKYYqV5+TMv7X0COE
4Mte2o0pT+/N7ymZ/xqq36YaubcvF/iGjHr20FCOXML6HkLAu6oirhCSiDv71Xi1ZTQeKBF+NYpP
h7xA5WT21oqxJ2WabsV4wvaKuy7BaxW/laIFMk1RHKNurqgz6EBXWOG7N0qfiRukIi7f2f2KhTGR
3k8/uzHUl0iIv+NcXknbVyzNrSOY9DFwqWoOZOhR918wxqAQBujkTAhLDNlZkklmDt4Kb562FnzL
/FgYs3uSSOQdkPMdUSp7qzA/eb6Di7qmm36JqXVbJrGdKgZ8eNEgccsBszHvh2LC7+YaaAFyAP04
2S+UUWIMpkPnDDGGtYsRUjVT0hfsNacppp+BzXBh8Prag2HucKuQpQxHxrfSnyB8utii8wPc6Go2
OSbF49Vpsn5vOSSGOtMga7uchWEWR9YnCKNkWFA8q9MyIuNUcQhYpET3VT7NPmFKQLMdHMIeXnFw
12tV5fF73zOQ+Y7I9oOaxDnT5t0tqB4fnaOI8uk8oVXu3EejG+tAs5/ZLkQtk9r3mC0pnhXwOWvF
O9nOA5sng9EN/QMhUudgc7MWuPvTGnVCE/YfbkwKL93cM04kVCXE7CbQvpB36455yTREQFETF2se
E/gi0A9ZuocRkAxUF6Imdb1DniBt4OMugiS+Mz04wFxZy+E1mEbE3s5mfVz9oZ3SwNY8/xlbzn5+
j1OgE8b7ktj41Wy+Uots7cYli8ZEuvXrkVeQ3bxlIOjSBcX66F8+kcmDuDpwhAWBgyl901SqQrGr
9QoOh3yblgNAYNQNc0mOS9Lz6aKFmasj2djFnTgbrve7Rdcz6SG4OqV1CuOyeXAT7uwq7shFIdgF
dYoDyiIV0tdZuFOS57wRpse46muO1cbRsIznUIY4GiIhCR8vDBndGs/5+aEgQsPKXBHUcJfxxrJq
5DRKgkeuP/z8kZ+fVdZUnQHAYM7k4l5/z6/d//2ncIAxg6Il70rSE8kYM7Vtm8nPj2lI27yRLCpQ
Hc5JRxevwgPVhqlnYNPkUkuXmeem/piLwQni1puCWhkvqmShabd0JMNHxX09/SmF41+q+cqdjyOF
pMi50zooJI4aihpR+BrZbLyJ0BIGSExLC9M1GQ7JVwrTq06ih7rzwPfm7cVdcQxduQTIns05TaOb
Uvl4mdgUVCUDlfKcIyYeiu2MU0yE780sch/hzvMDWYLO1qH97ZC+VI6bbN2O0KUcFQGBYSAKMr3p
uWGDaqyRd7xKkujSiTvfdmyGCSKPQPNzJfEtr7v62a2KNZ9DdKe8JSLA6d4GM2d+C4weOyqTSfMW
83fstuPVUvOnW/vxqRU9S9CJQTaxcESkRrNmuhqCbj1RVbk2Gya3wfDme0nWyiltg3W9otzKiIeg
7jU6FStXHS3fKO8DV4ia91kd3iiK3S+ufOld4Aw0Rj4vycCpanRaDqziPxmO0cFwYk0CKeXZAEXW
71MT5xDSnY3+zFnI2w+aO/iUYjInC/wwUV1F5NXBFfC/iDqv5riZK4j+IlQBMxiE182JXCYxvaBI
ScQAg5yBX++zsqv84nKQP5G7CHf6dp8Op7vQchnRRn21ev0Fs6844WXOT//+XdCJgMWqXyX7VI1n
T7kh+b1b3Oi//9b2CHlyGsXdfbtS//0vDgH///0h0UgsVgoKxb9L999V++8P/v8/JmP8WANq2P27
dv9/hYfElbKV8q8BKbj/Xtj17VKfexoTbhFCex/01v7ff0c67eLEy4+V417MGSE4DvMvuaSKl3n0
l6i5bFXp1PSFp+2mTgaKd01Bu0R5MOnCNgSqarbAJKaCfcOTiPfJs2V6VJHihUKyKGHTqNSWjUNL
Dl1/VRaqOL9wwdhRNmtRUUkwjNY2oRW6tCZ1Gu1Zr7102mr/VkecLT9VZfVoWCwelgU7etavm+Ia
9/N8H4fk0hRPgo22Sziz6Hhz8TZ3GOo60DiplWosQ/dyDD65XCUV7YbRrCuCJ5N2H/74nDkZ56AF
0l8h9IraY5avWlIoV9NJrWL/WQeiP9z8dEHA7pB6Gnoz55paSTJxs33Kb0ubvtFs9xW3gnFPDKjx
LHbQhH6FfVSTsMMUOjU7b8oL+o+fHCv4y60kuK4Ak5ALO3s9eaI6kk+F4+c0CfXlJhjDg6ArB5A5
o7zFFOkploA4CJi40CjGkej+QBk7+6acKYxdwJpF+TaWUfT4KdjP4mKuoPw6VCnaeFb7cWG5Uiyo
zkErd6PsWC7gt13Xlo5WAVSx1eRbOwDg9r6Zd0WSmGs4h5zSqHOKigrPTPaSdcXXnPX542gOaFBQ
JvAcn73B/pvX9cB0SLbF91KSimgKA/+IS5vz/xJzjvWi3QbdXKCiOwDwqsDZVTmLDCI2yaGeCslG
0z62/Thsfde7M0WLxBMFTHpFuCkHFnLuYDMyDMNhpLCCqBImsHlmKVCq5uDT+zG2CS+CyNxx8/8Q
TsIRHaVv09Itqzr9CBYetUiwXshpqA/JPwTlnBGN4OU3FJyXyHXyzGnSimyAnWzZBZ2QGuVqsMvH
PpRYx+yZHiseUcC8/kawGWSDaTwegvskruy12+wdx/vlBb97u70Kw5hCjV2w6lqY3j2pUlfOx6yg
qT3pAHIgYrdgKa294xPfmVCRPJ+cdE9B6C5/nvr2I7Dzcs+FCfOXRR+7ASz3mKCw5iT9s5/I19Tp
1MZrm+/IcHrIQy5d2w+qe5Rm+sC/AjnpVWcn3SH2GKPH+r6cR7MVCDUHob949N3Y9ASc+AAwdbHF
iCmWNmcqDOKDD7nQWcd+RHBgZOyRsrvwKr0SnNW35soNsIDgYLzM3bQOdr4GvR46W1eeTBYUp3//
ccEazc/e33JtLGIsT5ygw4mTl83iNHguzLKwocEG+L6Z83lbufQSW0btMyfJCBiNuGFafrqRWezk
MhIdSOhAXeiu0zDp/TSXGKlwZBDM5czMn5ss90DgDFNbt/DDGExqiRceOugt9k8pUZuFSHdObtjl
k3xO90OZ3E2dH2LcS5hrYvXuAt3YNRVExTC0iOw5/O7BgHoHXG5YlxUjAU9BwrLQI/79DW7jQ+Zn
Q2PNU3cyHhE2Dpt9eGh86DNVhds/a6yNS34WUEV4K+HxuSiG2LqWRJXmLhiP2k6nXdj6ya7gdthr
iVBQvSgVIzOTXLVNGlNHV66LhkBGlyhm/2YMjk5uf/b5cE3aZXzJLOvDzMmnCLuIFyF8k0xUV8Vw
wiTIGtzS5X3TeK/C+E+81Nh+sDnaZL7DbMrYyZmY4ZrQg970c/6Cd/GY4iL+FccYM+Ip2aMEvrl1
Vh5qxXPcCzW5tMH3VwX8BVaFhKrcpFunNblB3YLwGQnIjTPnfP3Tk8XA6cdRM61vYb+EeQaGFMeh
5C4lkQKpff4kNcWCxQlJUDQNafPyCvDllNbBYfA879Z8JTcB9bomIIA7f6u8vwdqUZ1Vza+r/P45
LBP6uJvxJdQlBxR3qHZR4ck9mUrOX/ByeJSN8tICkkEYAmUW+y1Uxal41HiHY7+62mm7yxeroi0h
/skL3vdAbfeMEM9SKLwDIQQazQhthe0PpWshjMfk2QzLaZL9tE2XFNlGC1wcYUMRNYkrawl2XtXC
W5/MaU4ZTGSjQEKS5WKx+sISJOWnCL8EJBEeQs1rHafYdBWraDoEvVbVpJ2AilhB75yNxakyM0NM
RnUzZ3jbwOqQVvLT5KDk8OG05GQsObHzznLIH+5LYExxQ/q+hK19dqqog/T3VIhmwVYyPOaDclaZ
ZeMrmDtCOwz6nQEeO3NsURD+eA06uybyHrRbo69DpfOW9C/hPqxrCVGGYNi6cnwUlfUl03gjyF/P
rb7XgJTtuQXl4HDscN3+F9FXb/FYNpVYEs3wsxThezJ293HaHmtK0sOiOddLd++n3Fg9QQlSQsAb
sLazh+P8AY7vkRB3s3Z9M6+kKn+EOPRhe4qEuU8VKJ6FpcCmj4HUz+VdHnViMy+b0Bv0Jrk5NoHx
UAq37ANZMaSWmLpUL56LeXmMoLik+dfCwrKQXrOTEX7dCJp0ejVhNGzQ5i4mRlfQFUn6gMTuuhT+
llcuqIbe3Zhg/l5EeZ2S6FxokW37waduxb63o7k95NZ8xZsK6ExXK2scLj5haKZ41nGwMVKMQ3HA
YYoqTQ9lcRJgKxKCiW6oHjlxWr3DxzHX7zIfEKS0udRj9opAessne6+pVcXbtm8oWmJOLV2CW3NL
+jXtHzM7AHZJLrxI+SC1Gl+LjFxSkJlfpLkueWJN26iff4Ov+nCEuIwpu00rdZ5iVtQbGvLeVQ2q
RYDymVp7py3Vgum17JUzUOFhjNhN4OR5rKFjGOKS7B4gNTgHQ3nVOsrvi87LQRjGd4h/rwnTRUJ1
Jjy0/mqX22B2b/avbC0a80ujvK2RTS5FcUtUDs2mLPvXHNGcRLxckam+N228DUmUyqZ6xw7N6oIH
9xaFcjcYTx9Hx2HfnB1EybICC3zvsYaLDOvBwWvuyTX8ZaysCUyPGZtOpOJCOWROYIH1kr9b9XJg
z5Vesdc3EfOS4A+uY6b8ijKkwhW/VUOaveThO/QdXPM4kqsOGuk/AxRSpZvcTym+RexL4KBaLHS6
GZ37mQ2w5ehrM/TEiLAjbhcI7cAQnV2a3jI4TRFv46nOyRE4ekuEnsQejxLmOoeILpUEqFEmXxla
rlH6203Z2u7RY7me2pwJl5I5DssLjw/beZC6keekTvpdEVDUY0vH50m+2OzwWeUV2iH7XCRwqVte
OQGaDemWbTziorBws2fBMSh7HJcqYz53xD3vRywMES4CC+ELFYbbKaFRayotnD3J62TjFLUaEj5M
y6vR5/EZkiYUbX2tyqtdTMk2cnO8fWmICwvJ2WkPc6j5HQrnIbZxYvpDxELBZ5PvMgGHMKe7fg7W
3kTyA+Qll8ZSrvvZ+lshBW0rOvnqWvvUULAZz3k4bKBAvjv+9Nyn7qG80TDqlsewiMXPmGc/Y9yU
34DFk9VcWvelVU4sU05zm6brMPuE6cDAzsZg1ZFk7fMta10UdryVnI7WiWfb56pdqm2fDhuWxRgz
3ecujOWp51SbjhEqUuSuVZ5564xlWOLgj5vB8OFrX7UToCN7/Pfk8LeJ71yV4JMt5mTTCv8y+RKB
Phvx5M6cz2AJMMgnQcnKF6WH1TKn5Ub729rK3mW2HIcKMZjkBgesfw5Crd8W2AT7ybMuIhTpMel+
UtfzzljFnaMug8eoitJd0JGy0WO+CybnSGgm2i5OZTZ4AMD4zuUGOwJGACuD/iif6zCjX7g0O2nH
31KL57qcGOfwZD+rHBSU01i4b//RhOrQsLg22JFlziKG26ErTXM/TeldwmmolP5EaZ9Lt58DGYBd
z7wkF8+xuKzCAMdTMEP6cdRrOdtA3RLXWpuG1GuUWGhF/X0UD+kunyQm+ibAonog7ckpkr9wnQ+y
XocNBu/oV30DWreW9UphYr5CUX4topt1AxdLxpoQ8MZwW2vuiizEScJGGhdTw7Ev1Wzz2o3HVLop
ef0zlyb8hLe/CiDQYeZGozjx4siK94NookNn1I/KXyZhsSKApNigWSLvE8rnxBfG5QuCyLtfwLCK
byctcH9ro95FbNNAyABe62prYFOsBee1lcgcuYZ++SE73Ia0Lewcvuh28DBTJP034Dk4k+0mTWEp
TVGN65BDkN10D0ueHPPWfU6s6s0JtItXSGNdT1GCqOhziT8I6HVL7e5SjjMe7S9EHDBucIjtNjMm
klMa8zAvWOTOFevloPgoDB92CJfHbi4pDITFzz9sm+bedsAIxamN0UO/2TiZT1ayb6CWAmAJYfbk
1VHJH9mz889KFk6l9LhPl5pIZTVtQCIcxhzLh+tFLson8YAytB9cMgi4iPOHvgn0ZujkuSnSJ+3N
jxCinkqymitlte95wplgwijauac5EfHOscWql5C5EqBC3q2konOfb9NSOtECGhck9GIr7bZBiIm6
ipxTW+zb2qnXTV6fO+p1qR59b3lQRL4iwZ6Af2r8ba8h2SeyZBmGpNgn2VvT8z6zhMuEPHCQ9kFs
896hXuUr0/8kLhNiUMg/KXb4U4fDHQY28ttdqA5R/colvykXuzxzQgs4PcaQULBBW7TFRPpXlSGf
3RKCjPP9M5W5d7efhxZuTrzBcOJsB7W+KADaYmlOOgYPrtnPeLT+YircYBb39pZQHxoj7KGZIh88
FCogMzJ6wHgwdRiup+m5xFW5781I3MWU7xmmObdiOpwZwwnHeumur4NbKQDVJTpvN+5M9sUZ0kdZ
VZ8YQYKm+pp9go8DFBFdXUoXM7CRRKAMt1WHn9yJ9nOiq51jKbGqxyTeVJAAwlCexsR5YMUGG3BB
YicoT7A0aEos/7AjJkaprkVEV5OHquyjyuXpbnI8Vk1EZmu1/HWp0Dl0hOgGf9qTpP/rCutVa8F0
NUTMJGIACeHmb3p8NmIk2dfoHOdNs3WozFnDz/vrK1aoNeh/7O2vk+jhjozNd6Hd81Dnv1MybZhu
dk4zkZWs11QH0jPDz9uk/tsNxkXaQvB4zRcBrywcMLwueHE5w7GZrzeNesoGeAxhQwFZRs0KQkx9
05TY2oJGXA/pmB2RNXmfRzhKG1ZqLO30LjJoZwBhHylYwkVXRR8maomDFzMHaWInxM2RElJiDlxL
XHOYaabmk24Sh/16/FYiQq+BON45mMy2eibUgR+CFdqEw3S2xp3d1U9BynZxALHDbi+pVljw/4Rp
THq5iS+QxX6aIL43lEoRQsfQtAAs2+mBFUMzqY2SLStBq1wISOWbpFC/Mci1u1kFNBvvrXohhe12
1c6OL/8u4WkYflWyv6QWj/lq8JHe0JV7ljdjjlPtFneqGLcI0NTTQ0veKbA4bdVjcSpC/aspnN+9
jDD8lkT2egzJJCk5Kvm1tZE2bjKLfDSb2OqROfFUkOKki01u4I58J7G++T1dnurfuU/max74i6Xh
GK5SPDmdV7ABMtu87My9nln7x4Vfrj16WJMaH1/Io6fNsowMJgk0O0+KdRY9WQud6ByTcfeS9MYl
+YP80q5zZyQ6l4P1qPCWUHmMoQ5JxBoVh7MQl3W3zHcLoYhDNn0MufuwRDJax2Okd6r3z6x8seB6
3vMycdoamSU4fJcHdITt0HHcddmdYmGDUjx9uiMmE23B5FP1o+Ubf8ul5G5hKC2bNivHVZeW92M2
vY/FLc+Fj8yS1RZJtN46EIE3OuB0LSp5Lzgk9bZfXCdpNZB8NuPwM5beYy3mF1vKYxL5vxS4+9y1
YeIFJyOsc0yoZ6c6V66MWQcmTBhVxboZIY4CB8WW1ct4J4fpd9AGZAF/7Em8TDJ5YT7n15XxqV/M
V9PxcKit7iUcumPcI7aF/vcSQJEdi/Jb0QWdB+HCBM9n2jbiNXf4blvDCrklNnnArEjcGO0rQvkc
GghlttVu8h7yOxNxLY6O4M3mLUyPqprUrrUU3xQRRy9QX9k42PsKQCWmA+qC/AcCEhcHXPM2GTkO
JRhExtw4QBPKOz5IdZlrCxWHc+TezckC4jIdI5J51Qyb1SKieVI6+eNL+SfT9rJHhxGb1AdWM1lP
veMB6i5ruY4FXkw/ItXn05Bumdg+ejYJiSzrv0OBRTEq+YmQopG7l99iIu3MCwRKnIp2Ypo1wVCC
c9ZkH9KBHDep6nzDYYifJ7SuRZTajHWLeWq93LxYdF768wg44ziOtndGzeCmWw/M2JeorD6Due+O
iSrmBwcnVaTDbJvp8LcXfw61ZGuyUuRsj9mIr7gdQZg5vrtevPEn9HZtUWE9tfITdi+Utlnma1QO
gmfRQhtNGL1ES0ADyPQgnTx9liXno6gm1L7kGV8NiAzEAbvYBgPwGG3ol63Q8TMCNJyO32Id40nx
W3NUmcsqcdI5Yy0HFsxMzlaFyJhxu/zEhD+6eKYwbc07DC+OUkzJLUuXJuLQH6Rf4Bn00ckQJYiX
GwBFvkfcqhRneKAweryaor+ofhYON3mRi3NZVHRWIC4vQX3fQLKMPMb09hXIPq8sDTdWKKZrVkGQ
vXySofJjSfIISxfMDLtEWGpFcGZdbh8Kuz1HbV7chRFOm7m01aawkOxG01cnSkjXEKJx7kgGWpAl
6zonT+vnGcrh8OZNwUuoakhW1LwRI0q+7WgktTQUUAC4qoImx6zUyng/VXgyw/g0Tn5JaUq5N3V9
C/PJH0yAHANZdkJajqEr3YLi8fge5Dgu6ObGlF/VHFb9FrTuzQLiZDwl6t3EkfKiU+kclnWjivRi
hP0aYKxb+VWe8BYR3cYr0sNg/HzTyQL2YKfe5n+po7gkh8+Cc3Fx5hC3BM3MwQqV3d56foiS2NaH
KScuU/oMpjOJTzvDgu+PW7zIirh5+kJsm2NzQzapLo6gEp6qEJZH3AJIAzj35siRuT5CXGcfj0km
D7rVT41OhotrIvwThWxxMg5yMqRukLthlUT62A+Vt4Fhjeevzs4BrNJDi9sHm7bOIUaKS9vrHMBr
mwDOlXu2OsySU8/Z/zUv4ZNAtD8VBaqS6eEsktJGjbthC5YoW086DVZ2Fn1Ia+T7rIKPOCRn0eWN
JpcfLQgY9qcuhbsJhuIuafwzaDsPPR5Jhdm5ezEYBp+V2Y6Ji5bZsE0NSw7OmA1/hIVjkxc2o3ua
K4LrUfIxU8GW2sNjOciLqJczTomPIZM0qeUKFDVvJlzFPJhanJ2GXDsgtaeln8d91B7dVOM0Gj5m
H5eKG0TjVrG0UhYfkakr+k4Xv9/G8fyo3DpYj4QAEIAPddORMFHDK7763wuAcU4M5HF9CwWPpR9D
QSJ3XS+DE600GevW5BLELbkKXjdF4hi8buGJJai3L+gTi+LU3qaBYVlgIA61TMtnMxXvQH62Dvas
IwaMk98o/3EYXqaB4vbchA+Y7oFpdzD7wrndF0lfXFkP3rVl8x5FKCJla/Jt3i0vQUXYa2nUvEIc
Yrs+Td7RnRkjMCEfEsw369u+GGu16tMAnukE8SPGq0f5793QEh6QulxTxGzOYBe+/bCcT4Mr5rWw
8CUzvtFyUmi1mftAsCyqD22T6EuTzufYs6ZT6oGSlBbbGqXsg+gJo1SlBf88xBkWh+k5L+eWogmu
ROydzjp0a9IpBR4GO9uzhXnqxuWdS2s6OKlzihtR7GXHISJ3U+euk6wkNE7mlfFZ78Oh+d3VOGNt
yeBQFE8OpqUT0b7sgFETuJi4LSpjMINIajIWDC/JgNQ2Ly3sDvAZxhevLdzW3oWlAJetZcPI5FFj
qCuGiTAeLC9O3DLZDBnsL+XeHGpY8RI0GIg7twqAwCYeWbOGnpMb16lfBw0r3woXtE/JqZwtzZIm
d8/u+D2mpPwN4h1bTfcxa9qDzvknuu1d4NLbxPoy5WLAeDL4WCV8FNhDhy94i4F9x+xTnaua1E8Y
mffcnbiMJUXBkCCSXcK5EhllOuUxUv2IuYkn80fQLR+V8tp93gU/FgAnuM9uuUsd/6xzXtfszzYw
3mBh52Qy1XeVEIwJQnCyRa0vo2vT9IsqAR4DKm7P4gzXqY9u5y75bjL8rMC5/Psig6Y2pc1jgwZN
AEEguw/L7SShcR/g533UI9T+sPNoAy3dc9Yg/+LD5qTZQzwmDEUvR5Kfaj+VZ8p/pEpBY3Tmt0xn
fRUeCnSXI/PUzFObduah3dJKvg+LiqBdxWeJQ8w7V2N4k8Ho+4HCBEHRuEiR877yCjyvkMt5GGLL
S1taaeLk2Mad/p16TOK9uu+j2AXiEp6X2MZF7Bc33h3U8YjGwFDMepV2ZNpYdZAcY35G7RPe7k/Y
YZUmmAcXHyOnbXgzseks0/qrCwND+znGcx8/p+z3bBsQOTr5W1Y7sOoLKob5iB3xOQ+2ZnyqWdNq
EgFFcLCW4dGkENlbX3zMdr9s64hnOhnWnWIQJJuAamEm9yMk80Y3Qvxa9zVIY6d/YnQFdpLeoEsj
RUAR99c4GMYXI174tj0+hvDMC3btLlENW52X6kxyrRclxKUEnDaB1k0XUmKQevgC/JCp22thAfS8
BQRZ5m1r5EupubjVIKAxDeD0ZgBrtQtyEyzeN2yrh9nyfmY3t06tb1IoN/xMGX3uHAG1uign+PTK
5NDUQ7TVKhVrCwF55hrZqFLflKE63w1V+53M9kbeDr/ZyNGiVfqlbkM6FhU+JuaVHQaoDrXUctiE
OpvJ0nKXEPzF1mTBV2C/XYHtuMxB/22BViIG6W38AZROG/eHaOLpmGBfbFtWuWFh/fRddadh5O/x
1l7jUk6bfgphLRb5QwB8DXYifVMclsNpFpvY1NQh0yLBlqYO9w6hsqTpUk6y+s+Claaf7fFqkmBd
p6beoWd8B1FQrhPBGbfpUKRklkqshjvTk4Ym2dWfDMwahqOOVVQ9fPtUR50bVz7MgTeuAUdtCZPw
lrG4/TgxfNPWe2ocCBqkTWyg2D0USp2REu/tvYjnYpcK7wyF7FpGAA/zsIdLBzchCLq9GJVY5xGo
CHiqYN76lk8xzV6qxSu3PIcfu9K63uy2Xsxb0h0RCicv/osOm3ewNhz1aywaRlGWWcUY6pNCAaUO
m20i+V8HC0Q3oxGMhPbd+iFBeT4UPPMXFfxx8ASCcfP39EBhxguBtOcR7mEWwYQ5fACbPg0RsT2e
S0WLMJtf8HgLNn8Tvs1aJRd+h5Ggc5ByI23SRPrHdMYC5SZgE7z8zgYnfCBt8NBHnn3ORfAL0ywh
DnfkPkQAc9OTKeWFKCWnY/r+6qHEzB+zxg/9S5dXl9Fxvc0A/pFgGklbryrgGqDilH4+8yE49ypk
h0lqfoo4maTUfddqONU4GcP0dqSMe/u+WmKU53L8SsAOvCrDYScXEKQ1xSETEdVNgIvWHkuyqaqd
tvC3b3Ethnxu9nVD7h/Zw7tJUZDeoHHzELyZKxs8L5oBnR2vfb0RWM9opeGqjjAEpLzp9mE4bacm
eB8nM205zj/GNYNkGDVPk2q+OC5DfRI+8311H1gAeHRbvgShzxeakrbRz05R4jy07F0IKIEvF+29
oMHAHbBw+PQHuA5fcN7X1wUn96bVaOzYPp8L2+eOdKcfmDlUEC60DCtSHpjfb+4LTGxptavpxZIp
K61WQmPo+jtnGUD2AA1zkvgldMI7zwn8w6D9QzguzwMIVFT7gCytbv+0ON8RgxpnZ2BRm376TDmC
3KV+inTMfHfsVXUEkXTFID1uxyoAXw5XoU54rC15e0GsGFc6XK515aabZnF/wql8iW7BZXSB/Abh
uba2+m6Gae3M2dvYmw9faW+lL3nENxJYyU8vZqI5tw5417prtPVqj8svorBmN023Ab1EkHc1NoxY
PIkZBlCiqj/A7gM2Sv22s5oHphLouLfgZtuOl97jC8Du+ObXHHKd4eiyLUI54WJ8m/RwEKNR6znD
Nc/mmUp4fpghaJgQFAXLdHTYsbnWgNGtyn5C7Wo8drP+eJwyQW2lnveE19mkUIOL+nmeqk/h6HZP
/Zy7pvZzWEUFQZJayuo8oIZFfL1bgLffOvTluu+IME3jwIOdV7tuQnxB0N63ImhhPLL8Ym37lfFJ
tka9NfXO1ggEbkC0tCsAmJcV8YDSEF1cmoqDxgCcO3+oBuunszJ7O1d2dyhd/avzvP6M6QclNzpb
vtpaScgmdFYjsfH6kXAmDRkNcZx9d2M5jrfPgnnep1ooiJU5Lr5LQJ5ckyMok8dHQgcoJlFSd8eI
98sqzaAvO0ahI8XNrry1H2UzCImUbXQcCw4d2VU6w447wcdSa9OD4dpXPSw8xBqT7m/6btAqTiPf
U4a5eyFsvYrulS+7vYvkwNHZWQ6d1T5h9ufl1Uc4BmYaZAALr6PGhyzH3OgJXnxT25+zNnZoq23/
jPlyVfWsOQW8G12Vd6HA/29lD6Ey9yw6KGfltYSb9cUZArRm+96N2CAY+uB3Gd0vsry0pL6WVOwN
J5khrbCwyWpdMLhaPpls2XsnX7dPA7DVOgLw4PXVL1MOb1kjl53j4vO1qtfKw2gms09rAubiVm+d
jw69TP0BMqQdQpyrXIS7sgrxg5WHJe3wW1HmjcwxTWYbTNc2WyinBTXeOT7EUo0AfguIplFHeDTR
LwEOETLR2IqQL3iWfiHVcTqfpo6jO+/AIgDyHLDPsi597/x4Yb8FuJgjYVUvqc8Fz1Z4iyD2O/DI
B2HQzsvo3bohyUw7H2cx0Msy0oNCnBl/XMQvHrqJuyG9dMbaMjtFh/dOb8epfitmiBZ5Nrzh2YFK
Fu3xlR4Mf4SJtocHRU0RK1Cc/Mbz2aZllbcNe94AUco1lzlm4cdmGSw8yR8r413TYrn11RWqwKYL
9k4VXroEKJsVOJdPfOflWgS00cS1IT+zcGUXNwcEyQ6eE81niR09IXmyZgmJszPqH0wRPgaTsA9O
8RFFEyXx1rPHqqrKUPGNqb6lTCeOzHgHxslJ132rmD+G8asvJmYZb37qWb6YKiTIYqa/wu+fbPxE
g2OTpk+S6n4c+ZYdTjxr31c/eNLgIKAuFqaGjeHEd443FNsi9R/oZlDIIPbJBDFcQdJCiMGSGzQu
vHmdkkODTXma85IpMnJPrhfuswUkucE2wDruB6bVRxtFF7RYTjA4WRYOPBAwCQ1yMFkiBLYuulDL
9WYb19r7dvMtXLOjk2jjhc9BP5VrPy9+jbeQrFIFd5tX7qeI3LBp/2QeN+lAexkYgLfCfZqS8mQx
dKzE4nzaSeIeG2momBDouYpwrlu/EhKmk6mmK60Ii81AORhSh1gl1llJvBdoKm91Coq+7goeWN9t
jAgOGf1qm6dh4fmREFBdWeVM/n4Ak6gxjyT6Q6bdq1fWm5JqblPw4vaZ7FbpRDtXEiDED1crOfv5
JBh15uxQ2ndgXq66Uh/T3FKQqRoyoOVLOalvcgBflsNIlxFnBjgHUL+9falpH7/ETgjTaKdLzhoA
F76yMkuAdzVEGpP8RQy0hrTEltLZca7xEB/8AuN5k5JTkTdSSlUQy1DEj7o4ftElIbLZ9ZHOAeyx
uX4RDuVowlAZkeKpWLziF7m/28fzbnPDHUfjI5Ytt0hIjS7eRXdlYH66oRPb3o1ibm21K9+sFIOP
lfRs6CCODwJmdcXMEWB3Khb5RyEF0bRJUsLJP2Ko85a2/vRyPNFnNODORT8nU7yNquQ+9FhsLv4K
HLX/7zsEh/agVTeeu49hahRPZ7R0FEXsR+YhmLOn1tiIBtjkRW22skPnyXLasJzlPuMZvZ51d3QG
5xcyIuKTXC6VGvY6Qmf0A5aROGqcfNkIljSrOh7KTeYgPMZcCmVPIN737lQ9MCBMDaeV+iooI8xc
PBF8dql7autq52Hh7nOWQezbMBl3E6sP+3uJ/gL9YTwKu5qUwB/gBS+S4qBd01RHDIvrZHSBhHmH
fMnQAHR9TykEMXOneZTaO95Uh8SDo18wYtZ9f8+qjAutZ9jQ+V+/c+/m7tZ/UfTHgPOpDNauXd+1
uMLLWFAA1vmHsb93Ru9+XuS+sRhWQBasKIXDPNPSKFKV96VXXnNnJkkaAckfoofFeBxs8MRiUIaV
reRJ3zRCvzsMPh494VA9ktysSUXNN+074u+ssXYKn2Ct2U558uFlyxXyx7b1sLo6YcVtAvGy5vTC
TslbDR3nC8VuxDHMKoAheDVK7HrdW2Jj+WskyQcCkyuJL5Co5/iUwRUvXKBst5swsparZdN9hYxi
R/0JCHGIb2w69CzqslhcmZMG3umjInIVXuqI+2y5+SsSRF63xq+AjciJxYnj9hU2HPC9/rkJGZtQ
4/+MTdVtF8n+skXG3xqv23b2fA0Exrop5ZxEBmkdyfjP4NCvsEzrBLZIgn9JzPibWIJe4bis25q+
jGHq4fA+DNhCqT1xOHGAl3ATm1X38iMXK2ef9R+uzms3ciRatl9EIOnJV5V38iX3Qsi0mPRJJv3X
n0XNxT3AeRGmuzUttaqYJnbEiilbF1VHgVNbfqSOS4+59SWb6BpFJ85RVAaHoA5pLrIFQhzg9Lkw
TzrjB+DIx1H47MkGDtdI2Ncp6g9m9dvzejCzYdUz5uIjt/S+U4sx2pudLSI9w9E46TFcZ1S4dO3F
1hbtFh6orUyO33wlZv30O4YMIoa0t4+1QzlFp+I9tV0rCquHTW/zVTOlV7SIxPuu49XxK66QKjoN
ixWKECYOBRreaZPamYi0FBZezCW4K1DCrDQD8xaED6LniFbHn7LjkEh/IC0Pnv2LyX/vqRh7G1/A
CCHxdDbA9qVuAGyUCZ0h0eATXAJDE6knN0NaMq0dKAMzt4HONmDnM8cl3SK9E6WPL0tKq5an6q+/
qw4PURLqLSgCRsZZxUgXP98eu8/ZaOjJsQPzSpJx3KYEY6eIgqJcyftxDM1V2c2c22nIW0VD8TWg
Va3jAr2MWsy12SyurgVgbMCZuNEmPmuh1Bt5DnEMmKWIkVKxjqPqxulkeUH7n23KVrSuPpQYrAPz
F4lFC5QAjvCJeYSXU7nbeMdCCn1pLd0e6fba+ZhiL1YE36DUYgmSLH+aQzJcLW/afa+T8qiNujz+
91/vHKDlsef2AZ2G3/37wHfSot/b3loZCszbC29s7mKzB+0vN16q0sjfO3puwQ1XxqMRkY3sadS+
+D5VNLNqGG6gqw7Km9gA2D+XmO/jwPhpleXSeBNav8WGHf8S10Egn2MSnln2YGlwWELbBIY5Rjp5
m72UXMrWadh096Jui13MPwvdiXc4JJ2If27q7ihMhMKQmIwHWkSQuU4tbG3WeApU+/8+pFk2nv5+
L+5PjCGD49+fpVXwVGFm3/2fT//7Q7crg6Nszv/7twRs6yfi1MTFp1CT0WtZ+LA3lAxHT5zmYZL9
/w9m54GYCcq9Y+f2qe8D678P3vJLnWc5XlHueyiyr8VARdbf7/99bjzEAVp7EL7JXlm4sLqHqSHZ
aNj3ocEUJVLTIYCdsOtKYIvgQkde0hm4lQ64uEE0lNyL2PoLOLkRHQimxfB+nt1jUufesRXWV+jw
zktwqBwlF1aMfnA6j1WDQpaTHVkrOotd8FMUumCnXyIE9JyVx7//Mv9LFIRrH1DTHviUPkrT1seJ
fMHx75dF0+Z75FkgY4U+Dstn1CFrtz/T/5X6emRPlowrqoztYsS3EkTk7HJGj5P3MEVkOrCQSfJI
lj4N+pfi++g0t+3yDFECZvONhNWlrjTsuyAB8wy7AjqR1vWmJ9BKHqkzjrOQBkhXbRvH/z4s8/7W
SsQNNP3oWAy58d+HOtaIBEWH6ZSgE/oek5m/T8mWTxGLZWumjze0XcjcpCA5GP3Z9VbAauSu6KbD
jNxydClor0a7OpUDFMauOxviVwmzOSaFwZDOw7xljv4Rlxx7b4s3PTLj5qxZZw+lUW4rYv9HXG6o
CQzPq+mTXHG/neRf1UqLv2U2GeeEN4xeJNMSNANjDNlJ0vxiioDJ8QEcdkLmhN6DiECPF1n8pL0T
etoAih/sp9fXa8cz7bUaMqKUPoqpMOdnpDU8qq7+5JwrLhRahRrhXY7yg5UiWKErhaeEK1Ks8K2O
agKbYlMYoUAK0UiRrLLBxYqNH3ntON6SEKEHV1sbR4DkUDlwCXNqEC4acTO2lKJrFxGO+f7Jr+rk
JKhDXkl8OWawqpqK3bGGErrQJwPse9hJiZB3+RPdusa8EDi9cavMjusA5XxIucGw4lukaONfFYXl
wRuAXiv8W05DxVrVXpGXzpxHQHbDpomwoa4lTZZwpudxU0XXJHTf0yLaV2X9VtunmnqO0cugVVG/
UXKx46pubOGU3fTpPxlxhYPEWHLZhQ0RfpRDvW+VexwVsQq7JOA1OtG5ANoe68Q6F0bK/CiMDkqX
AIfIVHbPrHO9QOjqhvvOtn6YVHZrTvI7BsiSZ7XsVpBErr4Jd54oDd8hIwfV0DsZc/JsGDzVgb82
y5Ie7PYpjMNPoN3Zxq+TOzSSmEzLe5EEEf12yUoZYC7bYRdmRbf0ke0SXnVsCO6Di91dVvGxasNb
adMni6GQ00K1DvsBHnBFqE613rqR+UNtt7dBb/9Kljj0epB1IkG5gspNpbvYY/dUsMSDyitXcVg8
TmXv7tpq2mo3edTeIkgXwSaxo0s6KmttBUc2ituu1k9GFfY3lgZxV1gPBBxeLM99CpbCuaULAI2Q
AyLpwZ7UMtsovkiDyhBJ2/kcw/FTEISJiW2G4CvnMglFxVHFq7e0nmOS9pE4ZUksa2p7SJDRbxWC
kHUsBkacivLgTRX1a2ikr0C5sCRS7cuhoTXtJ4iv7HT5d8rryFjKfsMJjtA2cMC3oBXfjBbs+9EJ
HtKBv6xsMTbZPXwh2MXGJlt2zVERgLddBDe8EDouHpTff3Potm/Eq5nZWMips4wHke0ytIhIgJmY
UrbYnvIbJ/+umCFlmfwdZhkeikpvWyN6niuovIWz6RjBXogXVFDgDnld7v3Wf6UOjalBzOVCRxxT
JsTAYPjp0pmihxB5MqruTJiQuLbJOSTRAxOfmosKefbKYAjvkaExgCpxgDNtmhLdQx1jt2+K6Day
Wupu8TfubIc5QcDwLIUx1kswAWPqMVM0mErjpGPIaDT9O71YvAeslVc6MMYSZ1MM6R3mfRCm4lO0
oGTa0PqWCbavBpMduJCZAafrvIVUoCLRgG+lXHjjlNWPY3fGRtCPrTxWJoBMBayu8t0SHSRc79h0
FajLgrtmYz8S38YBmcOPdjjvZe20DQIiiMHcf+FLP2NeH5YyURJRwBfzInaBEIJ20biQ68KFQTzr
724W30ww4o1sQ7Qehn1MmTllT1zmGJ+uGInzHz1DC0tqubKL+K2BYduN1CYqy8EsWEzvU+89Oqi0
XE6KY5/imAyjggPQEGJEHHN8yHP7XVU6Pw5+dNtwLY9Iqh6iogXxM4ebjL+NAdj8UY5I18VcDMh+
wQOOQ5h+g7ojFTqs87D8stg9eRn4gTYm5x7XZKfIxIsXzKTVfPNF1noj2vi2DdVzbxreNqvOgx3G
u66BooPxapN4mqsFxram281Vhd6rmF8iUifJyGzROjgEZpxYP3rTk+jak5dnP7j7cN0UmD3b4cqM
4FCmUDNG8z6vp2aVLIhMp/BpkJztvd1Xnz4UCM+Nt5O9j63hUrZzfA8RH+Cf5QMeQjqCh0/uisJa
jnHSce7smFGCCjZjnB7rcqnDHqN9ZgbjNgtxBhQD81mAaDSEwQuF+HqZNTyutgRZ4A01Dhpfr3IL
S+Kczkc/wmioEiAbghjUIJMXTKaQm6YoPeLC2AttPejsDoBUcyXAPD4B3QCbE8ys1pBGqkFKjPK0
hoIPsoVbboFHAH9txcXEkcrdDgJ2ndcPZRIWd6Hiomm3DTS1bk0FDt3qUxgw/Cz7Q1+xqPsqpkGc
3DWprfDu70PzwbDDX7Ukp+uwMs9zLzFW18Bv7FCJu9SOcbsGEjmLZHwVdY/RJ3njU5tTRuMWLj+6
OUJT4sUsYrFK7ScsDkxlcs6CUeufS84S0TLrp9UEz35aDiuT3gSCHJwHTYM0ZgTEYBw+4sQZz41S
oCcbJjT82HYFuW18G7hT8A0w/cqfgbqJM/hxJr7psEfnBNDgRDTW9+eBgz2cXouDmD1tG0rkAr4F
pxLoACWipWOV3X0uNW7OqOPhMtNN703d/d/v+zGNMcpqkf3C7p5Mtl5LDxNTLomUxBTGbyPjDoB2
cj+VgXwYlg+I0WdZ04luNV5wuxw2yqlMHoyYtCQbGGep5Zdq+cCVvWH6TC/x2FOqbE1htf37087M
onVLtzUXQz6PxxtrUDRq1EovPvUqfwhnbA4uRbRewqUJGc9DA5sSHtEcnZvjNg6S1PNCHlTzUETW
sZb9tYt9yk/IC60ZaDy6PBN7axqNxXfj4+VI18Fco5O09C2wvlyjCgQkSSpYm0380ix+8W7wKCld
M1AIbpuqwvqWyGN4bSC/c8Jy3lRP3DwslmYQNzib6p+GDrWJyCitmUQMV8uCVusYz3+/GOhkGZkT
rxqV1ftUmOO1gWQa4j15+vtV3sZbf3SjnXQwHTaZP+KgdyQ+Fvc2DQP7Ts6qvCrH+OfWRXP5+9Xc
hRYdX0rubEs+Ok5fXXkqWFEFelAj0+pq2ZOD86ofd39/KsZpNYvBX/tGlUDjDqor75Z+V2HMxP+m
1FVEQXJIJs9eLNYkID2OPy42z2NmQiCB8K2uRTBOvCsYh0ypD6sQl+GLztL61MeauMgQXJhOZXdc
L8GMy+xWZI1L9MLcWgHu+8xlox25OZk2a/vIGejb8/Cinbq8rD4A9hyBrTIEKcrszi3naDPlIcKA
M5zq1p/OddPZ0EECmljm5h1kCyHJxFvVAy0FJRWf+96dDHxq7bNR5cZ9xQNr89l1ZAQveQVGKeN2
NRAg2HPFA2tISf1NSxUWA/npqbCpWY2GV7jluAWDlHMX7308ObuJRAIjKfQ9mDJka+xvnQ/dhggE
17rFsRAz0t+p2LfpUsVYAUIWg26cM0DA3lI7YX1o42DbtskGK6OFNBzFm0RybvUBD0y6vy8V43xt
B9GGhZRW3dtKlq+WlTlII8ETk0wOgqXNbmJCzYBRUO2wyl+yeWzW1AQ+SJ/Yp6B+sVj6JK16+Mko
bR4Y6PVNymPZyuXgCTmz5H4X+sRG2VMj6IYcWti2qt9onu7odXc2VGC8gP/DeIs7soxczlvRYhA2
SaPrsX3L7PbJULy5a6hhdLzJc+/fRk4NeJd5h9OP5C9OVUWWIOJGtrCLvzPWL9fhaQoHBvCTTf61
0RXDBtsFa+oYG1YV9pFwenK4xrTjsHhc4Cr12HO56Vi3xTj4ECkRIKVbbeTAHMHzLyTcP2NlwKYL
mf6Zrvdojd6DaVRgRD33awjgtMnIWKfwN6ArmIe8kj2Wi9bcLbshxZjNzngHCxvtB9f9ZkKMDF10
cNhicxcMJiCxkWwwoDZey8T5kAEcSFWZ+CiINZkxt+QyKSUVEPVTxqGwcCAocG3b5xWncyNicuSH
vWC1wQdtM/uac/MeHwAjn7BhvEg6dEh8yJxkL6xKcVzLvAfdLCQL8skN7YVIVoj3beRvgDgBXlVj
SAyJmKwrDHAlmNESRKFATb85Z9ncDu4aAKbS5oLoR8AsY6dnlll/1yrl7Wu01Jg4XKLyzOD9hjUw
4YbtA49srZplP+FEiXqJP+khzvJsjTT8JWcv3FiYxjkBQHyvinsO8s9ZDYbTDpGeVDXcu2F4g8mq
2ky14IIZkgspQVF1AHNEa37XkfUWxf6wM3LyXpQrM44Y5lVfFOOpTGgf89iLpE97LiUGj62Nq51G
zmrdJy1ak3OvnO5XhNGXzowfUANyWtyTkrF1YfaXbBBvqcv5aYoNKnit266ErYuiLmG0IdqPYIGT
YdjbjTNs7Px7ntN8hU61DoPhV86bFCb+KpeXgZfjwDeEFlZ8Kp3slWzeQhkMh4D3O1jJ24AvddMW
tGlhEZ+b5L3po2sautdON+YmLdUd7uvbMRp/GGU0+8azmFImXwnL0GGkJTGpcLtFOU59fkqoo219
J5L4CnliM1sd49/wDQDpdnS7k65YbQJroPbVXrO5ODuWF/jeG5900h7x+JmGPS245Gd2Zbx1xCpi
YCGY1IEy5KN/479kKd3sTAXRr3FGJoWZ3BLFATM9caVtnXugaEAkOLeKOcUQ4LHMFVa/Iu6ARBas
cgUIzk9ndr2ZSQFiwNqxFeVHBRtkzAGlwhbOBXZf+wUns8K9jxZuTTb5d1ZMNMTmtQcKb51COVIF
EiWY3BmOJ/Dw11M7u7xxg9d5IPmNT/9OOUAULRwGiOkT5zBQWRsQL7jSUrHlqcAOjVr2MZsD51rn
jrKn15Y+kXjAwYMmQygDzz0ztmZjQ4YYKmWs3ATZyg0kZlpDAT7OuKXBL24mBJosvavICuwD/q+S
koAAiwIRbqLFKTIwjJxdbmXscBXtqgXCPzVzp6LFmJEjdm+5oF6mkpSykl6KNpS/ili9Sc+9y7Lp
qUpaqL1Rep2mwl1nlf/msCdMer6mel60mIEiAZ9ZW5OIB1/4T/NQcZVJFn84dsZuphLGzdSpsdoX
kookb+kQlklDVQBedthzldo4JEqQKR2S+ZgCOElSaFnSCuLFv0xW0L89D8lwphTdFF+M1kodV+DS
Yux49bgPpAGWwX32kyhce0MA6xyUxJSY0A+L4JD3MdYHTu6FCT4HjCk+cMw/rs+MkbPBinYkXBG2
eIr64JnJw20RTjSI5eEB2ZZvd+p2pmFdi17+y0UdbUiVzQzgW2O4z0PngWMoWlvWIkaW/6yWvhv7
B4/nV5LGd/6o0aLngqSPQVU95zR08w+7kd42IF+I2d8kLwj7qp3LpwzTD0vJOSqNO8uNTmnevrsZ
fZZez5UsLj5GD6VJOda6ByzMmbHfsltjLYsdnHWGd6H0BHVDEaie0/o8xdW4WwJsG3Xre/xk8oV1
4032P0p6lnqagW/boKUbNtsKagwOzi4EltJ2WxhCjPqW4EgBkxvA1buf8KShNEjCxOyDHdCMsCu/
8z7715i8HWLzlZDZuqDCHKYApxcbyTMLgnFlD9UH7ACkwbF5Sh15cLr7BGsUEx+8Qh7skVbzrzF1
/DwVYFEZsTxnAYmOPCSDbmJbRQwJaLssMvcUNNkXC+/aEwyQqY4/Wg0iEXejI/TmSxa241616kmL
7tnruxVB+ufefhRqHimhInwfmsWVxphjbLlfhgxOY8sOYWhCpLWmj9XrLk3ERX/I/TUE2XPbIv04
9kGzbe8ZuZ56asTZw62d7wEUGvCi9PVNy6FBYSjgKW/vei5NuwHmX1TycI6JuJsDV68J9tEeKD+y
uj07lJyxQ6KQmtZr21nnoIwbFKRF5nc6FhpJA8pvVbJ9hIqiicpxrX1TYLZbcgx6QGGF3MbiiYJp
2pxhLCdfQGtg+NbMzG+TMIbdus+G4TOkpIh7HraCagLvOUswxwbozrHYFenMQHj4MDVrboUtwgpB
rBHatPRlcvgWuLcaLGE1LSG30tUFOlDy7nfzePKM8AE71VOG720ThpLqUo9qbsq68jTAnMdaWInf
2nT6HS1Y5NCS+9BuXkmpULE1UnkXhJ8t6iLNLUI9hPVz61GyMKbMihDUffe7drn9W7Y4U6o68Lha
9kcMTYuZDLsx/9p96cLAclDUdYbo3DZw8OooPbAKAUmJ3sI4TTZNwjoxGZC9XCkYoVcK3GuQbUSN
/8ny3kfq7VE0cl4ycBfVQmUxfqJEcHitsvUUGbhBdXeclruRiyMlGDj98FZ5di2Odro3P1EPZ+2i
mjpvk+q/7bg54CK4SyxzK7LkI0ffCDoIrWmIJpsNQAM/zRabT9TDcfI5UM2J9d2xdpepA/o1sF4q
t/8sJlZso0i5AbQ/1OKSf0USz5pXKaILfvcXeqc5xqbmK6LmD0Z408t/vBFX4Vw3X1OFmcyuKOlo
ZlDqNki5etT52hEuZjfaR+Yo2uS1vSOdhs/WUDvG75u/OUteosyxngh7fge3copb8sZT7X1CZd1I
L3wJ4v7Z4yn2G5HjaPoBZwOucAaok7KEiSqles/9vUPWvABc2QUlwq8Gm0Dt+Q15PrzobnoOe6DS
bpRucFcIBG8f8ZpYA686Zjma3VR6VHHbHbX/4OZJuK5L44OSvGGP1JOM82mq9Qx0BCC1FbcPKvO/
UNfvbCcY1/PcPEyuukR59uR6wOSFpI5wehFTtDZ94a3p0Xzxc24bkMvDGBUWxyT8HFKdXh18mJQC
rRFtJcwX1icbMwqZ6g+ydGTFW/vTjrEhGAEmsZS4eye7lYi522So6J5rvTSpVnsKoBIcVhR2eTUx
XLTkzTTjHAsAaiQu4GJfIaba/vCRd81hKjidBJF+d1oJrN7+l8zWFXqmt3ELWB/SedTh9Ey2dGeK
/gpcsbswTqCmHOtbp+W1amhXMEx8D/WDW1PsWqE2dmGwltY9ZR0vahj3brI4PnUYrgMq4cbicwzV
G0amAkyHccJq8dOinh9bckV43rkrtLnAMB0xJ1eE7QKG5WmHKQDC32UmnnqjLVYbLypwejTFPnWo
+AHBh9RQYr7t3/1MfnXYGFa9myvq9vBuTfHZz6gtMZlpDs5t1yGee6kP8naksbSmfGySoPSqN8CO
ZOtIcqyWr+b58UfI8cQrEyIxkNlGzbimcBEZcklHjeQqcWPXzZUc2KGfLLlrzAz/Y0ZRdlr/G2MC
//ag8OJRmQsgkEKKQ91i7+IHRCj1sc0kx18404o3fRnU7ypfuj1TMgke9D/uhvkxy/LfENwDeXv/
2WI21cFWJ77nbi0I/hwCSC9WzcMs42NtxXtoVSvKrS5GCnWyaRomO673Iab5kGTlYzYPapf68kfM
WLeYzHEYUS+jlh6OudxdO114ih14mZSUPPlR9MxBnSOpMBXMAWoXyv1sBhHdulmyxi7IETKe2zXd
z0e30edYcKCBeGHubBttlX0xoRoAhCANb01u3tlJDTKo8z8ggcpTUAx8hwHWRTX8C2r1XXvVBFJf
riGjMUADZbnuu4z3eqo3MKTeRTxku0abmIuSGbNhyuKQ2iUX2blcS2U1RxFzPOmgVwiyBK6m6RMg
Jt0+9IvpRfC/6wy8NnlBDNO2u4uLhb0YiPi2SOrE87znRHxC7PL4X6bN0EVkGno8fT5UhKpiutGN
NEL01EsF/uzc5ujzgpQ17vR1lzVIe137hCPpIXTG01DuO008YijakE+RwT2HUJUxmAKxFze5OE6e
8RYOwsHnR+VXFL1bDZCUsRqRvuwrut/SSQ4yOHU6fQgCnEbqOGrFADnNx10VWd25ty+Fgc+mHQO5
leTdm1nww0050gf2sRs1N274I7732hN5Jq8UUwlrFpLsM/dk2pzF2uxS4mmkMvI+JIaeOa9pFePP
Uqe8C9SPPbiP3F3rOwe/JFMDhrpeyEBuMtKDF4dHIyY3bJo4s9sUwgl0fmu5y8Rr0/iNCgwnSXNi
6FbtK16ZoZnvBn/01u347CQd9iAelGAWp8EmciiGW4dU/TEap7NhzR5oIeeJdCGqfWfgKkUJcWN4
KFOJF9b1d5gg6B9+ESlEYCMVt1E1wWuL01dPBrsKvAu+ZaBJvQuCJK299ciJB9Uo+/F8u9kxelft
jJWCJKb0p1OT9SSFEwgz9mxvxw6dzfHbpznk7ZHJ4cVo2LSl3TPPo6ed5e7X4toE4d8KEd2/i8VK
iXAe7a2k4+5V/+hqMVf2wJin/XD27fAumEL6g8IC1FFafwPAWY2+4P4WMKUzLAK1zXTpPdM/mm2m
DqIFNFJ12WYf6iaiJXZR4EFOIZnXa1Eyy43cb+RwSDzfxmiHa2zq3o2j8ysMpuwut8mPT9/a63pu
tXGzqRtjG01pdUbP+bQ7Qd5Vg6eIGsoGh/7EtZUVdqBGdxBPVY0m4HXddMMFkl4iJp9cGKebkSqy
hWgBa4cEKyrcc+mTzDQemhA8TzTnTIfS8L7nJiNKbBEt+AhU8RfgPZz7mwAuNg86PzSapQxKg6Kq
eE2bIqZ7hoahifgk1ZDhO0bV+3k0T1aXHZxswiaEwwm6mIsui386wB58MDr8/qnHsztvzIQZJXpb
w4lrOE6BQ2dzBnNTVZsS8exsQh5azylpo57F7dIM8XMp4HdMtXNAvyl3ptvCgpIuAKVYYe0P6bbE
Vq/wP6xozMJtu4w+MM4l3aVyiIhP/W+mk/ua9Pqqn3wsMln23Aac/ZLskDlEqyq/rbY1KUpBIHMj
IE4h65Ezo5+srE8zZSkjeoMbLTAwfTUt+7tJjROjuXXsOw8Kw/M2DcgB0J8l4w8ffVvnyWefMcgE
OnHLK3qKiiw6FDVz7Zjh54DvY50aDdbGIV+XMWPThgVQzLzPLFECY3KbH3YLS3g/WL/rTWptLQOr
WBxtp5znI4Y5wNLjkJ4eLxJjAgynCXgQ7apVe3K9+SsZCptj39oM8yd857Cp2mabZtbVI32BppN9
u5K471ADUrVtHj4PqtvGW15t1b7xjw5YVRsaJEXw4ETWxxyWV2f4nvX0qdO8O6q8+hypyBtTcvxw
G1JrvODq6jbsRO+NH5zFML0nNmlAXAsEugB3cn0TPwWj3RXWc6i2xnLW67rXrGA2EC6z+PEli/0S
ZFy1Uh1A/3RAryTi9VT26SstYdgpgh0ju6vBdwuMnkbimSMU/wrM7oZ5q6VxSxRlw40KD1cTCNzv
N1U8yT0FwvNNyvrgt+Y789+RJQa4xMzlfJUhnMrOilcQxh7TabTZdTAEdFn95Wd4kPupezNseJ1O
7/Lg9/42a4eldwQ3CQss7RFNvTchMG1m4R2twuRr8pRyrBlPAhsFcnsEb97juSgr5xwN38qgdJYy
vOVMz8TYSf/RQfkuqYy+8fC28jAQFCsqB7myn3f1gDUXjYvZb9u+jy7IGQsD+Mp2rc9p0BQ5I5/O
cXcjAmtasw619PpcTNe/NxOa/4KlNNbjXW4ncqsXQoEoH8eq4NqQpGJVNwEqbvyTh+ZPTSjoxhkL
NljtEkdrG1wNwNZwaJHPaRZ7C1MOUz0FqfWoav+1AtrAWS9j/jjybrLCRRKuNIOuInqLLdY0/l1Z
3Eyc1IfgprkvkNhx/0XskD23JHKuN/FEKM+yvcOop7NTAXF0LmNKyszEVnZjikzsp7ZmLSuANacZ
hzrCq/zWPJ9aRqRCSpyPgbdcfGnSK3KSr7gxCBxgquGouRJO9sBEb94YnHRWrX07hEbPJE6RbOzE
9z4Ow3LjpxDqlWdeyCPSUVv1TDBs70yBYLXzlXebVLxtIftYB+X1vCxiqausGf6MjPNVgrSnBAcz
I4yjPX5tgBim+NWjF9xpEuE30n6cco5PMbr2TM5tW5aU9hLiaQ3nmbcPNmNL/YRMbRjQzxyrl+7M
xEvvQ44bWCY/szHbiZS0Q03tTD+uWan71UCrILcPJhmKJwqt7lIm9sGfTGs7ePrJjI1j0IsNqKH1
CHPDzR99EumYjtIvO6XLKXXVY5yRuhn9wlqV5FbU0PL+UPQjUZluzz8d7Wqgn3CF5L3c9WG1m6aS
FsS6/7UbVkkvT4EF8I51awKUKd3cds1ipgf30DfDW5qqV5BjH05Wv8f+Lp2I1VbafHLyzCHj2F6y
FNoKAIBbKQmg6Yn7lY6GbSotdx0/TfnkbFw1YZQz43uzASscZe9pVHPa6tilqOzhmB9iL65mIH3Y
iL/GgKl8PdsPqrE4sWYt7RB5/lCFHP41Oa01gQH2cob4axfbK2E65DjU+B93JLpbM+7FrZ+voyj/
ST31qaxd7lkEDwSbjh9Mu8ihLarAdsItZIIcoYdHDL8NT1HeQSrCWw+8XHIFTxmVCF0lN5jgVq2L
Wg6bmpnwXacdEI7K5TDRmLdd693b/J1EFwRSNGJZHpOns6qM86a5g8NA29nQ/TA1eRyVegDNAY45
fTLZqbYRKVsUaaCOdmbJI5duLFBkBHKcVuzbq3bChWQP0wLQC451VvIt9SV5XfxvJtf3lsKkaPEQ
8a2D8M4zRppxgWPRGzwInLXJj7Lp052p1XXW6jBoHFUhPSicKYuKt33OMYQyoR3hdAgxY3e24JMz
MNOzNW/igJC0LWw6J72CZ83sjFNupEczSPLtgGVmlcG12Ai+1tqIsuuAMnqo0vIFeaHZh+bB9RAM
mKvT+UClpS2Na6sFEqvjon2ZzptX1y9O7Ajmc6y4Ofqg6kicjaXObrDUvTPZuJfcaRrOkEx5RMNt
T/35SyyStjd2Gc/bWVuK6SpmtGmyOm7xAdgslf+2i4ZTjShco2RBEGHxbzAth7Sa9STOI0DoDa0e
+Tpw6LJvQBSWpGE3cmSlNlHwHRtmFUbged95gq1C2w/F5CO36nRkSADcOQLCJ/hDqhf2fePJlSlH
88Yp4ssUu8zvRt5nPZGW3AgTwhnFsqBgvuaJ+JsgcaE3lsaGYqU7rMWhVRMFwkLisrwVeNlzm10o
LJq3EeSBos9zYtZJ4aeXhOp+hDqzMQMn4hnfjsvqrDuvhUXUHdgjXKpEiKhDo8DYE2Cd7Jtn1U2v
vgD1KQW56pZVHoGIPiyreJf9czMHsO/ilzgcnqio+YFDuISobXPlx2wotfi2u/Y1cDEsRKb1OxbE
8t3BjFbMPyAjak6Xbowa6WmYgHVcrFgeUAl5sJ6U8LHIcJSWkjJWiSrETYBhasSkqYo+mlp/Uz55
BDZz0CWhaNoEK+NJs1DB5ADVQeh+KF4xcd8kfr9zOGqiLQmMw+jN7fwFl/WaUv7VMonmHXkAE4Vf
xIBLyY5WmQ9lBBI9npNNHo+veZwC/pKivsm/67h5cobp6irzklISc/Oi/ZbGa7AujmndVX73OLig
hO3+wGhiXwbFftbj0ZNYNif/J8ySF9H516pg2YwF9lCbByH9QSLi1Q4ZGNRly/WE6wfMyqz32TUA
T0LRi6Ej/f0GXerQ1sz0zcg5hszudgQJOk75WfRYRA3HwWNX+hjd0JsnrMeJDQOUdDXDKvYKd6Zh
qcofbMx1ucPIJnbe4p70lc4fayIEDA9WPROGzkzPCPOkpPzxnGTtbURTXaPkHlbxwUj1XRj/D0fn
sdU6EkXRL9JaJakUaupssI0Nxvgx0QIDyjnr63urpx3eA1uquuGcfYy90TDWx8cwRR8RawYjBM5p
hkcoCxQH87iEjXxMoho4kvIj0MKbNw3n2tlMZb+Pi+LsDv0mt/J9EEarcEZcmP6hauE7kjVHn6UF
4ecwUZR3CAZRnuD+jT/Bc1x72z8DysdmsvMC/Rw7/iVqt5TjyFb65tV02ifXd9/zjrlXgbfDyN+D
Nic7toAJxithjxhnnIqYRxVvxwoU2xQVS6sk9iBIOA1qkmZqu4ePWw3bpIlOXVdBNp6YWolPQVUb
MP2BBfrkQHSMBk5f8FW8qXn0yK1fMxEk9TIESrvqR7rwZkszbsn6xefM/DDKcsrZCCNcmprBbtbz
0oDiOougwsFWWLYoRpoOcOWQ3HgCDrGDMc+7lkX8LsBDBol5Dgh7svX0s2zBZAJDxzQj9yXL3X5M
7rX1T8/SB/t6st288TzGnLg6r+Ms69a8BxAHcBgxUzszFfCw662l5qVByUMdvRY8pbzi4yIz8jtg
y50c00Pac6qEcnwwNr7GBLlqY3WC+0g23IjcAVQprj25ElWWYu0DvCczZ9U5/olYWCiQGX6PKuBz
GIdTMhXmtkV0uIitWR+sH3sDmP9Y/DpkDY9Cvmmxeu1a8xVHEFP5pP0pcXOP4Dv8HAI93JbFlIkL
kKibPqeuFwwtCMVahg6JafE2SXWxZmH3VKnqt5LaH664Hc0z6PDEAb5naYfMprto9dxcuF57YopI
i0NEHwJ+nDAIFKKkW6m4v9dzdLXvy78sxtDvjoj6+meUiUi+Z2KByx/XWpC7Rg+dXZ3S7cO0WcDy
i4sRhnjwwvZzXObuNtNpbcOKJAGmG7mWvpd9u+JhJxs3D/etGp782MEOMQCH1wmjtPMZWjKy2S1w
njBOCKkPrOBh1PpvJHFGtlF8Q9K5MRLFzV1BRRQ445qp2rPyP8q8eqOQ+ErTqNnZgl0/jCoCVeK7
OcENz1LEt8VwR6Xykmi7yqBdKuL+TPP8pWl6TRc+Mt13DhEjc+xqcsFU3F94ybS1YpO6TAK3A0SR
SxTL1OX7OefPCDh3zDG4mInaZr3zL+mti92KfwULqhUmZF+Tp86t/+KO4MMceXBmjQ8Vm/uCh1C0
fyHxfZxvwyn7LK96TQvts96z2vyaqOGjGeW3E4avkSXeMlIGKcQJ6HDKG9HTz46JJ11BpfPJEegs
bW3Tqfgye4qYTjvMX5kWwnbOpj/au1fTlf2SqboS9pYdBjnr2whwYAehYjn/1uTMJlu3EGzJg2cZ
TycWOScjLde0dU9oYGfs1k9VUS/gVemJZ6cTtpBHL7XMO6UAIhLWXeZI3OS0dWR6GLiyRvzYfKnr
QQwP2kQEsJT1esbBkUAWW/aTOk8uPIAcAJMEcJJPL6o2r5Fuf4ZeHHMYjT+4cOrFUKFKM3BA0Nw8
1f0E2B0ETFTzXA0FLGLC+zLmsoiy3+xAoM3DuTe0W79vLyS3d5Bc8y2jl6vLlzkZ2WvPhB63NHGB
Ev1/1GUr5LwNMhybYtBRcGJC2ky/H1aEYsZru02/MfWsy6Tb0uESiOosuFbWLOEUN0Wavgz5F8rT
sLPLjSrcaB1K3nvb9W+6kbzEuYYtycJ0OsEkwaNFmvr04rMlZtN2Bb7ISwzfyE6qDyLl/lpiXmmU
SCDXp7XT0MRH6MkWdUOd9IVaEt5u2BpINgJCqMx38jtmjRU9ld3MRZD3ZJjEZTMWG9KnwtJxXycc
WOCrF1M6LURHQExINA/1MH0FdRKDtOA304W9tKriMsIPWhUVT7TLd4+gdmVwu68yMIZwWY21HeTX
sPaP0aSOXbcnnuwj7dqtkXfn3h+e/TLdoVWrCM7aRujUktb7or8qdBksvYEgCNf/1LSQTQIMwxLj
xCIgQmtsxBqaxF5qHcF2GhtRqMCYmHnVCzQjxMVtQ42EBWPU1wM7pCnqekCNDU6lKG6ZM5TbFnVf
ZacH3XX0ZZ8SbaBoorEKww5nltiUv3YeHWWlH82YAePU688D51PrmOu4Ad+F6E9rd0i2EdGTWpzE
rJnyEqp5Y39qsYsYAVJtXgTPWd0A1NRRI9TtR1/xbZZRhsjlCMiZdo76fhEbr9LFeZtF6ZNZN9j0
Lh3n2kS+7cJwg7/5HRzz9hJ0zLOp5m9D3B+jSiPhW0Kj8T97JZ88u7h6mfVcABNYCWNCbguIv6Qt
OfQsdleqKc65q3/VGpLGklVaKzssQflxYnkkBT5aAXgilfzyWfHby58sMW+F7dTbRHOulOFZpeyl
Q2e/CAfM71G1HyRrdokJU6vbYtG0KQ9oB5psROVPfVPwoesWhoGMzPgxIP03xIovxu4j41RbgJ/l
3yvM+XNiFi78bGGk8iap7rSGRTLt+6Klr+xy8cZ2eheyvSVb5C4HRN0+CSCTY91D7M4td8WaoAHC
FEjLMBibYx5bdGkDVVMdpqG7Wv2ENyHxNjlWO6ki6OQA/By+FFn8v+Vahf65x5gaBt9M8s2FGqGP
tFS5rO3+8IBdfY18VdidhJ9Dlg/dlSwhxwnAg76FjKBosYlBa66kdXEFpSilAOS+FnEfkGwZkeqq
kLgsg6OYuMY1w8MwBICDec4bzrCLwIjPnPK7m9TFwgDECVS2qFrOSfiLXCleilo7js5wCkgc0sNN
qw9rXxv+qKGKfeszLddvhGR+tFb4EJW9bYXaDg2rTM1cQcwerpVvnflztLWXA05ObP/JRy0tdJM8
N4scD100Z++5FsU/TTKJSnNMe11zLXIkybqVf1VNt2tMWA9+S/lRk2oOh0ngDThHVnUSXLcby3R/
skZiJbcPpAaw4mfkjMkr34QNhYSh7cfGxaOtjE0zkJ3DeMEZ1GNKKWjsnyyEnTgrOGOdRWKSFQc7
AL8mQO/7ojjCCDu7kXcTINMaNb1ZrTWuWyN6lWUJJN3Z0QiSWZj6nyQ23MlGJzjFXbqo6QpXwsZj
kcP2SbvqYvrBo4Z1rdgxqQIi23WXNAz3oqQIiRWlTIJzs2aZUQNc950DW4cTfsnoKY28d4N01aUY
GaLBlUIw/hCt/1cr3PtNuAMLxdqF0M0CL8/VguPlBSgZ2JKsafCeEghDpvNctuZF5G3L3JIAEVcj
TaoikS1nNJ/o9bEwA4o/llsRSNdFy4qEJ9ldc16nEAkxeLv29FSQQzhpyBxsvR/2KKyxFGUotaLe
PGmjeWutbGRDjk3H05Gr6mdr6qjO7VPnkaqBuNrpxx/F/GDlkwhpz5liwhmOBSi5Hv+EcMsPvAK3
fCouRUKDTqToL3it89AjVW0IOUMLklLbYzBDls3mtK+Wqta2dasOyE6XIFjIjQrYByRc+2J8mugm
USriSDfbelM5/dGoP2N/zrI19UtCqmajC+as07ry3vCXQ65tmVRZI64nh1AEX3PNdWAW+qJSJABH
1bkLg3NVmczrqaioTB4OnnVjNvXUDlHVgDaI9rkSXX+2SKaPdXUz/DVpe29G6JEDA+VuCm9joa7Y
v/Gi0Lrp9XDWvPxiqmTbwYoGNhZq4bsX3ionuci8vsm0/UtIyMB2FurAEbnJ90nsw+p46+voXPfR
upT00gGJFKSqnwEjxti8uIfnFw6LNUAURHpF6v3o6W8hQDznPVPboWQhnSb4HaLvsAs2thbd04Lk
iI7AgY1b/LPb6rsopmXTQ6qIK3HzLfvMKzETdpj8hqWO4tWBq6bOgtjMVV34aBry9g6+gHmxbnyU
pX81k2QrRL8JDfVTy5T5RTwccwY8SnovSWrcOwRnQJ3WiQo3DqBQ9NksemdjYxW1P5PWryC5jCQ0
4M9C7wvwX3V0z7K61Xr2JbLP1CWJznfoaCsKbWZfswRkjWHyD+PLBn0bGqtAH5ZRfaZWm3Y+nTLJ
1S+D6726fowwvSCwT9T/et3ao6rgqqko9qw6PfS9+ZTADISHrd5NTeFP510NSzwPInvk9nSzxksB
FMFzhidPSmc9Cycjs/wLMRwlo3pkifgGqfmNlXuDq+U+ojXAMMgziYjx3arK95Jzndztz6HxLlIL
GJcEbAwlAUJ2Hzw0fSTRAfhKe3WK9pvvB3FTs4QXiLncg8Hc5CmTNYRxgUg3uttx0/c0l91ob7nV
D/oEFiT88yu7WFimf6u7PWXjNtRrmOosJfgs5+CHPlvnhvgLaI6MMgLuM0/uzI+iBssxmJW/nCy5
M71nAkm+HYOkG4Jwg8j7cpX3QazUE2aMJacjBhtUfboQdzIxmdXZ4sgcg0mKziy3+Q5Fdxvsdl23
IIvFCzz8F1tQUBVUkNWRrNH7RDr73FDRCLAHC62PLqO0Gqr3krSHRoSHJMYWrN+NYlybCHxDCIc6
alnh2vS/0dk0xm9UbAePcVveA/Yx7V0ElrROmzsBd3/S2dujwzjCgQTQXBwi/Aq8AYFz4JTb08Hs
hWW+zD9cKU565W7S3Nh3UXKOpXpKqXIbSkmDBSGJnPEZ646GUSdaW5LCWe9CxhOpdoPWFC2vA0cE
MJUno5W/MpwOtVM9nE4xzlKXduboxvVVH+mFrbkezLNlOcYoeub+iXEDs0QSE6Hi/8NuwVapPoX1
KgwSWpd83iMnVG5VRfrmT+/CDYp1nkszJbGAvd1bfs+xXYqYI8nxCAhz0VeHIXZ4f0TCCtexLpy1
TdGOH5JBfRx2cL27LefdqbXpgA0oxF4HI9nVZphqg7aKuUIFNbuKRnNhGgaWhH7Xj9GZKIafusI2
0fQgqH3rWUFtCE8JHNslG0yPhXB+Bi6ITblJYQ5Zfy4KyF6gh6rjrzEJRqijlMidgolZ1uy3TboP
jlxdhT9mwN3PuQDRbXjOvf69rvXnaGKqnqHhxIc0YBlvEaOUIbE9wfhnuS6K2IFfJz05gfiXlfaZ
OTIT/erIponhsfde8XhMVXCH6AyMqvaOvk8B0GgcxSOwNXdWqc/0RjoySN/fEa6MZ6cZ3/2awbhn
Iz3Tc/gc6ZvEf1z5QbuYXJeZIO6Wh1IoXXVufAq2307Pj24fcbrNv4+fvKualze2Ec3rIdvZscUM
w3e2G4KPlI5mVYD9ZvAknpqgwsNLM7NEOk4kpsFAloFwOLvnwxJZ/FCFO7vULrGQf/bwoarqM2rQ
8OKiggrt0MRP3UC+jvgqOqwMRcY7ngBEG/Gj2RLScdu9saO5h7VVMDAjZckWw9E14hfy6nnfnDmM
DruGn316tCzYyTYkXTJNCvNxS84Adrf+VigkFd3AMl9DeG6Ew1fOaLMzkmd/OvXuiOy4b7sNJfG5
yXMW1iXWd8lAa+BHy6TieSWpPOYMw81/E4NMWbQ6R9T4J1ZItdDuvduXvFFoBAKrO2k5CLnJf9di
XINoX/8Mne1yMX6qkvMkgtcHQk1BDiPKuw4y1p0YJg1rHnLlK+LMz3XWADysYPFQYTJ79j4wFL55
vdApu6LPTmcn44TfdTpai6jxvl2MbHitPiYXa3dXH4ivendiBitk/jVLgU5UNvZtfv8HOLCLOoSE
LxycJH6TfUvK8AnMB6NtBMpT6X7o2YmWiI+6zYMN4S8ovkF8AdckD2GCBAMlkCT0+KBC9Ec9ItNo
IIGrq1m8x9XOnN3tXmDk2/ph9JJlVsx0EnfpEhSyxUdtPqsp2yXmvJowVs40IdYECrkgsOsTUzRG
7sGcZ/36h9YE95EDO7XddZ0TgqMiOh1MmaHN+BqHeL20mNk384tF3IQvj5ird6A3PnpFB08qF8i6
EhAWPXw/4W7j260F5RO7CMPjrcunjygt3nOL6qCtZL3ESAPbnEcxHbJ1ByNyxXLzlTHKRoSgIVKy
1BjXoXOP+3DbFtpHqFW0hyz27fIvUvpfw8PKyOKW6fZ9BBPjG2JeSBCX1Onv0qpfx2gbDOGp8scl
ybDvKCw+FXQD45VgrgcusZpmulqir3t3zHzttKWG+bcBmjElP0IVOINq5GlJ/VKZ3muXja9ibE/O
mLAcVwFnNWk7A7ZNldu/oNE/TSTlElaMLqHcKjffk7LwJ5ny2AJf3yyEV/YtZvDUa+6jyakDoZBA
WeROoJ6A9Kq9Orl7AqFxMczXCF8UZ5OFH6WljdOz54TkPVuQiMV+kVIq+7Ay75sI3A2SMdv3/wU+
TjODj3wgQBQWcXSSjuLPJq8FmQBg/tB40i3YBFXYAZZVwzujIQasizET7xOGv6xz/jRrDFZBMj1M
7dzjW+eljjA0MdOc0yIHbreFE2N4GbVmWTRsQOHwHmFWvxetetSgmlaO+OemzJoUXJ9m1vDi1yF0
mZm3jmSrko8olB8oyw9hT3KcU80t5uAv7JzXZaxQWjAjB+oR7K1esT52H9VY//Dzb9OZvCREO279
Iv1zTfcvo8mPGhSuaYeGwC67jYVVmgrU+mDbwOh5jS7909WYIKHuJ2JYNy+ZVX1WE099T4rrbAlf
6ZG3djDKYebNSEsFX1fayJw9SIXlfKwXOgNY1q81/1NdVI+xFq9Vj3NE/5V5cMjj5iUpuh+LBmCV
2vUP4qA9fKgVJvmVV5efeEhI9+k8nqe3EEsw8zvsTGaFCBQ2Izm7FyzyaDPNFoNpfI/ca4SNn4Bz
8uWahPgkfiLXdS5ZYnwCsEMZ0X2FXfsskF4UroGmlYuVW9hHRogwwjP5Kt3R/Qrr9q2Q3mnUw4tr
CPJZSeCqCGYDBbREBIFmpGuGdRK1r5nh/Em3eRsctQ+ldeUv/45Z+aEeY5dP6pSpkTgcmOyk0DK5
A9uAUn+AW91nofVisqSGRiG/xij+1Jd54J86LNsLXBFvwRi+pBogLmF65zYcdqzs0DkuTRbIbFn7
H1XXp1I42x45LWx2TkgezpAfefS9P0bZ4/Rl6PM4uySsRfJKBOM9SiSSRYwJJDvvMx8DVUq6uE1X
XpagRKLyY+hLvlzb/KfkW2tBW2X7sjA5rJepbv+Ub6mrfXnuxGPnGmDIvHFfEl2BCKqcMDcVBSUn
09vQaP6SdvoIJ3at7XgwuznVUZ/Tb4kBNnK+jNZz7jasBIjVrDSu6pIAKwFM1oOKVrxKGXiNElGP
rn34KSs5CHS06w7w6jhPyals5n2Mp3i8oBy7GQcfdQDbrCJHXF3dWz29uTleqHlrfCDRcVgpT9zj
lv8w0XXMcFlEPCPlYOIVT1GEm2LQOR4yF9Zcarm/U3HKLflXV6imvdksBSqNY9V/rifMkC7b1T6p
iLpBc0uqSDAwpbeFQ6JKTNobshDedJvSHgqshlUpyeoj4FOxthTTf6tFzpXE/RylNW8ridNCO85t
Cm/IZ4PWTMHVz2hPwTvqLO/ROieGu8CBNoPtR9Qj2IoQ+fIsTeRx+drdKZNLZWbDuvCI3lLbtsyf
9Np4pYZjEtzzK/oGyQvhRYXp3cV8yNa/R3xBtwC+3lkZVGJ1PH/2ZrbKw1ddFt46T40fsw3OWsQC
CO3WBo39c4BBkLFxdydt/dkR98bWEGbWjMcsTKUDh39TTWiLUMbz+VRRz2cq43TRuvmdNc/TKKiS
emn2zEV1zJrybcITmjUVdYa6DJIlYDkQipXa+o8Xz0Ks1sZy5fy4BqpMO2JWh7HxPjn+tW69f2p2
QeHCQTjgIf21SabMNWCNOY9HYHRvLHHmfCYcIfYOiGS1RrR4FJDJ6X4ptKPB/nRyBhdRsivlIYpE
zywkYn3msJtlgv7SOJhT8gKunEVKUCLCTck0dQnZmcqgI6bPqU98HNiBJo/zj3OBo2bBhwTUvWdp
mTtE7TphscYkcpwcUhgjr2OPGmXvpo2HcnDLP6mVJ3fC9Kugo9q9edGi8Ej8OZo/XGRrR2ifvS3/
OvRLtWS2NqWzH600WOtj2w0F69wm69FaQgxKyY1ytJqGeRJ7Q4JLMWtQ9GwksPx6z3pnr6Q/8TwP
VE8hHs8l1terJopV6mskOtsfkwCPX5ifsUEuaRVchGddhR6+W03bAPEMH35moGSCTpNiqE9d1K4N
Q1431d4mH1WfwJ3n9tX7YCVwWMdw4wn3d+COr1I08mPm8d7hlMBvqbNk4DpkDfdKnLdFMmoIxXwB
kqPiKNGh3ukXIbM9ooazzY2wYBCDU6++iMFEa+dCFTTr5FhQFCOaQNVYMI82bFVunDpi2yXo5HsU
mOt64C3QUoZKA7OeLKxYmlBrR+DGl3WZ0+bU/ovvh3xYQM6JWrFuObejaOIXBOCfdkUhIRlvz0s3
go5VsRlDx1jlzBgtnmDuhuhbG/JHzLoPdlx0ik5JH/MATaX2jlKwX4TxEHzB0mbRlK8rR7Y3YYxw
yhro2wquvyMzMup5zDWM07D/5Q5pHcv9WjxlNgEJhQseAUVCVZfpyYo/mon+GfC4c5Uk/DDMm2aw
b3pBpcrCbZRvOq3uuhsIoZQiT9Z+wgwg0ACjCIJ/8EmH8YIst/iZ2pIJuKjwKDNS8xToK9mLZttN
lQYSu+NT9ZpNY8Pa1E3mJNUM2/ZQGK+TAbFuk/vJamZXYrvqOatqBxhIF1wsEbIyVGQ2gtLH1D8K
m4es/VATCytUUZvCNat9gdKqKQ3UekHxPGQU54HneJvacKerlsoU/OMJITf7SoPaqbbJ+SpdzqHC
FtvJLrfSZuQTOxhI0udEd8UqLs12NTW4u8HKMTOZIm3fRDd4AjFwXoD0Hr+Gan4Dq2f+dXanVj/E
SvtqRdOuLDG/uVnIX40T3s8DmLn6q9d1xdp0zXunSeb51HGoV4gJxbe7KhPTWoRBwDWVRO8MWx+6
7OH3md6tmgScdhoUedfJQViFdfXS9uErxNG3MADLl4T+Z6rOXk5CrhGSImXGgJnwi9jQLhy6IlR4
ch/bPm9FHg5L0MZvxMyucQQ8paP7gcccmAbT6BBlYOXGGEDRPYws2wcj7zfOgLYDvTKZexR5K3Bm
BzyGO4M5ZV8iQbaaUq4MfsNqeoL+WwWP1DCOxhBiIwimDx75M3KEhV4Ob67HdFqbU3ENMhlpx6BS
Y2bREPTpmf6EPvUejDoVcQ2lVx/KJZDNclWWVAXhwBir/3NJmI7Qc0khsi1LHyClEZ9cJQQDGmX8
akVocIS1JPx04yEU8gmPJhPkSCNzhU1QY6p/ZUN6mgO5AT0FL/doePek07y3vJ/xcWaDtk3jhA57
sBuztqYOQq68dWO4h96mJJNV+pRIkzmMn29bO38NtPHTos6XE3IaeEXMIOLvPEa3KFzg8YGFbtp4
r5T22kM1CDP9RUzTN+6yoau+y7IBcepPrFdnz7OXnnVDHXxgFDT6ySez0YytR8sgGMrF+F2muFFb
+IGzUqTz9o2xGCbxLzEj1npm/0C5uJtUvvNC91SaPQTAAD57nutrf2SXlHakZuG5+xwtLihsn6QG
CtB0oURyWu07w6D69Flf0ipnSMw0kH3EnDNpTjnveg1zWtiVX5PvTLAJIZkrCpWcXnv0KDlQ6XEY
ZBh9qbLvQ8LYEw71WgIWh44vT5PPbR3Iacsgc8ZdhznrgfYQN+nqIlGz4W8ApJQL31h2dvGLcpVA
pYG5cu3G30AXceM4Hzg1C6LUs/PY+we+MyowcGvrcALhYWORX1SD9W8e+nLb7bEBnYeUnx+4PnyC
pyl1wYGP8lcV6rWunZOZzd93KV9ET4/i6fV5HI88SXNnoORStJxUxjyNNrJ7oNoveY9E8z66ETe9
ywGmq+BfOGCy8TzrJ27Zu9jSWb2RiwRJlfQ/as/0xwBSgBuUHmaQrwGf8xi0ZyfEEwXS69nU0erx
NTPNIJZqmV1qnTkpE+9pPw3Gq+jcNak9u1Ivvt3ORqqgpcdJ/2FaT3Vht94qIoOjB6c9TsG7O6kN
fq5b0tUPK6aiwildQnTfNaG4JT42NCwsL0S9kMBUI6syyHtbuFhjOcnFgVS5RO2G0L0w0WcJ5dVi
wZTzvXQm8q3jvyoz3kKX5APikX4S3wWCSEfokdnNXJnLKNmy60YKR1DTrNIELpfcgNxgt4BkS+DX
BQ7CwlXRvgbZ0CKXz7DfaLXx1fTGodb+uWVLdkOQYmAuJrJsym2ZYeBNip0Z9HdidJ9EwoIqWlpC
/SoXv2Vdn7Oam6CLX31f2TTLb1qKyLD05UH4w5YuC1/XgMfbFMPHRNobMCeG2LpiJob6q+/+eeUK
1d8VCBGNQLFOo/LbG5NL7BpPgcJlHBiEgo7m0jGIWcT5dWWbvdY0+GRB2bVrI/ffe15fy+0+GBbt
xulTx7WvkNKYkjG5aSvSSLQHjLN5QIlXvrevVUCZP7WgEbT0Rtv802rVhFLUuPJS8FGNUA+KwTvH
ya8eZbs+RmbKNJ17p9KxaQSbbMp+/P+j3gS87TEbqUQUoSSyKW9jn64csK2MmwDKTxEQ4Q77R0dp
1sIvnhKBESHgjNABjmlQ5iLrWJM+yhn2LadDZXVLP67/ZImrsswZCGhmOSsquY+IkcVR0zDigkOY
Grx8XWruYUNHa7+YXnSeFau3+g1t5J5karS6E8ZXx0Rz0mkwCIZu2w/QYiMBygcPxTYPycVC9H6c
EDioaPw2gfOSKsCGI4oVIiWA6wMjbqsi76nD4hmk1r/ZvNLqeLVIlPuRQcWZbExYbutHGUDm1OLq
eahGZ6/M11hTX7qpXpNafiVlH6xRbipdJhuQt8AMKdBrKwb+MDJeg6i0D1DcrciZeLLj+KcBPK4h
FQhBScz4rk9XKgkHBl83il1d8SM3WXDE+IPsrj1PGT7mwmxfoqH7GpKxPnhdec78GMR0GSApytkY
EW/IIDEQTowpQXPRYsxDM4IIA4+JvlSQW4xNifkTkLe86TMpQ+KM5bJXnvuwzezQQtaRCTa8pkBp
pgC/MWNZ8n+gJFbuzdPZ6JCCQ8Da0rMMkC0jhMmg53Tvxo+mw0nbxO6zz1riKe+NTaLqcNtVGFDi
5g2NqbPpO8beQGkiBh0PBy8FF3llrBSFJqto5qVSFPQtTO9wgQIYxUkF0rU7OnYqV6M6TSUQgagQ
r03EBHGSEuIKXbRl0SeZ93weHVgJ9sZE8g8KYqMmgc25abUX3yymlZdODNU8dAEjIxOAZp9J30O7
rXawRDqI3L62F0i8VG0hQM+2KhC3PCl/R6PZjSAR2N8WNlhhQ1oIh5BoKFz1hg3omZz6ypnb4tEr
VrShvmCfHIH+XcaZfyNz4bVoZis1lsrV4IELrb6qNDNZ/Vh/LXYCkfZ8wRPK0Lp6JCr56TsXOb8T
7Evddhexd8b5hoRoxEvV+82z5/+zqupokz9cFZynFkXuEpHYP+FM0Bx1ZsGMzikDODcjJpEmQAB8
kS/aAY9ScC+018gfblbCXrIb1VqUpJPBQ7Xn+n61jEcvW3loLtB38SIivjok3cBf79vP5eRDynMO
AaXoEqOvg+TUo1Wt/JfCsl6dDOUJY4w/0mSWAUNjn/NbqvkG9LWH4fNGgaxii2MX35GokajabrfY
WWXxUsXI73xPb9cWyrUgTD6bqDtqBmdOmcItS03Uz2gRGK/1l4EpAl49SFB6TO8RQ99LTO9EkBiH
Dncs5BQIppZ+q239V2+KlwA7+rMwIREMlX/uMO8qIPjIHrwaQEr1G4nkXtj/eNjP7vwLsT/f0K3Q
uQMWSOs3h9EvghvS4EKBhTVrRjbXuLZK+31geD+3Z9h30FpFkPq1yQdHowo6E8WH2Fb+phi4THTx
HAvGwThOoZJKst+w7Yi0c5fEFalNB0OD1dOsKng2oBQschdGnAK8INGmq7K+5cFQrMqPxhqzXRpU
EhSys2t8skVHUdzgRpKd1eMXiPgWOiQi63gkYcYaqkPO8HvoGblrKQOZCr0C4OF+b08+m3j9xHJ9
BLc9IeNjgtMztRCaue79MltppbzQabw3IVAMQjbzDQxJ3S6p5pMrtJEJm7t3ZlL3l+ZoXtLx0BCa
OhJeyfQAyXLCmMVWd7PH2xpVz/zUX0zx8aNbzB4AHrMMzBoCbB3M7AUnZiI1ExOG/VV31gN60huh
nsl5DJFOQ/qwGv2pMUjgcRwTf4A/YzUZIGnyXI7cCNR5DaEy0T8XvYtNGOoS+QW5r8z0jfykw7Nb
jUnxFTi8TW2FdizPCeEcxnRLuiAggIL2SjPMZeP9BWW804cxX2MfpzlCBIjmyoZFTPNjMK8VKKcX
ls32LeiJ32P4q4kGE9mIHY/57VqE7OYFg+sUZi6NAl5Kkubkssjja5jSBFpy/G3Ip17GbDF6AfKk
TgmvK5KYTARFeKpDBDeJStux7ZcpTkC6rL591nHAUcVyy8XS3LSkbOHcAxVjz6s1VC//jIHU3dlo
68YoGFlZEoyNThKFUd/bWznw2eNfCHIw0GWtJYiWXVyb7YVE5hTJmYPIAMl5FrRXA719zaG7/J9b
laYVkuLwHwieX3MELzPiPzKoX0YrdViITtsmxHafpOa2mjLjHcnmzNjNlRAHQ6MBKEO+LaSlr/gQ
Xgw2h1e/RR2Vz2JREk7cddDZ6skK0DxbqDccAgLSyRQ3WzMbtqXkMsQBoAFv1NSb3YavgwHDIMy4
62CbsSOsp3/BQHJSyeJ8btpiQDijvwK+sqY76DCV+jUvMMgTXnwrfVRWe1QNdpE4J584hPjnwvvF
rAi3hrKAkTvAasA2uGEB2EJCK0mxxQGLa8NnjGe6OSL+5kpmBWIA8W4EcwyTz9CWXcdbgurNUSie
J8Gjg6z37kPVYFJBH9GiD53KYc8RpABRTa90fUu/KR5khfkbrkprLXg6F3D5SgQmrG+fuhD3Kms5
1xyQreMzJRCBaaJ8xhDSrkI3e/MUO2Otlq/af4yd147kSJqlX6WQ18seozAauZhqYNK1dg8PlXFD
ZERGUmvNp9+PUT2i+2KwKMDhISrSFUmz85/zHW2uujNhtACE+gj09tRpldh5DSvq0gYBC9Dl2mAX
NnQT3kfQbX3T2mIccFmBFc9Ck9dGdcfSwQNcIe/7tX4u2vgmFXzrgZ1vm8fAhtr8U3X+Y5WbdwZ6
K19F7qJL6x96+8MlY282HAxFUl976DhUqwXye6IxXI6KtPrOwi2knDv+RUqdC1r53ouMYhebyTz5
XExz9s+E0nBiL/FnplmrzOQqgXFPsbTpd9VKFnxkokI9j2H+FveQ4ULmtLhh+SAV/XjolDr0AD3M
qN8nnckpDiEuteHTNWC6pI1vPpuMh3jugx81UEh+ld3YIxyr8LPoyk0e3SogJgsK0/aaxSZsRC2c
JRpW5s57Dp+XMTqB+hBJ17blB7H+BLIzpaDjyEDPxodKDfZ7Ifs3U8SP1F1GLFi5KNQNRpqu04hJ
sJUlCe9ZNZ+rS5d0r4PfHaA74kOwCQ/1zVOXNM+1CH704IlIaWRrRbTUDnRj5VL41sAU0ST4V2SD
n4YwQVMgMMrKlCR0natWZUuAkVxv/bpbiqDYZDnnkdIxHwwAy1pH60jDyBCkgTFTqBD6Bi7zK83t
WLVgKlgwxM5WqVFtBHZ5kmPMdE3aJ+0qeDF/WYptfkhjFyc2UIjp3DoUkZnNSViaNjAUi1Nt6DPY
4BM3STxEBeVkC8Nn+NeQKR7ZX+MuxWqCsFQ50ytlzLBdUV4bU693DuBpETOvCaUHPMqpzoWoG8BK
ffHixs/gI3a53RzN1OmXbLCBabrOb+h797JDStZ8ZnvJbJHFxs84kM/SSrlgpiNhvPgm2LMm3EyC
qzAroGGF0SfctpE3bOGOLUUaMoMtGLJUafjsBOrJvrmO9zKMkhYRD9Rmrh9avdlrGB4vmRQbPrbl
0ia0uSB8Dz4e+3bqRh+FD6OitrYBo5+F3rBUmlx6MdtYrI3MJO9posYVWrI3ReW8yB5HjmvNTtSS
vB1ZOqFrO6wXjZznqAZQ0rxmf2o4ah2yMCdvirUyJIdphAyrKosYhRboe6MpVkZd2WuDYjxyyzrV
SMDyLOuB3qh+WUc9qG9DHCwjqddhSeeKQUabNGCIHacgiHgwuVx1RRHfOP2vZkXRHOQ91pv2sa2H
T/ggv9j/t1xvkrs/QlDy/epELWUuMtIEgTktuwKyg6M5HBKmzaC2DVgrSPCYU11tpMLZ6UfmLew8
qB38umWmT2aUhz/icJg/xfbG4dq7caqyeoxku8pGf99Ml0BRfheSOFjFgRFTwBWxQq5oz6tEjAqh
KpNzNdIyC+WPntTTCQiTbBnJ+XmTbTQNunfu579jw9h0zFvvZj0+6zURbB1HyEKSIsdso6gXcJKQ
8pi1l0FSG6MMpQ+Tx94WR9VX1t5P1MUcsPPUUUHCYJRHmFDLbox1TsXsYZhuR7ph74vcfvVjgx2Z
TNeaTNN1aVQfEyr1wSfEfvi6R9UR1zqTsQIgedb2/NNIrXQ5o8dGIJXsaucxQzGCljZzz6F+FkdN
m6p9K1m7oelvHT84jgLI2iAqfamhKWANBniFddZetY3L0LFU99BHs24N6XLxCzd2sGYzzFjFAQgh
i/LRTup02afxtEMxvWnC5kBw9NWI4ULQFce0dZw2djsdMPJK2p833/74t7//+799DP/X/8yveTL6
eVb//d/5+iMv6Pbwg+Zfvvz7+WfXfJZf/89//c4//x9/33zm55/pZ/2//tLy/h+Pf4CY/ON0Xz/+
62/Oj+i//jqP4B+PcPmz+flPX6wywH/jrf2sxodPcAzN1yPhucy/+f/7wz8+v/7KI3G5P7995C0D
Qv6aH+bZt3/8aPfrz2/W10v11ys1//V//Gh+on9++4/E/6zCn//y+58/6+bPb7r+N2okJLoALhZJ
qyR/qf+cf6I5fwPJ4yiBbgNx3DV099sfWV41wZ/fTPU3NANlCGEbhpSO5Ec1NAp+pDt/c23yw9wY
Qgrl6N/+82n/01v432/pH1mbXvMwa+o/v8FLM779Ufz1Xs9PTBnzw5K4D4SF7iEdW+fnHz8fwszn
9/X/Uxb8NxEMNn3/l0kMO2uzh1QRRtZSZHTqkhIqCUjZGu1wJIDFmhPYydqL9HzdAr3EZ0PPwzRG
43Ia2XxaiXf047ttpPkZ/TM/+2BG20Amh1ox2BQt5xWaK8/6kHg7Jxqzs6ZKtRrbIABo0IRkVQwK
oWncYt9IBTbu6whM4IHX71fAIJ8wVukyeKWkHT/eW9QWDfmX7WSQ2kt7VjxhK5KzTqrirJkWsQer
goQTAxef0nCTyOSdjS1F43rRH1KXS4ugRQGwxi7xXX3vR2V8at2XJKr2oEjqfSTHaR3XoDbGTJbn
oAq1td4ZLMzb1D+T2NkxKtyZBgYjWo77c5Ba+C/IyiwRSIZT2T75Q5Ts2JefjcZathNcyyotDRI9
03D+unGIM55t25++23STrT2mJ6nTaTuLVkJj2eZyjrsZM7S1+43DyN9288ualio/f93zDfInU8iA
zTEwRQcTL1LUGAxVvl6KIOMqg6127oNDRaR9ltITV4vPlXry/C48mYkVnr9eeq+ti5VeprMJvm5X
CSUdjHc6+2QUyT9uvr4sGheLUxgfRRqroxk8pSrTTpiB2VcEREwBzSYwS+dvUm+unSzmlhZu0GOT
T+l5GMG+xWkHK7iurX2nxzvQ1OpEc4s6fd3T53uF30KeyacV8g2L8WAk9UKwgSJm7n3dgK6HTiW5
UBa1vwL5Tm8hV0Tv5DKmjzTb35qsz3f413T/9vUEAQ4ZKz50IQ2vLu02883XPfoMN3Fm+oevxzvN
H5yJZdTGq4xZLdX8coGQXFPIPX/t8/y2lYaDgHT8z7bCRsA6zlx04TDc6NGy1q6E504f1szQ9NgK
o7tu4KI0F0fHBSCSQN9h4QX+AhDle6E14c+oqi+kO0zkoIpJTorxK4txSfitWAnaOvfCtsk99417
bxtqWgbWUyc79LN96BTexgzQLNEDn0pvTMHFWulLE5ufNgyWT836FfmyRgJXpB1x/ei9yt6Docde
BfF65VaDt7Fzd1j0g+weqN7Bh5yVGAztgZ10gjWY6ud+p6u0O/lTolaW7fr3wWOObdje8CMLH7Su
PUOaQCeeG9KT+XlQNHONUhdDUspgOUwZdjterJZ+GLurhC6HE26lYD+N2FFbsHBW144USlJ7QWah
vPWacfJt6Gtl6+YkZ/DmDziJMuRIhq+cv7TosVT13rImdPHS43pfa9bGnCmFGBS2ID5mKBaJmzES
4a52scqZxJAXYVTm765A6W/r7HeTZ1c4sS+BRPHjmo7ypARZRi8vN19CZz9/z9FrOE0lzIpYi38X
Zo5zeiBp7k06mzw9Vnibi5zIYXb3Xeneu9Zmjj69OaBZf2f+eKenznucldbBpyQTQVy7CkfgGYCF
UY7udA6ttiA31n+EBl6oMVDBuZijYXGeY/DQ2I05yJb3WuJ6Debxv7Kr3zhZHruSiLJPn8mcLH9n
ENjTbjAzAkdi3vI1s/WBtYjcJyEW5QIE80pPwt8BPKOQZROZ7OYjTIthD8/9WtEMv8sC+hmJ5h5a
bZwX/BnV9A5Brmw3Ak0GN9DhSBuN8W1E5aqiJnnuwAET655PYDNV323ynd8EV5qU82VWZPhzRfqc
RfQYBMjux9Hu7ib9ulcTwz+DSLlN5Hy6wdmPSBO0O8jczYS4RX3gAYrCtWuj4OagMI/sd8CT9D+m
8pb1MY5q+k4Y/lPTE0VPk3onVSifaq+Ux1SuBfkH3Grm+CooyF2605XeRYheTqqfq5YT4hKfLIJ0
qIt1M+ZvOQZ+9MlPu0mLO4YikCddwmK7iA5Z1o3P4M6WRcd74poq3HFeD3Yg0QOwlX77ShERJEFS
UScnzKonvZe8m3WyKwtDW4owr3dJotk8YB6Oa7XoOYL96mg6p6Gz/Y0TpsTRjWir0ONXBfI+uCJ2
OGM0W02jFEcezfKrIBDOq55UvwA8IrQBoV4b7Hpu2D3vX08GWxqWtyK6ZrFHy69qBiAO4zOT4PwW
apGzrWoMv6OWP8VDob8KVch1X87EosLUX7tYPABnvPZSc455WmkXm1wOoVQOQ7hOBRtvqgAM5rU9
qGxatABdkU3TXmy6qAvQ8RzECZdbcgvHyLEogjMc/8mRko5q5qy8MC4rajW+CPeMdyzflB391b3b
evQSQXjp66peExoCylPRMaaCXJ4mwzYuRh08iIrzpS168PrgpMbMHXZ0qc/UNOdTFsX4Kv0Ruk2k
wSrNGE4EtpY/Ntq07eLAfq3oVzOkqa2bimx0IuPm1XK5GMMGmc6ZAHnSO0W3DI1xU6Kqvrrp5LL5
zPuV3T2VX+9a3n84TGGvZVMgEUQA//1qOuWh393qyHy0MQtsOu6xsXu3dAeluk0/0fzaQzfi4/cN
6yEUtO9w6no1VMcWQGSPQHK1tTk//IENFnO87sYRsw3ayjypLHwaVdOiytbZppC4MTxRuuyU6e9u
Q/nTqycoBE1fPOhgK+YJLQIs/NcoeHMr/5cIo2YV/BUCbj/HtO1v1rQ1au2tUSD4NQOFKk7K6RZ3
3SFBcP561BTqNBtkzTUdNz1n68R4rbzgJ0qLeXWpNoyd0D27YXW1a796JQrmbfQUL14zAe7oXUO9
kJUHtFVW/qlM0td8cOTFy3+JhgfLMu8tGPlFRoWoUST4PBfXhBnh6iP3F2A5SMy1hwe9mI+ewGWk
VOTOKU7pmof3p7ZqrJIbDqbn3D6I0C1fjGqq5te9XLdhyohN+sh25oislVasBAeup2kRJzvi7SP/
AmmmIDtOKdvuJA/D11IrtSXS8jN8STzoKUa20eFzEtWEy+iTMbP8GXsIOIKRYraMCbiVIudkbWzt
TUfzOHKYnn/95aDzBLvA6Feg6wYs00J7MvjQekxxXhMRuztq5NDyiTrgN7KoDmUNZIbDoRmk3Gea
0c1nsUx0yQvdePvJbstd3lYOV8AgefWiCBcNj1PU7PzCHFBCHhBGUaMDZanIHujzaBexxeqDHsnf
Uy/bo1fPR6mjSCRPMcIQCPXQTaJHQoR3xze7m6ulJGs7Lhdp1hxhqJBLF0JgNbVhK2eiX/Z53S10
f5QHr+ZjLxHNDilpw5yR/ovpbMh2ymetP2RTE51qE+sWbrlDFOvpYbCmlPif4yxTER7wjbG5xjP8
ZKIm+MrcUCpq3zX6XK59ZP6ITIAOMqViXdicAGI3i9d6UaavlYFXNw+4RnJRdA9qYClgdQrwW8er
wn53z+TKo+lnxtMUtb6XmvSXDNbLvfBg3GLIt5iwRLA4PO9OL1G7ALfRrSfRvDGHjl670AQpm+Tp
usfWFth++Ci0oiNryDEYmHbzoghHxYZ1cEeWdVOahid39EkmcOp5YSinVlOsxGZ0UXeD8Tng/GwN
0XSJKpE90Sa26KT7THmKee1ZNKLcUOZlzu8WHkFafiYD21daQKCkiWJvdLX6bjnheOzSfB8lo0mM
IuO83Im9H3LSKXWWldLK5J4PyLSwDbd74Yjn5WTr4X6Vz3+9N5rxadlVfBkg/Bvlc208ZsMgXjhL
0tLSuOA8BMi/+RLiBgS+RqJImJOHai282F0bYnzMitG9SgOXVWfF4ZmRqkYceBxXfuv0NKDiDmm4
aJ5peIIE2OnJ2U04EUz41zaixvgbw0QjfFgqhlZzC0s0OzT0Cg9RTdeUZFFDrCY+VsowvwdcMb3e
eYnNgsLzTHyS004XxnArAfyVkz2cm1r7IHcTX2RZYh1j/AdCqz2NbUv9A4c4gzuJVdGz65U+pRXM
cOlA27SZU/utuxqZZewYjGl4Zh3GyNayxNr4FET6MZJdcOgt6xPjr7mV1Pwsw6ntN6NpRWuMspg7
AX0dWPuDtHsbWhMma+EC4zEyGgAFv1mf0BOLh2DMjoxc+xNxlGVbmh9O3WQv8GNuPr1ZAAAJIzIm
fQtqFPWYqN4GeyqEm4Epj+mUJvQNG8eoGnf0UadLMALSYtik2BCv3Bxw/kjJzzDUb+B6mffYsXnI
ANOEU7ToP/0K5+zXTaCGNzvztGM6G+wi05nBkPi5hGlRQqWP2l14uUMMVf9paJ52B+uqNqPlvxtK
CzdBXYFq9/ViFc1mFDL/5AfJYwsqAeglq5Ym7xeAwQqaWKHOorV+RwzAmPik3r6cHcO1MW0y9nnE
n7kSWv3GzOuDERTHAuAko7U0/Mnl6w2Sn/EQjnSmJHF3mWysJlldBD8zvad5SlhPwiySTSzEJjRN
pkNFW77JYmJxKqozQ4c3I9MEW3T8eQ38woXZ1K9xJ6ihJsgil24Z36k8LC+RhQBe1AwMusRCIdP6
mxmXxEd8pv9Ff5IWM8IGJc+CP1vmJfNTyINBlmNGxfyJVQ7PQEBBtItli8wN5zhsppixt1F8sica
aYLeOipfTJB9hocmIN4htfEhku410xSae9o9MiG3r183XUpQROqWw+AGtgSsD/fSDw6TZbqxcIYb
/kZm0ETciRmjAHzzQGsRbDPaAHkboSAQfUOsBCR2rbZ5Ez3xdL1otI5OJXHNajo1DuLXIN1orbGI
8VTLudzGk1y3gA3MMh5ultORgyVcsytHQYhULQNnboEhr5aWg3GrOgz9qY1UYGNMboynjIwladJ2
2snWeQH/XRyzUG+WxqS6JVaQ5Gi2hGRKrGy13niL2ShD4iHYzVAzArnnso3yaxFSGEZd8RbRiwNy
fj8pK1mJUQ2ELAA3FxUobEytGkXOSXPXyh4uLGHYpmLOXupJu1FZN1zdrvixbvqsu6GqY57TfH9H
MCpfdTYXJCZcHjzdRRCkNJ6NpXb475vC6pbsyPuNsCHaaKN34Vm4q5SDYmuQOF7qEk/9RN2Xpfrx
0ewoLq4kMMvApV64Zz47RiezF7+SygYQ1gGQETiOt5XuNw+uGDhVUtkM3CjasL8jEgmcoNyX5CP+
uqnne2BeqdtIGSmNed3ummJbKJrwwntXyHSZhNU5xG0im0fFNpSochMxNqWOYD+mWbEXvSk3Q2mv
akQ6T9VYVYBjaRrRRRsv874J5w0mReUVfOk+9J9LQkXQpIe9U4MdqCi2jDo2QFSiEqBxfmDgjizc
hyNd8SaoX1IB3lz2XVi7iGKtzTB5nM5dzpljFN4d0Xx+xZfRqhgYK4uSW39Wz7DrUk8NT4uczLpR
BGL0sNCP/dRt2iBOfk0Ng4fEHPV7mY1yIwxnROuqcSjDJcFp8MiyAC3bFx9M4mHDMCG8DY7+aQ8w
c21/eDLpIIPF6I0PMmlvLZK8VxqnIBvrZ4KaIMZUbj6CWRNrE9TBvnA4NyUcN03D5JfR31uWRMFj
ktmH1svzV9fkOtFGtovh2w/Pvo6DJYS9xf5XwIyvKKrwGoxuQXA0GlkeLAeYTATKCGWtolxSr46T
8tKVz+ztNUnioyEGDpGQAPtI622K2vqktV1FckxuLAs6YGUEWPatDACZpGaON8HS5FMM+OMCRolm
qZPXVkTQ1PjTdeuBph3hrCsG333MODXOygpmO5aRysN/oce44iY/S87wfc/9vC2wWng5Ba1IQGjI
L3RY5ZcIECUSi67WZkMrY+hWPb0qKAGCxq2yB41Ky/IDtobXNqJrcyjDvTN7qznDY8/RKcyKaDks
CgyEQphMHpW/gTYiHmRZ7WmN2RXtwHFP4+i+I+3fWC7uXlaEzpQ5dxgkamMmerhUtbseYGxbs6DT
55G39US2DabOPJO4h/NWVXS+SJtoX2JccxlpM0jrxrEfLrqGpVbQO5+aCTXdR2h4iuPtkGSHLkLd
IUZdLwh15A+NZ7NnKU0wk8D3RweiS6EzVa7H4lSPZCEh12A0R4yU9gOwR+OhsM2DqtP3LiqS9Vg7
DNvj0TyA2D12vfHLJyH7kDjimUAHBp5mNpEELr11CRqnp7X3Ie1fFE3hgCbWbN6bpRIOWqwvt1YF
1shJQ0JibqOzLSKvQ3c0oqwbR2onCnkdEy29xuBcfRgJy86b+Ts4QGYGOJWGdAoQpVzofbc0mICO
Ru9dWLZ+sgyNaH6TGqam5jCkmQ3hOHc3cYijkM2YPAYmieggI2tA7I7pdXZxIa6oZBp2VmJv9NBI
z5khH/PKpoq7yH4kg70OgqK6lj624AhQ+bJ1/J3V1Om56YDcGoPS1wVWMQ0wFqxzzj2lih+sykwO
tp3spkI5qzxiZQW86JmLqTqHVX834vxUOT14qRGTX1Sj/+oNtBcoSFMLZpQPnhdR7hF69PwM2nNu
TmKdVXmx1Bsdh7vfPnMN9nZTqPZRXZjXIuqXrGiyQ4tSjiY34PWCp2vVRApE4t6RaU/K4ePAFftD
DYTtmY1p8Ha79OQVv7I5jFvliU7OJG5W9NxD+Sr9biOaD/LewQKdmHy3gayjYVSJpXnlOyjtglCI
dw3LvIYrgRWG8SlOYVBgohm62ca49H8OpYPMjy6VWglYQ6O8hxH+nTmLUUM837skGF2ygpQsHjVW
99u60otFbNgogtZbqwjKDPD528SxUKgH/AJONWyxbn7aLDP8niwxIbHEVJ9hXPpr+uLnglSILbkf
+avB5CGZFud42DeQVcidbAbXG2nyYzBpd87eqonqKi94ce387jjjeGQAKll/ciIhw9gatxqnSw9f
k++wwJHZeA2SiwQZcCwM50nEOlWuY8jWDeb7pTDfG+U1FzreIFm2ZkFhHOA/mMr30jDNC23CK5MG
EyL1TbkIOSNfEk/0l697FvFOXLrxxa0sWEyeGk+8h+myqPEm5FDG95CxvP3gJ3SnUZC9Ks9UBaoL
cb5Fng31tnNSJqZD3h0sGGZ/3Ti2lXx3SHhhlQhg7qRRzmC5hBHivQJzSSrjo2bLty6FpeHbq/yj
0eNAV2UJvYgX8lDl+Em9Ehyz0f8Wse9cDFociMdRU47OEh5odnr2eS03cZsb29F/5H89pHzc6LH0
dxK4H1SPXqpnXlK5coj6TxUjCTtLaOntslsYjh7Wr9RZuGgxey8J7ykA88yEZgLNbI/1JN8mjNO+
RzqudU11w76Ns2EfOP95DyVh3JBnOHkuWJChK90zFIBVFQzQVeZvJXRShzg39qDl2zVa261Lyh2+
p/BgF+bOYG53LpqWaVQJwWNAAflOAkI/OwELpmmi6NsDTXB25puvH2DzQp5JqPOmJNmJ2+JcACxZ
IEjLTRVHgvUvAZsmENGz14fOIRqf0Qlg5QRB/GxpRL6nXF9WAfCIcOaEMK2nTm9RsAPHch8bpHhE
uEq9kOCLnV0qa2q26AIrrZ0/hVSjPePS7beWljfLYP7SsPtq0/Q4i6YOsCgVusajl0fFLg0/J41l
B4x949nk+NyQcihXFVeya1PYeypR7/RJ0pQafNaJ90D50jtNpf6LSbYjS6C7Ks1fN1QgrZPSteH7
We0hpkaVvgQ0f+kfdZ3VaVkSqY+aQ11rz7TUI0TqhAcsE/VyGMZrl039upFhSeNdYW1DwerS5tQQ
ST8l6tEt9c6yj/1gbZVVEHy2m2Idjb97Vj505o606OF9iyL9nfFhuGvsfkuPFYuIOvpB+QVefHpd
FhyUVF4U8rNXmAW6Kvut5zmLnKnRvtc+/qvBT9nmlgTfgkSsulYumQ95m9aDM4VlEKCL+hGW4Tlo
UB8DK2MzqvL3+tmwfIq1xJTs8ixA46YAfVMWAgR43gTnOrWX0pRibeUjhs5pYsUbNXsRDf6u1ykd
t54NnvBlUPEHuKtWkT9hZc08q5nyC+nwnBSsk5xz/8XPaPeORLoXrf1EK4d5+bqB9MGGML9yGd6l
0ziSAjNhRFM6s67Z4nzvN5UsxTXMSkbTuS23hpumZ+o8kZhEd8FAltNE0G3qqB42lYt9p/ZHCpLz
gskLZqpF4mBkHbp256vybiqyHehg+l83Adr42qgMMqPUKhaaZBOoz7/SpWW/cO1sbUfGj6iBNSv7
Kb4w1cjWvReg72i2OGSuerAsPkTOMeTgOoAcdy+EvZmROMZWBeaedpBzw8JnWVcVNiPEiVo5l8iI
s+vXTRl4Hm8UiX/L1J0Dm56jKBq61mxcSb5ZiUuexC9+2Wq7r6++borBoAvRhPGCbH0M4U6N+iAO
fuBeOJ3Pcao6WA/1hCDJv9jEQHnLQh8uUV8OF6eL7FMOIJjtX7rKYnZHXisqzNXckOXVzv1c5GjR
oSJzfKyEt9Fk6pr00CBOsk/rTWFlV8DDZzpmAM01LjSLHqWiah3Jzmk0DiGlo0Ib5dUk6rYkSF6s
Osqir8WAVxiYj7ECL1xhe/UxaOJyGmEfF516HQk0UmDU/M+br+/FGaEsP9QNXFQRq4avsI4ePCQY
8D3BarztnRtTXhCseUsHhl+TkVIYVyvfzl7bSoFVoA/gPKi0f1KOsbBElr9SdZiaSbxXTuQvHaUj
3wNZgYKje3udlearU5NobCPtKRQtvexa8e67ECIGe4hesWZqK+nmYsOCgy/V8GLZkXVlXRvdUX7m
6Rsh98p+sMew3EUYm5duq4JXzcnKRcvp4PD1JdW1ktXxvmzcFHeRHpwdh3+jNUf/1a2pK46Lqdyg
6PuvlZAfaWBKuFhsl0ry2Hs+GVivAu+lHRJz32mdXEzMVl5KtyqWOYRgIj5Wfx3N8OjLLN47OFZV
V5HBynCcQBryjJNAh176VWLQF2Qzjxvn1hsUDry32T5m/sNgar6baGVGo8J0IEkZ3KtO1zdj4Qfb
oO7VE71PlyLVkjUWK2tnllSi4Q7oYA8OxiFiubwshqB7r+abEs2A9Eq6cFy8/3w+y2vhsbfWeWHf
KTI50RTSPYcFjKO+0dOt9JNkNUhWX3rUt7ArrXafqgGwAyBg6pwr4wzX/GVwUvHEtKw5TI21G8Lg
CeTR9OQhMFz6yLp9fQUdNtg5laJRvGTVUWRjsCMcxGKZMsXCgxpi9RbdNzYiRdW4GmvBOtgYox2f
VKdX24jSWxqxVbEU1mgQgYLjxzDTsvbD7EjzuEDCz2Tz5iTD5WsXXKv2VQGyewpCj7NcDjveBSjZ
jTK7mjVx2jwIV4rYxHOVe/SzFmKgqBv90AzTn0FebbvJ8h4ZfWp43XXoj35HTIDmYfZhpGsQ8taZ
wWXRZGLouPZj4gTDMbLkvaggVTZ5/dsu5jIjZxxwUOcCkcc+adJGeeme43EDKjo6sqRAuBiLD3h/
8sigXaMlor5X1R4pseDikTwyliT2PgVIlPqVXam2ykmafh+G9FcRTT1vEKfGOvJpQcGNbRpRdMto
h6j58wtk8X7LJoH4S4wbzhP2U9XBwjD6imbImHJOhHDE7cw5BIZ5S2h1n2I8qgrqLOwJnJVupe1A
E+s7G/IXHx5z2noO3QCMbsxA3KyAGAUFV0SmEmM5MFBfdR255cHo4britl1nCT5xYFjfMV85W7bB
xcIJmPNjYPBP9nxDbrPaiTbFElS0hzbP36emKwmbcFICdvs8J25XWFpXmtDflcOpzFBQx4ykIXGS
vJe5oe+JOZvXrM9efNfcTdBpjtTwcMDia4qVJbaF5n/AglalW55yGxwGZeTxUndx+E0h7ozUms6N
pZU4+wqDQV7IfmI267SFTeAr6QdI95KGB5SDaphH/kn/1iUqpUU7xdwy4FSE9rTw8CMxZlu1iYx+
enA5qJ8x77j/fuQUTewNDNo+nRXazuHit8xdSy4bDWhYHjFdGDPoqI2/x2fFiR2epM1VhCzl2up4
/X2j+ZUZ/nTtXpUPHwQuZKN1H9bY01PA8blK9WzZ9t7c55HtVYUgB8K/hpQLnoM41V3YDHbdGJWR
Hf73gFlWH5iPQymHZe+xv2s8PI8+BDUCIfOFGZPcUlkjKG8S/27I+U4Cn6kgv8Z6DHHQlgNiy9Su
gjR+bej+3ZYahtTEG0lzJ+B8PRKlKzeu2OO6EbunAP+50dtnFSHaxm0dPhhKrJAvOUf5Djb/EXhz
1qTXkGEIsfoenputzkrQslFCsyRdWuOXFz7PCnkdeSgJl6kFlxg7mLPIdWZ1HJjBcPIzhyQmscBF
2LBhJcrzIxqJ4vgp84WS5V/SIVQBzLtje3pl3ebcBxCytn4L8Tc95L6RLBo9YCxUfRASKHf4hhgh
RdDgJ6h7DqrOIeRla4ECx90DlaMtFWiz8M8lqKMb2c4EQtFEnATIskB7PuJjv9U1k1Wnt9tdXTRX
SRxlFc2lLwm4JfYL6lHFGeGp2DgIz0bdy7ybbT6OitlllTmMg8syX5UmAx3mdhp1lHTUNHhckcZU
UWDRaJxjUwYZ9SkeCjrQ3Ijz86Jk/uoKBSZXknrA1nTUqEm42GaxTbgkGqVp3OhVqs5Spg9Mx1Ye
NNDCv5ZBmexDdlnLCYfDdz/Lzb2ZlT9gyE/wUSt5KIFtaVLHBAAuqvKwcw//j6vzWm6baZvtFaEK
OZwygCSYRCXaOkH5dUBOMwAGwNXvBX3/0T5hibarLFEAZqaf7tXJRzHTNG1k8b9W1foJNTlA3SLR
6qYlznKiA0NdweEVGE60LrSZum4NQbclGfvskOGhCY1UAvqcf5TNsBxFQuFGViRMoAf9FATWucA4
jxbF4XsJCDp4ExcqbuUrumm5H5I3aCzw7gwTS6NlwrqTzfypcOEzh4FfqeXxC/52sRpkKsYCHKQg
EYc0YGyDtbNBNxUBa8lFu5YDrCU4Q5anoWfR0uAaoPdLqe3trmZDXGU3+hztyFxoUhro9y6VPMyK
irmmr+4l7niZY6jQ0bna/Jdh2+mF8b/YptTj7GI3GXdzJkVkuH+z2bEvXLU7E1/QoZNwLPscT5N0
mBsK3QoNHns7R3OD0M9IY8WV95EsUkaidj5xS3JE4fhLpcIhJr0YoOrhkdS2Y0fQ26dEWo3174p7
iNz78ur0zlvKT+xW7TuP92s1zbuhouY0zZpXwZNgbl8onvW2FVdBOFlWSi4WHFCjc/kSmbh1AhZC
VqTUxIzF25A8s9Y0GA7SI2rY/9rOBBU6kLukPg/IBtAZeLvsjhdEGldWB1wtBK50XexKCM1r7opB
2OrPms7+gmevb64uZcMQzLLmlJnyUxY6T8bOy0Ni4CFh6QNnkWTj1AMFiN6aVk6Cfi8x+m805xfh
epNC3nnGLTrpJAQWVnczruLzmKibQ4XwVrAW1iK9DTzxEfdIN5urAOg5fwTRrFT6z3LGH17RUgvn
NCLVgc4e9DxHczVf8tTn+x+gojTdlxghoFot0ZJEPvqMNHDlg4jWZ5ttP8EyUQTVMZ44NtWOccp7
kHWUVcA0MqEd1cstSIeUB0+bH2iXzSw+WAK39N0P1MrVlggtc5jRgeBvAnxwfNqQG2s6lSwDMbZa
N5juXZ9ZW5051SGfnI2S/TEwyMugMNpfDSOQRtOrdasFQ9Mq8O+ZrAcWKyzfo/fZgw2eJb/rDnLc
1iSgCrX0YuRZefZoxhV4GfEx5Fu6DfyIOCOd8ACrxupPHngXQm1RMA9HkPNQqJIcN6SEqjvCW3Lz
n3NWvcqii1xla0wj2OckNVvJiuvm6gT6bxc9tfCDu+V2F+qsmMKUh7pTF0zFzHIbCuTpDZr9TysZ
ra3r5H+XcH1NxmFEH4JdoiVeEZZtcshNCPeNl6V7K4ioZp729opkcxvnruVYB/RLAoGHruWT8viA
fZuDllPmXy4VuChq4nVZKOGLTWfvGEZ9QZBUzYzIr+lUrYNsQTyftsmUYSdtGO7rSZgYOnHF3IpP
XYzJuoXMrHcrudYsWrZaBOewH5xaphYs4HK4TjUXu7RGOrdxA3MSxECMdRg5JHRKmwygX2pnryrZ
vcZXs4IMnzn82jXIa4FN3201gzcgMPlJyU7FiN4PDYuZ79RgSJuJKSOW2sYePqL2kOvLNLQ1/uMy
i4LM+KowfGHMtomF2m0XQiaJSean9NsahUUiZpzqU8w5BIC80A5KagRvUHY2PjmXM15rWm5L2POe
I9p3EfjTaal0NIfabt+NVi4vBiMtCyBS0nccPXXDefn+yiYz0jjtfP1+p6iYuucOj3HfPtY0JWCY
dS9pPnEl5iVGHXdyjJW/lUGs9fiEWafS9R2ZI5pF0kj5E61vSmRhqqd/S6rXDkDrybfJXlzMoflZ
mM58LGfsoOWKO1zywTlanoJ8YJskdgm8QYXVD3KaqIqdETxB27eMBLOjto7UkpoT7IgD4R3QYDQu
RLTzymgjMxbuEU7OxS2dMKEVwAwS60NXUw/hkEEAe4XKQ60YPbJKjQ/+tJmKtXZt5hSQmuZdTN1E
HLqojnNVsWvLGcx7owOoXnEcEi14oti3xd7W2ybCbYi90L+3FJC+MBqzt/SIpgd7qEoo7Tr9U1hG
uDyQ4V11pgtuOONd29njpO8EpthtP5Xlfe6NT0X4h1C1ePW1Glq894ATHhw4pjP2ZXd+n7sWXbsH
8DfHqXosBuJBYSbBgXby+eeUnzNX7Jp8zn+o2PjRd3TuuEJdBDKeyvbYg5v32oBolecZWyCeH7tm
xlLECLOIkHt3o5/hljErcaEvkAlXtUuNqb566kK/OWcdishGOgFChWS6oVw4vsv1RVG4CPsDf1qn
9czeJY8rb404UGtf3whd/QX1k5way9Xumpk+snKhUSMw5DFTOhvFsVCf7ro7rFNGR3iDanWY2iE4
0EQOAcYz5dlYX2ZLPtVQFOGQxAwFtObNzecoN738WoPkD5EiH/SLBJeM6Z9g+L7D0kB1XhtboWya
jxkrPDFgLpx8NrqjlaPq1/7FwfLGTFzGZ0Q0aO7YVK2DIyH9iHhcznmG/zfxuWzrQn11Fg8UTcbm
GY/K4nTDIQ6gpPTu063oRtZG+4cyY+OazdmrqGNs5UPCYMwg1R7H8RNPSnInAUwuuYIu4RL4Shc/
PXAUS+7++sIxDHKMVRW7vMX6lCjWIHO21XsSL0eXi+fl+x23cr5pHZe1JW2olEiGm7W+fH/1/aLa
/Fa4WRm1At9Zrzc4jrwKpzKzXzxiVIkTXICMaBTUFxZDcAcmvZwsWjo3dqBX771FbiDG700+glNA
YMTPRlFl7LAsTS2QRQPOx9Waj8EUdz+NOTlZU2p/eKsP2KinjTmC65GLc8iL/jFiU7A0Wzwb5LKN
L7WdN5vlw0CSfq8UVqvULduTtb4VZfmCD6BhzNG89LWnTnEzprdUm3CrafJH6XhzlKKWRTMaWSQK
k9D1WtCst4oPISiHWxvU89bEIYbV0ZOnxPd/Baqu3/mPyl1QevYh5txzq/rurV1zld3ExkO6Qr9S
khDf9b7GRxzO1YIJ00nADfUTXAY/7y+gZ3ejIJbmLbq14Q4CZQAr5Qr1m9odKHrErvNzXwfuGwr3
49SbpvrVOjhkkqE71wP5OLb8B7maNVx70V/cpL/jCI4Peofl2TZUeg+6Ctq/4GGWcuJ+I6NaNCNg
X3VJKqGfhYsXRZsLH+Vr1oDIxHp+9mOR04qZ/d9XHg6DE4gGBAi6g75f8FNN5zST9ERnaqMtDSgw
p4sfsN2nu4LmtBi5BD8rxaMY8q9ccIfUnp1cg22FLgEATRCNYXrKgbCnTJbmGvbj5OnGVHP2VNNT
sjEM/UviLwf0Uu3U0XCHIAHRXuvMcjUAXYQu5dXQ5p89GtpZrC/fX32/cP4c1/kTHyHn6g8WUsi9
gCcvAZXeicJCgGop2deSvB03+6HC8Ov6ucZxgUaps585F1Wq32yAu4tyiunN7AseM9m4czlShaSU
+s8+6R9JkJQAhzHryNoWjyoHtkKDeX6s6nGkOWd9n2hc5IVM0VqLviSvJYZb7+DQWt/RNfJZdnPb
bMtnLeVCPChdbnaPjKj3rBbl+mfffzEGybyDewPIZrKKUBuycicpsTgDhn2MfaMukzHeXGGIh23Z
bKUM5wBfMHjUXfNb18vhRTeGF8rVrIiHkBU5jTMQgVyoXDaF9Wq4XnyA5TSsNA6wMbbBWXHEAsiU
wan1aw7xHgspGwYAhVjHVV1eHTGVV43V41AkyW/EgOKacjIidI+HzfcOWeYk90Cncmuczq6NmxiX
LJQhfM8kOy3/0s6JeUhLm4Uq64yTgblz46lJj5yBSmbf89Tres2pEkOnN9+/lxSM6NY1rqajaVh3
q1iCz5Hj9pGNDuU/KUZ6zLC31uuae9Xlt7jyiZ5+v1MyuFlUO/RKj7wsAB8rJbX3tDiymQEW8NBp
CWNjtO0Kl6RDYL8yo7G2BVlgyHRjci2MLL22yyJC9kSsWXbg379fjIKau++XAfV76+Cj3bMxDK5K
FO3BVWR76n7dfVnUI02SvaWjz1RZcfy7FTFQYA/fWD6jhQlX0rgq+2+RITt9f696RTmo7xvZ3plz
eI0um6elsLEEpuo2ULzLsKbm/DuvL72ZGuBS3gKdCKCJsgjTuWYE2bLi9SBWOVz7oTuJ6oRW7pyr
QZOnQtj7jhgFq2N/57jJ2NVvAZMq2J+yBneWNMBNmml4C6YxozBvde+zpiFVdhUT+AlpzkfvW0Tb
/nGUYDjRlBGFv9hJR/WRADlmVKZfdc21iQ51Zsj1DpA3c8DW5f6iX2Bp7SZm1T+cNqXsY61Is4YG
SmhpRvX68v1VOx+1wZsegVlPrx0FKTrK7Uu8XiWjzaDCgoMR5px+Q7ydvxuNfoEihpLJlUvxlE76
zSg9QvplkByl5TUE1n94RtC9G0TKPpb4qeS+cL00qrQWU3gttuPoFR9I5OI4ey2c/oqAZU86Y5MC
9tjmHF13UMi9K79172rSPL0Ztfm3J0ssykD9vyg1axtHvfk4tmluyl9dUlRz1z06TF/HuE2xzrnx
vOsXwzqOfUd+ocb6TUlwg8agxn1Foe8rd1GB4btLbj59mSuqODlpiVKvuiKQjuBwwyKkXWM/v/kl
A3kScvUHKVImXI3bHryJzmjbnzFj6XDhODnnsW5d9WE6FIJ8l5NmKTf1gwqp+afnpdcy64CU6/Ev
d2rupJaM51R5+mZK0dJqD1Wk79RbRvQaE7ImD2Php2FSC+8Zz282LUEqaeavFrFtC7N/v7izeTMz
lb1MgwYH9ahBAIfLBAcpTWr1c63b2Uzdp8zn9k2HfHnNGQHRkVa9f28dPM5HRtv6ZGBRBCd2Rpd1
cHVMSnEN3IHu6ozkIRCj2xxryW2Je7VhB0dFPXyCcJRmy9lt9I7NCBYNd3N/7DWqHKibQS+0KHnz
hgm0p/oDes8+NOwEw7TnVIkl65fBYwIgZs6I0S+araA3DQ+q88ZR4QJMKM7S9AXFJMAnaotdVqny
7sfsxcwKq5bkt5vjm1N6JsN49m/54jMJUiLCUo4tajQO7HraV3aOfBZL/wqYuvqFTYaOErPf1208
7VOk/DtljzGAMFWfxWdqu8Zz8ZuPfuidrYRlxiBBTW9drtCUpu9+i8ZDUwe/AzQnj6wSzjNzQiTn
fLkEKf3eCOIGB74Mj3BwEJPr/LIERxQX+yMQy8bem1aG7VrB5k6YzEWchk3kOelv8Tj/30YctwsR
AFO9VmJBAcHte+QwwAajsB5BP+s/BTiKDQxxfeNl+rJjmglY1RXNdbBhkZlT6b+kU3DH6AvaM8Gy
I0eymZW34DZttE+/CuwjluFdYqInU57e30ox/B16G4EmByFuRf/7TVg6PNUx/asChKYBElLkZ54A
ZjuKx//3Z9yu6mqP2qNy9kqPKRB29e5KRm98nYk+bijIeejWmNMp7EDqzfs0KlBjmPqjcsvcSY8J
H8JVAw87p26EunhCUO/YdrAdG8ahDx17QicuzCY04oUEWMpDNC/r54R83AyWuqc5GLQqgxo7tx6+
r7imMLulbECmr7ZsvediEdLzHe5dHLkZLsSWBh3SoJs2sIObNqnpV1EDhgNV/ALBySbdbIwAaPyr
z81+qZ3e3QgKw8PMaqzt9ybOHmhIiWfv7Pg2B+SkgOsEQQN0PjtGZ6rWZe4n9Yr2mUu5egX39KOf
p3TtGV3XyNHOjzokUaZe6txVa5i7JFXkFZN/+D6F5VQrRvrk/TKUSU2Gv3CMz7wdwxJgOgU/zsIg
vCqhjGU0Nx9tNZlMffOwGpiGUyIzb4N+IJIHJik1MJ+v+NiLCjIa2+uQJQs+NCOsfZlW+ylwp23t
6sdGq9F4be5jgcOLhdxxoyGjVWEFi3nLw7ZhdiQUnrOyF//5IglObLKpkystum6SP1pbGztGjzFj
F+J6GTokIhaaUkYHMgnJ2N3p5tEFJsZ6do7Lqo7gyqEho+Lt+Nd7C14SYw4Beiefi630jIMWzABg
hXLfzLj9zGlo1ZDRcMdcg66p7rgNMAxA+jSMvVxt5QmK8UAtVR3k+p4UGp3SAawYtFSsk8yY7X7N
2FJ0qvDR0WT/h9b3DFNMYbw23pKyr4OT1zJrD2Zzt9AKn8G+4BhX+sjhkERGKP1LSUHo4LV5yLC9
4yd3/wILgaDlO+KBa5ikYOX2X0HRnkfCif9YzEK6Lg/Ade6meOXpaXFaa7HVZmE2+3TqMaX/YVj6
AfxA+1vENRuSJjepYDXdUINcm+Bf3qZUG1uiP+oTuDzsDBiIhXfVcRBDUUrjc1EyJM5f2EmGHrsX
6+InASyimNuRJofsl6tTwDH3VcepJJBYmfgpdNQN9j2FBvKJArC2PWcZc7eZEUANOTCtlvQLU0fM
+YdAtPYvjQNwzp1yNx1Hj1PJM40AWVnvAK8tbzH+yUeHRYWLdnkrDSrd3SKhBqH36XvAFHzqGF9s
yqZjwly64E25NHfDaoHCzN9F5NbIXYNwytrQWGcxwjujdWOCNq0FAUP7SOiN4/7NbPZkAMoJ1Wah
abk20XI3/jM2jn7UWje4caButy42qP0kev3iUN/NyLffNdXUkj3v5Eu/5Mm5cSYApeqHX1D1kci0
+nBBlRnuvMsmvTgOknqnyaFfrkggKgxyuHi1RY54KCJtHmn6ZW0k6VJEduE+8qV57dgsnzkJ5Ow8
sc5o9fK3qvTmtUDZbeNx9ex1e4TnX0xbaY5hYuLN+YcA0imrJNh5hQJbQwHkRstWwLJM8+0Er1sf
vf/KxHV3XVVe/BJPw0KxV9i2IuBeY2lOxXAqXdZ8JMvtVAUHNep4vhfxEXfxW2oKhXhqxls+BCzP
6qa1QgudmIi1SN2wo7oIrcr9oqY334qkMaN4dt3Q1bQBI/MuToLLkCUDfewZ4+VRklJiLD5b464S
3gs2wZd6ZKAi5mYMa6sClGUwX5cde7dCUUZrjMuPvGDGg3L1riXWdDSEVHszUG/eiGEu9f9rC0J8
ODjoO0xunYFrhbDPnYBttuunYfy0nCQGgKbUGfAtt0YN3ZUMTbrR9dylImX8I+yOa8tFucLT/V+d
8lvD0RgmHTRfEqhgEG1iCFocksNrj2yMSDZKEH8EjLdpoS4Qf71t21HnDcIoLGXmH8cRS/TIjqPB
tUnZZiRj7IT6wF08ry/iX+1mb7m0uULLVl56dbVajajZbKQ7aDXjV7skh0X/Ibqy+amGQdt1ftZH
YzG2H6MX44+0QxxZ6hPXzItpwoSTIFVuqR4bp5ISskOZDfkD6hl13vPrYHZm5JrfAjgmbczazDqW
7JSJcmbIqK+0XtcI0awmfHrz1QdyXpAGezNAnuAy0F9m4u5gfZMzShzg0kyznxxe0cJJglECOtlP
4aVv4+gWBHEEjPhM9/e940BsdJ0n3VGKp73vIfrW7pNhNl1JbntbJiX2blG194GTnkV4I5xHzmfZ
VP5WqFevVU+pw4IFkkpP41UftTVYv9ADYTN/F82fGQbEHRAAA1vCrWpJ4bYF17WUl6qe1RSoAiYx
PeyAAdVx6/qIb+wPdopU9JhRtG4ng33Cevg2Zgmhz3R4g9EI0nLsMLqWEjcGxR7sRe/aZKMKzgrz
aJ+/lb7PsGLxVxnE9PbYCqnt0GvnNDVNjmGDxye2QHZZgm4jfKL6HPxc5uldsrzcRqlZl8xTh6zg
sUWy7NRhhYuC1PzMBq8jxpGBbJjGIKIxEkp8cVReR4oJoxveFtKteTXB+/pyjOY/gHMEeBJ/M1TS
45uhGUpn+r+tl/aP7WGS8e3SwCpu5w8mOM5FH/TNWCmcxnwoF3f1XFplc277PLjg8+eJMKYqNOai
u030GYDxyIaNbev3WiwlT+ZfORB5Pe25/xsYuBWGCVqd/PaaLtcEyt3FMtL54ruDtVc4STZwP/pz
umTgIRYTgXs2I4KsPv7FBjm4SKikqMY9m586sk3hXiYtdS+sXgZeOQ3obNAdmefMh97hRMvZ5vz9
wirJVx3yBN6rM8VJ9h53InPAP0ZZB7eC8OjeGEjzVXpnXYySM+JgrhWy9EZhRq20sz48chqdoqzp
6jPxszgqc9wZ6R5+cR85hpUf+FVRO9/653mc/TOeImG66qRZoZvYTtSXoxOZtMFBmK0R2tfvzQJZ
tXWr9aiHMl4bJZVAZJhOrjF+Vmw/H5UXqBeeRHAfxMO0a+1Ew+6/nJaIu7fw3C66KRwbctmVsaM2
WFyyWdr/e6k5ayBZinYjlMzO8Jy+Urx4YWrlOWKZ9zul6J1iGNq5t5Vowdevx+ZM0WvRtXRk5Frq
7LAAYkBHA2cKiOnDqv/0nscnNSd/po4iV2zDqI/5E8q9lfq04NT0O8VtCb9IA/MyQq0l8rJlAmQy
v03WQYqTbNoJsbWJ3Rc1eidgNHCT7YLo8kIzm4Zv6dDqxgf+CW9Xuv0QdezBN+YzbQ2854N2Hot6
uSSWh7ma0/PWK/6SHyGrMM8nu5IJiFQPMKBjnwLM0Hu2BNUWPmmUpC1eBYj1kEThGcjuYVA0QTka
B5plwJBa8ORnAGK958WiNsLJ/G2nPRYSA9tpbK4BkV2UssGMgiqv9vMsIJeUrokhM4/o/4akx1Hx
RhXeZNOh3IPTO2R1Zl69ii70tLszFAhhA6wNFVQeLOstI+08u3W/h4FfnYz9W9aMw2GeGuPQtDlM
oIVkInx7zA/vk4Y7Xje8Yq9gjwQNFmduFXvv0W5DTN5IEZEnnLpkNVx7VJveteIDcrzcOFk/38ko
pvskpcmScfWBiWR847wwn3pDPuhC6sNUgqJxHemQjx5+zQboprFof/cufWzmioUypChu31/pXf4F
KHc8ZuLolrF9bgwY7yQRLmDqrbCgVwpwOamrkmeax8eKt49SVwcI/Q6Q8sZGJ4J6SzbJSu2LizXY
7u7FosHhyP0nP+e+pX8o4qL5VHqC12PCLJtxdoxGU4eoFZZT8x1m6M91XJ4KKTGLBDNbFZLZok6g
H5IKL4BLYahAFs9c3PuVnH+YmfZ0yiKnn8ggJjlC0Jl7xARlVoe+7P4FzFE309z/dgthbtsVHMhJ
YYPjA4Oo49/rZHxLNECiCs/mwTfqAwnr18JhwLxa4XIfmHuqO/sJ56DTZTmb4HINtaMEN/x2Nqzu
j8GMqVjpdrbdGKHfzReQZ2s3Fdl5tvirOrQf/D9aHYj9nGp5mJcaqEviyJkm9WO6B7Z9Agw1cy3E
MQEosblRgBic+oyBQmf+BtFVUDOUYgmHxjoqZuhgXiaAqDjUnVQerHbVssG7bWwd7UObzJd+Tjja
SAuOZ+M/yszegYXA6q5X5PrKFbqXLe9ObWQnq5U/0yF5tZz0z5BLfefGbktueKT3O3YJ1G5lmtxH
7OnIzpyl3faBYYI9wrBrmCxqdaf9J8jyA7c9Gq0wHgnbtYQyjbwPDSrkAD01AB+NYo5iXbaojK9J
kbu/DPjAMRypgvnAZj1qM6sVL42iD6ibkDBm7OUbcR6GabzPOgd3TXP6vcbMftEG816grlOgSLLS
J7c0WqwKJr7hERIpEWDmyXAZvXxI7rGXOxtZgGzrs6cwYzoMvZ8Avsulj0yVYvlErX7RPb08F7Q/
zLVNh5Qw1W7R5AW2BhNawtI4/ZjXIgzE2bC8mepplGl/V1a/V1y5kV9Wf1PHtaJGrBsR2zqPOnfZ
yBiWrnkrhf7qsuee57DMqvxNy8jU6fnPrK9j2PT5SEcIgEuwZ/MXoi2AThozBiZLlzqmLUHYDM3d
uCE1eKTKL3/DYcJU1NPeiSvAwlkMFXZ291sGnQoLhjishBwbB/WnoE7yMJiBgJWhM6xr0xdDky+z
wCrYZxJpZsQ2gy0ZiLpGOtY0PHSqbxm5zlfD0pzizlnXuaV3C4jCKX/YTj72i/pOFohprFsmO6M1
1mncau6kUfs42P3eFlJs7aRD7S38CRnPNjdtYgW3eH3KjnXSQCVI/4vHiXgC7acU83kY75i9Nwat
qDAi8n0pvPHkBckj1rBm5Vb13mBUIMXf/+yGymDM2RODXl98jXF3DmkIi6ZDtQbmGIdSx82UCHwh
Dds9v64fUKbNV1npqD76D8Z75b4PkpNRlcalCeDi12bHpoEh/84NXMZeYPEoPiShqMpG7GapnWif
at/Jk0HFZVrCZ7cVintcrYed2X+SZoQwCq78xfQMyBuiQgiY8cbORjxGhi2Ds9UGb4WSjK3G7pRp
rB2xNg+n3AF2gkhy60krb5lpMGM328grbfGuqvGRFSVBfuWPnFGrL98wB5KEBKAdLHJYdBmrEXLc
SntgnmLobCcBKO4RLP6BQnbPJLvlG9/kpS6YkxgZjkX3rbccHkWA3/IV10cFg9bHQaRr0w+MrgfY
ZATeQXo4EshYbsghDGLuuzgvzDuprH8WSglzcCKSMdlEs+dnIoJJz3pmUUHn9mipRrGL6dMEdlHc
tUAAam5xZZo9kKxh4vLAZrmReq+/OGjzO0adnAD9McLSbDc01tnj2OzNRRQniUa/xS7bl3l+ginz
e2oBgWBpI9Eyss6nGbjXwYeDKBs57SfW023i8lhpjWcdP63Y9UIakJOrpMB6Ay/R3pf6eOxtaowa
ogVNqzvE7tthN2qDuKS0bG26UgY7m4B5VLjNcWqZnCt6yag6BnFR1/Jk6vr7wnl9t+hq3GA/6Laz
6p2DSXKcpzT/vihxfOQ+WnE8GMDBrJW5L8xzTLt5Pw7bdB6zj1TL3iYL7AtbkBiMFlbsql1bqFom
V6NrmaGy2cEZ6zqcOdtxTSDoOEMjWlhv6KUlkavpJR7L6r66lkJ+biQsyUSPgS3gcVkZUbMETKyo
gAxbiqamEbLxsBSkv3kOTr7PU0u3Q3xy214JY9+UBKqqoGeibJvv5K22gglkGGPCvOpOgi/TxcXA
mZ4OpNw+D/M5Huf5yId8XVT6zmb9leHhu12yrR8mnwdcYIeOplHHEKQpJ29owDC8lx0wQ5+r1sXs
UBcyvtmSeIOHq7Rx/nM4hs36QJNQ8GYkFLmotegxdjRKJufB3TuW4jRemR/fe+Gy4vv2J9DltWLP
P40xekHX0aDVQ7FaFXHcd8XnRHyvRD3fuuPeJRJ51BsOvl2MydtBxx4aWuQ9y3r+xpfc3kr6miNS
INEAVvc8KDdquIgPAQnH9fuApvbX62ZQnqN5qVUDy62iHDvzU9bik0xotVAMFDkggQobwUDTeLF8
UG8P7y/oiLq6gwso2Sd6aSRLlNg+IwZyT55NCfxgpS++6t/SmvV97qj5qIJ1C1y4t9Z6X2a2s3YH
4ynJvJLbInnSQoXhNIXMJOzpRHjNORJD4nBKBMpCxX+j94Zd+YgbS6VMitBLKDHgY3+3lMPOaPKj
1OYxC6WqBygEwabkcbnH2jKfgA6ePc817iLXIMVnK+96vEIo6L5oq22whq9MHX/+DVvTDXvsdgRl
+jffGNJTH8zelUjPXtaDOFGdkLK6TuaB2kRjP7Wet0GLRczgA+mT0j+nFdXMQ9KhmlM6kWp2pCAb
Heh/wzuoJf8N7U+hDX/bxS7e7cY5OKNJAVHQnDncpUcJ+YB+BLI5XUkdmo4s/6KjMM8oBefezoLN
wiQ8pQHgy6P6kx0mZb8pNlc8TlXrH8uyg/DX8GjuoVexuXTfdTJCjP/9T1ymAVZbcoVOGwkIBV81
cTV65aLOVM3fLB0vwdIcADWNLz0RzjsP2/+cxbrllePctAG2lCxMoP3k5CGhw9aU3b9Fs+Vt7Mt3
CIH27DivA6K2nFyCsrAjd9+nRIXpQlsy/+pUfx3VeB+9Rp+ZU09QemyeNWJwq2vRsgdDDhieAjIi
mlMauSU0Q6W/NJNHHzo+sEti+k0I8KLhDNKAD/LwPUF/Xj5kLXASAUCCVECz7YK3mgCpE2r+VL47
NHRwdP/wZ40dAJVg7PM67c7Q6+zl+W80xfHR+/yjIWGXwnJDdVHO+CP9y0zs08MY8cFg0Tg6OfPr
emnI/eaJPLbD1L+WSOV0o5h3dNvhtcSsFSrmlAbrR910OocR5ILRVv0+1unoW4UAmswKeunTfkak
qX2i6HUlo++XRDoobt9fNvjJIl/YbViNiFg9NP0tnVwmbucKGRMfriZXD2znjm30/b5hbHokDhPS
xBPjrdWT/dhwIv/+P6U3w9VY//c5xgQvG/BwZFIxbWAY//6KXBHu0O/3yukLndQgf/W/PxWtwneV
YOXPzUTD1MaLE6cxfWMLc3bTjVKJtMTae6IJ2Y1EOhIzTKZkK7BaR2bi4b6QSnDdre+/v2oFpG3p
MDPuJhUhd03R91ffL0A7c/pibRrCXc8G8gaJDgX01Ak9/gy0vr5lWBA29iydp00SP8wSrAhWkfqk
J7HhQ02Wm7nB/GpXcfVEF3UIZj/TWiVXzWvXZTvznuZok2Hus53Aq3XwKiDxbgPEJO6su1R9cukm
qDD5SEka0dUntWJW2An3V522FCxVi/HUHZNRi52hkqxvO9v/56H83btsrN49EytT/WsisvN0ECYv
BOB5WK5vK+S1UKSx4DnimU80Hapq8+kkJ1WdrTSWn3n++a1JlqNtAm8mZvOtWIolCYgTUXTQtBPF
MOsHEOfWP39AgQTsm18sjw20HP/OiZM9Wc+M21KTgynJDYnBGl/s3GZD0iNf/j/uzmS5babN0leE
CoyJxJYAZ1EDNVIbhCTLiXmer74fuDq6qjcdUdve/PFb9mdLJJj5Duc8J6rz5N0Bf7MlIqA8UI4J
/GaTjhWfeI/UIxOEhg1IDV67t2R8+fePxSk29cXFGPPvlxYGpS26In2PZyDWq+GdkfQfMyunhyHT
y9dqpWatA1NtgpcEkMzbgj/rfCnoUFI2bPhHSGqZyaI44jBIPuxGAbtDoTbWZfxI6fjt9UN4aTV6
SYLB0v0gkZk6q8nTduDfuCKPH8q6kS+uh25v/brJEGB01lgXJgWBbYX5x2JNmOaivD3/+2XMKFNf
rLeo7eptgcPGB+DgboZKcz8w5EAI6RLnxH7S/sjY8fDVuDUR+Qxq37q4K8jD4I4esyNDqOgeUyHe
YaRZN3r/01LHEBSj+NZJA0iHLmaCR0BJTDjO/T7qzni59OfeSub7voZOJZJOfqQLjauhWRIgiZAf
eP+L1tbfRbSGmY+uSY1Reh/Ef6Z+XcTWnQPa0EdGYFL6lIeUaGH8fpJU0t48Ru7oHKZUdVtGHJ5P
P8650xPKB078WC+wmZQrqkfTzr7M1Rw7SpdOp4k/5UCcKnJv9Rl7BYMXM/7IY/OASfKRqmneopvh
XY+G+BYzEvd7AhmBfDPiJC8LGFzmS2yy0GHEA4pTAAoN/gqPHCUGDQxXOngJ5fDbakkblOVCoCN8
G8RTobhneI2pbaxP4VBYH3UuGRMlbEwSyzE/jFr+dOWMp5nv8ZqI9qr6UXuFihX0WUK1t2asmGaG
mMBKPeAFMfmOJqJk1tRbnpjnloXqPRGeLGxDHSQSGqt0hvWcEpTNa60Wuw0W3D+4RvllHgZNV2XX
diweqKWbO9npQP09x34J9S5o2CZCZvLEsRZ8cF2kxq6WejdsEq0/x9OKffUYwdbqKouJhaezfp7q
bLzHslJcsQy9YkWYb9HCx6FGIYg8bUCcqnUEeBMy0C6Yi7IY5BAnAav/9et1rcEFMaf2Ti9V/kYS
5X9+PTIjnSAg8J0Wh0KatvXHQqjGuutxYX68IWHK7xytbP1/P5nRULIndhXdGbblvjHWRlyEnDuf
onfyyoi7IRCUc/xgQbq/jWgMRUNQhvRyxm2299y5KQ7ZefSY0IbiZuotKPGZz2as19WVgOe3f1/v
TM2mqjCKU2Q1xXuOI0yhBbzp+uIPESsaZVf9Vi3zABpsDSRjibcb8v4YO5V67Zlbn51s8vx4/Y9Y
BrBObCtxHtr0klhDcTXD8OLC1/dV7ehnc6D9GaUaDlglp1uJE5xYLSzz4WubO/ZBYxyK/yxablaZ
PvIZKRAaOUBLKusaz8OfhW7bpOye7ZKtRkT+jJQ07P1ynVvgTOwF1EbOY/WBYLkHMIkCjfPH8klX
ZRohmtf2vYH4/5Gh8EBrz+C4Ljg8Qz5uDr4LqM16v2+s/rnMWCMTyDuzuprLawFjVL+PkuWZzOT6
WUDEDAq97k5ScFwZyX2tKTBvVtI/pR0HvYzMp7Th0B6m9g/EYeeWMjOzWt47rWUiPZGRxE3cz9io
6Q9iXJKc4Du9RkHQDuGVQUsHLA/kTr++ecO6Nu4Xr70XsRJPuMRuLWiqvb7epVbFM27ZqzoHEge3
nrwl2l/VldlHzoV/7HWj2P77sh71j0VW98+gTiRsnAKef/nFkDW+hXNW+dbEblElg/ua8e2Z1RLd
vMjZQmPxtkpOOKIGj4mROthZDyOehQ7Hhrsck342AgMq1weKb5wc62tvmogzSLV+SGquzcmmMS+V
DaRGaR8T071D2M3aFn5KiL++/4gSBn1LL6bHyIr+LHn3wCCbZTWiFlhrQCKw+cFuIa0DkEFv7jwd
WhcUAR/zT3mrFRbxJWUBmNtTedO0+Tk3nPrajWN0CgVsGTqZA0pjihOTpy4CHWXJ5qBrRnEbHSw3
2h18G8bxdW1jPCqf6xZO3FyKQ2RE2M1bb7nNffgQWmn93PXNcKnZwftePSw3xhfQDYcC8SX2lWcL
yuq/P1+O3b0Wj1HAYRZkEQPYGp8059/HuGHUbcBBwF+WzYSSTWbB/EHq+gc28DW89g4Em3E2XUse
yoLn1/Pk0ZlOucUIKLb4JPd1uwTWNELGdKyvAssYEOB1jcknR4uwDPflWz2+DS44g5L96Anh3MTn
3OluXo+akxILJM1XpRxkA3pmr3ael3bI6Y8SUjcb+AaMCM2bVsRU2ZA//v3JeXCeVVZDoZYv+aB/
JwXgFiIen8q4GXaTlp7pBhADxPOfOYmCxRXp3TCw69Y6iuwoO5dmiOB/LN8tJ592UdKS4UZkxEYw
DqNcg1g5WPVNEoyzgVJCkLBm/sQxagWVGc/s0fkkt11ybhyuBjvxe1b2wQTtkrWuOEyzNmwVd5mz
GPzkRK0lMR/nrO6aA3Iya1tBOWOiRBnukhHLwoF22WtLbFmIf/wYLqpPKVVsqgbjhSYlVjGu8Q43
YT/w4srSk2dQrNaLsJbTv0+Um+LHkjL8rghQrI083edhkRxJHVuYQW8NtNM4H+4XhwQavBkNOOzw
xYnhbsWR9LlGYqbelktSTv1aFW13ldm6rjXo0vXJMG6hVz0lquAZ89yN56CaXRFZI83xwWjFm+jR
IrKEp2IhZn1qmqNNdYuuQYlDxnc0rtsD24yGbTy713m2/aIZ0TEyaaDri9vt2EzTxgnTs7JdNsBw
IKYOAzSzatlN6R3M3zc+63t0be/YOt9BVizorxBhecXS3odgVjZdT+WTNxNUQ7b9hW4RvF2ljOBn
jmi2Pa9hqZH9of2lxINMJGuuScnUfXSAieJ+A11Rt6+kyQetVPpzZ5d8NnUWCH0a+hnmVMAyVrMn
0yfdJ7XebhHmcAN39Z4OemQ7qOvHfAba2lIZ02pjxbfHBBBOGn7SyN1jpSOfQ0wzpozq3k6d/Jga
iHfX11i2cXZrsvg7wi6A9z07Ifq52B2mDj7Vp2TBiOymKCMcGTCAxN8FsBoWoECDv/7n9l2T4w8N
h3V+x84wNl+NTqP01pyTCtGVp7K3L2MFjRAHdgqql2bW6p1Xl/c8XEcZXju9V2NYbkMr4ecAXf4e
ubCweatIMwwPkU3UcDwO72DE0TUTdV0p/Ip8YNclS6mlA7pNQBItp5GzOhSmh2jhY2ATU8HQrdC4
UjkWTfa4n7Zj4MFZTdsEem8WoSVsr6AgtMYrC3prp1pooEyPxI2YTdKj3adk0JJHxGTFJRJU5Ile
eJ+dYbypNC1IpaBz0TnGt5AS8vUwPnRWPXAEyCkoRPXRGHrLTWZlF5P3R0sQHUYLszGnp1TCAEw2
yBo52nolngYOI9nmf51OozExs+aQJUODX1jH4GCTQVv0JYBCnbqQKfA97/UdiyN4o86CGereoz9E
/CBJz4k6uVs0wv5a4Lr3BPL8zYEpn7ROvCj8yk8VL/LGDYtLbXAWuWNrnWVd2meY7y109OFUgzn+
9HKZbBt9jk9GnLZHrqgi6Igz9aqo3sT5VD/mg5Db2bkwhBkOoKma59Xnz9Etxqi6NweNTwQAqkNj
5zW1vCkCGOxnDBDtTk9e8gKhq4jOlefCa3I+mYHMMDj4V1R/H4aAaUNm5ftwickEeuuyceDRbDDJ
lqV5KVeTmct/cSHBkguRJFkvjIKsMOc9zx+h8Ohu/SpK4q3OX4A2/xnW3iGM8vhutjDeEY9CPhKX
ZxuB4wirYksV2Gx62Q/HxO7/snId4Xy4AkBBy9a3PHhU8f4I5mET9cR+1OGa7qX/cEX4xCPi5WpR
EvfRYdGpbT3WB5tqIOCzd7MvHKPdA3pDOMaD/rIK0uK1lugR63VLhnGM/nIJ7eKTlG6/cNn/54Ir
YR6Aek1Re6p0j8PZZPoEG0krmXPaDY1YP3BAgRYVPpNShlO8Dp72J6FV37G1B2fRI6acCs9v6gKY
hibTLwBVB1bba3Y584mENp16oc8O3CIng0QksGchxH7tCmZ7uG8kCbUa3QFYTVQI83IVdWtc6kGZ
KMv4f6Mdgs4KBmzJOKqh3SwaLkyriB2261zzrM3ZxBCmOBhTGBhIlpj8abjxI5HfZIQSBktpedDi
7r3NTG/nmnxDMZvk0m6Ptma0L+TadEGsdU8U/e1uZOiGpwZGbI8Kt43HL3MZV1nESUuVBQts/i3D
YGarfDNCALsMayK2DESc8O/x2GKDoDOuSQxeVFIGWsaQ2GBneqnxK2ImRqZZgb66FNFY7C1nKLYg
aJGvUahrLFz2+BuRFI/p9d9P56EVXA9IqxjGs5ZOwC8FOxrL1TvoxjX6lcy4Vl4Ka7NSOJvXo5bx
HTDgxieDajjLoeChlgwW/v0TOKGeOssi4F7rHtNlFo9zpf80IilvFsEbDJbIs7eS45SNBFBQlpb4
r2nyCOT715ibgLM3//ru/2oRU9RhZz1ZQp8yJa+rI9yUeOslFP992Y6BC4PuNtUpR46snPumWcnA
CqXa+ljpBgLJMafC1o0x209mpW6O0s4wv5bnkeUpzpqw2BcxVul/hRXE80OuITHvHSIcHQM6TAQ0
TskTn+vw4hDaW+Bln6bQCBIiKLX8zKTO3XqDuKPKR13dlQGGOONgd0W5rxr3ruP4PE+SX/BtHYf+
Jy7YcnBqkmsc2TyjloYbCeEk7PcegUjp/nOWomnJdH6oricRCsxI2fN1zc3JRhyanlXFSRHmt8kN
xj1lhOw1jOr7zk3+QuljH14xh9CUcV2G0cZn8RsyfDiQS7Sb544wXBO2dU8mhpOy1FJeA2RrYEDM
vRQ3oY/1Pvb7BiWsF5Iu2NM4MqTYzAiU9lGkFXuWariY1eg3UArlKssqGAkMHS/V4El0mha/ZMTF
O444GNp2vrWnbIFTuF2kZe/SIr2JNMZ0xFpu05E9RtUmnurRVT5wLOJ4iXQIEfE0+fOStDx/LLWY
ZPGSaRX6IEdw5nUTf1FCUedGbntotKxBucU4pBAYPVPN6HYxL/IBkEJizHwIcLkBA2mQzusumawr
0lngjQoA5fI9ZCh8uKUsZNCLvGsAs7AMKQn6cQvarKU8Eo+9L7uYUyCRkNbC60Ti6tSDvumz0Ttz
G7zCu8ZeY8wUswVJMU5MSwpqaauYUt0sMGRFzWFtZjMKDjDTPiifQDoP2phO26RW1a7SJmwq4gMZ
x3Uqi0BPoW445pgG0VGlAiEIC/AljVgpmf1lWTdBer7mj8uqQjDc+cmn7EJwKAUxo7SySGNNVFHJ
ujFDkhdRZ/gZMT6bzwF9Iw5Ak31rVL3ibhmtgdG5PI2e8zWAnKN4dQ8s/ZfRfbbVgsJg3YKVxL+z
dXU2XtUepjx5HNLlCTfeG4V3oIMNJrX907axMZcqvJAgeWz6C5OlbU0wijTgUNoZvc2U/mCFhPAR
K4gZ+V72nUaWZGIwuMMfn/PJ1cGDesgxN2aW4RGtH8Pmm7SCYt/rEyNJxzrJsjugncu31uTMuzZi
OeHRT48hQk2ScTwdNrFTN7sxwy43dD+yQHtYTNYXWvA/JGMylE7QKWGHZIvyWCRnsPzlMUq6dwsp
/p63EB4m9zV6ZtK68vqsJcuArstDFNMxiGtFN51q2mw+GFCAjXye74piOsYGr5YTjtYxmphaJ9jl
IHgSZotAjZwzk3Kdn2HaVJ27dWR/LuHcLpbRXBLSeeNcw5RgZNnOzoZrbrBuIn/MJ7oVyDNjzE01
etvBitZvS99m9YCUcIFYBafFqb11fuF+THb2bS/iDmMzIzntgwqyH0qSg/X5i4OSjFw0TgFEhWnD
7vTDRtqIdEptAc4tPMxlzHVp+e7IsFDHjsO+pyQ8a9mbrb033bFEBM3DBGuPArOdAkUa8qYUocHy
DJc06lryvpYq3DVmfhnIMjpZ8Dw5LhEzc76iQee7F1WFRHR9kxU68YZmohcCNbhYjhN5gASlPSnO
eW1K/uYOsHyUkCeEx29WbIQM5VjFKG71/oZvoPHr+XuMNYDcacsjSqZA6pjbtlN/u7hg0h3Nrg88
iRJPRi95qBB3oobZET3dbVCGz4izlqcqTl/GsdgNoKH3dsv4eLCQhTEY1Hy902qK3z3g2OfKm+Kd
zYA1KDusYAtlXHJRg8GADc/mJLLTkBEXNkqSfAWTyELqjPUQngVxB+UprF3OUBMZfIhr0ZulzjLY
gfVecm85jIsNbXh0mRHs27r+bVyt8YlSz7fEKXWVjmS0YW+RUMUuwkO0210AiAQEdbFQEMWmEPYP
AV3NJml+2WmCczJAIcmpfvNCZ28Jy6cCfZF68dW6hJvY1jdIs16/ExQEtYUe0p6cnaPrVK1wCwO9
Jbusi45mgz4+rn5ctCeIS3GlhjMWh1A7erX+VHrAQxQLdpuK082t1waMDEvwcyXnlxSHgMNTxBPM
nTLkQISTNvdYHOkJHK8cdKE9vwFyk1nyUTlUhsZogGmLEeLL7isf25JutaiQOdi/jhZBPnU2laFr
O5Mpgg+G/1xby1Et0TbmL2eAioqLi73yITHK5U+mnOdsmv/gnmw2WcHGCq01NlP49Yz2fyzypTaH
ypWUphAI2FWK+x7wpiyyiBcRc0kNbWiD4n5OmIsy+aIYIDGPwyPC+L6wF1y+Z8u5ZV7/lYK8s0P1
qw05f5OB/ji2+FGGV2fCK4GOwwrAG2NxXj4twbFvr8tN+BPsfMq9zbL9zhMuIUCIZTutrQDsl2qr
q2/UIjWAARy1cLfsjdNHn0DduMwSg6ebbW1vklKdL3nANKTdWaOEL/DG+MmPba9CE4zj1Ig8HsO6
3etmn+wXkZ8qU0BRc70rSRF+TlSg30NfcozGIdQ4fFDOOnOV3lXPGT+TnDtxS45W7XdIaPJHM8W6
PoiVzLQju/AUDfKHDdNDJYv2wshuPma5ceZDh2SeIbxT/eFPwJ2DQR+Zu6XFBlXJBII5FSYn3fdU
mtOhBV83mKLfxHwqaWy18C5Kt1IheJ+lygM7BcckJSODctTukgzDU46ImG1LQW5rwCuEB00jQQ4j
Ta7J+WAJkgkSKMadKn7S1MqCp0gSu/g/z/r9/zLI13Dc/1eU7+Uri/97ju+/P/6fSb72f5g2cCBP
2rZEtWU4BOn+7yRfw+T3TIGs1HVRpBlC/p8kX9P5r+Re/T8MjjuwqTAlDct23f9Jcq8rbEKA/1ty
r+M6gmw/k3/ZInBQ2pb4v5N7mSasXm9cvAOxtx3qhlh63lEbotoHzge3J7ylpebu2ZlUyLizlXKQ
KLcP4HZ+J7pxqdgTbNHuH9mtagE2LHcHFNhXJjEqYn5pqi72NbSGQ5KBQ4rGtWAt13nlNwj49DjI
8JaAVN9P5IOTh/jKnMtfkqR58hpo6F1kXBsNLyh7MSzHxMy4azZspPeG3zBmhZxEdsUAQShB9Tiz
g6gLc49ziXLJiH+W3BmYKXTZrhoMjXHwNB2oVP5Onb2DYucTNYF5b9GbZzEwNY3rz0nW+SkROLOR
Ee16D0k2wY9hkKHdEyXMPJU6xAIu1QhbHU1m3Ydfaf7sVumx7iXjehx8uuin/dR/eBXYA4lammW/
5rdkhpGUeidy+4QwDGGbOiJwg4eH6Y7LsVvlF6uA7O9QutdSnz9tpo45K9KNwpBKjo7aib57LrBU
twUJYKZ9ncG4c1OUAYyuXZs1R80EQZWYj3GZpvuyeG6shtcZgh4oJXTe4/Tk1DRMxAT4eP2+bI+u
Z1mmkwEOeJtSbHHMvC9lMmxXJuLs1BMyDSS+ZvspveanACsVlvMRFKNE3ZMxxejjTVXlt9zgLGc1
bXGPNXdwIwklFECn7M9Zm75ne4LoQlkfqwZTUborlENec4MPLhqNIAopaAvUVPg/BtjhvU62ceEd
+QWBXGtafU+/sKEvT++ccr60FRYXJtUvMJX/RikSf/ZRCFTRG5OcQ0I7GE26fZvGKArZqUknTg7Q
yEgkU+QxkfzhxcYlM43AFewoB+Fiiq6ycQfbTKMnYIEa5vFu+ZfP9rfVJt6HJp9eQGfwams+nkoP
CbFXB12Vvw7yMiwspDHgJriGunpD8gDgCxubEWZp+vFuObLH31CsUogX2bzpgtbYD3PsPeH63NVt
d9KWIvUxhYEnjYZ73UHurQ9sQxgf/Vo0DCx3UTwDyNLjNGEeljxinfzTRVEPO2O4LTxrJ3K9cK6H
t0J+NVpqgEQjxy8qkLQmEbcH4eB33ohbom/hZBUzvt1jWzrv5vTWRBQgo1GcWQHH2FYEwg1cXaDY
0jPHCcv2cRiDxJrfGBWEuJoVdiEGliSLbqFA7Ks+O7PyiRi/AC3FGkgxBqQp69MH8KCw7vJzbs4E
tVlvXm8Mfl9qYKSzT2sJ80Cz0VNlbOAcEwWW3OnKuaB5D3FJD5hbf80YjiGIptWUfNckIS1CCxyh
mqAkeV+lkZIG43nRxgUWXrYE1Lj10u0sLIl4TMqNJo0HZmTbxmyBNXTq6PG7PZDmzqCDlrF+qVpv
a9FCGU1908vMpIAuPyETnkEmfHSs1yx6AdYTmc+86SdJSWQq8BaMBmJKIeVtQnUjrBmsoRfvUHu+
mEt9HZbiu4tKWAUaxgk9ulqK0YawBmNdbmHeEyHIwIWOu1uLNMe9Q0hEQTIccpXj+VM19mEy+zad
a6ItEx42TGBPUfYXo8IZtfpVZ03S94gZYZq0B62m8pLY6cshflRR9NYNiwpKiwqOKajvEMpiZf3G
M5n8tNQ7nJwb0fnwQtuzEZbM9eCfRANETAdyQBL+THK+1Et4ALT1KkkHNySfpMlIXltBIVuDLUaV
2e6RdG4YSzBECg92MVwiPW9pDxCiWGb51qTPXjIzUShdeKxyH+XUZiVm/21nQqAxUydYG7ljAr+b
FgmRsvpiRr4xS2TSUT/s3Xp68zw6RRyWk0P6ud4d4fkWp2qitMG0vKI2ra2nYaKJbSaCru3glmJd
1chiLzskFQqYyo4CnzR6ayq3HFQYf9v+kObuvWOSKZGBbOeqM7AO2vbRKJZjp0lgd11rnltH/1Bo
8rBSwJpG6t5vOQ303HAPrrdvcd3T43Gf1bazxSD5Y831uLFLTJJzaRwq0Q27MieGG7mAhdmYyYvl
L5MwoXiWew2ICNHIrxyVvnIX84Bx0k+rAULuUx7qv13LHSXgQkGlfmzdUaOTmdgyYOQSWayCXnu2
jfaGTZCbkw1//MbE4+QwnPFTvUcsrwy8mCjnE/PLtTML6AW85hg5YrXSnUaFoyiS/H5TnkI4KBgo
XgTUGeQ7ClwO06ykcV4mCFU4Ltp1vUkrPTOAbzzCgdfN3zIyw0KqnLakzjm6Iiys/gFAECaeczd3
1dW2AEDFLJh3FoKBbTZoD4k0H0OlzryY9+W6l21jQhUMhcW/A3q5MWfAXjS1PEAgCXRzZJpjDF9G
R72eThmSrXREwW9vdWTtgTRAgs8O8jgzZ/3OKqWIM4ToqJcDM3HeJzc810swOgzH9bRbOZPnGlAE
WuXMDy3CJMeEPCy32Ydq2TfO+KfzODHhWp5aNKcb1cYH0JDbYbE6HHjz5zTrF42sJwYLuPARA59K
RpIbSHzNQx1diPZApk6rG446BUZqAAnGAu3D6n0vkIoOSTIyxslJ0C5f+qlUfp04n+F0sgxC34TV
Hlo0yNl8inWl6KdQQleduomE+oyVnPClRXjRf/6PE+E+wcAgLJK7J1FfdBRnG20ASlIKjQRoYITw
pnDnEpuq2I3L0Psucd6YOisbdPWQdslGjnUf+pUkOsTCBhdedAsDF3nUmErHmwGVpVvMZyOxsdHB
Exae/QB48VIgyt9Jhb6EbyFIS/y90tBfsyFP/cYC86Ll0oBBRXdRGh8JPGK8zeLeY56A6LTQpu4A
WBzBiTzz9U/4Ute2YVVTWbqx61b0cZbIz27Mvh2ej3M6OqzWlgbPXi/eiW1CoqSJnLbpzvGa9ewD
QmEAqfBD12ge9KL18JUmj7mD70eCGDfzLtujvSFCvX4SCSaQrkMGapPFHS/jfaMs9kKwyxnkQpVe
RBZY4VRuFte5d1OAFkumQNmqlmOohU4XNSRWEDaOjNgNeCkgBI7JVtmWBgGaQEbDQLEy2u+siDbL
ZIRHMc7IfPNaHkKLA0spZC2xTWQBiso4SpwA99ISmEaLvzKrqsBBFIlyhkVCKbKzpgoV2HO8Jcan
JhfIZwQSbw3bb9YBR+rYv0jhZ3a14yMrxUQzT1EFwl9Y6lol9mXOrfdpxFK95kNR6/0pkUJMZdrc
gWEiv6hpdolDqHco27dmmECcmGdQo6Q9pTMr4Rz1KgWRZtSPrsa62ZjeRuxRfjP8NhoaFJRDbOOT
+FnSIEBZnkg5CbUzEk5cD/Nvg4mHSYx8nCqHN9jU7niQDqFiFSxyfnKW8FRu8sNZyUvYeZCfjGWL
3Iqr3UtKpLwqcBPqKU8QNOWJZmuM7hMK16ZH2NsI/BBFS5K4EW2LRj9M0wAX4ZdUjiJIMoy80BTv
yDtmewLdoa8u0LSIqPKYkdg5wSzR2XSSQDM9vycDNRH5vtbFmxpKQt6iHNSZAVWfjbCr0j9RyrQq
ad49rX4ReHLD0WAZJ5xvtOzXaaVcCJBqyVNfta/lpZ1CP3L7NzcKn5CRMr8NITvvPcEeAC370eu1
X29YjWe4J8pUfbRINglBuVuIqxCz8eQV7s9c/jAi5veFCSpS7w+ulT63E4uHEYGXN3u/FvqjDTrt
IZjI2ZWN8xuV3V8yYJKdmU1ETBrK2SS8bJ6GVWGAr1aTB0sSJebanWsYLx1uH8b89o/TGRcpYdVF
ZDdlfXcEhckYIZr3xP4+Aau9D9cYl4psKJG9TxkeID5ebWt8rUFwtICZr1b74Dw8aPWqTSn/LAbO
PacAvAJDwx6Y5s/R3bLK7fOI2U2T1VQGDmnQSRayiDXsx+SxAQgelJ5xinHjBk0KpYnUx0cWSJ8M
X5m0zBndH2EYr3hCkb3G52URDusQhhgFQZap0B9tjdgluRDq6RXPHfMUxw3f9d71LYcs6AIPj+8U
4bmRvBZLDsc1dkNI5GH6bALh2hh18T7PX8lg7hi0PmSst0LgVPoYX9nJnGqLdJMWC7GfEshSRjiu
7MY4lmHPOconcVuh/sSZQQiDTg1oVJ914bFyoT1EnoXpZ3Se9VLsQbGz2bfIUPEwVBm0H1oaotaO
Cwoo8F0na4SwUpGFOyqSiJxnt+EtbqeUXX0Es8ERdyi45mDQ6G81zOEb3Tt3xMmRD0bjZrj5YSwI
tpwmPP9WyHlXsKNaFCEZ2K71lJma0bh7/uFAMuo72GK8N5po3tWWRQmJvKt5ndt3vQIB3OSkJKCy
FBNaaXc1Epg+BjbABoJ22I2NHzUnt7aryl3NE4simuYw1EvkScx/ayexQc/bHDc/A4ZpnBgUmlGj
+22DK0HFZeiHfU5olMPDnM4PBtFDPgGnzj5rghZhNfS/8c9iOkCzKakMTR2clLfSIMByW0bQF+ZW
kETxzbx6E0XcTuWas+ZpyB1n9XdorL/U8IHrVHEwIM/ehIjTNkuFSE0Z/VMt+mjX8I6eY2PyI4F3
slrSMWBZUm+tObku5UisQRGaPhg35ecLUFPJnYIm6afRO7U3wWz4WUeIBW0ZdJgOT7tBHVPxc3bc
BsSy4IFYfVITO75Ib8at5bHNHqX4dYBMbMp1s1oTj0A1Gt5X8E2gdB5yEwHWkH0gSIE6qGnM92RP
kVmohPXOmG86kjq35isbdQKx85xUF6Mt7rx1iZCpt9TsOLUbZjdNG0I9dMQWXtqPpC7I4jiHMrdW
fgURjbGc97nVnO0MZ7xOzAiWtlb4DvsDLicuNcQFMDU979nqlwBA00qHY6cRDYeiA43qalQwFfvD
VmW0coImvcrV2XLcT2Fk+R4CbRLV7C+zIgxcmb31aUW3CO9vC98V3nXpEns2qpr6CPcJXsUzO7KX
TJU0+7qfYucoC6oBjg7T1c2gyppT5rofs3iJZtNl2QPJsKmTLbKI4jzNJGXkgB5wPPEYkjimXDvc
9j2XTZRWQUTsIpmc4lWhg9kMbOo3evyi1TZmoUU8ylYhD4eIWbrR5Nt1xKpGJOOhXlPS16D1FPnn
xnU9LI0T/HXbfg7Bu24BYRZBXal0a/eM9otZc2A1suKvjDbdNSrDmO6NpC3iOl1HDQdN6DxIa8qn
QrZkF31+NsrxVqB43yhSQsl2xiqVJcUVshKOZLjPu7hWH+rTaMixxWYdBxMBJGwChh83wv3VFQ4o
bzltWQqTTul2yyEZdewPlck2sqopalN6b0jwQNQJTVKfs8m9s5DX8txkw0NDWSFSbC8RurEAMf68
SflmZfoeUVtR6RKskrd1H0SYnulm7eacefFTl2v2eRl5wXWOVB1/3haqiBMlBeFU2OyW0SAUjaM8
pYP0yeEU1HryZZ66L5puNpPh8CLc+ExqyV7hUXyxFmB17RqRAInkvQpBrFW6Dh0NfBNxmAj822zP
I/4eJQzviT3AKrSYX/jtM9eMfUeTv1YDPWjJ2i+P5sjMA2eoDUgcptrN9UwbP0dwj880/oJQmgki
amP4FZ/nWmXVoSrdPy1hSCrVs+O/uY7lfrk6ITlWyP+k2bBsC9t7a8GvKWHlh0Z8jwONay65tdhX
c+XRpMXhdFQ8Rcyd7PtwTOvjzorll1tOme9YCUN8i010WwIUSOvhqnnSj7owupOMqmIMn71JwrFW
oW7EVN7hRXLqXabmgzTzKycBTkkPAnaxGovleihRrb9FzRUYWL6x2/q41FV+4J5EvRgzLcUMUS44
wGY4MVCZWST9L77Oqzdubkuiv4jAYSZfu9m5lZPlF8KSbeac+etn7b6Y+QaDe+dFkGQlN9M5tatW
dbrx0A1iDCQsxdQE8yR3kng03ENdUlZfTNUDUNlqF2e0SlS0nR4dyg42E8AcrEnLyo6W09pMS2/n
GUfs/+dGdcXzjLV3LPNkX0DDJpeyjBRPVM2OsWH0WRk7y/YPutL7U4WreGvHuHSixKQFc8BU02D/
XtvykqQGnSvVsgvL1WIfzY9zQEI+QiTrA9N/xwwdvqZFtk+mebcq/b13oLa4epJT88n+IxrvbG4F
D90KCDVNfw1tYxwpf0eAZXB9zPylO4ID+cr0EH5eZmOtNyB7NF+xwdpoTT9YoHY74v7ELqfdaDdP
U0KrROWAOoR/jCrp+QtFSqJ8Di+jgR0mo6pREULeYJBrj625czATsFBiEVYvxTuX8n2P2eEyYmH1
nAA4Ji13koaga5CMLXb7sAYswcSYZEgLSNbK2gt9KFEwZXBXSfpol6jAcgIikyXIDxr3jO3Q9Y8d
F9WeAsdk61AVbOU07nI9Kzh2yKv4UaC0TeA/W/j8XIGkBrLA8owORezPXOgFXczcztOa+m48BxVW
7ljjx+lEETIA9KVb7hlFmncjS8J4KFFWmO8GpJQewqHeVyYzWyuhuqPrTq4dVwGzbGL9bfyCOhIf
aEff1i51WekAtM/q6osyVkgM5bzX0gpPV6a5p97Kt1oesm5n6LWho++zX8K/0MOwk+dNtpk6CJsI
+iQ5Kg6CG6HrudP7tNhfKdBAVhzmi593IBRadeJUx4c6HuNF1/eNxhPUrbECEkoP3CR56ygqh/gC
iD1dcX+lhCTaJf0YfW0Sy+cmMwjLrCmN2X5pfrk+TlCENu9iYrDdsiRegnqtflmT/oNo30gjUdgc
wrEGoWsjok7adE1wzLPk9wD1EUv3sY+BNLjksEdagxk4UNMm8KOpv9MoVdtjZ2qDqOQ2YMwAOViD
RqtbBnVEj0QFDnubDyMIZ8d4h7EwImBQ92RyOx0qL7vraehOM9LchEUCy8+erTSqZG9JWtGwtSOL
mwM502inZ3myFbJk6jomL1HiBGw5ZYZpfjo6Mw9A7edRf+yV3r6Vfde8wF3g9YQW2vK8AY1G3ikm
p9BH3oEiivgx756IrDquNgc4RBLa4MxxR59oF1gdAMA8t8tdZ9tQ0PCdm52b7M3FHoOGkyMHvPgQ
u8ujvaZH37GYnON1e7Z6Ki2MrnCJr+L2oEh2DyPTDMq1gbFgNA99ZT3T7GXd5URvqKNPv8K6Jm1j
svAmgB+2ow6ysTS3FkoLGBGvRrrddmaSHSZtdLcGPR/PKlEjggCLzF5ZDj3q3gFHP9qADg8W6eO7
QqCHWOz5j5lrGdswBCveTfxoO4dqo3uR89iptjunZfR7xfUDqhDPJ3nkjg8OYsLcxrjhnxC4p/vc
HwOpzzh1LZxiNTbTEWPJC6Y11M4VpEjpG6zD0oaSNiYnkc6dF/BGeUjW7h4ko7vJ4gmYFnECx7O9
S7X0n7VR7krNHd5AEpkvitUsG1qM26N/P3G73QIHIjsw2u8ra54pp7w5Wo1nAwrOyxKigSmnLANc
TK90jxZPUaRvNeitz2u+QFxJcgIZWt2ApELFXU3tgQnJdM4LdXCaRSdVrNW7iC65k8rnx6VKMND2
sCgKxVKmm6hjGQw1QrXnxpa0/Gc0qVYw3Z3rNOrSh2d3rgLCgcXT7Q03G4boS6Lt5++54JQ3XGhf
S6NNh15G/8SiTnmrMjCaYTBG+nhvlFQjFGlEeMfIASArDWOh110Gl+rACF3cUhwr1+ab7RwWb6Z3
ZCKH+9Uy8dsPxsHXVEu0KKILMPT6J343moPRlaeprn47HbKryuxL5hvWlcYFuIIzGxiKgLXSYDDj
TenL7U2/Pq66iveVBhVLG/x5T4nVz4z2FdyuNV1RROLBeyQ7qtcBG+fRnl75FwCZ5dE1dCCmRSxr
A8M9l6Tlc3hozl1sLMY1ZUmKPxDEOlvH3VRiAFoWNtf5wAINp1uOGO4Z7DOA8zmV9zGtYKaSuMWn
FywFuOuw8b+XzK8OJSw0t4R7l3gGuA+eEl0BfC/z18Mcv7WA4A+9ILt7Y5iDVkEkskP6fKu4KqXr
cKQfdGEL7EbneNKqrTYPR58lCsYV3wpKq+qO4Ak/y5lbuRX1H6U54ICnwTfgBhiTJSYMaDh+/hFi
aae2pN9EvsMAdWbOVGvIum1rehstr3l52BxgVgtoI+mPpk2PvWUXGB3L8kMl0fiUQlZYjfIvNsUc
xDJlRXEF9WJawJjAqsQL0kFQ6OkIbAyPBb2Zn2oz3vdDmRwLEC7n8E+KQ+3sKJsdYDTXF6eO6oOt
z+WR5f0+LSw6BmNyPdFEaXaef7edj0LY30cmNSVzMWChUtB3k6r48GvYbSHOIsqSMPtoq/mSzmqr
Oat/zxFnGhcZgU+h+abyyKz4unVn6F7+w4zY4kc5Fvu+ngEXU7kVkDWF8sMwKZuKO1zo9pW81HfJ
TLRjcICUnaCMm4QXjCnhwIqR1GauMRIjee7cKLkz23o7dWNAkyh9KDmPTyOjUNpcML1jRqwIKrAD
eY06lgpdcTChs29DQBhmsg/L8SNRJgV27uLx5CD1whaKBSiB09kczRNT6ezQeXuW+BoR3iHwLMfA
UsaSCbTg387EtYTl8UdiO3+qsReUGV1KZDihfjhfmV9W7HxgRq5ui3UYVhPaPhPhzLOfwNThVDPD
IfBrjZozjD2+ARU8L72jHiFOFiOMhgaDONUbRVBG/AXkZ6szNKQHO8PEmNMIBaN95P7On4FS3/o7
ittJCGg2dt4FTTm0mLbM/t/K6LIduKuFKQa0dVWr3yv4XGzsf9llNQ9L5wHaAY2DdP46CWjHalj1
jJprH9ncFbDqfma0DYFinMlbOS0UNC/m1F1VEuhjwQMHShi7OfIxmmwUQdGC2/rN9qY9mqNG9lR/
JChI/ppkLb1slB0V2e8lt7WDg25DWH8zJOW0cSKD4YGI696YpVt6NKPl0+k1H15G+wusTXbVlLOh
sSvaOd7y2420p852Y6D964tye7aIYfnN3nNTE+M8DlOEKGDaQW0z70oYkl/w/f4MtZVOaKeYeDn0
Y9WtoJ7VtTMwNxoGCdYpBWc1U16MWWhhOG9j1QLMnoNzyJN3EjE4CVyTuF/I7m84oDN1D54TyYxC
ITmlb5rm5a/Uqd6bNuiuoUPI7nvDu9JWuuBFRsY2wo7dkRBV6rg1dqjR87VbH8CZRKcCVNO+nSMa
l4aF+WVsFDsvrp+4PVMOgDHvRN+YephoOnELI97GpT9dwn748Fek89wjsuaZPLF6xzlUI9xxQWoU
PGMIjvGMqhVmlNvaOlkX70h+5dQ26t3uzuCoH+cxR3kkm8qNMiNKsI/G+G4M0dSr2jN2hmqMS54O
5xZA3zFn6ntpkGTTOBpOZcOJkHhUrmiABeNyYKmb5fUFogIhbP9cpOaMPz5aCBSxaHY9luHzUh4s
fX7jAflJFRdNTPb4MxyReOYmYK9B8ygdl+wJ3OVye1Pi3AMiXdQfxopskpvf4IBYi8RvRmoyLx+B
enAlvNJ3Bt4HmYR9NW+iPHvLMNwg7axs5Rf1amH9OVQq+T2x+cZjuwQNL9bFrBunZRBY1aItJtts
nU8M65wjrtCJbR4SESnjXz5Lp33rcEuYM6G7deMbxgdtn2jeU9SCeWzAf+xnHyMHxRvdFcoxRs/e
f82qiaXiBPuoFyhQ6CN61utyzsjA0ZQX6gdzbZ7GonAFxPYZM7vd1pX+7ffW25xTdKal7m8HWgO2
mZryHQZ+29tPIkJEjfYE1jBBML8s2AUxH+FOBpNg7rQFsBhL+eLiius7HZmo2fZSXwjMl4M7XsYU
DqS5Ai7vIkbqEy20O3M0vumIiPZgrd3D3OcPA5Sojc2ImSVL/HD7efmQQCP0QphLK1ZCNdy5aT1e
HCRfZLKKyKXj1he3fcADQ/227p0KqILnSt50UNjhv8XEI/iIQdbAuvRc+hhaNaRgHrhwbLpckpIo
aGdrhLrCpnAJuLMT22dOQctX406LnKW0pKBUBmQxq3PK+IUSogrgkxezCdcjtvFRP/wyuELaJp7Z
rVuH2CyfynIcDmZIRtQcNDdIPbPku//7zVCzAM4YjxwGYrhTp3Zjzc1rHXxMFk3n0QJjQ5Tsw28g
TQe+IOjtN+y6wwGDVZ67CRz0/DmO6BTMVxRvjQqOoifsUFePuY3UamlJfPJrZHjLXu9x1mJiNzCm
w9bDkMLrhzbig2iRuuixWTOYPOIkwGGmCN7+wWm+c+fot9547rFLOjNIMyQDfZ6evZjNkumRIHRy
bWM4Osocv4KM3VsBm+uok+uTMxAzCWXvaBIbQtD2WSf65Bq5tQl1qyQb5Hpb30L9gqf97Fo0JVn2
cnDWnwX22HEuXzn8ywXDHgCzySRAucIMV/mxA+UXJWt9Xy9Wd2dphBeq/jxr8Cn9BJdZY1XFHf55
Ex0NCk6R83eWBcKc39zVphU9dDrlAGboXjJYpm5ZVMgaWn+0IE6hrc0jY0ew6WlN/aaXUHdSCBYr
gjEZpSO8qDjjEQBMQGPTjouqsjdZcqQc8WEtOIhWOr44jfaqiXfPJFaI5JeTfeD2zLqKkUjtP87c
VwABJvzlSfNc6/m88VJr2XFmqTt/yi7lZECypHlHMp/MtRJSngtogSubw+dy0mXq6vWMlxBLjAhN
FDwPh7mgdRQPCLMCEEVM49+pEF0wtkxvZr/zQkFmqUltJkNXorUyrE67F9A06MEp2x6Sc5C88r1p
zz8KndxPlvRvfTcljP7zJyauPDoL/eTWPg2RxtaqQfaaNcO6dsG3xKc3ZsJqFC/xIQdTdKC9i0RI
ynDFRfQ6g98xt4hI2saCurBpGgwW/NU21StoHxxG0sR/MrfvdyPkiUNLV+u/vo+WlvPtvQTBklyA
iWIM7Cj3WP0MjP3T3HteW3OWyR2FKR2T8EE/R4mGHsbAeadlOQ6OmLwN21tVx+4BkDa6sOeJuZ2G
SbzJxrELc/z5KK/HXuYhdmYnrzZQmh0zEDrKwvjdfeA0CY+AZTGDaJbG5gwCH5V3F90iPoHfnmwB
ipmrpefp2V/xH+Lu/mWxhtp4DEtZrPLUtFJnP7jZY0+hxKGinTNZqEaNI/2taHg2DZMM5pl6QLcE
puyCdqL6WN+1evxFSwL3Hx/Cac82cmMNyPj2kA6g9Uu6f3VElJqy2+2yAvg2+pghwJa6LsjJJs4k
qAlHHZc/t/SaKJ33BFcU25bmNOfb8Q0TtS8igkRxhlvcFA+Y/JsFEJkLHR+rDvULIyfvrXbLJYSt
hnJhhNZirjBr26dYa3CJoT41vf7g99zzypUD4rAhCWpOnQ0o9QZwI9TQBEZF1jZRoMF02tdG8h4L
smoEMFlYtGmYtdacp5j2iwRMdUtNtYX/IY+638vi8yO7UduWVoQQxwogwQeqN+bAlap+O7b7BkSO
oJXXT9wagA2iFMfHjvAbNqvXPAE1qJnVeoZ99KFpLG1zLK7neWyhpFPtNQR9hsOgBEJsYxne99rT
wO6ZKDHHaQAdDZLraOPy3eVr8RtcWwhsnJVN/9jWbnGiB4lCNIhXlTvIWjN+Gnm51K5nokQUGvWy
4tow0/BQUzRPpoAdg6drx6opmh1SCA6DCjiXVczYTVz7na0gH8kbkPlghJE0t5wa1fl2+FmZJEz1
R7UzM5Iy80LCNVZIUfJfur0hXgG8vPbWfcFRQbfsz1GXynf3JD8o4gbR5m0jlevHxSK5nhUgDwyj
bs4KnhoqavEGk3I+K4jaO2ykn8Zg0h663k+cxcRF325VYkiVLjn3VWdNqY33ad17B90aTllM0KT0
NKJZK17SnpUTkbPmnjUtvYxJt+7HGr2nXmoAQR8M4LK7uVD62UqMU9241T33uH06RdNlkIZPO0+/
Si062ESC7lEQyoOLQYmOqgalp2AUJNN8cUYfy1Hr7nQn/9nVdnNUoLUo70mdg60tv0uEhss01bsu
S3AOLfYQqEXfZmQ0sD5jg1lV5u5EyoHigne78It7jxpBRn3A05mu5Rf+PoLja6Rjan62NNe/4g3Y
mjSvBLWBoAAximSAGuAT+BklBTr0USox52sNSyuHRUhimPVeCGcao1T+vPbLcUVbAHkQbZ6xN5EK
lCQBiQJLogWlhAzYeyOxk9SQ+EElQYRGIgnTVLxk+aUmqeBLZMGW8MIqMQZfAg1JtoOeEl5TiTpM
Bm6SnvSDOw7z0bLnr4o5fiMBCXgD5DjoBiU5kUiEQiNLMZXPnkQrCjIWs4QtGold+OQv+JLvhDyG
IpfRk88o4iLIHx0Us4h1I+rBpuIGvEzMmKPoJZaQx0rag/GtHRjcvQavJYUliRCSIRk1y2hnxbkz
9PSA2fQAZQkIYgonl35viC40Qtk/2hD1Iqa1cp/WFrkaz8HApD2arJYDjmcc+GH6c9AoCC75hQxX
jWbXjV8C0dxRXgdJA+WKyWGBTNFE16huD5XEYlKVhNvWch/s+FeiNzy1MG4FvoEvXPfeYgeRCScD
UjRxm34o/mQKGuE4/2pK77NPjC9DU6eS0pGoy9imhkm4YcYCVY/X00FnZ3pYbDKG1QRXkZJJ/tDS
YWwx4c6HEx4fICIkhCyJClkSGipIDzUSI2J1/juLcCisxm8em2tXbxMIk7ukM7BRrUAHcPivJJNM
iSg1OmGlMbXRBeMHSFJ/KokzlRPzqIGEEwYhAsNEnhoJP/mkoKKcELv+3kyNxS0MREpZMWB3WSnj
siMiqMcr8WxWY7C4XikOvdDGFpij/Qbg9Bg2NosiHHBho54yElrmLaoloS2P9JZrtsD2tDPovPgE
48Eo5ySAtxkd5k6z9x57TZZ1z6O6RuoMseiLeocPr2h+RUP/Cox5W+vWwXG7d/gGJRt+Imam88cJ
2YilE3aHLgLhP9D0gziwtv2dIqUGqQiXOrG1QQJs9fTNTA+4p0TbejJunoTdDFJvDum3QmJwvgTi
aFtTJ42MXCJhOU1ic1ili50rUbpKQnXuoCv2hR01n7gQF5wXMQm8mFHNLgPpQDCvJqEX2YBI2lrK
j0jvRZnQFZodUUxtO0nAz5ao3yShv5n0X5NkrxNpQENiga4EBBkYp3uKe83rSnpQlxjhKoFC1Ase
SWQMBwkb1vPzIuHDWWKI7fJVSSyxGD6Z9sc7naeCxBbTNn9neHvGqkihyIKjn4SjS9JxQfAEVnIS
4BI2G8KQ6EK2hCNdRktwCxDHlrbcmfpAKr1QmMQ0tyObnN1Zt6AlJOGz1S0gEEhgIoTo21hCmZBJ
AkIxQJwksGlKdNNkF2SS5QQ/+FdZNb5wiXkW5D1HCX46EgG1JQsqodDFHX7YEhMdJDDaSnTUIkOK
G9XgNnK0yZbOERlTICowr7/q2v7RhzaIEA6fS1F9IfFUPJi7SQKrDclV2EgYvSnAwJGqMbJngcaM
4TmVwGsq0Vc5wUe7be/COTs63nBpSMmOEpddDd6UEqFtJEybmcRqob/RpCBR21RCt9AeT4bEcFcJ
5LYSze0lpJtLXHeR4G6UsQVJJMybkOrtWgwoEvPlGnYPkE8+MA5Upyq9rCSCc4kGexISXsptIZnh
UP3SGnE8O823FTp7Bh/ccSLjMoF+3tcz7ORbBNm8Entf9lYCL7zzwVqVuBRVykxGAsyF/yuO60eC
EndsMoigyoEeC4dhOGYSBpJbX+LQKbnolXw07kGC0tm3LcFpXyLULVnqhUx1x86bHgOr8O6qlBlQ
T9BAjdbOnxhqF8t7m87IofFjiGvekNB2zS0EeBDVsBLoViS7u/mgk/OeJPBNwcKvZXXOVjscl3wf
2sXbBKAjcFF59vdAn1HVRUpwJUpOf1Iq0fJBQualxM3Ryb1L9nPserxSxNF1CaYriaiHxnCHAWs8
ZKTXKySHvX7ojTYLFEaQ7ULOvXG656z1fzTk3zMJwkczkXjffkDICjJe1K0poflK4vMWOfpYAvVO
SLR+lpA9x3BfSew+vwXwSeKPEskHgO0Ga0UvIWl9g9Q+Ea0Qt/tyoFemOk0S7R8l5N+R9m8l9k/p
uBkMggKwBArgCh5gvIECBBlAI7S2peA8DjIBChAvwio8HHNBDVQCHSgFP9AJiMATJEEucAIEM2tP
mVa9jQVdYArEwIFmoFJCGWsN4IDrDP/ZeYJ70AoAIYaEMGiCRFiAI7iCScjhJSgBJ0RgVQWkAFyo
2Dk1RoIpdoAvoJJPAl6Yerb10m7qC5QBu+KlG71xy8mHiw5wwxojX+L73uQCdQihO4yCeSgF+EB+
BjUafj2HkF1Mc8r7bjwao/Er5nXFiI/pCNvffsCbfpz03+qGlpDcmsAm+G9yn4A/ocGhqAVIQVUE
wPIbpCI5q2GG/YAjbRM1jBd8hNUdf8udNuM2Z6qERI8GS68wLSCE4vmTasJ6U59M981CWTpawbhb
/W8yYOtJz5pD7HsmOrJ/tQW0YQpyg31YACIAaRQaRydYDh0+R0YRgOA6VgF3OPljUfv+HbisScAe
5A5A1wrsw6C1FA//MRW+WiVAEPztJdQ7ICHMsNcXB27IQiroU7+hRAQqogteJLzxayCOcDehncsD
QrIIjgTHXPw5CqIkFFhJPnGzXwVgMl50wZnkN7CJUDDjlfCGK5wySpxoOmgmFkkCRakFj+LASVkE
mOILOoXMgiUoFZxF1SeWvu9cMCu+AFcGyCuI9E+t0F5mgbL4gmdZBdTiCrIlo5pIEC4MgvJTI1iX
kFUmfbMe5CQIPiFnKQMVMDDkW6YLhNQvTI0QNAHhzEvxvM78hsjsJ3Z+/ArG/AEdjSWWRGAzDUaE
u6XijGwFRWMIlCYqwNMoAdWkgqwp/wWvYbYAzKaVl4JNJB1cXKQCvDGsIFf6H3xO5kNMv5ZrGxzg
6dcIKScVZA5b2+hQCkYnhadDSU8fTEPSv4Y1/BKYO9igWVQLhicC4uAKmMcXRM8sv89fwfYI3/cy
CcpnFaiPg8Hu9r8DcG2flAb6xxII0CQ4oHINZuhArmCCWuZbd7f3MAFBZQAmFIXxrhO8UCGgoQGa
J0bwn4YgiHJYRFD1gBIJnijCir5xBVkUwy4icJP96hg6wTXFCwR7fhRNkw0z0KMZ+lElGKTZOd9O
q1EASbagkmhxTUg9s9LUuGXHXFkrv2UdASyVgloimkG0B/qSEgyTKUCmATITagYKJ6gmEmqsF4A3
+VCcQrz6DyNcp0YAT6GgnpRAnzrBP9UTICgm/gouVAofqr6BoiBGEZsjQohOvI0B4ApUShO8lCeg
qQziFBat8WQKhMoXHFUmYKrqhqhKH1hFQ68ReBXPgKMPzUqHatUI3ioV0JUhyKtC4Fcht9cZGpYh
WCxvBZCFvZ86I4FmkVVhdCcgrcF/h29+rwlgSxPUVjzApwa9ZfIdF9f+2ZYUH1NQdimhdOnpa+8A
7Yqhd3k+GK9OgF6roL2YVeF3F9yXBvYLQ7qV1u3LLHhTK72nw9PbIU80j3A1GUKwku0EI2YIUKxT
oMUoJ2e9L7gxJEbENABkVIVCiZqAki2d23Anru/0hsYrY3GyJzgJr6UBzIx94l9cBPG9EtBZK8gz
V+BnoWDQtPtBoGjuDY8GJy2FlzYJOK0ShBpPKZ7KglVjP8vCW1BrjMzYyENfC6Gw9YJjw6QI75bu
ua04v7eJYNsigKbADxiQCtKt04G7US/9oxPc28CY61IkgrqilRIe8bLT5cWJBRQ3QIzLBB2HJxqY
jODkMgHL+e4Tu2aW9i3IuVjgc3Zfm2yszbceLp1ycHout2Mv0Dobeh3msPYnxdISNAJMwrgMsqHg
7rJkfqBkocdW6woOD3lqRGMlCCeoPAUzTy9PniD00okprkD1csHr5YQrRIktBbxHOwozaoHxTSx+
PzT4fB6cPsMc7Dcdcl8oCL9ZYH65YP1iAfzZkP44/6bX1HhrdA0Ze+ayNk3EFQbQAglU0AJrwQZa
DgDBRlCCDUzBUau/kk4/2z2wwRnqoNhIzwkcwg4e4e1Wm+l8ew6rEOGyOGEfv08dMIZGwjLYhmwY
CuLQF9ghWS4oeAJALIWE2INELGtkA6tvDq3gEjOshvj+mE/3AlMsBKtoCWBRmexwqGTe9wJfpG4m
YGb15giWkdWRERiCakzlHODYifyh/dXgOYJufzMF8JgK6hEVuN1ijOXBCwcS77D60AQNiRmxu68E
F6kLOLKFIOlAkrQhSmrO8M7qJrvWsCYXmJMW7MlYIJQg/S9zy3K9nwFUdoKqrARauXKoUiiWtuAs
mS6NzLz9XSWoS0yRCSNQ8JexgDAriJguZEyD6OfsMrNtYWaGAs/sBaOZwdPU4GrqAtic5DX2BbrZ
CH4zhcMZC5DTEjSnIZBOB1pnAbUzEXynkjgf8TPiFP2DqTMkAvTJoz49tQL/bMS/AA3UyxhR557h
fUJjObcdyFBf4KHjyKJugCfqywN7FsRoA2s08tnhTBaQ5HwERBoKkjQROKknmFJNgKVgP5uHUiCm
heBMMwGbTi6IU2fV32OYp4vAT9U8oUmDISSn2QR2uu0ElBr13Mq4/SMyQlFNBaeKjvM9CmCVR1K3
aUaz+fQFv+pinEoFyJoImhVTybxfoLXWgm014LdGPCSmsVEblrTZdYXxusB67QT6CqH7UgsGluaH
J61l3cBE8sv1XmMBxq6j/dIIbNaFJRtVQGU7wcvijwZKQMqqH4k4jjBoF4HR3r5y4Wakxl04IEjc
Fla4EZDiamC2k2Bt2+ndFswtTs99Cve2FQBuJSRciLiWPAlHgeSCUOL6RifgDD6HmG0ZXJhb0wWt
awlkl1u3homEDgKlfixGyc5TkLyVwHlDwfTSOSiLmLZ9KWIgvh003ygF61tzCcYCBrYg/uIWKl+y
GwRYcMBhAxi4FUTwILBgTbDBK/zg29cnghTWFuDCbefelUv1oqIRAi/07I0JiXi2YVaxplGCKAbC
3O09C2wxAEaHmLXmECUbJsDGJa7e5yhaX0qBHivBH7cRIGRaP6rPkqPJUcODiptpXwo42QOcDFUd
mDK+U2zlI491BWk5gbisBL2cpECYeUb9GATLrAmgeRFU8yjQ5hp684Kau80E6GxAdoZGzLzJh+9v
CfbZMABAw3sjjSpQ6FXw0Fzq2p2KkG4BR8OhCNkZApMOWZZSexF/FnCmY0Zwb5agpzWBUCvBUWdw
qSO/vMsFVI2eN7zosKtvV9QoOGuUp5WLHcR1RtW0XGijwK8tC21VcNh0sNMMI4hsE1a2m0QOkr3f
3U8C0h4FqQ3kPtvqK5jtTIDbOuRtfBSpgLgx4izs+IFzL4Lp5vIZEEhAd+cwvJli258TVO9c8N4q
Uk9JpK+MokF/twIBR8X2BQpeCR7cFVC4QfDvJYEdXofqvqKoCqA4RSfLsRbIeAdtvGfYfOB0mQK2
eftWkOSlwMkLwZRjpPJ/9B+0EbZv0dgceMExTgjaHAFj2DMg4yEs4PNVEOjj+ozXOnqaBI7eRCsM
3lzx6lRMHFoGMKnJFNBvYnYcA/dmot5jiz8YWeq9yYYdKNSUXNDIEabEErFicbBIewwebKYktzdT
x8jq333u9q///MPt6/753D8f/sfP3f4h/p9fdPvw333unx/1H3/b7dv+/6/7dz/5P37u9qP++W3/
/Pj//3P//AW377h98f/5HEkhpMN+9g8EeJ0e89zCbTnVzo6OoKEl/rhtaR8I1qicrmhNI08Fsvyq
98drXlsRIRJ5t0jJIpP6m6Yr4SmiNnFxnOVb/tfX/K93b/8U1YQ33RBQ9e37at31uWkfZgbaF2US
OV4opkKS9Vn90s0MeyF+G3QDAUbUD0ZwdIGWEaHpcSmvt8/diIe3Dz1Axace3kaH+IifUUWU9A7s
7OdJhTsk0fk6O/XfcsKOYZpduJ/86duzHVonvWWWCtbqgra8AcaDtB8ZtxaPzRSuKDM60mqs5RMA
Euue4sYPPauIlDnrtcabb48uF6h2gn2+kn5iuxbBFiya9AfMqe8OYyv6SZve0Z9qHAc/efb7td7O
S1rxaI5/heZXUysC1GuXbQw7NjbLeukBGwSdrmU8nJ3dPMwtmYwBU3a1s+j1OZfyyzleDlkhMRaw
6WIl4gQgfwJCinmAk7IL8i6iHlYHGavxXGcmqHbspD/tBM3H9MlR2R2xSNAhZqP1w2ZbTeW6A+Vi
bZZmuOj1PO/yMHw71gV2mxBgDxpSc5jW/s5KUGP1OfndVdbPEBW/oBN2Jv6AnmSdm77BmWRHEGnS
O9/ihdOdUPykbCncoTj29BNyO1RXr1HE8mONdd8KwX1kb5F0TZC1NQtuWrPMutg6EeWimblLrdk/
8hi9uvBOA5c5RcYGsWFUihS5Hk3c9UNt4r3hZYSr+OEMRDeZTiKwjyG0GakwTsaJPIhmb5PeeXRN
64Injf7qrE8x1OErHGuaizoUvJnRN5NUED2j1rxQkZlsQx+F1k6cO1aAI65V9zBOBBeUGx9iRd1r
Hrmva05jx2DiDWJYirLLRlA0CBw+TfuXlPE9dLfoGDvmUVfzMyATMA0DFqo4j+9nV7c3VKD/zJsl
Yf+asNmVs7bv+/maKBxDVVhgEwbWsLfL4RcnF9Zsh2/SGfCrvgFwmqQQjTw2ZmXlnOzVRpbLZgcv
M7bOMG3NfdgJcIi/8M5g1c5uhxfYTnAtmJ3eBsSk9gamjlM7BhqufZKvxIQtN4kRK+3omujjzmT2
HHiIbewUyBPy1bRPkbpl6rzyj3PCJCE7rGn0yw81EByTi17g5j6Cgvo5K1ZyeueeE7mCqd7zt3Ui
NBaPtsu0vCg/8oO0QGeOYv7rt/9/3FpsNm4f5714eicEPQgtnUNoyYt+Ej7jNbfcbtca9BpCk3jR
BuqXLfdP02AlV8Tpu9mbthBiuOJWDiW7CTuYAbjueuB77JiUdV5akBCjf8xq/TdpQQe2W5ycOCFO
XY3mE7JXbk2UOdPqtd06zA9z5Z9CxyYC02EM9HPVcesr+ytbmYPJleEw6Amc2DKvbZlzIVnljKAK
pdCAtLC1sTtf+dPMfRWXfz1n6q9ERxqotiVOdKQUrFQ5tOj1PaqaBDJ4dbEVDaaoiWbA9iHIPfhE
LM1r7pIyvaOuqo5eKsLnSIscD03m+OZIbZA1KiasGU/ulTEhT1mm6P3U2ZBGFixOIB3ahKQQPryf
mGuro6W0K2qIUXctz2rxS87zcxOHDp0Y1QVtc2d5xYAzLp2vZuFMkB7SYKT3c1rxE4YrgxdHUQgv
j4bbbX/RHTPQaGNiB9WC2xnAlV10bjgRG5kgjQwb33yWXi0neays1WNbQ9p0GDgX6I8KIk8zsTk3
Z8/kR1ctTJdQi7IrfZLPfc0EnDXjstXr5aIDSKMjr/tBO819zmp755hf9pJiK7DREiaFjy7PmKXH
Vvq+LITrkjg5GBTkMuteBprV/F0JpQbAZaWTbe8/llrfkFfKIHuLqegnJmWQBi13WRAtH3UxdKJv
ZSdr6C+3x+LtTVaa4mYK//XQdJ11BB3Ao/Gfr7i959bLNx1MvwB0ErZn+ngNF4K4mgsi6PZhz4b7
ensPdLZ/rebaOeAKf/OtvmDWbIXbNTYeptD+VM00H+35aLhFyV5qJJNV8dJ5wCQOQ0tWj4vdftPU
8tVOYKsWV/uOY9pLUushbDIqosEDGdw0yRZsvMZXnEPJCz4wnz+Eu1nKTCKxeBCryDvaOadza1tP
3hy/r13MpMj0u+sgbxZFkFxTOFFnflBGGKKvnIBg38Q6Vb2WcQOUU/GUsYyJgou0/C+6zmw3UmDb
tl+EBAQQ8Jp9776rF1Qu2/QQdEHz9Wfgfa62dKT7kqp0uc2EiFhrzTnmcySMN1l0X3SkXpQ1bJkL
R6egDb0zSfNzr3+WIdbeDas330UJJ4k6nYfps1goIE0jvC0pmOy10QpVDYeLLGEmXI40Jgq2sUTc
u6kEN2nbJ3vZcJSjKU1T+BQkiOwsl16jhU47oDMVRl2y7YFoBgbDTozvyMkx6ra02HYaHXuWlM/M
qDG0G6rdOh15g101An8K241p595lWh4KJJkr8rPJ7oNdiZ63iICn/hlKq9wwijYo8YRcLa1Wj+J4
bVmRvtSEwXpeyBsX5gwzuzq7eHLOLuTbp0cvF6d67K4aDh3jJ8DXIfO/Cyd5JCEJsfBivE5l810v
7tHf79IP9ERU8Pz7xEEMRoBlgJ1yHm9py/YjmwBeQfCkMqAOniPpYC3G37i9JJMgHRaX/EWPriBi
GJrL8jrbUzrR1jfxVCUK1Df2NdMLgShk6ljTPZ3jSG0Ly4Ds92/GPn7WgakuDZIW5lbWxkhoXKnl
vhos59lqIZQ4QXLOJdpNioapYMjWoBO7pMuPLmxWAD3Yz/U8bqbKjVD2cMIw5+XdT9N6C3poXgXT
CA0+cra2qGDr8csvDdyuSi6/T34f+jbrNpNhYAnFBncomuRB5y0sjDGQ67RFFvK7OmumIbUJis6W
Gbu18RazsmN6P/BbwhJfXlfsY8tqFU0ng3f7d/OaBqO4CKMqL04mW3RuOaaiRj0n/mzv0UDWx0iG
By/gLW+8gKBShz3AnuJTnYr+Aku+v9hlfcbubR5q5kt4o2C+EmMFUK//akBfF4jv6H8h+5hgkQWp
8zfug4PpFqR9lZ3aoFMdqPZRYEZPembjDSqUCuMcHEc0+ZdxhA1jIUVgJD9usnnITn18yYaJqRyA
UhZSSDzI0bE2/YmTfOca5rdH5iI6BOpZl9WPo/NwzzT+0uruao+cUyC7bNQCYcoLyFco9QjEgWdV
3TmeofZx0n3FHEdExWzP9wG2/pYLwRThMsxhmZhh8VjYIw0zlz8kXarK2tyr2Xgt+IGX/z4EsBwu
NmfPfcnKIxINESJF2ViRCU+Tsa+2Rph7x0I6uOnVVSXGacp6OsV4fDERAJxJjZd2NDi0hfVpbF1n
W8zDY1Mk6OGUf4k7534yuS2NNN/Amc26PiW3ic5j6d0VGKEP7MwE5i6HKl28pkhU1zmEE4oGNvzf
qzuRPscUjNEHBLWQX1GYp/mXMvEUQ/jw3dBh2Of8dQc339sRfKGgb48BeZgRyto1QgcO5G54ZE5h
gTQMvn6/qbesKr//+t3Z//ux36e2TSmRSe8/nzsu99jvZ/z3C/7P16vl8qx2NomFZWDl7+XgVfs6
JgrTMBPrvS7NNwFn9MHXef0wK+/198PEaps7Rbzx/vfp5OcPuBErBFaZui+67Ov3w3jtAXNwltuD
72gOfsCr1y0T0Mhrhxu6dozCAkOiW4jh9vsf//3fzj+PUetcfz8VxgU1D4c8d8m++vPfz/LaNDsp
R96SqbJvE97PdWc0S7QQT62xw37le8SipaF1q4umvFn+f56AH7Fvvx/+fTCwUKWoJslfmvbM1FI2
8ABtcCludj/978NC2D94MRobbJ5zo7vb7yf8PtCZETcy4+SmTsGIlORZQuLxoRxo6d3wOLw0vn5P
o4H5yV+NAeyUZOXZUGjO3Mx+CUwcIGbjXAuXagcHKRFH/6/B8dt8QM/HkbYDselRuq3qDqVzmWDQ
SEAf2p1sz5j0mdEWAOq65dtjvmlOvYUu9j//Ej1CyDljoLz8r2QeBP0HWvFj5CKRNBoVbPzWHE+/
DwOb2Fp4QDODOghOixKBOtncd1iamIlzupoRn0VlckFECWJOxOS+lr+PmY2+totlfVJJt80A+h2a
5dnvh0igpxWPUpvkG3cTiz9i8UPYkvxZ2GEUskHzEAz2CwfoS2whwC1qcm1///X70Ig2O40DyM8F
VE1LuFQNhPdFhOoXQ4DZih4lahO2j8ge5QkY0wwgV7/q1v2maowxGJffo0XRSqyp5nzq9KeMNjgR
J/b774doT/k4yHlzClQUexKgq9PYF3IDfAjuyvJUcq5GCFuA/MHFI2DA03wKx8Q8RN24d6cOmy3C
4LZXzSamv4fYDohCzVmDTQWsVOzxnKN5dWJxwG/PG9FUxUpk2t38f5s4c+29F0zMwVajD7b7upxR
jnCNRJV7dY1mCbKPKsKW6uWmMrlC+gRy/w8VICInGVMf6IkIXX9x4ImyVCTeyE/bFuOWfEWm6svr
8Z9XwHtRHeDTSMwEqyvxohWUo98HaYTjHsIPDkf8Z0WKUBRf5cvvG/D7AMW722WF+Rq68dGFA4wM
maDTKK658A7t7F69MScdwOBK5Gn/kHMIRCQq3qJRv4JCbXe/ryYH/ur0+2JD8yQNrMoBYQN62CaG
u58C8R6SjLoaMywhXMKu2FdtyNLe4+hfXpP/dsbqPq/BgFhvoRf85BVdRSdAk90AoTj5nDtGQXdm
jMIvKyuef380E2jnmBn7//weS+PPbPJ2XluB7g8FMqz/0ytrOxradM8BR1lVfDa/OnucFzF9D0bC
FTvPMC5zlfS7FH5n4VjHbPHmcBwFrhUnb0ziK3Lb+FC3/AtUsDLEs8ixoYSZ+wExBe1glpbxbmZV
+F0Letwt+O+WPzRIAX8wwBFHblmgGsR/BtBGqewYjCQ+pMkhUg7hfVZ5m/DV34TV4ZyeC7m1mwTp
Xe1eAaIkSKXwixpfHQlnDPxQrrqpjfQ/VQeSD4Yfak88Pt1FNl70nprdSxgHkqgfNKq6y2iRcBDH
yMnOQcQaSgM4gWlHDWWgCZrG6VZW26WwKpPAv5h1at/I5pm301JScF9tAwm0zArT/33Q3fSZMwmH
lAQFdWh9cGJTBH3AcMlLCp99F8ZIOI3xOTZ5yZ08/BjoXxAe3JEQYH60Qe8d0TPuyU5KDqqM4I5p
Qj2YLLjmKeIks2pDKgHGwminDYw1/Q+NE0YyS0x2/oz71uP+ngF1TICdmUeuWCVXAG3WAwfrg2Xj
7qcn/bfqMQHLabHNj+A9ZiiaYdFhAammGntP09CmwqmVJ/0+GorhSEL9veIt2PU4ZtYkrKJtI8aU
NMngZGc2cLzEOAduUOIVALBUCY1dOevAfkC743x5aoBaHKn8+dplw1h8uqHim4T5NW1zi/zBqb01
0t94rmHf4kz2N9aM3eBYoD91DwwOccSTAslHR0P5K/gUgunDjO0TBbn/kxdoZXTxr400lJ5UUI8q
tq9CJ/zugLaRrma0AF3yccWfQiPQ5Eg7lgxlHaVPwtCoNMIvh5H4FkkQAfZsTIZo/T1azPg0Zu9D
gR4zjE24fN3Isb9Vf0nx3DMRfehMyEAcnt7QEBK87ID+KMdgZM29grNOmR73d6b/iUVL5Pj9C2PB
vNA52yTQzFdEpm97fH0biyZVzWhpPyR/qGcQcouaLLHcx+UGHk+1kFFiMWw6p3nX1jIcmSsL26HN
3BJTSz4za+hlSIofR7mWO2u01F3jmnvqujuDtCkEH0tzZOTynOKfwWk2Std/AOaxIjLvHGaiLs3O
QbGqoou/cJc8jMa2jI+lM59UVAbIgtJm1RYGCviG7kaSnuk6spbG/SOuS0JdfADqJW5ipxcn/E3T
LgerVhgUbI473QFvJi1zEBdF2Pc5K4JX2VgEXhEpnPct9BEN86MOkJV7rpNuBywtasQFWEvxjDDo
nZb2Q1Z71j6Sc70WApZf5LiQEmms175e5C7cFAYQRieMNXaW6kTu/StbAGLznAbqbEAAKThR0CDg
8NDfC7swth6S6tAqgrPS5UkHTIiHzD83bfxE/HZF3YzEL8qMc5Yt2fXoWq9a9pBjDJwesk9piYGJ
2PVJcGjt5qHr0KMZHWadwTrG6Bhg60YnsiIhcOVTfzCD+MxkqD1lGWwmw7nlJujiFtHH3yoK/grh
lPeqgQyUtsiniv4ctILol9KLyP4lL9xCjoqXUt6FCnuFX3ffDXyYVSlDHwocyntd5PHOapM/eu4l
+l+3vGRZrA6dogM6ko2tzeJnzpSkgWnTrF5+jeQyhPG/JGX/gJpTbGEnALdT0UsNFQJRow3AJEIP
UmXGphCkwnsJCFtuc0XdKoBzjaheFurRHlB5sR7CWgHpDa2V5aH4LVHTERRpvfJH7CwKVP7i+kAZ
dSsYU+7ToPRPk8Y/W8gcESl44zNmgFCUF2rN+OBW1p/JYomE0xuRhWK+tK22Dn6RLSFKcL6ocHcw
pFyfzb3UHDNL36foq2jewLYhJd3EJVGSVKXdg2i9x6EfPgmxhUZpA2or6GxMKj1EGj52hpoNnWzZ
7vPyVvfOsCIbKrzGdx0vu1caDxLAMzctUiEEHrRixnzXMvLQA4003e/474NDWY2iejbx7/ntPk3j
k+9gZvOHT58gWzyO8PWwBZ9qeqyrDvcE6twMX2FRr4uwvhpzZYNq6fOtHwxvBbR3C04PaiELEq1d
ABLzhruGW/GOXSoTTsAIgt+uLbNyLRgl7LIRd4efGB8uEeyHyZp/eC9w7zXY9S2G2Su+JwvewgOv
UeNt4ya1dkPP8bpo9gHzsyONP0b1Vg8HpsfvnAQLy2Y4GBY9NAv30j4rLDJU6JSbJTDaeDwhmUIV
IGcGULDLFIcnaQjSYIecgaibFbCH5EOeqMfJ81/RcDcjmgDg7STFlCmEa2Tic6pXY41uGpviKwaE
a5culf/9UFNE0fx9DaLyLxKcbGMsJExa4wEO8mV+/ek1C+WLRjGqtz9Op+KdgbuY1xZ67yB4Xbqk
hmJYB3sg4/W1MIuDNsWu7F2EekS/YHhZMFLCvAodPxvmXeNhfhUZ7OcpAjowo/dmZQPgR13BO0gc
A3p68LVdqyAwo5gFJ83Qq0YCdE+g0EM2BOVNF8OOdjxZwfjf1739GmFGYffuv2L01rQzRmbh+ALr
+V8ygHGVc/dizF58c4b6Sln6boSMjzwhcNNa9hkoFOK1CApvYBA6CdRqv3SlAYVykCsEwJ04Ivvd
6F/MDvJuCByFUNAvulj3Q2AjHykhJPRqHeYkDZcg9986NHlRHlyndh7eBst77uq3GEXaWuP7xapW
feglJJbq/xDZUPVCB+kx6swSPAniagYwWCpL76rGISV9uzlaQlzphozYd1HeTpVxtf3hVBXelzl7
mIxA+6FM0Yde67sa7cfQ/sx2t4T7ZrsJxES7CEyGkZJDecYFKNk/hJHlcUz6E3DLV8er32Q13tXH
aXCfi8jntiC7FaO7jV6qwM6T9N+ejIpT5Ps/tEKjvn1nC0cCJNGHF7FBkWk9DEN6L7moV53Z/00B
Ka4UGYK9l91RBpAh2HVoZM263oHyvKsbE1IyvA2E3QbDKnT5Stv4y4xrYEwnh56oI9qRIM0x32JG
zrz4vqgFgeuI17C6EBFoYny3zhmvf2KSo4Ob6glBHG4MzeUonqzasq6y8aFHymQ6EJFzKhXI536y
37VjFmsbU5um2AGMqfeh8u6SQf3FyPcccgXSjhlPIynldXBeOnXnMRN76Kpbnb3KifoWc+bFkcSk
B4d6/GmG7E5Q4q5kN362RrX30CdMgUEqgAPuaMIxrRSksK4w8ItjhII3iMwYdHZfficFd2jvLbKJ
T1pNfd7fZ4xnnaH7ChpZbWjPpiuFfrAL6iUgW2+9VrUPvw9md187VrpNff8Q26lzaEpxTGK6UBNe
58PYxcGjZ4pHNPQEo5mhvdEUh/SCb+jl3Qvy5D3BBSnOL/M8h818abrsO+1mRFJMPFqfK4CFEyao
l35OJbuaKdzm7JVUOZhwCd6oXKBHPhO2pqa/ag/9VmDDg1NIv6yqX7ng0leB/zvxAUqn9MJmhMvr
0Q2xnAKZi5k/rEaJ8s1ziHJDewgdx0xRRbK9NLZrgyY31VZgt12S+TbdEIxbQjHfmDoOW0/GbzHA
PO18eCIZAKFK607IzgWe2BIg0rRqz7tHY8CDv4lwFY2sAJDYbKTUB+bz4UvjyG3vweQLB/nFelaR
ig3+BOoaEjMAZLsxnaAlkEGXRONTEzMhrTon3OhRZPd1G/lHid/ZHMjMwK59iIIghf8TcDQqQfcI
RXePPDpg/xbOkTxGJtG59oVZL7ir5bwDHcvcEphYEiUQNeleeVG6LjqHJu68sYBL0WYhxyTr+PsX
iaRv9PHZs1/6wLVOQSQEsLPm6sQ4Fwad6C3050s/TPdBiKuZo6a/NiGPlIy9d3oGujBjP6y9mRCA
nhYuAYxPELbSJngM7ePUCjgxIQ7CNpDupq5RpjMN1x4KTI4Kmy7ilgL4aFj50YiWHc+COU+Iyb4u
ou/CHKe178seijeSTEuwjLULrrKMPw0Hb7ls6d8mnEghGmYH6H4ESNzN5JMMncnBpU6/cgxqJ99T
fz3M1AgPuYTkhREos8a++idrG0+8bAFEO0GBwlMiEQNx3A3Yynzr2xWMWayemA1FQ2CVkVx8JP2H
MqXQ93X/t2khAvo+B2nglPDP3nvXmrf/uSdBISPcCLimaaGUd16HiKIocMB9aMc9lhX+55HdZMWo
5aFwshOEiDfU5w7TQc4pzUDQmwAnGRn1o5f5ANFy+s5RdbQWwyxfDXI+RLtIddXIEhwJSEcEZ1CM
oawdMMhsDTrWZc2A2G4uY9hmd5ra31HFxu852ikOB17qsFaZ3Dhl3l6AZyne+v5HgE2CEfyRxiHl
zOQz5i6bjTFGaBIbou60mb76ACe3Uf7Q594XMVfZks98YpzdskTnKNf5nnrW9rEB7d0TdYDSLwl3
4B6/ayd46vt52IVhxqFih9meYRSCgw1qlktXgj3rUm/dIWvZyRbNbtPRLUg8uNVjcyx0T6Qksy4g
jPzBc/RG13/xu0cf2ApSxl7ty2SOl8KNeGdUj6U0rzk4TSeaF49xCaMsmeXW6RneZ/qfUyfPljW+
iaglWiFeD87wk4rS2IavJsVSj3O77PH9+A5M8GTaWfknTLRTSHd3O3NMg+CBTj+ZQGPk6LfZesxP
LHN/2kQdZPtJReReQzzZ6ZR9zxabqhpihODmaawGph0ct8hO2cUW7hmJjN31EZFjKNkVYfkTDQlc
9sRr1uHEIk/nhClMzc/HwDRmNijkgYZPdNsmyHlkap2siGNYyVAK3ss3bsFbFOU3UcYXfFEGqncB
StZ4AyWNO2CODkXGkMtzXfbF/q3IgA/UiOiwS/k72HpPRdEbGwA6dGFy+tYlnWUrOSmrYao8MPpd
RNJl3u0Dx0cykOHide0mWFeg2tg2yiOVtTCyNwocSFi5cbZtvt2k3obYpgLM2ajMaOE26Je6QZCQ
xp/5wK+Ig++5Y6UeUvk6DkirzQz8vocQlJSi/dTEzQ27VbGGKC0oD0WBvW5cpIMQqmhQWxSYRCMt
5tm68g8+Qc9j/eLGECAKa9wXTbtnwb+f7KrfwXW9cCyXq9ENOAkxG5SD+yeAVz3gQELSE1xoo3y6
Xu1t57E9HJKuvAsbDKuuHdzSHFSmSuIPJxr2pqu/cWf9EDv6kajmEBujsdL5vaaeFzMGCFeVIIac
8G8VxBMJZKgIsoRjeUqfjdt1tv6QUfMzTVPL7gjDSE8OxDx7p0LJBl1/CWOgt1qCaGckdfLdH4dG
w8o1Oecv14DDhmsu7Lgp6LZo4v95uoI7OIn3fMCJrWfkZXmuz0ms6o3NYd4p4wMDZvyj4YwvuSi2
vZMyMwWv2UqW2t5DrALTljzlAL26s3FnZAiTGV1HVX8NIgEbAiklz+09erFt5nRPuaemDZVO5Dsg
tKb+L9vSi9uh3B04nOGtMJZgkX7kaG2KL7Q+L3ER7oi44qsdn4MFdVPKNBt8Mq+sabi3eFt7uGd8
nFJrKbsXsyi+UHJRJXbF64T3wW7beEXIzXMbkOEJ2g2tdcq+PpZE1Ik+/V7oUsE8OpQhvbqIUK0m
+jCNWUP6apgdxnAHogB8i59yqUEi+mRP3k1R1x4n1+52plKEXaNTcXDTR70F0K3CcQBiAAV91iBe
7xCb+1k7H3wLK9qYgnUTCz5Xtw0UsLPoHQwk6GdXBKLHJ4+LFRVCw9Klh33UxEevT2ks4lV5cLyT
IYz5X5iO74ab/Ym71jh63tC+QlNe8pmCdmPFSzUGUsbsuuUK9deZNNqDGOKW0qI3yQQOwVuZItq5
qiYv772S6kKsxwkFNdIC4VPpjAaimvA60APfosE7TnqiXgn8t7RGuFzhRG1Fh0zL/ond5GX2nCsS
H4bQoPA8OyH4g2q7j6eXqem/5rR4KTlFLGvtp3K5YIQm+He2bpJ0KdBkO99zFlCY3vhVDVVZyFue
zujgvIYaSNobXwoG+1p9WlSS1UIpjcY3i3nrjoORzxUOWgdXkFsjXogC1EdBv7M7msvhPJ9cihzg
+C5nMesjsQsQqTL+6dRV1Kmxs4Z61xe0stk/V96Y7ebMX4zvPS01G4VQb28GkDMbz4ofHImnZBzZ
9219HBj+0CUIcMp7Ffeg8WSJ7yJrs3WvlkRvNucqo1xgIB4jBDL/Ie15HB24+OaEkRLqhefnf4O8
ac4VHB3ereyrH+IRNWT6Mk5VdnAC9wG6kL9VniCeobdw1ID7LndzVedEaABqH5DC0YMwD1rWYhsj
q8tS2n59uJ+L6FLnRAdVxIsMZnIDKcdF5ENBZFkG/dxzlbn1IpQqP8bGIwiHALHKT/AcVJKYWscj
w7mMw00kkts8WHQFSGecbPOLuHn+iMp/rWtAGFT69SHMjX/EY0G/MnhHmqH+V9QefzZCVW3kH62C
cpdG/xigsSakBMOEDc4jMCOgun50QV+tJLDWKzZ2TuWdlhbdl6J8sZZeirWQPQHbH65zVb2JwsKt
kHzUWoIRSI0tbZmT6Y3oYSz/T0G0MEbs8t5s5LPNJNZ1v6Cm8MPRrEFRum8LvwcqwmpAePzs0Sdn
P0Nqb5e0HkEcRg3xM1I2h84B7ZtBVmSc2qYdrppiOieqPerYhkYvOXobnD9WYRE/ixFiKMFqj7QK
aUFxtklH6RKv0MhVXZxyk6amkdKvnJzliBKv7NojdLpRYFnC8OLmGI4IsGB/d+jbxgEKkYGT8+wZ
a8Rj51rltxEb6c3DPQOX6ckeoj8NU5fdUAeg+8s7K2aqDSMIda7HDZLpz4xx9RqokU0Gxr2Jf8II
QbXDF6Oxcle16CmGEBZt4EPygBLVxjrYT30NHdME3EjsRCf7BWlDlENVXbuEJk+j91aBr3/O0bzZ
pGlFlAs0qR+bqd4bAYtOVb6HphOdUlRcyZKLQJ/rHmHvp3suTJvgzWT8BI31TW8smLxPLFrNlpQ7
ms7aIDQglY/IrU4D8tFVo6oXOgQAIOS1ZyOsYQ7s8d0wcDOmS6D1LhSWufVegqh7Q7vw2howVAUH
g4pMJYLpzE8X8PtNNNmhwJ+uQgJ4OW6j8t/pBjGFxLHupuZrt+ussF8PPSqJFvTBsu+u2i5+kWQb
xKaZnGJO2Jm5aTpeyMG+Q7KUbAqSze1bYAJUqw3rnJTFLdHIlal10RzV8xmNDgn1sdinMapQ5um4
t+8LI233g7b/mKHYdlFDap2C5mkm3r/SDRlPB1+mQrkl3Qq+buU9QRQMGQwdcl09t4n3p0r9hCMU
rtS4oABAS/hZyCtNmCuYh+SvQvSnRbqBJ4IyVU87abAq+XQ4FnJp35QZ9MdhOhLg8kQbkpaGk31L
JiE0AQyxdeKPiBDjfZ/YFHFJeKHLMdHPzMJriOyuk92Zke/iO5YwXLvqVVQ0csuUw+8oOY8IimQn
nr8GOpcFAS7Cj3aOwGJLV/AEDsUFRQnowfMrh7gekpSL1uG8UAKzaakyVkEvCijy9OlsTF9cvazr
UeyQk7khfvk7w7flmvoxUlNFo8/6GVLjZgc4slVF2mn1bdcScKdrXLpg8QaCOzfcFObHGD9FLmet
IZjfNLExjVM+gx1oN2HYFGdlufBzBXid3orgaWLj9vO3LOofR6ME5V0Gj4xd7zzkHGuYB+kW0MZ3
1dIInseSo6hP6M4klySgfBt4EOIx8ptT2G8HSQ9Amlg40xrbTzLQk3+DmfLaaqA3eItvbLIanz6x
R722tlUzHQYFw0sRqHmI6uC+t9w/mFqSaxG2/+Q4/7Sh/+TI8c5HndjMr6ndaY5Y+iFJuDFQtpza
hH5+3dpnyziNyr2A4vt0Wk74LrdRH7z3dJs4RVH3LrRk3VsrzdvCPPE4MWnnCM1BMOk4XxVb7riD
73Z/FQUoNwLFTezDWZ5B57mB2vpdd9cSzKTlc0Ti5boj5s9RNGJKhEubweu+8ybN2HDax2b075uI
kLlOdfCznT1kG+SBVvlUVPIAON22BN4g9kq7juhJAAsMPQBtVoUhkCAlDGC3WtJFGDPnD+Gh6zKS
JZ5WwbZvlw9TpqNNaz6Sc9HM8o1I2M850/fs59cIj++WnBqIdVofs15dwR/Jl5DIW4sef2BPNyDV
b7mRurt6QK0FZfBiu2en++7Hmd0V1G++QFsdc3H0EWnYWmIf9DZYNlE/67T6CxwcO4NW11qGnBis
dd/ZihfuASgfg8vwboTaunLqeW+0oH4g1M7IT0CRZAgQqFlfhdk8uOgHalK41MgKjwEwWmvWcajN
eiPQtBJIQffBqp27dCIgkhlLuzMt+KIqzwYUtGrvh6YBWCu4qpKAFhPURFKSDzIS2KAYWndJ91Zr
b+eTk0dvmJASg6ZJ2elNGuBsDs2foapT3JeMiuzpqQr1R9pnzsXJmdTnTMmFwcuYs/CGDeo6T8JG
spG7QhYPWHSTdScFRwaXK9kY1I+MLbrHzsYgPnJbuJncdM0mRwqFtMn6bJTByU6ptSBH2bBRrrXm
2R2iYsWMyhfqjSGwXjnOwGbVdndhS4bhUPyxRHao/fpRAeyWAZdWn7vAp0FVWljZkRZxg7uw7QzJ
dWwNp3Am7cl/kLaroNYMMw3Zv5xFjH3Bccn1ibiIXG6fPh7Pg9c+M8rCOzELxsSu9+i31jVF40BV
b8zbKBAf5TaGVgqR314RP7wP4NbATvBIEe2sU6YhaEv9ArEs3Vc08FYBi7vvPTsT+H99H2Q962GR
oYAlN3JAOTB194AorBUKmZDeK7Rv2qg7hwYOjVdFCq0RHLF+sjFF8AejqD2koYCjRYAThCiLZSYj
18ogyZAZbnDWjXmP9JwLamztXRgV7gSvk8SmdLI7ZjoJqq7lwbOIfIhkO+3MKffRk5awv0JuTShb
vr9BCtsDLYyAyWeIA2hRG7wHw4ZdaRdxUl67TcngqiVsr+NtMNppm7vZmXMOUxdRRkzFbWZTPgb1
MRH1fVeHPwQlBhsKsXo9gWdEJR1jc3jEr7WQwwJiaRJksn7wj3fkq+7a+sDwOwI7wVA3aNvT5NTj
Cr0OzLuCCoekSFw/tCXBOA9nTEX5lpGKi1ySTGpbb5KQE6tWqF/79skVNBWNGeh6nN0Ta4UhRCMq
rMOEZDLG07lTn3UJNTb222/eA1iCKV6R3u2wlLDu97L7Ao2xMwpxr0tOkwwR5W3o9Nn2wKlGuiDy
q/gYZgpQUsEM4jh7wDMOjSs3Tv4Z5VCuI+zFcB0ep358t32b6BFynkOkKThhtn6rfDj1T7x0D06L
nBHzEp/eZB9i0uY5MpJDYD8hdRhWXTjeGLFNK73rnAgyjQDFLTgzmjU9vC4dIAerRw4h9aqbvfuK
uqBzSBbGoLUzwwRAeg2AjrrM5YTan7ibmn03c7uSSh7Ur0zKgwMhvrRjds3c3nuw5OxiPgSuJnsM
8dUq9Bb321QysCMXuSida0i/2bYmcefm9h38qnXC/ripYT0jOqogZgP0qvQHmGZeXMr6Uhd7UFM/
qC6es4xpvO/D4vMnC0oeQa3U37gKqoh2dosFU3hix0ZOsLktNrT2BK5N+ZeJeQMuAsEYIZxAwQBm
uOhKzCwCnB++t4pcgSJtPqup/CYNQ60Jv3tyJ1PjTcYwN7d9sLe76rkycfAp310GI4xbU3K3rWA6
11FYb8yeoJQMqpEb6ydiRAuWDqp6FVbZLnWDO4+Yz9iQ28ZiCtQnzYvdxP9cPxo3piYkuSxhCw3u
+2w3PsQ1iB6x9V46zkMxGykEKnHIsuBipBg5RrNPaVBWe7dVzl62dbjhVtTxa9KisiPx4cdhVRlV
8a7zkMhIOoHlvRtf5zZ/C2Lka2TXsfmiGFD6G2fsPyNWuwRijyKiMm3NPxaqrzVaP6LwXPWcxgQw
jyH1y29KGrMGy2CWnVkgX9iWFMO8mn2EIVrBfg4KTIY/w0BpPsTU3z1moyScPjl50MSULAmVn6Mt
y7mgO8ZxvO7tMUth8Xt0TlINBn5khhw0dnVvbgNFYFo0VO+Rm/1d/BUbAYO0g6OwllTQW/YtuaW1
SqmSjjlF8MxoGB6UDIudPdC9szyqX7CQz2FFJw6o+TGTg7m2+qOM/6VcNlAg6g0Ghh63OvGQ3IFo
iqIaRTu+4E6FfwSZcsgEthKr0t34MRA4NVWNu/dZnRBfZDCSwgDtLDlpREHJW1E+oAuBAuynHzZ0
GVRALTGVCYmbruedsqIPL55gqRhoTCuvJYDFnnbgdx9B4zgKhHSLum6TyH9SmsHaRLlrjHZ1lEje
YN422d5jsW7S4akm1LRprTsjnxi8+A8psp1t7BpkNZp493w3+1rWUwz3kqQVBt5FIO/sDGHRoI7C
VC07Osd9XEI59QiUzoRACoJgKLYZfPGTCYK2hmCviEBdRz64KelBK9J42xx1LciA5f16gzJXoblv
TPRw0bjCN/U/jJ3XctzYlm1/paKeG6dhNszu6HMibvpkehpR5AuCcvDe4+vvAKg+LakiVF0PDCaT
YmUmgI2115pzTGNd0LHaNkXxWVPliYQQ2kWS6zVzjaeh9vfQV0yyQer7qmpuRDB7ER6l1NblFjXh
K/PcFQreYG+qsKUIeK/NtrvmCfsRm9kwEw2CH9ICh4YyftNyuuQqe/21jkM3GeplZ3FFhmF7Kw2S
+WotWLlsuVeOMqxNm9LMt/Ndp/SvAv0f1C9OfY5vaQTWxkfw5NrU1EneGnc2+BRuepCwakqnLUBf
kEQMxdglEpnreOOhiuHp+W4nOeNRTuQl8NI23spBzZkXMt/qySRcduy7EaYUOVvVYkOKTbBLclvg
IuOunQlPZ9hUroVLE0AYudhIw0jQtoXnhoniQpUq0oWq189Zox6AmV9c2IBBSYxUAQCZtqDHdy2Y
sdEn62lsWexadlWVV35sBEE2JKHD6azCix36O23KY0nlG6Dl8hh5wDojk6A2r4lPvtyHJRNU+O/x
oRzlo1ajwhrY0ERR/K01XZq1OtIV0T4pXnPKY1tbla7/DWVstAiRCoTVJSAta8xluuTcNxdOi1gC
AD+cRJfw7N7bYfhS1mndfywK/ZvULJbYOl36A8jjwn+hW2wRtEQivHiloKJLRHRlidwo7otDWjc7
Zaj3pQ4MrVQewqJ2V1YZnWOixRAxrclT32JUpT2nv3Wu9wj/+dmzvY9u6n5NxZuKKjVSuq+BgZpp
8E6qaWJYyP1DAvIo1rVz5gWntnMZIiL4jRukbFpginORywtNI5QzRELUaTysw8ihsWApWDVcBg9j
r1Pq4R5pksxcwH9vp/B2SoWm9J+NiQM2FA8IUJ+xNdqcEfXnqGM61TmQ1JKgeSSQDfu5MrwwDHnK
XWM8ElLwWd22go+woAw6q4P/Uc3DL7xbpO2jp25ql1O3JHd6I3Tzi871wZSRT9IGmZkkBKioQ+3g
H8uek5HRddMco9rpzvMXzTO/opPsNrpS5Gyo011q2JuYkxGBdeAeFOReFTCkJW0jc5lIkLBXrQhB
+0ZqsCbZhcYWcOGloZQwv8BVn6IYMRgw1gedDPVKuzpDdMcCOOmaxn2Zc0kmBThHVdn3RaJskkL9
EvjWW6HozVk0+SpSrKdWw9tuCbg3oU1aT3ZzEAEcdE35WFooSZtOTTaWgfWLSJlPDLCjdSDZig3y
ZUhyThUiQ30jqJf92L3gnYkpssW3UstACIqYDgIvqe3Zt8ZJBMFfzc7STp9MpNd3ZrsvYNGcjAoZ
rqIU/LJ6b9CfW8EUAdWLU3fZ28aXSBmIogs8cE81o8PCBcqp54CI/vzjP//13//5uf8v72t2zWL8
Qmn1r//m8ecsJ+rMo9n+88N/bb9m57fkazX/q3//1i+/tHr4f49/fMvKP04Pm8dff3P63/37H/Ln
v//vV2/1208PuNiCerg1X8vh/mtFs2r+n/BCp9/8vz75x9f5rzwO+dd//vkZEUg9/TUshOmf35/a
f/nnn5quz5/E+wcx/f3vT05v9Z9/3r3lb3/9/a9vVc0/FeY/HFNzdM1hRKYJ1frzj+7r/Iyu/0Oi
EtANYihtLO3izz/SrKz9f/7JvzFVwIOqsIVjGqbGP2KONz2lq/8wNFOaqiENC0ul6fz5P+/7pwP0
vwfsDxrF1yxI64pXI//8I38/jtP74v9qQU2A5yNMqdlCqDbPf367D1Jv+u3/yFqTrVk+Go8kPZil
vBBj1Wz6lASDQPPdy/yz+Qtq74BtUMdmEkcG2TS2ZGIP89NOdRXS2GAn546yrMl6eZFFIi/q+9n1
08n142s1jL++VmGYumrqDp+kak3P//BaB594c5TpxmM9OTtAL+P8a4JAO85feuIaQAoyCCfQo/HA
IkRsxveAbRd2pVtfEP+whWyL5iEJ+g9JAcyGueZny2j8B1fo2dllS4tVpLEOejfKK4N20g40x/8U
BcmLKkN5c4G+lKLDyAYJ/DJmlr+yYy9/YeN0ik0ivH84ib4frB/fsDR/fsOOYUhuJJwg0/vly/T8
D28Y2FOlyTSIrz7ehmYF6t186CsJthw3J8BNSru+dw9RVb7ahZITIuk6cGRj9UOWKT/8ljaMCeUK
K04vzniJ/ANgSXBjqTij8hHn0Il8iPo2Gw6JxIlGo7dTXZXWdjTejbadgTsKyysKs7f5x6TrhduS
20kcs3C/f+JFziy5RDIja98/KZ7Mjo5+YnOCbJikvIAOleJ98PqsPgPdoZcVuvJgZCqQDzuzKdGL
/MXxjGuv2f6majLjWgyFvSKmOngogLhTNW0Jpap3Zd9Ul8jijl1P3/lUqimDXETj/mF+bv5x7xtP
VAPpBWGuvZ7SuPfehDUjH5rBQGyf1a6zkYfyXeznhEkxcVjQmzsYNcOVBp/dMR/Aq1oWOTuNRDkb
lwYYRPDzOrF++7rs7RMe/YqglBNJiwal+qmdfmgLox4XQumZ3tMhXf7+nNB/uQgcg1QCTeMmJeCE
mFC+fj4nOiYWOQym8aoHtH4LxQgY8FALuZUP1tcNwuv8M1XP5MWGYo0816SfQUxDUJ7KiLnTUKn7
+REcAs5nQ8sZ7An7FNoknkuLixktinMJGMoRw1mRTfT7t2A4v57Wpm1KxzJ0YRqqLTXt57dg6YNW
lZaSQhjF6avWufKhVozXxnW9T6GlkTphnLzGHU+9nXT3GpH0R8LePjLg6BZawRQKkZi86EpTLtFm
Va+Q+1bQucRbNBCjV1NcnYuxcE9TP205P6FK68CfDz4QzdjtGIzKjVbGxcdYO0CUzMC3afm9FQ7W
QVH8l0Lm+T2p8tk98RXJOq1stHbElf/Nx8Aa/uPSy5EkMQmSm2NxGG3t1yNJ0gX1nJEXtySjnZgF
BddOR1BiKwlpAW3+GYynjbSICUGjkXm4Cu3cpdeaZfci0oCwOZ3/JBRE7Zzf+YQHT6KPTkzAkt1/
TM2e9gCCE4ACUAREWz6pGXFgSjYkG0WBwJm6RktABt8NfcApXhZvzfh5wE+xAz46bqwhZxAUwal3
aI7eJ9Ib9r//BP66vvH+dcvUmNFrmmXZ083ph/WNqtWNG0tJbnUYPMU4Bw567SA4TDo4/sLP5oeh
Bu40hAq9wEBoPgg3p87HiL1TY+bAdKkfsiZ2DlYvP/dG5j+oTvFxTNA/VjqUPnqhGr60qr6HtE85
SRJZ4jfVroB0wY45pZ0KcvnoUsPtGhfhkZ+Y1U64nbuMPFXZiRI5kQ/nYhdqtE7xNNEs6ZXkbBdo
REXV0ct13ZTtnJUe2lp5DtLoa4Pi8+Jnk1WujcxTqqMZFIXor4Fw7F3dQyTSrSjYmrTea53YTCcy
xUOfNPEmbc2PFffkrbRMyC0EFT8VyevQIuubj2sAi2VplwhLGwyAff1NH+L6s9BRT+cvciiGt8Lu
9BV3qeY4hI3YG8L9OCDVXuhJZDw7mVVv0qrUmFcBEgYXy65I99vkqIJt2Oi6fAmj0DuQ1y1R8YTG
0/xQmx42vgePWspzEMZiLQwMlF3eZudBh2rz+zND+/XOJ4Q0EFtbQmWEbXH5/Xxm5D4DG5nF5UmJ
i2JtuJVz0hX3PB9upNufCt16yQlCvNV9dxcij+CO33QEPFGIrbukCokSfiLSbLz7/QubarKfLlpW
XWFwR7ZVTVeFlL+csjQgHObKvXcNQ4DQqG42gAYAg0IsOWdEteEbGwkkYeZKU6dtHnOniUikk/YB
HyxYmXLyxcsg23hAjLdYtPYJZvVrVtnmY1ymzNKBBx3mh4o6jot4DODhELVIACzK+ky5qx2Csqvp
BjXfpSrP++JbpJ53c+Gjl8OwLkW1TgFbb62YXIt0DOJnuFckkNKRrAsf1jULw6P3Iq3RfSBd9Pj7
D8n8pagky1Jlo0+tS9WimYbxS93Swx6GP6c6FzeJViDws5fSD29TLfxN0haoSDFaMEc294CCq4vI
AvUuk7K/CnaKC0qx6Bl7BQ23rhw+a7m+sfspXSPnJLfqTwzuopgwtqQkzdvMh+GMmzljbMG1stJz
gdIEqfTFgqhHb75Rt/PD+UtsRQWggnLKEipt/HlmYz4SLHLwuyS6ss6bj14FXKHrtOFAujYiurZG
IyRFtTTd0SO7ELWX72vZQXUHGiw9b82OcWzO38n5O0MfUAUk9RqoBVYNn2xu2uz2J3oxBiKWhUSS
Xa5//4nPpe8PZfz8idOEYim1HIOA5V8+8daIsbwMg0lPOsy39oQoAVK07Cd7IDRUpHvjcKjjpDyW
UfihnzDgrlN+Cyo0uq6GYZKCjZAssAWOH1THqESsEWBQ2jt5i8AXrMurpkGRLdNiRLU2xBeJfhN5
GPlcBMAwgxaZetXG4quQoXYjcwBtcDnUBF23t7m2QxFfEbWROSdE3dESDFhw1kKFn1lmdd8xV18z
lEEdApV2QZYEk7vO8U6O5wLCrtH02QdN0kMg4dt8SELwiZ4aQukGsxup5kM12uIB7+gd9u9RA5UO
lr4Bmc1IoK71PQXoLXVte8sNzzkqHRSq3x8Bfdoo/XQEwIiblDSOaeu2w/385xULPaqTB4OIr52P
BC2wCWIq23AToSc6EWDunXBpMn71ZREB2QCx73s08I0A0r9Ik55IO+9oY4PZKwEUfL8337SOQXKb
Dxddj9NTUWT1fTxk7jHLS96LsgUxyhQOmKZj0AzBfpz8Ta35l/uzsB0N3AXbU8Fe1FLVn9+TpGMQ
YJBwL4TIxusSnSdKJrYeceRfVHC2H/yhkiSNt1SQKQIEZH4pDeCs2EKGownZSnn0MAkQW65vQxUB
sNc9kd8YvwRmFe1qMliWzGjJkotH90BejFcl0QHt6bhVU12HqBQb1h3EKuqeAHPQ/v1cU8bEX0Dq
K5YkQiBHkUkLLxQjGEXTk9e7tsO2sMKmr1Fi9iV7JnISl15he7siFeXNoq/AtFEbt4WSxse1MKtN
x5zpNcbFuLZ6oUIsleHDMHbk0oBSyogZb+8LfKKvisXAmaXgFE3H1PejFc7+7gyRLb367dP891NI
CdQq10jtojU6NP8aeDCF/e7Y4Mpc6G7WPsqwyx5q8Rh3vr3BSmhOiYuc+aTsBKvIaocHyA/cmVP1
CYSees1z4yHRlhUmtRg79bZ1MCihQ6FR1RgNMUPI3hQrEAxaMhqEkfpI8pH/YHjgCf/mTP/LvdkG
xy6lZduUrQjyfjnTJYGxOamk5sWyFfa+/cAC3SbjR8PI1xgyoifmQjgRSw8RY6IGe45KfWA2EO65
F5Ybmv54USdbGXAvfz1EaXqlGGjOWtZt4TCHUCbz4bUYcqb5mbcofItE8+lGYWVdu/r9mzHp4/x8
2ToICWxoltJQWTiNX95MYpfkaJaCOUTaiGozGqn+zDQ8xTjeBbuBwMTn0JmiLgBBVbVm3KqBLQvJ
mnR+x2Y/JMFwzWijbywbmQAnRYDPgWIJbkTBnEjHha777CWROwKsMHYNEMZLEGbyRldBPje1p988
x1wl1kA9iqza6jpzy0xgZwT5bbTj7mOlDMWqEoO91302/0GStuwCuP/X4mMnbE5RAAinjJU8IDIN
o3ubXofeoo+KHIS7Xb6/1TrpM22TtmvN7CKk/Uxaf/9BTg2xXz9IISy6XYahqqYxN5p+rOVpglvN
0NWXJMHJ1eY5rlOi4RAo57ywgBVD853gFJB6OT8qem3bul2+cHRrvAWqaBi85iTPQ8h+UJVsXEs8
H2WJjTJSoP9O36lp+6FHC/03J4H+lzPasafdtE2rRdU4r3+5e1b4pUNhkdruhbiVhCBBftSyfDMM
ERkkZUffnLj61kVaDqMvWVhsms/jJ+Jo6y9apu2RjHSrYnI9Z56Nno62XrlIo+5j3qqIZR3FWtL5
7h6qIkLwktML0TDQtBXC2N8fhfku89NdyKE5MK3YjsbdSJvvUj8chThXBNenJS5q3DmriFCbyzhd
YI4GjqxuCY0F/QaaDYMDtpXOsBxnkTAGjZSHWtWTR1v29d70ihxDssv156uAVFt/Y7rcWt/XQwLN
mqOZIywnCa38CmbZ0eP7ViZT9I89su+yhlMQWQ0BrJjOwDqGiLCd+t5D0g9Osy2ZS7TmuSX2YOmP
yfjGyndXza+Nlh5KqRY7Xo0fW2TiW93IG+XfmiBWQomi8srsul4gKasPbRAcKrc1nhBufP/3LkEQ
dIscyD7EK7Lrf2b4uB0sEeyyQmt2BOZd5pW+t7F+cK0v5kZSMaZvvlC1neu0zvc/1WfG59bOygWW
AXf3+8P014tFqgZ7e6yvWCKmDfDPN9bc70xyhlpUrEMTnj3jZtlk8kZjHWHr6Zwnu3K99VDqqNiq
9HlMLd5yalRrkefDx6BAHiTCyDpnDFQfY6Rt89YwJoF8J4bkQxl1GMUxcF6qhhSo3792ba7efzzH
TBqwgqtSGjSfJS3on188LenUFL4fXkaEFghI63wJxUusMh3uSajpr4j/AP1UYXf1+vRTPy9RDjls
K5xNHkhrbsFxI9aNblRnVQurm29o7iJiXL7UbTqAhm9ddBx3T9MjDRTJGCf1ivp+xMtDR0hh9L4I
uaSX72e0X0r13PXiM1E4zr2NUgu9qALnzFdvVeApK1ubChFFXFMNhTOTT/FW62yBJ0GPUScqkz7d
F1up9uYlCJjcSS3Njp3nfNMYFr8Mw6hsFQE4wQKvvDBUKY6jbD8JASTZ0JFk5YQJrkSKFowZmfta
64Lgxaa9ZDWxEGVLc5XG2qNASfTeB2hGGZ29ztYPYW7dz+02U6NhF5o19GPwGIhzSbvU0zY8RwWB
zoKM0i2JAOX5fd8u+wROnnVImlE86i02RR5YmfdZr4N4NxcoDJnJXx1SdcN9S2xqbiMbPU70s3CS
N5F25qY1Rm0Jf3Hct57yWg+knq7ocAIR9TqWQabwYxk292FkJ496M22xSKpBs2brCcmdDu4G3wH0
0vhqf9UGWimeptpLXKHgDGrNvEOrqS/xXw6XwkHVVZrlQNcJBWOrusehIxAcTZx6UQqdYPU0DS6i
Kq4pej0M/olL4HLv0KuNqPs5F5SGSDrk4d9cxLdrg83/iZ2Asv792S1+3bpycjOIcRDfMAvRtF9v
BUwvSEbRAzqIHdRSEQntQAMKTyBGyFWW5GdKtQvP0RhRa+/qBfr7Iyj12o5xmQb1CH9fFiXGnd8a
+j6UzkaXcXRJKIoYS6/dkvg8WlaSqW+Ar8lywm2iitfWawoouxE7/ek7s4EVhRtxyvdAhYtA5w4n
dHVMOAGWvY6XNQoGmKnkGuwV06tuXTB2eON7jc8rQP1B+/Hc1qPcuIJNlx5g/7SCfniLO2OnCcX5
1n36m8/u1xKAz47uiGnT29WZLDm/tKYjvP+Z3zjmWbYygFVlKEdFEFWeuI31EfSxgictde8SoLqM
yj/4xSN7C9ImxtLdVRViylR2m8FwoDnZAfpIgUyp1ymkE7zY2Ja9l5yO132Syfqe9/7NaDV2C9Oj
2K+8S8ReZP4FVnh/+36dCEAsy8wRwNSSKZgZgbs2wNX0mz6BSDdJ6SRe3wp92d4pRAN6+C2LpfY3
HRF9KiN/XjMtwxEOG3Ndm//7ec3MBzNrhqgqGDv4Hx20nW+eLT9P5rE9vkhjnTXGg+d5ERNK48FP
RHAf5hpJHlNDM0gVkyI6U4mp58AGrA/rthDRzh/Dcp/FaXlhfhSt9FqVz78/pGz0/vrCHeIudFpw
DsJ18ctin3Ndc5F7VOc5YhSlkMYzWebKUhO6g4+aiDP6PKC8UAUowniVWpVNkg77Q96UGWX+GK/6
qUlYCWM39wGCWAhWKkRPdPYqvLYpCd0FO8sgUuv7ojahFWSRu258W+LYCsUhUvV2HRcd0EM3xWOI
z9ckf+6Afqe5ydIvFiqdwgWRIFBDsI2v6w7oMMCc6jIMIlrgH693SeMQ4xbjNMgkxpdwhD8rsV2s
AyjJgTCG1woezb2LIlymUj3OX/rcjld6F0AZQHu50EaaV5hS+qvf8dq6lCYHGULumtkntsA6pg0h
yL4DZDtc3297TBTpRxPfkFHDvH/nX+ebyvvz8SgLILQNY3xLfVIq3qRZJzs1GK0NdgT9ltrFQDBx
j4/XkY92ru9rto4XiFXZJQr1b0gJo+8tLYWt7l7CDaIRtKq7orqhPFhAwIg+WPR7tH60tixo43MF
px/U0fim5B0GatUjitZF3C8NcGKwPJPPdkILgqY0CBm21VAJLGvQzmXWWCtkQ7jvSMtYCkw16c2z
op7459TbWTntRuRQ7sbHcnRDV2ytPG9wbl6OtbUYKUt3JJDeS8s6B2Ug91wvQDiYoK7nVg92YRsX
nkPA9tQQ0dkVo2gKdiExJ5u5ZSWd9JZOjULXVY5z36i2B3B+BnQTUM79ijiSmhWEi6YGwgJMTaWy
1Hp7Tw66sQd/bVM49chpC2MA2VtGxGGNxDfNUwQjGC656V0ZpA9g2XS8tbnhMXfpMiNYZ4lKoraH
78TrgGqbtvPw/ijFSWfE2HmV3rT2iTLaF1+tYK7MHQyrLotF9JDVVfjy+2tzrrN+XlMkCxfJL6DC
DFt3pjHbD7U+ClXXxLfe8/K/hDRdPsC8L65s2a+ZY+cfEK/QeDGsW+Pp9cFPOsqcNpaYb5F9bzo9
KHepjz1QNPdDIMpL4YIp7FNPI7rQaSkOyvAtvDrV6LzGbsSMwsrFNhlb7H2N7M8FRplzqI6E6Np5
uKqoVtcWqLsdo2qMUmMen5IKi5yr9A9VzFlpeu7XxB+vETOUI8bjBuOZel+refuQDtQCPdKJatkQ
9bJvMMTcl12Qb0pNpEtcFWI/yj5/gcdnYVzJRySn/h0LN0g4FFSw1HdjnZh74iWUJbQaThC68yRN
TZSsVtyXRX4B5zycGqw8uTHZTLT4+vvjYf46z5sUGw47YMuxVEejxf/z8ajHEtGp77UnP5buo4wy
IjpgiYBy2OEuQuabVr258K01hygEhlV/g75cPY41xiSlvQx+/dVp9iw340mzy+wcIBlhmrxF91Df
4Owt33tZAdl1JfOFXS/YV0aNJp702HwdAvuQ90/V6FevjLvAEVSOvbCIO12Qa+g/aCGsoCSBrJQP
sDfQHkRnvfS+yLagcdf43SFlt7t+34d5fk/c+bSDMCLGZ4PRHURRn99r5TAABWFOsgk8S8vQqHNE
oAIw9IQRxcL7+49V/OXWOSk9pq0sjVWaNHPr+4fTvCz9NMpbV+BYBxANaFW/G5AHTM7d8C4a35ur
c4cVs//ze/s3C7o7f3C/tcRdXSJD+ifZJXJXDkAZ8Ru5q2BLfEB266aXbMBmWRE9SnnmATirE2qB
qKvExTLVtehbKFBT/xs55EvbZ+19GzrD0den5J1R+kc3zFQazs1QvBS18VWf9xORSTECYyEHAtRA
FtdYPH7/uWiq+eu9me0F4h2HJUCzsASLX9qzrEUx09/KvlB0LOOCUELF7OhVOYV7EaM6rojsLJ56
jYGECMIC64xfXJKyAdMVuMmh6tP8uUvNw/suahV5vndTDX98CGVMMHIitY3v1mjJg2I4pa31MD/p
EfK6cJRWJf/ILm9620uQQ/oXgehnMVfGYxNEm0rkh2Jqvlb2rUkd7X4sylPl1cRet7W5K2oMM9Id
8xO8PXdN+7jfjlFTk3jlYUu3tBeioCD1mtxdWv+THhIfh5+0e4hqZztHOvV2UB7hD7Acaf5n6Jb4
1JmqLioFtBERdi/sBtH7Szo3xUQ6zfOJ8DJ1QCJ2r48m4oILi8+jkqfdflpJd/O8Uwz6SCi30fJ5
yOTodWq21Fr6AA1I97tx1D7J0TPulEB/IJYZGJuR32Nhdh8x0rClkrgG50YuRg4Tq2hLNrrt7Y3M
ZDc+NTHJcIlWdE8KGBZNuaiTuNsZMQgPNrsYKUYa14HnliQPOBsnaf11q1MNqY6RnUal/v4lJQxi
FZHa0I49KnWnU1/r6IlQ+ehpiMeHBBbZKSMSDEdbU2NIt4+lDuZ+U8NNhzKDc7bSSnFlrpAc06o5
NdOjuPG+f8F7t84G3T3974+0xtkXjXbrw6Dez6Ua6ZP1zVIvbUKOGPFZ0AI4QEAIVDtb5tO0At2E
fy1Kba1X9dG1QJhabTmsUbgAgEm9/qx05af3ln5gWQiQhJJNPM3gYJOKs8mhtSNo8RYtY8aFXWrl
ramjYtlV4GcNxbBPsmRzZZYTjqFRptHPsFNv0gMpxlQkxi66qXUn2PpYz3xVYW4oB3oVXjfe2Za1
0G1BNkVHir2H+2rXt/6bZqqnkfR3+DTWc1bow6saS4tcZYyQc9WmIABa0g/UoT89xSHeghF+uW14
N8213xy/6FcSn+orIoKzVvmgS4qEA2Q1/QnCAwaaVjB8NEd3OGserjrf/QpqgEa/2kfb949CI3sm
WNi9pdzJWH1UfJGekprmD+oEYpi6EZp2rQSrnt4ZqUfdW5617qH89xfP8L8VRuLsM9GXV3CUqzYk
tLd0rOAO0qC4Bkr4KdIs2nVhbvu71KzBeBI5PvdpUNGLfcAgwuHVryOibk44jtyVA4aUxXdqUusB
6YSOGhYr2RGK3UpXu2t11dm7tdO6G9aHeKVOUzoDQtAS4i/Ovdz9Ule6oH8DPqsOqnsdatwpoWx8
XzL4lDHPtCz/W3/QHES7gAlhh42rKkP7DyWRNjfkXRpcmnDv/No4dgIu6ugFj0pJoRoY4S1IQ0m7
s5EXbfqiN9VS85tuYeZ9cyCftD8F4+39Q/biBwt24G7AIDTqYX6yoV4DorNOHTMUt0h0clnIn4mG
nAETI62DMek33m+ADfXpVUGgP0+0EyW4NHrQbd5LLBGAK51WLTcoiVOqwO8S0qK8GiyKO4b5+NWU
mpEUSe/LsTeKncGcp4BtjRTLMcg2L9rt++ecp324c6J8xIXRy/EoO85SX2TV3g25eHqMuyInfAlt
zJEQ+OSQ9Zq70Y0CH3FVw7ww1OgIqTs6uvBgVmPMXBGGT2KtyLdSjl48LhhJrpSsje9ClwEcYgH3
4LC1XJdsQBaJntG4sjXw1jRzGMrUW4h5jBQ64nWzTMUaTZJgG2fKrm0hlYRVGk9bgm5FoaItbL8z
QM8m4cEaghej1W+mrgCKm959UbSvbgkYKCF0+564TTArGUaj4jCUmXovaqVfU08NyziMLxBtqMcv
73N7lBThVpuuPi3DuRmnqnJX4oMMSKg5UbB4+8yh0Vs4KN6lamrIBGL8Ph00iflmj0TPRV3l1usA
AJI7FuPj+2mXlMnXeNrCmegjF4rBkMoUeGSGSrlDCdo9ReBhMnvQG/gi3mK+MlJbeCfF8R9zMqPo
0dB3DuF9mHC+VxGXhbESIntFdZnTuUCvkwkcDFB8QJtP1CgHnN6hgWOwmideXgFy0Zi0QXMJweyk
TRWLwPRAZVZ6V1k5obHMq5B+x93Z90cBT9PK9+9t+cC1rvPereyse5EEFi+4iLb8FeZB6sZzicRa
vP9lXZTdeRDI+3CcuXcVBOM1UcK05Ws0pKNHcZ2wFzZ9+6j7XohRrnBABhCijB3I189U83msQmbR
1XLd4G58gCVxSGBfHebP2Br0SVJqIOln7uvE2dXODZDFaHdPSFSXXTKcex/rGhq7csGJRJPdI5Sh
KbxLlmMPREuak1OoGpAnLEx0AYBX1D0uG92WYBQ7Ip+5DLIPZYAMrhv6NQ2n57Io7jpmLXtZlsX2
vY4lD20SgdAJmL+EJl7jMc1ZPN1hvGYemaKemfJdR/ry+zsMWYjcAerefHDDGHOMWWmNu9GskfHs
VEqHbsoeicHcXE144Ey3ymh4p07GZMSLwtyG5kraSfgNIu631DDF6b3w8HCPQGCPLrEePvki3s+b
2bE2iWyya/tERkYwATPwZIC23MpIPs/baycNi+8NLSqTbBkGeKvycYxPcVUjgfULwYhtXbgqMW0+
qLmVDD111eoxEU6+djQJ4UjLIN57la0sC6BQaz3sk8fWIGs0QQu8q9UU0FgUEhjQRqdYlvEbpaeY
/ErlI2KWZG1kyWJwKjYcQLixa5K5Iu0VXqDiKDTNBbnlWDDxdmMTmvu5koJQAl1FDP0113NQA9JS
CCXrvHZVtAWMXl97TNEyIBR5k1nme5Cf+0M80SRQNQ9AaZhbVUXVYYVNjSOzmmS+IZd5slXzbNya
jmiAf+gsvxVmqEDLn7mm/QMewi9+PHFKTD2/y2grQae/00HinJzAAh03gQ+iEZW6WxS3mNN8GcF1
24fmRILKMDiWvPJTFUQkinWajbbFRBdoGiSWDqN6dJUivPM89xp0YY+juio+ppPNztdYyyOc8VEp
QYoj3gAmaG1AN4wI5bjJAnuynqtR/Z8JE8yXl6BusqvUi7M2NfE7u6nX/ohs1VbhvFuFeO6UvAVU
7own23HWvlI7REuZRM+4ivM8l1lemsgN796nYoUUNlcc8x0oJ5sWE1RX7ODZRveKW+IKL/qLgWzv
guHk0MBOWkgkam/5LIqaWIl08HpCFKbhURLrK+KOK4BBgwQ+7QZrJ3RwsSm1v3GQqN7HbdSv5u/I
tWIZm95q1HEMgAVrEKYS+alulZU6AGPSe0K/CHykKyfwk7HeJpsWoWcfRgbSCXXcW/5QoxvIyDun
n0vjDM3h0KhfNGzoC9jaxyjW76oBZN8sJOj0tj1ohU5rgCba/POuMr5/x8QH6okinlIO3tmJ4q9V
VySftbp6UhDx3YkKB8+SCiPfCK199iLT/WrCEnFoJvx/ws5ruXFl2bZfhAgUgIJ5pfeiSNl+QUht
4L3H158BcMXZ+/aJuOuFQZDqlmhQyMqcc8xVD1D46Ai1XJkV8q3HkB3qoLNvkI7cEitiy9vBN8tb
7LEsIyQQEUKyLCknfJqTcryEhsiPmSZA1ybRK2hmiAajMgXUN+N5QloeUEmY286OvPWjy0RUZwNU
q6B49mr/UxHyI66F9lvPoX6xWh6GDrlEGoNKrisacSQxmC98KY0DtSLMt1DKl5YNB4bVGMiagexG
1ZrxyXMbEFAIA6LpRqB8ykJ4RWQypeOYXdup1yIETlS19DYAWFMShGj69ZWSfI3OVgWQxRqtlft6
0hxgnBm34A4/vayk75f6/Zn1BFJliKecQKICah9nUKaXJn8m7JgU79HKLS10rHrDxEj2aCRNqpXa
dfVl4SmoP6qsXEtzkNv57R30Kj/iQ8YAvC+stFom3qCsFCRXRyVytl3RyufI8qhYGa0+o75kGUp9
+hpqED+50G7ruLfuEJHCu2QQoNRdQOQM1WIAvecJhvnLPCEuRZACl2hezGqfsEAxcO5+5KWsaYSY
7DMlJRyf2JtogpUoeBEdJLtLgc6eMloxV49qt4pddY0XC7zL9PZqlkiWassMjYaje8RUphwFAvcD
pWvK5FDab1IfnEUEjXQ3S4IHuwxWHS+rDdQfkMYLStl+OKIFTZdlUq0R4QWbiA30WmJAXrKmNZ9q
UINxJXTlnGbKG29KzaJud2cnMdJV1vbEAkz7TZyaXMsKPV0VYJ46XfUhbUNuM+cCtEM697iCIeOM
dlpSpNdMdBmt4QCtSmyrJw+Jb6BU1bFwyQ6eq5KkS59AAqRXwyvedMvL32XVG3t0zrdoQrahQ4ze
4cr+cXB0/s4ALtamRhB64O1IJIluIgFPwCjhapqM+KwC8YrVStLknRCrveago4nci2tBZ6RoPc66
n8Jp0r1KpHzRRoD+oZxszDFpX+quU/YKCWdkNmGxK/y+X9WBqRxV28UaCWG0aqs4maTkCfsQzVxn
tt+tPCWJn0J29zs0i9q6L4MTvZXktWtC3nZDv1naZAWeNJSdrf8pSxi9pojGKYqho3jsSSKC0kt6
u8cZQ9ARdo9CspMRo023GDMiltnQDw5exBuCL5loUcfdN9MYxFGi7FJnUb3MUGoYe1V4fLDwBfed
EdbrVKDrS0pWcWjU/hnbD43NknDpolbCLYPYbknhnZORYxWLIsbeYkS6+ywy79gmiNDNEcsNK85L
atcC+lOqbPKngR0vyyygDhiqEpn7bCYoWhiRJUn2B5HS1I6zOFpbtHR1R4vOoqyHK2cpYQ5KfjbL
EaUGptx9EREFFbhNuJobPTJ1jR0s89zp96pudmsjLcMPyt3F3AusND2dYtHXiHuK4xhGV3f006su
1CeUguFzZOa/2pbui2hitnfKkCwQTOnvZc1VmmsMUdsUG4tHXfbYXXlo7aMNXubiU6rt1BCoukuq
Au9QywbNt53suiTkIuQMVKuPhRX9xZpgLeUSiBqAhF32L3md/krjhjEQjb0p1HXj+Q2yUwX7KYrH
/L3pBW4Slwk+TKA9Q1Ym0XNbR2h2sjYLWKG6Ab982uZWhmmdH2fSEGg/85FlRCrpyfF9+K6tDtKT
d3fdZnW+rVVUYvlgpZt5fGGE2r1E63RqESsrPpGQ/9I9ZVT31wDPQMJpoduXk2OONfIvgVtk+TnT
MjHS8p48JDqDTx8v+6SBfhSlpXA2SZ9Uz4nVq6ciG+8+qRcfipguciGEw3mc5REKPM1OAAryktGi
gOpwu2dQ9eq6goW4bidzhlcgB8A8t2u9EcfBtE2LzGSZY+pa5pOqb4LbsXUqSaoc4UXaJmKFzCJh
3CqrNy2/5m60n3fVfhNsIWH4350Iv5mTr9NSaX9Cpo+zJDnUuVMCWInFiVhfFU0zURpNbnAKZ8PW
0eWdPJOP3iqO5bQnA1Nb7hFn710Drbdlj+VEnaQ/UeH8mVc1u/ahlKVULwYEd3IAx/alj2EW1xHy
fbpE2dD+8N3+HoxZeydVCI8gzJuFPiUiT5vGnpno2WjiW5WFn7VjEAs8zZTCVBWLsSn1fU2Fs2Le
6KxyP25GeGd6BZoEZJqq/tOW7LrfA3Ftndpo360AVFG3OKU1g0wohmKH3JHhrSn8Q2P73sUc4+hm
8Tli9+6gPnQMQwg/81+pficwzYg1wgWN4JvLHhDzl+eIfk0dRt2hbdrQEdsgC8dj5EXQM8EOVWgh
ppwAWiJccr9LKCaYV+IQthXBdHrVx8aWkBNsoWrksu80YioDUbyaqdntS0fJt2EiPhOLwAbPk99l
6I0XRuHD46aLnZywkzzexEK+GNiBXppcZC9GsSSAV7xEVj1uYnvqJlEELoqw6fdzbWvB5QkUJNMp
y+6+MXKI/DG7TltVixvn/GKITNmtxgx1ZGhQYxvTqvDUJFGHW9BJaGdQiLbMP3ez0qglv4348uw8
P26MxrCjyG78pRLxSc3H/c84HpNrkJbJxS0Cn1148EXLuHyiTilWQ5UKFtt2OUzKpbqgJgudNmJD
NbmWMrX55xj8nnOonc45eBBInzpJMTtNGyrHPcLL0tgzU3EM7trK/d9Nq6bMREm9/mdOhwXWW3Ta
kRINPpw5Slq3/rhSOroXjiy0g5FDZwiLITqrzQ9TkWcjIlNn0pot51PCq5BVlz6Mlwjo8tNo9ucS
s8m8bNcVfQdVJ98zmZpivpmkG6FWxKDolbIO44IO2NzKG6D7zD2R+WaQytkczWXBhokGK2leU3vf
q0vW/S5+SiR4o0aYbEGDhg4hwrAXkAPZChx5+6IWdXxuuuq7dzPvZe6lugVMe7JOoKbgrVwMOeOW
Cvjx0gsj4yIiGR//aQ471jVQ2/qMJO1qW8NVAdsbwHG6uqx7oFeaYIOgMkK+Z2OOmvwEQwPVK46L
ozsN8/s08jePlc8i5OhaKnglm0qmbB+Z5gej0W35s8pFiXVlMYvpAo2BU+YGh4pOBpoB0qCtWroL
tYmDi62ykdx4Rb97XJtK4U2ulgAAXu2XC8GafLS7URwpILMdyASQgVovryoIjKXhItOwLe/Lr8Jg
naqj93A6pFNkKh8A25ImyaHJcxYcFXsYYAkOH1FiZu+MCbq9lVsAiUxeQYUCiSJSGIuuieyLSlDM
2g3krRFQZBdzS88iwQFYS1ugG++hUQyuqy5DTpIzcdd7v63tNe2uYIUcDDOCojgbTJNseT1hsR5W
xjGFioGcAqLTOBCMOpl9YYJ6ttiGfW+sY1pUu6EeXTLg4drVqgAUTc/Kj5yAeDMFZiXxMtjr8mql
R25BWT1+tIq9GamoX4YE+nMyrV8+lPttbiRksplley5iA17zGO9rLeVyFbsGkHyHpbggWeJVoEDI
AhMas86FX8uSFyWBsNSyCUo6UnLRIb4nsH059dObivJ1+6hdI7M2ji3Zv+AcvQnnCIl3Hv1jFMFq
OOkAO5XWmMj1HBIZdFm+nNAu5sZ4VQRvDBOMu+QiWHYIwJzMo8ay8WgKLwfuIfxwYzHa/UI4mxW6
9qNC45hllEBIiRFtc2JQkOhnRS6C6fIp0/a7EHxRrSIDUAor5eTYbg97g2m7IzRMyU2/deyMvbCO
k6Bka/5TCG+VDJKIE8NgstHUaoxflszxeLSf5q++j2gQTJlNRn1PI0EJ2BfiGsrPtlX8zLpKvnSq
Gd9S+giJ5TDRSpJbw9jp3Bsgr1o7YDcMQxDVrBpv5sOGZijepSsj4IWlk3MUlLbChasu6pWMOyKV
UHhR46esjtOiqOSWvYtoiy3mNXf083wVy1pu66z8TlQfiqJShe/eJZ41RYYBkDQhUH7RtoirA3Yt
m8Jo/4RJHm1dpCgom6bPhtEHnu+k/aN7ProvVo99YHVoAYPyA9WJ+UtG/la0+yyDhxtExjusBXlk
cJgsi6T91l3PnfQv4kgwNsLLbByIuPydqaQuqRHKA/BPxPZhA1GT9GpqvC69L6xNpRsgccoMk/jc
5fPYs6/K0LnqBt8kL9D97aMtPLe6GrX9tkrZXtU03KSAiO9lGP+zz1KGMXxC+1ihtXiWZH+tB7Tv
W9/u0WOEg7gbBXlPrlr3G0TT+H1xaB4NY/gz6yG8NL+PLdIevfRWZpdj8Ed7uuJCYazMSZEpSQmp
0vCXx3T8FY1Cjnzb/3xMnDo84Ktelp8iYALUWbr+uGGXaAZKsC4jRTvaAZ71PNOs23yP/tulrJXh
6A2UdYYg9qOy8hofaEuCdFgPh7GFvjL3xAqKlX0RPpd5t0ZgiT4DzSPXAM9uT1RvOyUhcVtvuvww
b1RJe1vRFzBfoPGuDXNIkeHZxm7ugQVZVi61uUwN+e99odpHpx2qU2cWkh0GmdGukrlLT2Uv4XvG
8C9Ohr+RGMj0LBVfuj6ZGLkQ/R8kBhxs11IS8dQVrrX1+yECiTl0KYskOMDKLT+Z6DI5xxCM+k7L
V8Z0OEjNXKWRDT+ug64SWtLYACz8diM7vlSobF8dPf0uvHz4lxJf+0t34mi2wLZs047VVFU3/hZI
+K4JYM3HH9TlZBnO8mrPKcjIHnqN4KCk3Jt9KreSzOq5HMad096YzvzXkasQPsJ27dWMUv0p11z7
NA6xMa44800KdirmnjcLN95RToK9WTXf5Vq5FPWIe+pfpA2a+ZeUlNfEuNukH+JAQSEC5a9dS0MP
vGsSVttJN1eRxgRvPeiWMX2Gx735MTE9Voa59hLhRc4KeaLJfYjiQa/XmaFvS6hjZ6DMHvOh7J8N
UJ4O4cllGH4VU8fDjLsay5dTsbGu8ojAPmcVljV8C81Md1XKhf3BtxA9HeXHzxhxm5TMUqZXnkGm
rzTH2tP4OOqTbq3CA3EmqWVWyDiA0rdlOLUFiCjfN1JhtjQaAK6nea2m0B6aD1uEZytOsXZZOlM0
LBqqpUxV/dXrQn+ttZRdzJbPiFjMZhPniL0dP2OrVBbOiimc9ZorNdr/goZiP3x4Zi93riT9k2Q4
CEMY8Va0aaxNMoT9epbWe5lhQcWH06op8d2XIVcnoWTdMgWeup0rVYI+9R0mRX8ZttnOL9Tsz3Qn
I0fwj8+dcHpkujM/Mj3ldWe1a8ffuBs2XD/Lb1facmF4ZnUHcJfSpHajTdwl9a+eQGEB9ZbcGadW
7pUIh7veGttmuoMpIn8mAvTmNq11K4J+zzUhOKqTHvzxx//voVpGZwnG9x4HOonE1IwHWyvHDzXb
yC4vPj0hQaSR2xWCLSZCx67slkY/lK+kEe1LqoYNsgykatMR+wIKVTdHd980FNxKvjbLfLxAz7IX
3qQRtUuHgjpxk+t/nlAMshqTQGhmtog0QqEqv7k2ZejeXHYqlxz8FLEVVv5pKMJcssnRV6kLkooK
nUm7o6mH1AgQ+E73gukxb4wmSMfdVeJsm6u99d736kbzouC7DRLg/81A53VSqtJ0HZjfVv421Xz/
ElS8B53qDWfg7s5BqYBCOOxivwYbWBYJlZ8hvwCKG4WrZ2nhU19T21YBReaHAbt+oZmJfEIZqtLx
kOE6bz3xOdbOq8Xs8CYM1O+RRqsZtoD4hKH95ZqDvsCRwWJMqJC9ldnLtFNXc+u9KDVt16tWspll
FBn9HU/48cf8eJAKsUoQ1qjmaFx0zyL4WXrnWicvbpHK0dwbZXJT2lASUYNa1+dic9Hm0XXX57/y
Rta7odPRUNQpvD8eO3jg82jgRv3FKyv9VvjDszF9AQjJIN5n+gyC2jMX0reVtzgDasEAqMRUm3vv
zGzWY2+29zoN2nvZOOuw9K3D4/yW3lDD3Mm+COoJvqUSwJv3IVY4eYmIhVnfivws/1vX71Ycix+k
vZGN6OXOPmqJ9CU4EEsFkieIOi/zDcIdSLmkdB7nQ4aKcuN0nrlqBkRJVp2XF0P6z/OTPSR3Wv9D
cOQS4D/uMdMVt3ySMopRI/IFOxpxB1Bg9SFvNgEMKTZ1o7qPjNp6RkDw3rN1IVMtsJ7nh0b7re5z
cUU1gy7LjPUzXZrD/JRJEvKalgLYdM78E5OJ4xj3qNcwe1rXWJP4HhP/aT6S/WhdswL+fKTRWPFb
7dSC+nxLx2HdE537wxvhr9Lx1HDuifBELkC5jh0lBG5hnfJClr+sMP1MPEu8jsz46HArIyzrydhr
0Cwye13ZdpVn3rtBwJ0c6O9Lo5cbQxuGjSITIlxTqR3yuhNPfk46UNqdmwm/43eWdc5KEsgX83Gh
M2PW0fvytbVZ4JOMc9uc+QeeUWyNTIBxmA4VwpsvpCO8kHfKnFNry1VgG+2zj5jmJZ2kLHTX5Z6x
+U+bJIJTG7ng3+qqoHQf/X2vKSotbtd60iyohYAIjA+jhBmlFdWftASll3fpT+YLwIjRk4EqpGVB
GoC9b8qMSZgo3Y+SALZATbRvIyspSC2JS87q3FMJl21FzSYoYs9B2nZfYxvQmvGCLzYi9lqOwnpV
zHFTjKOFt5o0k2LM3W3YxdZnWLwwv+s+EpmTbsAUjI0VP+UP1hMZvoNeXuc+naVCt9Xr6joXYVFj
nv/f50If1XAgTGP5vz/+nx+YftxRg7//cZoPp8F30uzJGRLUdkxDTWnHz0lovzqj7K//uXGNaLiy
xjENozOOnNJ+K2bxNZhfSSwLnRMN18tpMOTVm69WEjsKbOSJrfcfEpgKfmUTarImdTcgiB6i1Doj
i/Tt0f3EoGS89SwzG2YpZElw/ly80baWgZ5722yMrBuOFck0z2x+eolYsGmAcJYkSr0vSDyd9zO9
HpbsKHC5P3o+8zHnMBuxHvztA93jxukHliaEXJNuDY0t0xw6JexPouRZIGCYDQaPUnm+m0TxW2El
giU2vyXIWpDLqDjW/OYM9RbZMGKwLX3IeC19osNNJ2S7i8h4M6jiw1T7epcaIYERbUSMpC9QCs6a
Q8ssmoPWieeH+FDx66XKEJdKYpX1uO2Zsi4fd3hk2vzaZjddLIXzktKsz5ZpeGpZJ24zW6crA2Xt
qFqwHoL8t5M7yZb2UrBXMsXeQw7tT/HgwAOe7w5hcfdEoGzZavWn+aHSUr+I4cuOLWGAMcyPq0ag
xEupaMlSyrTao3efvGYFVt+BCOk48J4JH8nW4E695y6BVz/fU22LZPPKBuMMSZVuPMgT07+bkyi5
atdNN7S3+YBlQa4D0YP/jchl9OTY3rLG7lf/uZc1JeAByexovvd4NlLeeNMwXE7akdCZNp5pIU4V
oenzQ/NNmmjWuVfow1UqnSG7y69dl/hHRTUHpvhu9SnLeq0PZfJz/gmMgmYWhR/CR+DXNE73VJZ2
eI7HlhYiv0KNrxF14cWfDubf4FXeDwgrFg5I2txzw3u+SYKA7GZ4cNOJclDRXPyi2/XH1YPmBdBU
taWxnu7t0OmfDSU3Fr434c81LPhqGD9P2547yVDkpJWQ4kmh988k0huktCJXDZnwbmZVTxuPbOFq
HZXqpN0LPNg1skqVD664m2DyiWSpY5Ix1qhXJIYnytLJAR2xv6+V6oB1l9NGMZDY0dwwkJy3gvoA
tU8AJfVXpb+he6j+ZE78yW+q3t0iGlZebxqXKB9wxIAi3Alcf2t7yk1O4daxPe9h9uriZzcE1m8Z
3x/dEdUdnyxVG05aQVuIZoe9TVxUmmYZ6Mg4GTlqNY60IU3ZT45ltdaGgmrDqqlUxYl5XQS/NSDP
Bv3CpVSN4oA5198Cni3vYCJIrG+mTgxWlY2RjOOGtm23ivoeP/NI7KFrB/5zYOv2xRzCHXUKAJWq
2T1Yatbk6xwiktkzCQ0nxKoH4DcQyRHg8nU0WdX2dewSLGGGt1pG0arIE3nyFR0dYZSZC38w5Zdz
GZ38G1N3fEkT1/5+mLj5DvEOV8h2lrmNXcoeM3NtGhnfSqmye6M4UFd66/3pYiDYXYf9wJhE/VYa
e4fpsfnI17rqqWvOip9ZF43otJ3PV3lBGyaN1qFvgHHQ+X+qPteeHHU0UM6qdDklbNOdTxLFIq/9
5EDPNnzuKvLsh0y8zDd1lOGxK93nIBI0/HUJfcg1q1MAKnEpwyzeZzAJVhmikO3jH+RuvW14i1fe
9C9IndGP1KV8YaZDhZKT2X7mbJT2V6SaZAYJWmLLqoiHHRPj9j4CuTxyGUew4BXaU0gkQiFtUm9l
hjwvbocfpa98DziObmTfwp/O638eNyr78bhwMnxtuMPw6SvF2iSc6S1rgt+DyNzfWvhWo7/8hfYT
JyvL8L3CiwKMViZHR+dURnMdLq22OBBmHX704EwQLRXGZSR34pV4oWXL2vkhQ+EedIlAbj5ULeDf
KNF8F7YW8xjCrijYn3zBjskj3ILXwT2/SbMjqsZzYkHR70wlf0lTn25MdisZk35ZgXmI+1H1uOLQ
yG7S4jfS69ukyCkKVbxbFm6ROlTL56SiNYEDPQCUhEu1U1tzG0ca75fCiAEF9lAldy+345Vvi/I+
kriNjyuo7llCjuZ8r58eC6dn55/zpE5SkZowUiy5jrrZKPec582VAQHNN9NNf/kE8+Tlr9CC/WON
iO+8vhb7EnsmtNuYVrBv/pFQO5eoVr1jPwgLTlsfYW01q3efaV825A5LEI1nrrTHccRRYNh9dEMB
ygqq6e+0FEhuwuq/RCMa7AhIKm8GX5BFBCf4O+zIc7RPdH9h7MI62/rFgNtsmv/2yTm1lK/SBo+0
YFCVLqqU4mGDQCLZZpKLXS/baju7rNOONKJkoL3+UI0G2vDFHpS4+0ldhC8WnFxVnCFHuqQwoAkM
tS5dqLRiNvNhBBGdnIWAsJCZ7qPWnwQXWseZ7pPmMZ+EFyLos1DDB1HyM2mqbVYE0ROwNNrWPukK
2UgkJWTL/KWhZl7Dsq6JdPXkR0lsYN9bxktFvNU58UZk3dPjUGGalRbX4WE+LOIXXcCdJhet21Za
3j+xbfw09I5LnhkkhzxljzkfdsxJNhmBVpsqivQVEhlSmaf2ZecTqD6Edr+ZZZXedL0Kppv5icof
/bVq1SuundYZD7h1Nqab+V6su5y/fVYs2BuqB0q5cx7SEWf0lB2LeVobvZpzwSWq7oeDBg1zSOS+
jl32M3Kq+rfK3llvQpoLQQaWvIr8Z1rVKKOBJ+1qSTlsNzLPntSuoesh3eYsl7OKcpRmdy5UYoYX
DgloBNKFS50tzKoUrtg0UmO8Ot2EVQ82INBO85GAUHcpqY1gTwTsKN/QnwXbHm3H3lV751aPCgjx
6WI4/USLFYCdZt8f5Fhrr377JcMxeyliQq3jVi9W4SwoL8gsXnhKcZwbaTO1NKprZ9eb6u/5IULo
r4ngDVIM4lXnt7WxcEGos8QET5GG/sjQ36v4RSZqw5XUY69AO2NRgilZpXMvKxMhYR89wcCDpY5Y
KJWEeouwzlz9YVpElJAvkAG5dvqPfIyIphjbfULayC6w+lU5eWYysneOg1+QDTkdpi4qgYr0JqQo
DbCcSWXf4n9lKOOxL0F9PwvvzTA0933a/8gan/Qk1Ea4tF15zIxxY83T1tbuEdjy9xyQup26FF35
cxMhTQsNtLs5QQFLNTdJqvAlBBsy4wwBwGaeNzbVWJ7pEL35DUofxVSRJVjWcG8CwvEmUIAfIGHQ
K65S0xFxQVt8puEap7n+TmfwFpAt8ay5ibiXVbPNcXutxg5NaZW6JcL5yP0W6Z8idr2fyQw6li5E
xtEy7jUMXOj3hG7OxLEkJLmgCTIykSmEx2vCkru2EkR9c5MB6ueEIW6603zYx80+M3WkdnZwyAPb
WZWTTkcYg7oRwqfHNwlyDTsIzo43fuWJOs3lwxZ9va2gjpf9CaFBAOHW8bcMfFBfqz7Tc0aFRHIy
uWiYoCwRHIY3QGTNVtGL6JBZXXGppB4u6SIeJeLpS4xx+0DvD4On0QavjAaPlaKTgazG53mqxRwP
xbW5CcIy3lRO7210WdMYxiW8EQPNlCSle8LWM9vWui+Wjpk2P3qbeX3fYfDMMpw+GpIf2VggTBgE
nzIB7q2AAuSXY/2BrYuBV3ISI5CqrSKKiu08bSShQPYnW+Eg529I0dThWimK8YR99btTGO8oCRHq
aF1ePQaZ5rStkkMoLiQJrvpZ4qSEzIW8sPkxr6bzAqugKV+6Yhh2id5Vt7wydjXg4o2DQW+jD8X4
7trmIaXwWz78un1aUq56WvrZlPdyKhkST9c3TUlcZReQCi9j9SBdr0hWfokZtXX9n0Cp0W/ZMWoN
hD7O0VTXCSrzE4aj6cJkJ7G1zeDZrufD2FJoJThZvRmbWN1ESBpm2eN8kxf1CEGtDNdGLtvt4zwm
6jvdaspIOnsG2XF+YfNLxOH55JMuuOmFPy58o8ne81heda+Mnlkt/NchIehnehgrImpzhJODpUWL
eZ11SP85j+RsLIraCq/KlPUo04EdZ+jtyLIR6ERNv1oTu6lOpjkEmkgFjOTqRsUvEhUaAuH5P60S
YWrGiERvnfLUKz8fRwGGq/nJFgjbv40HJujAfzmf2Z9M8BkTZrmlSQ2rLc//lyW0DjxEKPQ6buOT
wtMNNnErWCtg+VZl64Ad0ABxdn0f3B7yHr23tCn/wDxGiabvDAYODLXicpuq2Uohu37HdV2+sdfY
zf3SsFSw62oa3gkzqg5Nmmxn4USF7x8zY7K1esGs3vWZek4eyFrtk23YjjiCpsOhZcntjLxYz5aH
uojMjd7hUYel0J+VTsPsPOGuZ2FV7VXGTQlBGHaF+qWKYKMxm7rEjRgOTRU58EJG+/0hC9HDG6gC
5ThLYxQlaI4Ym3d+oNLJEM86lMpMFuIAH049OETwHLBi/Sj8djt/4Ejiv9I42epQu6+JiZ6mx4mx
LKNarlyLnN95fGylYXhWqxb5iVmh/cKpv7AR2sA5GLcxTpBDZegHhnfhZ4CRAK20P5ylh3QFbNw6
7CUTmemKUpR2tSiVcFlwNu1CMfnNgGSTthLv/O6JQT0xa6OEDOEX51xAgwTHEGycKfTByHRY4JOZ
E0HXz5pMPKll2KWqIVunpoZvMGTm72mfMPLq96T0UqJymoQMBjqEqP/Y1jT3oVTEwaoxQfdZ/jpg
2H0uVHLtrWaCVDni4JQMIFtCj4iPr5vVoEarDn+nt/iXr+tfuGtHZ/wjVCpNKcwJMvYXQoNmoi47
2Im3spHevqcDNGBN0AEHW80tx9F4p9G71H1Ve9W6jp6JUiwzAb9q7n+pTb+efbR1a0WXXirX+Ygr
Qv4vbFvxl1TQgdwGshV+BrQPqpq/4WHsA9BQhHzJHj0gItJZl5lo3me5zuNqiNYbReZUmgqZrkQb
q+//8nb9Pfrjr5BCorgF/Mu75vw1+quSAO+KHYa3dr62en7x0Yxm8tMxCB6dEIziHdwYwZtbJRPu
anZdqUZ4+///GRqcy79WGcOA/QLXB8EKLa3/Mwc2nEF3RtPMnh07Cm5O374+5Eh2oLh7RHzsfO3K
/fDdPDVW5IuaRwQBe1TW6g+kHXSzmYXM71yUMl5U8yG/qBqZAgkj/Q8dtfFaD0MaaOQf41rP30VH
LGPOUqyacC6aXDtC+gpRgGfsCNXwopM1eCeKadhyglf7vEuaK9xUTqOAOJtERMPGd7zygMjQWRZD
A2VDhVASaEJfjwkh2Lo/eDToprY1Y8DI6QLQaR5AK4guixaX5yJHn7yf741ou/etWd4IegtPDCAz
6JpBcGiI2Fv5rfnLy33t6hExNfo9o33b6jYJRqbVODbDknhF+nOaeQuiXlzTvPpNyl/xqQN2YXM9
Ljw19U715CfIc5t3qXBfdAtsGTlA32nSTFFYSAh0V7jLvs9CvGUxo+hhPAUMMq4IsPt9P6tyWlq9
Gy+RXyAijD/FW2KK/PrQtfJ3M3whHC87jkasXSzVPyWIB2rF836GMCwWVIpQR5Erfz7cIHE5Kit2
yPRaqBwxgWTX6aj0dmME+7ukrxQTNS4DUPkT87b2jCfF+aaHTwzytIJ7eDN9PcGDRWsO8+y05kV8
yMuHTAwhJlt4zRNg++3kSULtXja2aBdCV6pbykQKMRSjoKAsoD65qnuw60DzFsyb2kMxyT+xurJx
Smh6liiNThmB7QsvJ38wg2n1kmn9i1Po0Sat1V863lh90bCbjbnAfdZ+bDT82LQpj8gLfFxQQvZX
W2RtxXYeb9ICjfkiqrAzLDtotr1fl49ntKVtKPIexuXz/EzjcPUc60J/trAGmFEbneqyWdFoDQ4O
0J1TjHWAXZHyLT9mPS+xd1+1Ev9S1abbzw3vPByb7QCPYnArNJqExYIFNQm0zIdV5QftzW4Jh5jv
zY8xILWpvMkkm1XXWR9sa7dSnpwOPdN2/hgrkrIS/pJpBq47ptiUDnpuLSe1Hf7cj1Dki9pC02rZ
YYcN3tdXfYMdbTZLOMk79ido5oquLoqMjtxY0Yqlw3bHHr4yY0k0fNWfFL61t3kKZxAajJW2TDaE
g5z+WRuq/KkHv7eyuV7uwqn8Kwzv8nj37ahfKzaqwyAqy0Mw8Y4Sre2Ipe7DFSS3eg3G1VoQDuTv
THcEUl1pzUENTH6zllorjUjzuMvrQzjZskOJBeFR33iqky6o/yfVHy36nUFeUtaML64PESxA5RwH
Vbj3auulJ9BgERWCs3PS58wfBMBkjFkidBc16h3U5ONrEAjSUUYPbmR4GTVodpN4myy7fmkIMLSS
8fDJKsK9afXlwVazDx0EAnV4Uph4/0MHfJPaX+2eMNhBIS3NBzYzhtmyy/6HsPNYblyJtuwXIQLe
TOmdSMqraoIoC+8TCfP1vZCs6NvvTXqCS1JSXQkmzTl7r/2jmcf+p0/DNV/pmKg2LF3sret6qbM2
GjR3Cb/A0+QgYIlnCjIBiNT14/n0tGw6NmHpPePdcXZWtgRgLm81upHPDuYJ/ER4+tEU3KbS155Y
mvy/hzCHb6RXzbQt/g7z4F4UNUQdFKbZ9xtrQwxXT5BTjpt43CqTU7I4nRIvmteSGKZH4yb0C+NC
p4gl0Th+qtOo6SFiXo/706PvSXx0/u9Qj1yyB8/Yd7Dr/E/5B6sU9KW9Vexy5a734upToG5GiJX+
zaG7Xv87FI2fbGipuNQt/P2jDWbRbXiy9eDf29BM8Tw7gbvTK89da8t93+X6fR6r8Ogt0SxjhNRj
jAN2DdrYPdfakK1b3dTeNU1iFyz7+GLm5MfT6bc3cZ/eZ93s+TcwBdl1b7+W6Si3NrWURW2JLI8U
3ydl909zA+anHhQrzbPOGXYpwv0s+5k8gn2bxNlT5JhvLQYk1ln1WteBWqpZgYh0a631/EziUeNP
erbKtujNoys20hriK/vZ5EyTtWVb5a079BWnwva69zEOURCQ22iS7EEEZX94iN1wtTwPPiX6dEFO
zymmlpS+10NT1oSiutNA1w6EwC2D+hDdtTRZs5Y1cH4N1q4byfSWvfY06CLbZnE/v2c5ldyBvAHA
Uf3zf/znyTBXluH15yHjLEyD163mfDWHufiYLO9mGD0pfgpI3mvN1Yza6ctM8DqZw25JVLMPmj40
q4cz1vMk8Q+o2XdlJKqFnMczo5NlWbJW25TULw4aml4K4k81ZNNdK4z+zcN0tbInG8A+UgtbTgcB
uvrmLk0HCTPhXM2DRodiIYsqgtLyXG71kHOPDM5CsYEC0Mrfu9bLTqlN9rBuIGcsGO8f6++QRuSY
/lAGEZiUExlPbKFzBn7XodkpZ304silPiXF1X+qg859tpqZ7P4hvhmP3t9jDc5OaKPfwS8T3aCC4
trJZ6Ieh+BNkOVlNuJOys5wxt6r7Kc2WqoRDOGzj7NiZO2fYsu05Y+W5Vsup1jbSnZpvW2n+LoKh
3vlhXW2DJoZJsxDq+gF/ZDKle69FH6qcGDo/zmiuY5YMs3NDafYhTo3LNsACQI/HqHMyRSKiJB4P
IjuDZKvYxfig/RgC46rw+lvuNPqlSCw0QylZmKr1DA05Xnvkr20I+bTQy0FD8LUmei/dDuMijA29
735p9nVUDrLIrOwnSRTSNR2s7+5cj4e4GP/4yDWOXZ6e6Cl0T70+XNXVmXwuqnKamy6XTW+DEEEL
eJVUtwsQIRoa16WDM+mjeZC0pnaIqRHUojgsdNyI6pxJ/bePeAMMEkx97xwO86tKXGApjrpicf/A
Ubyjc9pFvRf/THRn681N8aWV4d/GYkNSQFbco6Covg9/o7B61vVM+4wzWuTC1D+Q8pPhaHi4opYy
FtA6D0ZevqvEoK3mcfxTSde4lVVS0JfPnx6dfZg7mEXCADsRBhZvlgcFiXUShNzpQPFlIqdzFr9l
XhRM1CTxdIsGh/KU3i4yy2oo9+lsoYwgzOuJzUJ5AYxAOqzGJhehG1ZoJ3K3o2nNeyON6DFo+S5I
pxu+If8LCkqxSTn3pzqF7edMCJsUV6Jy+mGTYPxZCTjPa+UGiKy/hFqyMJyCmX7nbGA7pLgf1H3O
ksS0d5aAqGCSv4B/ChhO7id7zuq8gxyik25uhp+gwdAPgj/ehpqjkXfRe6spDepLnV/tJiCDzE8F
LejmHqb19zpyb6pey95juoBOe/gze5fFc1qJYE9w8Lme6+FIEpBxkcHWgvmzF+P8a86L89i1/ikP
fes66E62B/dU73HzbIaMXAoFHcCpnhNzbg1PsgOdUxQIvpfqRJH3wTqCVIuPDkO/Xvv1BXe+tY/c
4eQPXvU0ZRV2U2Qwr3mhf4BnqZ5g3P07ONMS69puSEpb7Jp2B4JUCras4kMW8SstluJYK0wBYBqy
H/AqH/E6d1P8pHQn5Vh9DYDfs6iRxwe5OnTLDf2Xdt/01i5edN6Fre0blyZQGMf3oer8y+P5GEUG
0qQhEZfl40VDAn71wsDYtsJGCz1VjDWm9POToFKP+c1ttwYAxN1cttOutXGfTN1sUdUmdkxOUbrp
tZSSXqzF3sqvk5wyd/Lh5ZqF5RVKXgnnQWvn3X+EsMKnbagNtvi3unaILIv6ztqgJ8z3SmI4BHpw
SAmKWLcj//+59kgh8ZyRmmGPhWSxFciUicsnx1MMWf/apxa6qy7qfgL403OjqVAilvGfMSIHOHnv
a4/UrrCtfg9NkB66XvteOW7/Jurk3UMC89M1XRZ+1W82L+5JKXeoLBGjYoS8xX2m5NhEikcnRtll
uxI2OnU7uCY+6hbmzGI6mOaIIiTVvKsRWKj2MTmti1w4Pya4HMi+4o961gaoHZW5ox9LCof31haA
b3ri3/6gw5KN/6dtw3Llt615m+fsNIylPMaU+DaIMaYvsTSrrGbBwzTyZoRhC4Vx3pXE3b+okWx5
17M6eJnY95xETEisLi3jrA4V9mJ+ug+3TqO5xwXPGPV9OqyCKL0OiROdAXRhFQuARvgooCAWe5fZ
9NLPCYQTHS45H4UgXs4T4qU2f+ZTUr112sfjjEQuV8BEmHGte7I3kXnuTbPWyZ0VFwVQ7A2GJHuI
6rtc8IqBTYW1d6pkx64+ulRtzIoostAOwDaB1bnoI3ShmRcbyhbC5M7J3pTGTA7Wl26M5Vk4pNOO
zcCk52MPVkgmMGa4roCYvzjDa6nJ8ZkemvES9w6p11n7bgrtu1ruONgTVl6b+3czobQs7d9uM2gX
FH72pivKaa3QEAWBqGcnGtfBHLrDxipn1nrV+Nsk7F2OpAXv4XUa28wutpPg3D1UHWMPFWI5uHEp
dqiC8jVnQPD4TdLEKtuHZ5vn6uKZSYnLdXQ2KVkKl6KMmGSAkZQzTjzyrd3iqIUzMJX8bFLqeVF4
iiDrYddhfl/bI+hN6RbJBc6FswY8wZ2H2u7cN/ZSdiWXdu7FvNfyxL4GpgOnGrrOngb/V6B8a0Va
vKhIEU4GaCyLcd4k/gbJy8qtU/PYLn1GEnq56pV4NuxsOAgY3+uosD8th35wJlNxWzIU6aRaqxFc
970z2AVFE0tnYWgfRtD+iSMQ7NFiNtIF8vMlIlxGWbxuZKz9thZcVDaxBGwCf0X/E2hLcFW71H+W
U5RdO2rE/VMHCU/D0oBPPY+vKtqsQ+BJjDsp5fTrUgo3sM4fOwi9iOXZ4WQiL6Fwof7BYdTcpz5P
+x0xvMGF/QEa4nEEr+ekB6Q3F693so8QisuBTD99VYv2d5vqlY3VbdzZs8Vcao7E07LgeWxjG63b
y2WyNXXSszU2xtcmmP5M0HVXQvYnIqPr74/lmh8a1hHZJ86wDiR5PN+qDCx3rBncEYi+sMZzWfy4
jvBELFWTtMPqpVPHrFEHvJKCEdIsngNGs0JbdWwGP7TmqQREAa+Brqodd8dyKOMvIwcaU49L1G+B
Ml9DF+1P4Xqqx/g9QOpw81rtlxcjuUuYVcjzdsS8qUlsOoFB+etabXVrUT+R4WRQBL65rLTfizxO
Dpqn/+wLKd+AoGycLLeeiS3gnTf0K0zz/7hejymmtqpPnYd7qxwdRjtE61hvzmOiw7plujvSVUj2
CM7ata3N5nGCGr/OZW8fYjRE5KJD+bFH02cS7uFlLBA73GFkvJPSbIYdK1+my5UHPuyxlanQ7NxZ
YRALOPp8Bas+u7eJBTLJ8imwq5FM+lbLvH1I0efkLko3JwkELBWzPvpB356JystXseyRy1BbvwqJ
ZJlkUbqmUf3Z1dLddXPRYIDPnLO6a60MRVLYA4JQ/7M+KxKqE0aF5Gv6qKzh3Zc1M4WXsdUp4qg4
kvq5Sot0XSaF8wU2Fq1wX32HFL6T3fhHOqV7CSZNvrWdpD5oFSOyA1ds9TzKtsqEIccFS9qW0aar
x11jDM7ZxmeOx2JBr6tVoR3N6XNYFtUhl3O9z83Z+fy/y9V8BuufeqO5g5nantSMYaPwWflZWRwS
kVMJsz3nJY80MBaASqgD2sdh8YDrqX/0RsJ5NpQUig1enxby8TIkSmlcEmp5j1lgRL2FLznuLrEd
cZ8vh7FB6EBJAMl7UunPtR7eHoUehJt/iBEIfoQQZTh9ZCTVNf3AyNsMOWKUKIizdeM5qEvCEDua
TzhKZ5n0WIJi/W8XNAzpN58cDcpjNKaYR6M0+G1nTIGVjnCqSatNVIvoaurWTp3EFPnizaXfG3bX
IjR3fTyLm606lUkx7bts+gTV1VxLU9deckjBkW8PlxJwz6bxG8DIprRe20RY28aI2qeRkJG1LzGT
M56EvKUAxSmOKMv128ijbV14oN6MoSt2aSt7DK/ruB2Mn1h4mw3affdi+oQnOLVXb/Dgke0TzuZW
3XV4cKf1qIU/K5LbriBbXuqsbb65no6W2TUAnQ+iW1Hq4l7PgxEsShae3EzE+4SlxIrA1uop90i3
Ua/mMt8ilZb71i4vWTj9+7gfonikAJqvcOIYJzKFHXT0HFpTuKdw+kZ/0MUf7DiPQz667gF0NFSO
rmubXR/gXFgV6DsvUQSEePBowdPwnjwHLJ6zhOdS+tDWsC1CAC7E6PYD30unmLJirY1PNTgP8Cx1
ol+UPkRr3e8exDU0BEunVPWLYxvdZMcCqu7ny1g3I+CVYfqqXaFRCCFpWL0N5Lil8xa/LzPRVpvn
UBxFFXzDqJtlhDMIq+dgD+kq8uP0oj7z0omo2rh4LWpwKRmF95YgiktOEtDNlpRDwCQXv0LKVRqQ
o++GC25+8bgCydD3SgnAntVn6eovce7SfGee8DcI6e66FUxrhYtROxTDF9jsK+0eO6wHHtIdruSd
5krx5gxsqqcO0s/jLcWUG+SCs8CRdrJzyJf0S2IK/qJDVSK85nlO3kWWzi/j8nR2rhzWRh/TvveG
9iC0TkDyFEdcqMY7g/lnmbl/6WHQDMySX0kDDHJ5EdHUTerTlI+7QCwLwVlW4wE2z6ev+rMpkTNu
cs+XfW86/TDiabz8Uwe9xiMJgnhlYm4zETwFJcOYlRUR04TXfsv1myqFqo9xd0A9T4aPxPFI/igR
I4JEpH+Z9sn0VU74ozWwdQeBFmRnAkrc5RM0xYUVXO1wY0salQPJjFr6zIQxPxdN9zZUuQ8SIrH3
Whelh9aW2NOWPccsObuW0L0ziBocDeHQr5EP4/eQBOESp2GT7WdOPo36DowHAQr7YkrSTbV4UPXO
z54FCm+m+rKZLvjt9QubCUa4hQ+XGWzfH6NgArR7reVx61A00iKI5wPgzcEKDxPgbCqd1SuFvfSZ
uGQDvSU0HcqEwyawpxMQ8erSZG19LYN6M+JXuKuDuVhOq0Tc4tLyzuojV3qvpK80OxstordpXxwd
VESXjj+rKarfxPx9qBRzvbf3pVY2uynr4aZYJFsplFVsdYeH9EaUwV0JIlI9iM+JGf61nAlP9FTo
N1tMKLb95L1yWlhHy6vO1gkMBJ13tSU45A1l0HWkMUHqVeF90xAFQJuz3W/QzJ7ZRa6nLI9WNi26
s5KTC57zg8MGek0Zc/rqYmtY1UOaXotooNqTIseLLS59rmfHAhMpG1ePtnVGQYxIk11lChvwwjyw
IhvNLVJ952hkLZm2tnWmj0iQGsu4Lcznlly0PHib3FKswHXbv6zUXAeD0X49JCGziQinKNsfqtch
2kHs3LTo9oHhIcEeMvfiULXzaxhL+NiTd9ea10owFk9cMruXl8LTAMku2xoJpHSFvmtkh80GB2RS
utG6YdhhvjcPMRCojRoA1NswKvKNkhP0JOgdoMvRIjab3YM9WLvasJHEnjHOtxcHD+cr8utwRYW3
felEXu+ReDanKfGjAw0zjMupxvWPSlusUPI1e90zUE2pxm+sI4HCB4rrsXYBgNhVtTbNRt/XJlCF
fKLRM5ZDfWKVzMrZJEnFQgm9TUIg/16MSiu2DefSIfpG4BdoK58n5Elr+malZD1+W15cLQjevMay
TtIJyfD2IAiJ4A7orjqUxmyAb/X6Z7ssqdw4B8xlmEPnroIsPwSSYsryPgZniEzuaik8kAVMdh+w
dFzpMM/OufR3hR8FN3AAwc3q2VKlEPzW6jN16Knfn9k33kGnrHTHml7Vuc7k2jKf8wThAKGZ+erx
qooKfhH9Wwvg+aFOzLKESp0gNOM//SJC72Y10vA+LjqQiBBHsRkSt9/Sr2zW1nLJ4UfBQDdJcI9k
BEU98f21WHrQelTV26BmXMtSHzVRY1Yr0bRf5kwkGM1J+x6XhnV3xtxbVaR47SX7ppB1WoZnPaTp
LZMMkWOjwZCKSf9sAzdarR//WT6Qkcy+09om5y0C/M86+z0UrbdGCUUjciK42nai1wxkGlcOaxut
yeIRmBi7EcY3lsC9JuCdTSN+CT2NbnUUEosotfqUd86JEs3wGmTEGRQmCbKq4l4gXt2K2MsPEhkd
zO/uJZsanpAs/2F1vUDbk1vlyY4N69Qg9KXWfRjSMH+LhGdfWySy5KP1wTFNsYolBUw2Ih31Q7uo
XJbvza3x3/eWHkZL9XkTvnsBi3TFE0AoyyIkiZx7NtDO6EyTon4DXFp9IaFMvi2W6Ixsjrpb27Td
TZKgsukBuW+0uG+vU/lNMlO/olYet24dkv+yvLX00rt5stpHanUf2xQn2eFnp97xelgByBT8ZQ3z
+HKXyF0iRHJP7Vl77tpqV8w6d2hP6kI0zseo5BZNFrMbNfF5TcubblCIF8jPaO+uI99caUmLjXrR
yLa9l14sMb1b2VjtB6zcO9SjcLmysX7571U3ZfOGRDwatDnwQ3Vrw3hAqzUL8VhWeMgKtireStbw
dsfImQ5zNcinJJ+b1YPlwQR90LrY3kzL3jvqYf8FtuwOaJM1bi7406Ipjo+7rEK15DSu/JOJ9ifL
nuTLFK0JZZIwldhrgpUoh79BlNnnWos8Rt1S7ioPIW8J+RWsb2n/qAfy8WgQCG+wM3JIBn+Xh6De
sy76RU9y/oH6DZERiKp7kxvZ09STtNEns/mlQdCou5SdHVSSvcr16pd+jHpV+HsgQ9UtTB2aixhI
PwmKWI/2HN7V5SRxOsHcRaFIvaXWEN1CyvPM9MEab3fc7XqfESBPE+BGhmcdE6t4rp0cW0c54oNz
Brdaq/tH3Uk8t91NfaFzwgriKXeXSHM8GUodHJnpcCwYb/PDQ4ALtTg4qFBtRfF1hv5j1GrxYPoG
/vgcjU29jaJqOFahG5yqweZVg5S8ovK66oo6ptYvh+/q1VDF/14Zy2epX+9JWi7GZ3/Gjh+5JFZF
Y1+tbBVgH0Ax26kpFtMNIdG2jjepPc8aVDpUGltVf7KlpSEqR4gaLewHQ5/+uNlAnWMyi3tdZG+t
yNrrYKAbFlOPg3fhj6mxX8rmyTaQosxtYW4kRL1d47CUig14jWfgfiRqL23FNnHzjdLndImfrp2g
+g6O3UaxP76majti14l9VGR3xXmfHe/35NafDzAA69Nike+hMDcGb9o+PAJhTHWkXfz+lHto0auX
6pBhLl66l7tpBlQZ6CJ5Q5NarOgbur8THdS9Zt67ya1evQUuk88jmQl6CLlsdr46J22/P85enJZS
e31cVr2X8yurv6uM8vSbM9vpZoQXeZvcOfinJ1WVo7E3HaLoKeZpNckg0iG6TElQRxlKdJLuz7zs
ESgkegLBckYuO1RD/EI7T9tT1NIfiwD1NoMGTWljtDaCKZeFIkRrU4/ch7ScLNP1xNn9aE2zgpHW
uKswiuZnEVNsS1FK6nmBCdzryyecFFBPiI786TTTAmMqvtMmsbfmyKJBc83yJdibrcNNk3b9n9jc
N2YzUtqmCxtJz3zpYlLybAmKPmA1cZOWm2y8ashfKA9eK7qIq2jW6+dRm4dzVVCy0cTS7Apvjqll
F1no2bow2ug+6eUR3j2VdeFoZwuM1g372bSDYVXvWfOqLBuDqO2V77rN++QwIjsS54Gn8eyPHt4x
l1Ssuwl3aiNQPX0iuYupZ43dbwFOdHCXaRE20I5t4ysi2+ktp4fK5snwnnnu572Z2CHwU7oeXTRZ
G2m4rDn87kXJfrNUBCRyQgLq+9o692n5kisILWs14xJhAVl5ft9skzbFQNRYvyb3Oy3uMFmVHS8M
sbYLf7r7YVCtLBMRokXCF7CahX+R1X67GS2C0+kXh2wOR7tcudlcIUefJh1hYk/CZ2kjegVJ35Dq
cJF0Wp8fPx27lJ6t/HmQeO7Kcop+mxMyg3S+hWGasY8glxt4nPOnxPyxc9wOElbje2e3qIDcLgRk
BxP9vMTrZr5hnuHGOQf1Stc6l/FeUvmzm03oOHWxgQFLs9QJN3M8e/uHPtEXWMsjw4S/N0+YnEmO
zvXOuYnW4XEi9/uQQriwVtXkJ5fZGwBmLW0iZzpVc5KeJFKjY1e4V3tBeTSCtU0pbW6coorEIYjz
C9Kw/gUPSPcix+lSLLzK0CG2Pqpr56OiiZ3WEYYQc1uFkfE3CwGHfoipnjfKQVG1Q7Zy2InC2Yyn
D3++a50uNwJa3D5dQIJ9pT1bIdoVhVyzeu+tAr5X5KuuZjzwF5qZr/g62Tinp97M9v8N+L4tsl1N
eOBjrFdfUJOANyaLBs06Tk3rbd2FnboQN49Gec59i81PbIOY5lPkZs4dPd9evXOpE65Dt3H3MEGc
Te0b2kbpekShIe5hLX5OhHejuO4cwzh4j0hiOVsLYUm9+u+gPvOm0GCHv0ypgZgyWrROMu4il8iQ
vkyHi2sOkOfVS6k78t/7SU5/fNG7u7GmcuL68tZHDiZVQr43alZVB2WynCUB2zq/lMxLvE7e9FdZ
tnANkoiirBxpU7sH+i0d8jnT3VUGBTBSplqItG38OgWRfuzCjIJ/NkFOrLy8+1YjodJ06JBmSe1B
7fq8uf6RE62zo0oSrUuna5+zOg7OPIIvnTkXV7oOPEl2Re6O+mrH2nUfIVRYPyhgcRHnOyEujY1R
QvjT/NUTMQ2JKLi1DsYYdUvO3tL3bGt9086OdVWHOMZ+7Qx2SEBmOj0XEYm21VDdx6g8qaF8GA3K
mXn00Ynj1HfdD/gNiIm7Sd4hDLbHObeNFcP6r8cvkqXte2X341n9mqkvzH3fQo0Bq9cAQCADVQMt
e7E0Z1rNZq29wwEOTiUOy3U5facWpP0ckhA31owAM/RnRCOafyNsAVYufd/9ZMXJa2B2A905epZF
d6gtkf4uKSiuNLTIz6MdsZEnY+fgmV75nHHhSAiu519G/qp+BPxGR5HZkK/FuMSZOdp7q8/VqbM8
YCShM28Mq6K5bopXg1P0J+nMrSdD4weYwGatO0nxrDdmeqCaCdKtSsdbWTNuVuYwfgtovhv5sPfp
2658yxyfIdY7+7AZrCN6geRqd3IE5syolBGOTNyqeRmGSNshGqx3iWzlp+v6gJiLsSS7oEPp0A/2
tWmjtbNEFzdopyCB9N/6VNfX7pdEjUiRRETnaDmoVy3sL77bk8cuiq5WZzbfg7oqYTjmeNWWGATV
rX+kgODpOXi4/Kk5mMmhIDxsWvWD+1oRAHCzEYo6Rp6+LZ+AG3hr6zAGLoRMIdKAsXpl628b0E4s
a8m/LSpnj6beepopKW+iBTnPBpCI8eXPRfH3e8yyDwcOARIcbvDUna9u52qHhEole/VgXttLh8u3
NO9GOB1TusHiMWxBBKqeVJOn4qFpx8VrbHURXJw2B2Sg3lrzvB2TeetQgloHHUQxomBdc10su/oa
kdBlcnrmviREl8MJ3ehJTWxJ7acQr9FFjUwE2zIsQTwFSbYf21xAM4cGjcIn/mrIHn6upqk5xm5H
tlNf3lXFApoT+TBDflflTT9sSaHSiqfQLZBI0OY8+Sm2VhQ0fxSmeUg6BANCa/aqzhll6A8avHUD
g5/eTesBs/ahU8qcvKiSG15De1kFe4deZg9dhpqQa8Nu1w72129pXxM2SUUjKrsfSWB39KkRZMRE
767rhFqSWOihC7TDlpGHgo+GtXrbsa9ELJ+92ub8OzXQcKoWpj8kDCTqN3An/yPRdaay0fw0Fy+B
MY4zpCF01GUoxU6DUEuCViB2JSgTP3DrE1EO4XXOrohFgmuFY3NlOIlxsLu6e6Z6l63CqgK6ugz2
QYHl30Ayvk6yOd3OumcejYqnNaX5/BG7wyc0xUsHoPJjXj7Ol48jOzrVntSexZwaZ67ysa7ATdgS
zCNmuhX1E4MoCTe9EM7TA3TjXjWbIj+6kUn8cuE1R7KGQJop57aWbuFm/HaXE9mMiOAkQ1kiu59d
1lIbtBO6YzyPa6XnRMvQHUon/FQaEmuqBNJMg0qQx9K86FCUp+jS3Kwut2Yd04NJz4rj08bDvdRE
/V62kpRIoyWDPtS4s83evxEb468JZQCmRAf2QiUIVU3qFmR9YD6HZeO9UGtHArr3pt789HLhwT2c
iwsQMP+K/AxNPRoytBWJmHsEKmdaoOKFov6I9LHmD8nsnaIIJv5YUVBGjxNBpt+kSW1ihcz70zDH
PmhsnJ9v/zTo8bTVJ5BPJjEqz8NIRV0Bl/QweS1b55h2bfITiv4hlGHzKZryR9IlxcVb7HMpmg4s
Lw5ZHHgMcbMFv1lYjYdwsq7kisRnxZrw22wjZ7y0vpu9DF139zB0vjYU7p6D3F71NJVwgUtoYm3d
IP3sjYPXOAjll5HEpot0MMjW23Q/0gy5aTc4w5OuL979HgBR60HJQ218SV2N7JFpyU943NCF7TpL
8RE+g9Glh8BF6o6l5ycC3+YWibz4rNm0kL83aC4lK4V59QIdZ6rx3v6y0/ArzTNY93HSXUQQDsTc
RLiXCTsIyk6DiDR9NVo/bxOZko9BfQ4xEIXZKYfHnOTGM3pLf7ugXVjUYRwd+4OpKOUOmXprZ6n+
ivFzbAfon8qT24wmPZVFKiyprG4AB6NtWR4dkIhvrBIhtFPjOVpm0jWriab348+EZkxbrkHaGqQt
lgL1MNetH34wIVyMeGw+h8ged8SZpv8wknAng4NCzdn9cJpCSwJBDcmYU5RMYBzlVwQ5YV1IBJRx
Mv1Rkg1rUXqmZjev9B+jja4YwANWTHXyxeLE0DLtZtVOeYr8AoJCPI5YNDLK5XVhtTvpFNYaoK6/
F0SWn5f6BvkeIHwqeEQX4MNndlXGDc88Egu6dYkNg6fxgNSo59F3o/ZASsPOHORZibhqqd0ouehb
w4TWZ3dk5BZuSXt1aWhlWuZsCFzqWKI2JZJj72fYiPAau9SYdP0YmSL+pk8klWM6BNdTtkAq2MQR
UEV+RoeLd1Pr5VLfJxRUpf+hMyRPfaDioy0K0a4k5G+u0vdW5GTdtQleeUNDtVsgYG+bEBheaEJ2
ih0GxcmoPh8XWS7ppOomCrOuv6mxyKKdv1Ea02J0bn5iMKf+kj0LwrobrOZnNPftpogqd8FuF9R7
QFrPZfehL6YPL4UfEXllBXsZOhwNUNBd7Nn3ud/GFFfBxgXAMCgAhIN95ncFCoKl44HXj4zXUK/r
ozkLNi69/ZEUzTuIaKJscrTTaugzKkeuAyvAJRRS9B/nD6sxMzoi418voIOztI0mCNsowodu46f0
35OBciVQQbrPHnIFaxEpeHr7Z/S932raCUD1cKf6EdK5NHBP9lj750kiQuhpH63CVtcvFGBe1V84
k7rBg8tIo2dGd7fz+d4sZgI9dWFoLwaTxxTqodFeyWUwIcfYWMtF964nFxYU7tnjPO4II5teQ1TP
+Ijt9leOlWfSiZI1hQATh/zJDWWJCRIObizQ4qDJeO3G2fyw0/gQNW37SVf8y0YRwB3a+vSPxuIe
w91Hf+xfjA6cLsEhNjqLFJzd0HyLoqBCZ1JpWzRjPOZ+3O6Iz4lfGxB+cpYJwUdVdiaAZDtMaJJE
7JoPO5Ek/OOoFm42p3EnrSw6LJXglW10ch/llr/Hp4ohPvnBv7dVdjrNwon7eIQVMrS1in5vxyFf
HrM7Hh6JsMjUKc5O37w9AATz9bFFBJmmIsvUsoulU7RqRVEZGw3mzkldX4QxyEyfIjEDei4FD2cP
oIjUBAIXYJpSGvQ1+RL65i3RJ4+QRj63SJBV108dRP+tHnwSpbzE3zAel3e3QTJYQHhZLVXquRHj
ux/UxlPhOwZpjPQ/J+tQ2QQvuO2pl8PntMQ5OZn3V6X5Wh6cDkZRsddzDNWsreInXOmwfrrHKUyB
SNMnGF4c3GNvHiiCpN6KLBlfEhSfL4mDBBb9pR7Gf6baEKskrtMre/O9cmao6SDOxZJwYqFzrZtX
s3RoC9aQHx+j3wAaaqU3QFiGMNY28RRX17xIo4u6bv8fM+H/toDajmE5dG880kB4/b+dlR42+rjI
hPZMzBGMPR1JvrcAM2OLQhhtSmM/J60O7NAzYMiNxmkwQ1IOZdIfYqC52160C6M5OImhDU6LW2Nn
l+OnyCfQUEib1hGCmJfe9ynuziHDQmWSWtmVzhuRw7DQ5jR478gNWKMPso7/nz/uf/skA9/zAzyu
GDZxCKN1/59u7CD3qgwyV3DNQJQxWjb/xBFKIbEcuDNZl/ouEwjf+n84O9MluZEkSb9KS/1HL04H
MDLVIhsReZIZkUxmkSz+gbCYJO77xtPv51m9uxkAJDBsmRHpqWE1PQC4m5upqalSjir4RYzRt8Tm
Mvi7cagN9h+IZ3bvGpOBKMS9x71q44Fs9SADCEXgXavnR2Cz4v3rr/9f34f/8n/kj39Pjdf/+m/+
+XtejBX97Gb2j/+6+ZEfv6U/6v+W/63/92+d/3f+dfj4v5//8TOv/vHw8fp5/m+e/Rf56/+9/OFb
8+3sH66yJmzGD+2Panz6UbdJ87oIP1T+m//TP/zHj9e/5Xksfvz+2/e8zRr5tyG4kP327z+6e/n9
N9N68xnlX//vP5NP+vtv+yDMvs3/9R/f6ub33zTD/KdtGugDGHxXVej8Rf0P+Se28U8LwVYuIaE5
msCP+7d/ZHnVBL//Zsk/gvjh2o6q40ttcAJqxCb5I835J+QRC36HbduW3Cu//d+nPvs8//9z/QPV
Cpk3NPXvvxlytv/N7L/hMlrEfLChC9jB/A+/7u3sf5UbpmsVNGgtK8ihZuDI7D/jRWtF78HcXfFN
y/wOXQJUD7z3ph846rOO+DQwKSKa+nOQK1n96Dh9Uj2MBR4/D2Hb5u23tM7H5q9psExItVOTK++Q
rHT928a1qvChCZk4ezcFDEa9wIavgkcXKDG663096N5HATNUd8JBs/v9EMB3PJoDbKHvEGOCDPA7
KOvwvgn7afyuB5k53DHR1RQbstViNr1tarrLkKehapZlMzptzcbMlTHERDkfktvcNzT0dZDGG4Z3
niJ676FCG8n+k6E7N3hqakXJvzQuc2fHvgTRebR0RIrom+iu+9TpmJ+8VE6lolEZ4Gtl3IaWkQAg
A32odw3XNpYYkdcP6ddkyqeS8aVcw4MocnVF+Tw5qlHElFhpZ37AD9TKPjdIP2JNNdLnOVWcYuVR
q2o9GPfoR3nTpwSGU/feHsPafJiGTDHfUwSYDs4yU0vvsgsqEUK4N/r6fmgrcgLyiMKEJ5YGnnrv
MBOoPhbIGtYxVGpSxscuqlCNu+bnNgmjlUDDd1CcB+d97Q+e9qeK8UH1GAMT23eTHP24cQM/JSkY
kfOhB59hAFg+RQpUuXdmPhgOk1yi1x4TVLTKh1pk9tDvI2OwM2gb3hh/eXMM/73f3+7vmbSFo8MN
FBxBuctN17BnX9FosXmRv+DkMeiN8MJAr6xSf6ZF+eAErcLdrny6vOJMPvzvFXXDtgyLE4U1xfmB
QoysyXL+/hNFMjKJLqYUHszPQwUVbhclpbshMyAP6JsD/Pd6JnGCkGAY6nyfZrSW4gxa7smBTnlb
uyQ2YWt91UFN/7j8ZPrsZmIpTVUdQ+ouqDjIv8aSNzohLuZVSRwo5ilMYrTBJho2ZeZ9ryPvJe68
kO8bYWaoV38NBjMtYuKpy6Dv7ivTjw+0Rj87lOQoesH3SzTUolDZ/NJDe9j7WhVg51Ioe2MM8Yss
EPS8/NuX+0DTVKItji2IUS32gdsyZzaknXECd36IDeplZPG+hbn/gi9xif9A9v3ygsttwKAijVUE
5G3uYhn138ZVt1Dy2MzU4LHMgJ5oFGBl2hlfw0jJbsl1s92vLkeU0h1HuND9LYdL4Ww5rTH9YaxL
89R32GSAUqF5a9INN9SvFQNft7++mm7pliBAkkUas1OFhREqinqun0BeRXs/Ko5ufYhj1FI+5kmb
wsZU3dK8+fVF0dIwNbBjlDXmN1VjFU6geZZ+Ugff+8CQCpQknXE1q9BOiNYXV5eXW+4YXijkWG4A
wQ1sz0RxOh2LABqzwWPQjcXOouplTg6AJkyYSkJjFINzIJRfXxPcUWqbAJ+56mzTFFGOekyb0DFt
FRxBIPGyP526+pKLWD9mZhl8kNYjf15eVZMh6TyEAD8i2KFyPgzHELPNYzPpHXjc8ozKCcq+yb9T
oa0e8Op6FnhdIyYnBhKn6Dni/5NmNhIwVfVw+UesvG4yDZXtS9prEsdmG9jxk6xWleSxxSz0vk9M
5T4odftgOcYnhsnKm1IyCi+vOSsjiGc2Zgi6SjGhm2yt2ZpJMFkQlwb/MdSSp1Thc+YJEigABvdx
p8CfBgvRxJDcXV5WW3lW5E8AUBzOjrWIo4YKqYv+j/+Igtu3vPEeROs18AnrhyBgZoI22OdRALc7
vd5flXUTIn8w/kxdRIRshDbeO533UqDFunuNlm4mni//wMV7gR7qou3pWJZGkqnP9kMBSyRR6DCf
GNdBa64yjEM/Fs1dqkil5qLN9/QMGe1v463LbPFmLJUJJeIY9xibcX5d432OHEJtJKfYdh88ncjp
RdHJMy2IPIOkAoWPlx9VPsrZ1mdBMjwVdxJdmPZ822XuEFVYpiWn2tGC0xia3GtKGNzGlefunWbC
RSl1hpssS7VbvTTtjQO/uCVYWXVdpDYIJtbiwE+A3G4Juf80MuoNHVPDJ6OMyh36ORg5W3b+d3l2
Vp29TYeWR50FNcpLAXOEtGge1egUe90YWuHJyaFL6LhgoUAK529vJj3sflPv91aFjLUZc/YYbpqu
UeUSSG5CHd848doineC3kEaw03TVNW19lilVNtNplTrEp1JkFQrcZSTlW+BDtHQU9nGFR8WEhdat
Hw7tjVWHMGhbZjUYWfVvoVF4v/4tTN0yTbIbTqdlzQL+VJheDIBBIpUW6XOIhRN0w6K/Bt//bk3j
ryYkKAbrwuGjuwa3zDz20MKnw2lM+Qn9WeRNkM2jFUKKWuIycx2P5CSDlbb/ySO+WVRuxzcJnGak
2M1YbX4yCfkHx7beQ0379JqQaebWXpPRc3a0TN1+3W8OCZeYfV46KwCBupPjmGwmcNq8T7nSARCL
jT29coa4L8BcNcEB4fudP5TVCga4m5B1SH7vaf70T9g6vnhRW/3QDf/lcsBYeyqKZbIt09UMatzz
1Zg1xsIJ5wL0AQzzC0mXskNuJnl2UAXZ2CJzATEuJNVENYsanaTAtt3ZjqThEwA/RempB1+P6J1i
7DSaXM9jaAf0jhrcaR3R/xEXA9IbjuJpTBl06KPsLz/z2htGbhssynJJh7TZ71C8IZ402pinFJeU
g1kWjzFI9Q5KVnQojPqvy6uthGSTu5Gtg5CoAUBy/oY1lIiCBh+oUx0b7Y0Y7Od+yKEp47NZut8D
aWcV90q+izpzo+Zf3j7UCJppCxW4Bum22b035TGy+KKDJprk7a70en+nBwItZT/fATo/2+708/Kz
LleUuItg6wqNrzxP2xOl8iak9hkD7rr+OqzTap+nFAdOYGE0Kt1RVCeNNqLA8npnUcANNpdGcjsv
4wDF3bpwx+bUknDepkn3Ma6cl7Tv8ORuwJi9osFwC/GGjUp1bV1H0yyHsOAu7x7myipzEEVzig3m
+Bx4drtYUYJ9HOpi55RTckOxXCIXIuIPl1+zZi5iEUtSjwmyLpP/mH3ZSpvEKJiAPJn5pF7BVkpu
wlbRDqZbZ/dlybiR2nnMFY8+Q3oocr1L7W7cpSlC2dUYMjg5MuuMGLLYOuLy6JwHSfku5KazdVJw
dfbDIIIGaJuWWNhhxHut0itC5BbKlBmn2YHUpTnUHgVynAEe1MB4e1qD/F+ZRQFbwWSEMGlsnPZl
hEPaWzgSsgSYBGY/P38K8lMMT4blqaVpfygtAeAdqT6Jn7eV/qxsf3JMZCqJKsS4+YHTDKjkrTlW
J6ZDP8ETOMQamwKyATNTk+oeGnQVbja2gr5445wzinL5xjUaCLMAngVOyYkrMq555o5yM/jqjBWY
SZ3/GWc5FNSp/0PoTv8ujLh/1cD7ZA1wTEG2uo1z+Bo3zz8+GadgMhoiCb9kfhAHhrUM0ZbFqdVS
/52OJPeexk+1A8gqMeUrkDayE5oRkBz3gHsOvSH6wW7bBTsjrKv33dirV5dfz/KL8JNsUB7yYU2j
NDr/+J1alBnc9OIELyPaM0+LOP+L4vTlwR5hDhtFo269hRnQyi0HhAAALrEZ8IR53sXdzfykPRan
Hk07v+tQ4uoqAWRC+G2tBq42aFDbQtJJm+Yvpsi/XH7klTyUH8Bdy0gmeZg6D8KDWnihZvrlqY9d
ISfRfvrYlN8I326v1KoY7+DyuLfM6jZXCZo8O5ucFV5J4VxpE5Fj49esfQEyGfoCBlFhia10iYeJ
qVmcct970cv+Y4gw3kE4DLiB1I6fmTzSr3BpvnOKrECbnd4XfAz1jpnUat8Z7NJptOmeipKtwj5m
LCQ4bfxGuQvmG1c3HNBNCuglEJikOAI0WCKdnEHchSY39Mi6ZgOs5in2Y10n39vBfxlz86ubhC8a
HKrLv2D5kiy4RzaixXBQgINmGQmkGCfuRB6dSsX094PHm4BChGJ56pe718Co5QCMlxddBkZLIJBM
0KBopHifnQ1SQmas1YRiDTrSlYSQqey0AzYkT5cXWuZbVL/y8JGNcF/OTwQC/mxH3Z9OakVWkDdh
sesjx8C3beoZTxX2xoOtrUeqhRSfIBzTejw/9AGmsI2aITBRetaPviWlzSPryQucBh9v/+vlh1v5
dJhRahTcAAukiLO3OIXIsCteq51KBAzpM7NDSymKzHmnid4MyrsOQZyby4uufDoWlTe/reoIZM6u
2awC4Us8CDV1w/xiqY1kdrisXNsVyPTlpVZeJgAlWZVA9ZdccrZUElLTo+SuwyDVfmIs9KJmA1rL
EyInfr5Vsy5TKkKW65Ak81SYtM9eZlJmyJy2lXEyWw6iIxGsMM2vY9dHKKTJ75NCH24TPGg2gvba
umB0pgW3lYecA8BF4sPgtWITrwv3Ie0TFNrH+LYP+g9BrH0xRHWtJGa/cTfJN3cedUjMGexEOgrk
lTL2fJtGphEADgnj1EadfuV74snxMNKBcG7BiCmHqwmiIbpU0b4b8Cm5/FlXnpja0hWGkCd/cfgN
L4nUwK3tUyia6zAZwqswhelel+2wU5NOve5C/X7CyW7jbC53LjkY0YY0kf9YNC4apBrGbDTFKWRe
BGBAhO+CjCzZ6Jl///VHpHNAVUCmTHiXP+UNOoADKrYaQSlOcWDDcMbZwnxp0ZL9UeK5+46R0sjZ
o4gFPMVYDgXn5dVXoCnyQHmfSBxYQrPny2ek4VURaZDeQGVvQ79W9nrcW7tStb56Yz/usOJEkLW2
SX2DacLxjwxlEEgBbfyQZUJiI/hIQmaqlkCxerbP0KkYjIE5tRN1qH+FCmKCjkmfXZluWuycBjk1
hHSinaeDxwo9fIlkcn75NyyDJD+B9r6LPKxt2ZJ88PZTMBIx5ZaLpSCJKpWoZaenJLM6NBTQCdUp
JXHwYLrw8qIriRCJmIWEGX0PWAnzA9a0VDi1qJ0TlDbGiyzP1j7Wdt3+WeMYFuxqPGW+ejrSrTRS
PWXA/i1LnsAvuuOAjJiGVptX1BtvYmVb8KPISFVoCrq5SA9db6AWCVz7hGqadv8a45hFmXZxVSfv
BbYYDDxw6VdVUjIlBj7BDEC8x87P39gXywgg01RZFBmwNZBmO/8mReS5/ugkDGQUwrjJcRSD6iTE
vmZbXGkVV1itoPo/2GColz/M2so6ZBxppGBwgc12w6BZGB4mnjh5GM/s6GD+FYoSuNhoGapFIGnH
oKS1i8psC4FaRlybmpKGomwu0imZ32Uo5iPOqjtUA47A2gv7gA8+je8nfajbZw8d7Uy6b4ofUTPl
X0vHDH78+pPTkOJ+oxJiD82fHDIJ6iWFe6r7Bs6zJa2/LVTQ8/cmaiutGz2hBbWBAq29bQpEWmGA
TwSB2UNXEx6melS5pxjH3yu0ZcdD7vifW5NZGJ8Atq8rt76anGzLp3tlYd2gxU7vj+J0gctUZcuf
MW15UkuZSE8hFc9AeOs1P+ZKN37GUSiuCgtU6PJbXok2LEzMBxiRL3r2xIkOq62oB+cUN8zKqFJe
Bu80DTFuSgo63MXetvOtp13mSSAehumAQJlc53OYYTCVwAtLxznVeq7eIkcbnRJtYFDeJMAXxWZv
dQUDIsmjXUi57fCG52HdUiO3x6vUPnlq+KLHLXY6JuPfLZL/u17Pk4OTg69k6BkcwymHoJpZf2Fj
6T+oKfV3xLAG7iiDs9EFWXn3lPM0ZBjJXsEc4bflDdpL3gne+ccyLd+jlfepnYxvqmO+b8DkNi75
1fXYW7qsMYn0sxNlxPh5i7T1Tm0cOAVaG60U4sJz4Qsj76GFZhF8KxhNiJFd3mTLWMJbB1oVDpGc
0yV/2JvsQtPbKEQltT55sVQerrJPsZp/p+/1V4n7Fa0nCnyRIRA8xf2Hy0uvAC0OE8GwFShvZJ97
tsEz27NiPFHQ87L6/H0eT0g0JE15cFq0E0bMvf9A8el7lWXZnqpfO+Bm6518VRHSVTvc9W0oNvqO
y7NOnkNxQNw0AYDmzREFm6dKGRm/zC3fum2NmpE5s8Um2eP2eG079aaBlr8SMeh8+W0sPwSZJN9f
tt7QjJ4ThjDAzuPEM7JTJNyfI3ZQB0f1cTKVu3zoq56gM2Ai5ZPYep43bKwu99d5Es/qHELyC6QX
Fx3eyIli2st+fhorY+QERvUuoNc7pb25sdMXr1gYFOu6adqm7CnPn1ODB1QFhecc24pnzMEDdlrj
jdyYTCdQs/xZm/YLfnBbVJzFCUOhiXim2eTrK5Szoq31kDlp78hY+oOoecpa0FqmpjjoU3uk2t7Y
S8sUSRgoOHBzaMhULLPFJtUyHcxFHNuSbNHPmbsXRh8eXjcTsifxh1Q02RVS+NYOxTTjEOvYJtqZ
02/UvssYSw9dsK/pbdK7WuRIRjPVZTMite13uoFqMTQxXa+UfVrZPT6WfOzYrtUrNU9At6ss2OUN
wLoTjN+6IsjvpiGwbjWjcH41gaLFYlr0mE1Cv+y3nseeTBuQbgRGI7GVL6jIH9OUC6bEWlIijEWD
M4VmbgAdi50uwTGqRcBUR11JXBvEpW2glUcnbsuD2otiH+dQDpVhbDbe+3zLGQ63h+SLq4Q38KJZ
bB3c0SIhGzNeOww8Ym/4Du568MFXI/3BGsf6D7z22o2+64LG8rqqrpuEMNgEi+TMEJlRoMifHV/7
96kHF6s2hRzuT5xn0wZLN5CyeHIQ3dyNkI+OvcM7UBM3ZDqSDZi6Qb3LyO2Zxev8O2IiDX/bKDZu
2EUbVf5Ocg0biFnIRsPsykN3PUGvU+PtFFKzwrHq4IMZ6eYfZh3oCH9qXf8jHgsfnYPAf0GHWkd4
he9abuzCta/kck5Nhza1DZAx24W4l0RYK+fH0AxfRid4iW1Yay1aKpo8I53hfboc6ecpFg8Owma7
rgS1ZSZ/vqCGoJSdmmV6FI5HDMjd+A+mH5QfIMUeygZplX25vOB8y8NA5Z4FEYJAxAuf03fguSCh
F8SMkjstCYRV4+K3q0wlnPboK3bWxgudR3i5nEnvSIdqy6qvG/RNSsElZuul3hfHMpsYPC1bax8n
A0pcA7Yvo9sn77J6dB6iqtm6xZZ7iqVJlWUKBc13kc00jDwxMNuwtMDrMLChgHdBQonU+NHHupKN
Ol9E34caFEMr8Pk1krD9efltL/bT628QrxUpGNGcEKm1SGEzlVwcw9FL9qFXdgcn5uiLTkPvGcuk
XTGArl5edHHZ8NJl6kLjigwCWvUslmpIBdUWBjRH4TFU23cqltpIPh+GoHaf1MAP962a97u6pTHZ
1Sh4DA0/Aqmr4nj5l6xsNjBPEhgDbIAJifmxTrC6UpjyPIrJZI66mOojKWaNvhq848tLrTy0jHDQ
AgCEaCTPi5WpjFo0KNzmyNw8qoJBpH9umRyAz53g4e63iAnGBSIMEcHMrTzkNboM+XTtlxk8cEE4
1dwqZC8YWs2LmKBBKlqMfHPPyv7sR+wg0hi77zGHO10g0LpRCy+3mElfVmW0TQ4iLSDXKYjjnsEA
ecIKNISpzNKwenAYWKtU71NnZuZGerg80ucL6uchC6cLOI94s7+KRey80bHx9Z2ag15FHpl6G90w
P+PuNBta6sY3nsN+kmZDz41cEeDeduavtgLTNae4ro7h0Kv5+1hvdCW4QqZ1gOeuWJao7wObbfC5
lo0xRBgVpTK+VwrCdMdpqhSxxdZaCTI0Y8GaKJtoFiywXytKnLamI3sMU9P5HkNC6HexS2V38KZR
/UMoYfNVN0f7saAx+Mc0MHxyP6FCNGzE2cU9QuYEEQCuLACY7LqdfxSkL+Mur/gdvdlwdcbMv/E7
3Ajmv81YvKYwknr5Y6xsAy5IgEyLvGbZBHXxvR3rfiqPgiaUf4gbE+OrJBg0SMkIC+0mJj+f3EAD
f+Ko+Fs39Xx5LmlYocQ4HFEFLIHZAythx3QmvPkjwrUYz+lxsqOGkzMw2Y49/xQL436K3Y1EZV6Y
saoc63K5zOhuLgjuARPDBeK75AdyvAJG4FdUgJxD6/aIjVrwUWpmHne94Ee4vTpeXX7l848sVzcp
zVRZJcvq7PwjTxm0dOYi82OM/BmapySSYBPvYt8J79x6i2I8Dyyz1Vx5GN9c3YjsJUkF3+LoRN6D
56FrCtXASfJHfB+NPeMD2kYIX3s8OnLIkr92Uxa4R4HMX+3mxZGpJPxWTe4pHzn1XYu/4gHLrC2b
0vntJB+QHgJkCsmjWDQRjKoMh6AqCNQjf3ftdMDlNWkBdr4befjKkwFpESCgk7Nd58AKso60COMh
OTo9wvGmR50r+Vz6JLUG/gc42sqTcf+QxJJUAxrO70ItzQe3RF/0SNDC+q0CzYl717jvVdS887r/
QnPeZmodZwFVTv4bk/vyN24qhm/I5Hk3pSFBFRPRz8tbeHFN89JlOoagL5NQBjXo+a7qSg1BJdck
09dFf4U7z7OVZd591FQwmKsgO/RZ3l+rFrR6oyJxMQYScJvB5o3wtfZJHFhGcn5khVUeNCJVJ6PP
j77A1z4NqDVD5itQ3KGNZfkk+5cffCVyYJZJbkK8koNus+d2sVecpsLJj8A3/XWvJfF1apIRqL5b
E7lwevXp2nBroB9RQJXdeO8rj0uMZpxRcC7JFWYpIfoCrobpQXocPZiDdVD3GERyQXdIfewn5nk2
HneB5/Gdac9BKYaDSwo6b3t3Saj6tl7kxxzJESSmmxAjO2U0zWdgpPaFE5l8Ro2pPo79EL7HgsL4
ScfC/OYkg/7dTSL354D/YLHx1bWVk2EbTGQy7sW1vSjDq5CBiK5S0mPYGg0Th0Z9fE1U8hQ8vzeC
aleHk/LOb6CrCLQ1r1qPTJkCglG4NkUzrgjT68kBHsB7sr26vEeWH8nQDGaGgSKYdqCBdX42Cp07
QytChlSBpfLONZAewqzWacajlhQbVM9leGcxScZGZ5R0dc7PqRqULoCAomNcchAZKcZwi6lR5ihA
FUXC3kDa17m5/ITa6iPaICCcAsbE5ldYooxFZ9RZfCyjLLw2UatIdjHC07u88r/2rfJnKkcb8JoT
V34bQiozcNmAQ9cz0S/Bz4bCgTkDEEnA4huzHMXGDll9LY7MMm1pxzyPT1nsuaNjjvGRizbap6nz
iDjqV4GDC7gcd3sUbaKRq+8EyItvziD3AvpyNSgShjWgStUpGFUlQHAizD/1VWFeRc0Wl255Ang0
BtnpUsIiJPU632TRgJdDYlbREf+dhEjbx9p4p2JZEl8n2egmG5f62nLsMJIlWvXEH+N8ucZ1W8wW
WE54Tlbg9SA4drlnIVGhUqJufL2V883sjG0K5vLh1S7641oSYqne5Qn9IWbgwrH2T2mu+nd9r3yq
Cz5dqYHe1/RFUbhWmx2OxwIlVZrVA7fyXh9zZc91aZxyQWvh8uY3edS3uLoJJwYqHjgjnSSpH3H+
KoyiYe5yjFJy9Lh/MBOJQIz4rlxeZeWFQ0uj9ATTtLlk5QZ/k7Zh0m3Ho+skR2R18fQoK7X+y3M9
JPoCpTK3iOorxwVDJPYReSmdivl5bnpg/W7owK9SSP91U3b7PLSanV+m+ZWoSmuvKJtRZPURiZLc
Y5wXUuHzR+yawsptXHWO8Rir1i2do3Z4tBIjDK7tgV731eU3uiw1qHPAFF7VBlhtthziJAVJd5ge
/Sj4Gmv+la4bV7gcfdOb9BNcZZr7+das5cpe0XXgcHzYGeGlCXP+iJhoINqKIuuRntvw7IfwBhzR
RBss0bUnkwMyJCaMeS36TEFhYGOm9TFZQd3vSmYJr1su5ndlg6Cd5g3UMz54cKFvAe/LbAhGKK1s
xJ1UzsIcFnQbNFCQH+KmoxVyGytNd0vK+jK203jVOwT6ssj8q6apnP2QANNc/qArARdOHMU6sCvF
xhx0xWEAIbC4jo+irFGRo58GH+VZmOXDKxh4ebG1zcoQB9QYPiUTybNTjy9ln7VlFZP7E2LRpQ5u
2qbQbuCKRTeXl1p7qwBOBiW5CkVhnj9MXoZ7OrIgx36w3vUN93jcWU9j2d4SApHQ6twvFQq3iBJ3
15dXlttxFtro4gEpS6YAVsuzh7TbFAjfQl7jlXOjNtDfhcH0K2ax9S4nGN4qRtVvLLoAX/iGOjW4
gDZKsF9gAAMKORFYW3z0c+ph1HnRL5Q6DrroYPqkuAKqI3lcMrKRRc19YKWWsxFuVwoaqKR8XpoG
miQJyO//Jt5asW8ynecnx7xWvYOOG/RHpyafjqGfIwdqN1ea7rt7F7XvK83kdURlkMFc2KQNrH19
micWmCNJ5AIco4/KWMpUJkdVwAQRNhNRbYprcphCESmyKN01aekDlWDygjzUVgNvbQsAdDO9w6jU
spfrAoUh/UyNiz1Xld3FYSDaj+mUjjbeGyWG0VM2pNmftLoIZhvVxtoZE3CGZUfXhRg0+waB2+Ac
GAEGea5J7SqJMc4wOXfS3Prul3c6LGwCMuMglDbz2GG3hlV1fhkepcfGLs7Fky6RCUvxyEn94pNb
OBu945VoRalscqKZQV0ORmVFMjYoWSkPI95JN47BULCpguqiJCeJR9b0i4Ayp4ojLBmGBKwlxZAu
bVQEgRYccxHi5SYQ3zV17nVH7dsb2YPVanbV5be6chGxpmtyFyAFzlE+P0SDYjhhZmtELuF9yV3j
KAf8+8i8t6cJ57Ei+uRg+nx5zZVNw/wUY91sGeRG5tESC6Si7ZCIP8ZgHdBEez37gklM5B4Kullb
7aiV04nCG6WnJAgiDDXPg9vJMbE6D4+q4mHWZWkvQVCh1wxjd4eNWbT30AI7EM1UFE/T5Onys66t
7gAPs2VN+HJz2miR9O7f920awav3W+WTl2ifaxxpiM7+rZUX94VHwKBye7m88tpbJruAbyAnKBdU
vWycisJv8piEnHpKIEJ11TKSe5UAim0czdWlpEYXgxKUHPOjiY1B6VLVcwlF/mdVZSQpR6UGdIOn
/A8eCvrvq0QEKJJ83W9ifhD5QsoC8FCSfhzXSXOn5nLKhwb5xslYAVIMgwwJNA+g0oAaMVvLNdog
SCKA7qqLIpw+k3TnqXIg3SgehwL/POxdtOtQA6fwcpK30cf8xZk85zpuvU9apjobB2ftsBL5BPQ2
UsaFQEFVQja3TX5R2YB/Awz7euztSzV7mKLw1h25ZIzC3IAr1i57rlcGMelea7z6WYwfVKfTxi7h
sh+8B/RDkXlBGgheKmYo2lVWpAh82Y9pbf3QHMqOyx985XKjqarbUgMCwtDrR3rzwXmHpvAtj/jk
mPeeAPtvPfPH2DQf9RCkpMq3JuZXF6SsguD+Ookzg4Ka1uytEmcp4ELrvkXx/aAq2aMZM+potx8V
lYHTy0+48lG5YmghkRVzUOfxKXDyLtcDHRCirkMQwihAXV3PivY9Duzxh0E3u25n1zR1doWGDcXG
iXotfmcZJNc3Z4lZaxXFzNk2t9TSV4euoBTpa3GV1+V4r1Z0AMJgAJRNrX6PsDl2aBP0Q6THDcZJ
mLs0kSO+bqvGeoBbJPZw23vYotZXP+8UrLAYPJOiBiHEqw+2PuGKzFj6zvbJgNxc/2wMzA13BtO6
qJqKO7MLXfyMjf4K0Vt/I09cucWJFnJoQg7ucsWeH2Ml7yYw5gReTZI8x/LHUjh/wN3I2AVGvnFC
V3aPyT6lW8ToquSkny82hfDGuiILj7retHg9wSLzTJCN7HVwXc4jduom4WLtCWnEkRlpJiFrXpUj
u1wklQpzyNeZiSZl/gErCTJRDIxXSNTl8oZdqZAZUofoL9EUsVA8yLRIrzxd4pces8H1oGAtTuK3
sS9X7hQuTFiK9Hdh486Z5q4Xm1aLbNtRpxvmPWFGpVu7qgNrR/DdG+qNXG/tw8GVYLAbwUdJcD//
cFVDIuszYX0cfXbyOFTYKTMkipYy0vXOw/b1vPbRAJvpGIPdLKXpJs9IGpE3EW1U+gJ9xIyoH7gv
Mf4aOyuzNvh2a/AvTHKZ4EELkhSJ8+djOqWJqliJjkHTiX1jpj/jEnhIb5FSChvMX+sOJkFcRCPG
CGyZotJA8UykDDWrbN8HUvFFHRwKqx6Wf4STzs2v7yqJ/oL/AlIDvJz/QGYAqSQQ5cb6AdNDPWIA
Uema5Jf7gbxuGrjkRJL1NkeUkIJTS+QzaH5kUJPgLhc7vSOmtRAaroYkL7eSiDlxgoDDgrCgaHTK
QmIWfSpR87+hzoI6pFPLwF7NyHXK1cbLbl5bHK+pUqY5/qGsjM/u8J/Uh9RLDgAo7HJ1gX7SaPU8
cxxwax6Cr+UIyD1q7UeK6s+F/IfMUf68/CnXzhLkZXJeIHVQ4VnCYBcD0q1ClDAukdz3Y1/fQY/R
dkhV2buyZ3T/fyDyJ/fH7BqTUgHka9C9YNjN9k9RRFnqVJhjxnpvyxFAJ/ruJWACqp3ZT2Y8udjB
W37wjCw2fnuAIsHny4+9cqIlD0SDc8bcNVvsfAcbFfkRMtflsU10/baSmHeMP/ouzMLhnapV3gaG
uPKaSRqgyZPi60wByT9/kxoVqijLECHsY2zl3x0Fyj4tp9vXMQEkaB6DFODh8hOurcjcrglwR07G
dMr5ik08en3JCXolJshC0bERWQgj9eSW1ld0Nrdyo5VLQKrPyYa1FOCbR+VmcHJ1VO3yaHpp+064
Y7aLpq5CWhq48vKzLQb8OKmSJwjyi+wL52T2OpH3znUUO9m1mfHZh2uF6agprlQTDxIq8+xQ48YB
zYqsCPvzYBejS7V7bVobsZ1/uvxrVpJC4FHat8AOSJ/N9xLEwcBJFbc+ep3b36STpR3cwuiRwBBf
E009GajBQhvdAr/XujhkvoLumxwMWGCmzE8VNa6j9TFvSCV6BzwL+C65UWs2MgKb6K0P8BNqLKEo
KeHNv+KMQh28m8nmJ9W95BZ4eXUzetNGWFkryNgDwNa0Ozhoc6xz6vTc0WMax/WoYNOD4ed+jNCR
FTid7XSpaYBuIPkpfLN9a4y4J49Jej0GzI80jp4fEm+zIls5EQzmcoNLyUIEp2fh3ejR7sVLsTjq
U91epwEcghDvFGSvzK92j1eROoW/vjUQaKEUkxpb5HuzfVp4fCSzSArCudneEN3G+xpCxUG16+hU
Yc7I/AYpTOKRm1/elCshlnsMsh1AN5NpixMierdIMhgkesMCgZp9KJWq2IuhQqRRyXa9Y71HPI45
MX2rCF0JBDZpNRcEA0oknrPIE/g+tEPFql4RhnCo0T8EtOk8RiUuP+NKGIDNCgYnW1yQZOZVv2WY
WHbXenYEP8VpVI3JDHclpyLbl2VhpHsdKbWPiZK3HwcsQ09KlunPOm59H3pvsp8YViq3RhCXwYCf
xIunPoPBssCQomqcUCVMJfus6eiUMgg4xozwdljOwiNnYqdSoXJnOh2jy29jfWWIlihFu+YyCQ8a
T0diFdYdo1/X8kOnTpPvsbd8DHC47obgNiu3JtKW96ic1DEkOYiNvugku3FCxYvW+jHMQDkmXDPM
kVDrmvT7Ensr5C1PMGwIaDZwtuAwL06w6+nMReMVcCyJcTu/idQnB8e6PdLEf/m2lR3/owqKNbnR
JB1VsvNnCVKTlEWQjAHMYb27dVtF7ErX2iLZrb3Gt4vIP3+THgTjkLSy4XaEYYOlctxk9686SUXb
+3cRzZON5GBtr0Cx4xpFtokwPTuijYX4aaPSG5YPFeOPHdKTuIsrdAnwZPgxyGk2Bc30yztUW1mW
xBoOthTEo3yYhUOrCkKGa3J4RUVi7GrC8Dt08mGfdwBVIoFt50RojNB0HPchWc2tGGGrSteya9dX
Gi6K3DrASUM4D9AO9X6o6TlaJEkZ+BvgwMoXgYgoA7fL918wXLqS0fyuq2hnu+AgKY7SN46albva
BhcoQE42YtnaesyZ0RjkYmZ7zy6nyW79sZzS4ohFysjWLvPrMaG7OzErjneV+vPyp1hdjgwKgJJG
6CJnaXJV7WzY1kc15nr2uBsOTspMV4lhIua3W7Hp/3B2Zj12Gmkf/0RIrAXcnqW73X2IHdtxx75B
mXHCvu98+vdX5OJNAzpMRyN5siiqA1Q99Sz/ZefgLtIfOqFabDuDY2km4DpYzlRKZjKVIh7UxsYP
QbOHi26VFnTlvnq6/4w7i5KM0kgCuEVPct2VqLVCwWq0ZtaWSJASc7cLGsjsnX5oL+Nk/oij8Uh2
bCfv4ZqnooFjQKtg015XOlNx9WBi0BnafXVSMweU9wAk+ZaAFv1NHZT5M4YD8R++WZvzqWcgKDWu
5vYjSMDh62wF49c+tf0/7r+LnZOHEQupAFrRJI3rxpomIuBOZq54S3K4YGsXuJ5jQDMya9nrkpw2
VzIb76+8zQYsCW2kywZ1eduBijsfDfDBcLzKmgJMA+l7+1bcX/6HM7R9SJYSaFVJgjbj/VWo1jql
VRMJZ69q2TCo2GrFDHKiaIR7nnzknpfLiSN4COTctg7ouNMQBrlM53uLE1T0sAELFy6t72Bi0K4q
4HJNxXwufOW734bVqUgQOwyCADN3oR7UlztvmakVBa0kUMoB1tsLxHAjoddo5/+CaXaKdtLwu57r
r63iHMm67S0EGFhWHFTPm3mgHbhIOUyp4uk9NC1T6qg3HS5kqvHugEhmBx8Nwis1Fbt29URh1eUG
lvAMdFGUjoKue2j8KLo2RlQ8GASwg/W2CTMzVVBaXCvUchvM6wz5oh9T3fcyEbQ1Fidjf+6dVr1i
5VKSyPXlU9Rm3Q0gYoNabRw83D8n24jM+vjk8BMkeWF9JZduog30oQM6ElKBpYqSS5HTaKwQ0P5Q
Syjy/fW20XFJ22RAllzHdWliRXh7ZXkQ/jKNDGp8egJ8iR/F0P+ma5U3C6qU+wvuvGDZGCCLAtkN
/GL1Qeukt1MlLKMFTySYzzhT8CrT1EKJvk5O+8UY8QyXUej+ujt1Mq5AID3opoHn3DQm3FBX4lhx
wl9MXfkW1fh1q11JB9fM+we9s6kCawSYTBW1kM4ICxSb6unB7B3t5KQiuIiQazivZwpmqVZ6/8ft
fHUMwOig8s2Rkl0jzuGZtr1iKYqHv+APXf97UhiNSX+JVUrm+4vtfQFaNJCfCBESRvv2SOVNX6A6
4yoeGgL4LGlcTxJxFTlPw2B+VmLlWxBAMOj0+mDhvb2GCLcGJ4cvsGkyhkor4F5NLv625Se9R6wX
LNLXJo4xUTTUj+jpVgebbQdwJAEERCoTNBnxUP6kf2TU7jQgTdNNvlfNnXqLIpU2CQXMh8BkFhaJ
niFZA3yvmHElApDWXkI++AWakvrh/kvfCZgQ8vClAPGDb/e6qZyXhR6EU+56SyMkayvrwgvGNXpg
hHZ/qb3NRDInnSfkLHyNX6iVqs/7gdfcVVJaMxxwH2jRIlC+uzAp3n+vAyKAFcQ8BKjPuqMZBrni
YvIsSU/oD9P/qi+BT+kXB4p6sH12XiFLUVcjpyZFMFaRIw5zJTBCrgJTQ8homsWPCEOoD8deNzvj
c/D2wI8NyKKyHW683TVjPkLGsAdWGmH96wNd2WpQaOXV02vRIUdhusnXgqviY0nS+aBUyALc/4Y7
OYwU7ieXQAiRucfqjBp+3tjd2PkeM0IbI0J3GP6cMjx9T01Yhq+pmc+/CmVwv4UIMRzxI/dCJavT
DyfUSLrs6tSUBQaXxhxxagbE4qLUeG1MaTFUosVYVNpfU95ZXjAzH2CfRa9GYfvnpYPVF8yHswKh
zXzkr+KOo3b/xexsbo4ydEZuKzj5a9zKmCdKrzSm7+ma0pfXwmoh9gWWNFKLJlEy58oDJTm4JOXb
fjuosOifkRmDBqIuWzs7zCLy0ZBuHC8Jg/jFNCY4+TNty0Sbu8do4mLQBEYnCyoIUsTRXHUnbnIl
yJEqaHik/NZl+jQQmpgbeDRFXhzBA2fg1GWNZofBD7ynj/BXywOtH9imXQhohxRo0+1A4Ftp1EYn
vQMLfw1Ao8GuoXoaHVrpOI9izpkEpRc5XXepR0s5z32KdJoevFampKTQ/mLKDHc/Q/XrwcJ35Gzr
/p9+MvWfRKq/LrwZMLBHc+6dYwMoAvcwKg3S3/XVVobt4FpVanu0twskx4DZTw6nt2vQZu3nXntQ
6OSc/XG2DuKgZm73CNGdKb3MiNmaqxNbtnM9dtx+XqkQ/hCF7S8CJgwqixyECs3HHJbfSalqDHvx
PIYTymwg75Txok8GZJ1C2LiqRu7B1t15I3w/EPkMEskw1kd51KWTecTPykiYqYMAG3cBOiUQ+bKT
To55cXMSzZKG29Hdu1MMoUkOMJIBP7fsOor2BRLGfjPr3lQBNA0SagN0eNPHDl815rhU31nCL9Fa
OvD4/oUXtSiNg8ffCReyOiGM0SYEcryK5GXpA8CKXPkbrOLilOEPP9c+igLk4Ojk3+7Hpp13zZAD
Fp+0r4N2v1pstmpwxG2oe44FZtDov6ix/Rk17u+VNDcC/PULNKmjwnonOMh8CkoJHCx636tYzfQH
sW8r0L0K8crEj+tTYQ6/OSloHYmAgpxwpCyw95ikFSCfwNgxyVzt9FrBkhfdCM1rYljAkRGMMGBL
pjZmaJwqMESPukNmk4Lbef/XdIiDpMkSmcn/v72XrT5rsgLWiicSUnXp94I+SX4ae+dT3HHM7n/O
vTeLOjY7H8HO7VWDNbEYHUW3vC5svG4QP+T4NAoZYqCd/2UJYfcXXGLEKuwi6QO0jCsO/MEamp2D
n9HMLAOgNcx/VLghX/BcbB4lLCtI6D/C8KnP+mgAauwt98sEUOqERE12ipgc/T1O0yane0jHtsR7
iBvKKsOf1gBhdioErFm0lS/p0MUP+FGlD4yfbIbefn+SNkLXcar6U4ek2DWYA/UJd+HwX7xRYEXc
J6jTExBWe9WFLBaPQW96QQZ5LyjFzY/Lb11evOgZ94TWvX9SADgbGAcHElrSBiKEtHio+GnrePog
saewr046izSp8xSgDoEdwuGu2bkH/rmkK6PiPyoO2Ot+EJql4xWJql4LJVYvc8lhvL9V9lI0GqjI
GtCEIQta5wR2X5d1CmPHczCyuaphAqdjYv6bRQ2qQSEValKp6WORgexNLOQ+YwCBYkKUsOPnnLTY
+ZRzVs8YmydPB79N316FEnqqsYktfsK6v5/CnG+GfHa8hVGfUFJfpi4fX/jQ9bnLSRAapoBnHI10
RimVuOIQMF1KwR5mkndk07IzbiBcLMksQjfcgKtdF5qRmYcDiLBBD35UIapKC+kBnZnhUuXsi6mm
dDFGK38xJhdbW6W3z73Q+2sxk+KLmuFdheUtZaE0VtFcXIIIAGl1yHvfua1oc9H8J++XJdXqArHT
WZkpfpB46mr/jODBa0OwPel2Vtz4Wkd8xJ20lsWYa5DkIZGxrt3yJGrL2u9s8KC8Cl06ZIx6/sOY
qj8wIJZ6ckyIpWOINh1ZAuyUWCBXQXXpYMeILutHzV10KiYioIdoWPXYJeh/QJmATB1QjidwFOHj
kB7WstenVVTL+UDr5f5G3QZ4rhCHQhkaFg3x9XVSuwgO5bh8eoVffBK29aeuQFORikAMV9PHVikO
cNk7eTWtb3wQEIqlft2IkhhSGzYIcttLfNpMuBa5Z4k+PRutSM8Vm6pQzeGCoOcfE+aAZ6FhUFio
YEKr0M+fStL1U5eTyEDHIOc2gHEu4lQixslvEZptuto4QRH/cv9NbTcmvxuxERBitM42s3ylHWKR
lobwVCNMLomvzydVi1MGVAiHOy7uVffX2+nbsCBqWLLGo1243h7lAGw5mBThLQYH2DykT1VNPM1y
RzxUIu1uussQENp78ZClZX+hClZOvRQJu/9LdvYID87p4LuhIb8eyJX88yzMSr4Y49Es0T52vfnn
kA2/OuXwG8H9/e3RRYds6cbKQc2qyRGazKYsPZB70vUkamLx8ZQwU6cd/wgJ26qf9SeNifB7n5QO
GQB6IFV0hLfqTEaXi6AmBL10kfYopLJAEHIMg854sZvxNzs9HAdugwBLwmeVTAGC3uZhDawic/jk
08sQh/FLgP7cVYwhl5hT4VYlBRizCvlaYRET4BEEH0aXCdn9D7zZ2vI3CGAqIPIQOFnj1Wa1D/3R
KqeXwFKGi4qvhZ5gN03zuxfae307ZBeSoMatzXSK22h1FSl2PkfQlacXGt4zmn49ksGzr4avua5O
RzOa7ZNJdDR2nHheIZmzrr9qMelxkdbTSzvkzikHgnl1msH/qHAFnaHVmgeA5c1RoQf4z/VkZvSP
zKfF0qgOMfV7yXQEAoWNgJ2a2j/7FMQP8gnth1i6o733671dc3VcNCZOZqLw9dS8+G+ims2z9LGp
Q2B/qQ7++f5qm8qHJ0R0CcllEtjthWHFtoiddGa/6nWJVBAVvKnQ5fDVDLG82q9f0HYrLnN02LPf
9D6XlaHf0dOw8bRYPac0to2LuOM57aRFswuK4QLbsqVA4v2H3Nk2MtbZ8IbYqRvIQ12GgEJIDV+G
MP0adU7jpUNVn9UsKx7HjC97f7mdXYMKG7+fHICp6eZIhGkW6SVw24JsBAUZ2iBFBlS9SZA2ggeC
ONgc2+8+9JKaRGNTdjdlx+btVi1rp0X/PJ1eZKU+9WjJ+jb2RxKuNI7U6vcfcftG6aYCzZQYBKA2
6zvEKOO+qyZLf4HZzowtHeDvU9HNozjFZvbf+4ttdwojLsTeGCCCeti40IbKWDt9qeuEmOgntXRC
xoq5JaH26MttTwN5GxgViKiw2Td7ssy0QmRWp7+YI+6rfhP+NCvmk4EFLt5MQd9aBayEPMd+8P4j
7rxPBkjcUcArKCbX07JWr0rdxsj7RQBfvqRIzugVLeqo8y+dRg/i/avJDBmhFFosm72iwV9pI8BM
L4FPQRyEWnIemumPAoTOuR+ORPN27kS0CZk5IC6L7PSGW9bGQyoGtRlvEpPVxLo4Ud2mGPOQAQgo
QkFNPo7AURvigjTbR0SAbWHJyUd0WwM1SaWxwYRphVYUiIkNt8XAeNb5jjL1WTytluaHWTKbXWag
vmn8YHN4Ek1uROLW5NnX3o/0U90q3+5/hG2U4N7EQpsIiA75prVWF4xjWmXMb34YFY9DDTLMSYCp
gWH1T12N4H44xfOBIuvOolIbFdYUlHJyFGMVJTAJH+j9VzdfxcxSBNgUiQRn86bjOwiHWnqegei9
+0n58pLaRwDf9pHHSqmUNrPyW+fTl+0iuHZ6CMIt7EG4YT79I0wPA9TegzKbhPdCqrANh26IOk5U
pOWtwlP0bEZgwTLUjRiLUmGoiKtcF6Xv+w+6PcXcY7xURDhoEm+GbGUUCLPNghL8MT4Fvg80pgny
T0HMuQK2fQQ61NdNCTqWIDpAxriYJmz6pOFYTLkTluXNqKeM1zn4ZovYbNOIi6MHOgiLfvSVC5ap
03jumqCyHxwtLqYLgP95fDCFos1XK1berfpMJ5N7iFJHZhXsNflx/pE2uS52jfPgpjczC390mfit
qOr0LHo0n/NeiombcM01ctL7r3/noLMuEnfSH5xafI00aTu/tU3Yj7eklM04PPM+FFlNZlijwBHE
5fy4ALaHyP5Z0dr9xDsl3ZEYMUavxV+xUZggLqXQd5iHv97/cXsbEsI0M1jYFGC4VidPibQuRhc1
v0U1wMXzpEbqR6fv4dOKTg8/kbGD854bNzwqgrZ3GlUI74XYK8u9dWJQQ8rOzDHMbyoaGcZ1SK1o
vPjOmOsotVI0nRM2MxEHX2H3lOtzdjSv2T45lzcsLFp7aC1sSqKwLQvXmqP6Rr2kgRgsPk2h9aNL
zR+D5X7r+/hIZHKbL9DIR1+OEwGgejPrRROzsepIqW9Bb700MSUPzee/FAt30Pd+U5BichGmMRTS
6yFqLjorZw7X3NQmeHVC8dlUUAacGoZBNQiNy6gfnfmdj0nzAEg6/XuQ6et2cy26TvidXt0KX9wY
mXp6qH2s4DKbuv89HaE/je9WcKBZgSYrEEfoHpIb+fYwW/nsOo3IJw/PUv0hwgTiqbbM5z47AlFv
PpsEURE7yZkl12g9boz7Ckp00k6eI8e/EOyB3Vtf8/bQM2vbimEl1NElFgGhiI3Mv5sXduI44+R1
GsOrwolQRHdp1zFRsP/28SwQp/uVGy05DVFd/xxTaD32HLcf7m+gLSFWuknJX8Ecb8f12gq0TFBl
TV5YqkhVtHP5WI0o5TclrpfdiCVHMLohVIcehEYJ2DMLQFAtxsNOCKrZ9RXrMY8wcmxdCLI18Ovz
/Z+4udP4hfT32Od8euSdVnUFM93ATTK+ip47X4XEpGOv+KWvxY0++bvre0YaiF9yrQGqRTNebpF/
XBxWjyRg2aujFwntY5QJ54KK3bdMdE8GtJf3nl65GFGCYwSdZaP/a9mF5bR+OnoLN6swWCCY3G9O
4vzUVBKSOXs3f0iuSK3LwIgeESCYt4/XN6VDy8cZvIbo/6KK/FOmM9GKmsMMf9MHB+tJ8QnKRqpS
bYbEmgFiqqjH1EssXXkZBixVo7izaHH2zbnonJ/FpA3XKUr7Sy1pW/f3zM5Jxu8GNIvsgW1p7GiY
wqZE6tNjpodww4TDgtkwf1OG94M9Ud/iEcmBeLVkGqtXWmZZ7Wvgz72uQd1/yKSIs8o1ninoHaCt
C0PSHw8g55sLjTUZvtE2hhAqt8/bzziGCsVTEnTeokuRVpCgkOBHq2LCD87Mi/zZmhmp3n+nO+eQ
CoapBscKYuj6aJRYz8EeMWqv6wz/sXAYogg37dC8oF8NuOndkwTkTuAUAv9gakgqtzr3ZTbmttFV
LQJ5VPiRkn+jW4LfZ1M8jz1NhTDmj/uPuLNp2bBghVkOsZs1yn1Mq161wpYGsRr/rKAaXJZ0zfGH
P7qIV2tX9Ig6lRrCig6bNtsqlQeGVSHn8AjNbEqjWcMVIhy5UpeuTaRLOP+UF0+FS0xt6/7LNNOz
7RESrejvXmWN/u7Hl91qwfBKCmSvI23sokGMNGrpFZ2kkqgc16YI8TNV6UUsOt0ZTZKTNQNzyQKK
xPvLb1KLv6HEMjllmL2R8tTaQJ0QUqu8YWboumACI5Q3HiID12e2O8lhDP3W7uqj+nBna8t2iwyI
GiCTddpOrly1+NVWhMUM0aZU3IYcw85UST6DMX29/5g7hxdqMd1AINMSd7m6YsYizwfcpiovSOrk
L9PK1d/9LE6oS5t6+h4OofZMvtMd7e29t4vVGWIl7C7gsqtly3hQ7L5nUB8ZsFajmm+Y0F9IEiBw
Sv+bgSoeRJX8oETcW1UOJfEHJWJwuN5GqpYZsaGGNfCA2P85dOWnpCk+dUH/pHfaq8TSKPN0EBx3
PiaPSEZMd0mKXKweFFdOI5h7k0M8JuIReMJ0WkScF6FUWzucZu2tR6VNgwnZGfQnV49oIVLtVjnr
DYGPhHcnse64J11rukuL48v97bONUUxW6VhbTA5Brmy+ozpDPRlj5VZbn2e7yB/I4HDzDor8UuNB
Q2kbh39rCauFnj7eX3z7OeXiDmMlAN2c09XFEzc5bq+24t7MCFWoDpqKZBtUOZAzVC2+qkV8rdL0
en/R7QuGNiQ9GdB2pCW6rh/jiO5ulMUsirDRQxXJbjbM2wrDE6D84UEbeycML+o3EshPNUDz5u2W
tbK8MLvRdW5C5VieBt8ai4cgJd85mVWAbrMPRli5TEY6mpfQj8eX2tbr342kfnfFTh+WDjcKCCBz
6eLLSPKPZLTHsw1BTeHc9LH/IukcVd99SSKcRpzO+oAm8JFHwM6bxv2OGQVeeItBwtsFW7VNOz/s
eNO5Yzx2MXaEjhRrkrDY2cd67f6H3Sk+ZD8CCglZmuSvrLaTG8x6VdVd6tVq/lfYTTptx2H4PPSq
OA0T2gqIVaPFVdManGwpm42h0JhoxQeD1PykVcgazDNXsohG57HABvqg9Ng5a0DjodQAV+O1rKNX
TLuinzQ19Qp58cyF4yHO87HIx98WbnSHBfC5mttnYc4HHUu5yd6g1mQL/v9XNlaIp9oZmqQSc/o3
Kq/x8aVw1drLu0PVrO11BGxCBVckQUVkWqtvEFqNqEK7Sr2piaM/u74BD69XAtcc+muNB/7bNK+h
nbYHycZOKCE1p/hcROA3dy4oWYjZfpJ5eozw0wIj8w39tbGsmz/kL7SM/mx09t79Lbe3wxclUwZH
THDXjcHYBNEZ9mUG9Y0xRwSc7LeFs4g9u3bKFYBd99fbiyYIxcjNjbQc663OsKb2CfHUTD1YZ+03
p8ZHpMGN6NKOeXWNuzx98ePmP7TAy2dryquHFt2Dg9+w94WZBUKTQXLfJQFYnep0VEu6c6lHUfRn
1EHvLxCmoCeOn2IBACGcjiiTO/0N0ilJmCRsgzlZI6RLhsZF6viZJ0IanJEyaY960DqYoTOthoOF
nArm2C/IydRnYnDyK3neQL+0GQ/O0c4uQ4wIKRvJquSWXr3+vk/7rKRL7UUEEfoZc4uT6IzQwAhN
SQxgxjMVP3YIPwcvfecAQyBY8klmDlsWeOqOdFvjwtNtOjxdjVAPXtZo7bllcHA/bmHyzBgWDhTE
GJqN6zClxdjqDYB6PDXCRlNfjAdU7ubIoSJ1LArDZdLkI+8AXBsqRRNIfbNhbCHiVK7yHKr0nvr4
0IRl7+1LgRr82qSfxXrzh+gcdHHX5x5OYD9hZoOjdtrwhG3AEzVdeFKb9ne0bw9u8L1V6RfyIkDJ
MwlZUTvywfVVTHSyBV4k+XhD6rtnQHuwfbpfVL8MH+P8aJi2+xG4wdDqABcLrWR1yvpGLWORjZlX
2JVzxbqlORlwIRmpJe1V1Ur1afG2VfO6ehIuu2+ZeBU0DE5GTUAIpJOWKzVw70egnTtMSijR8oG/
LY0S3p7+WO1TCFE1jRgslLusFVeEUr9XSfFiljmMQSRLNZDl2nyEE977DPgGgUelqKITvjp6xjzU
kzCqHCQk8nKkTMo5KsQvS69pSo0/5Tzq2M90J9jJwQuEfOSbcBhZfQbXaobMMdPEo6nqnnRF+4g9
IeILkuqr+Aztj5tqWzAsa9EzhpouJfYRIVu94iqyM3UYIk96Zp/J28szxNscPyebDjLV1tRC8WlS
LnG/o48rLDK3zKFJ3yj1CKWA0jbracHJ2j40p/ajAibvasf8cX8z7L0dGipcfGSUUgbx7S/NJ3sO
1bSJvMZwPTWOP4oczJvaWJ+zELLowCV4f8GdTYAUCigwpOCkcu46uwhnq9H6OfLMjOKoG7T4cTAM
hLQQejzrhfRYMEns3OmQ17DzqCi5wtWUEBhQG6uPkgu9dLreKbwxq/8TTm1/klQDxmyfujH71qLR
ev9Jd9eDLCYN3dj06ytvZvKXN01ZepXRWuemZic4EFcgb6CpsoD/DYkwur/oXnqBXRPIcFleb2Eb
4QARQfGj0suSEnE987nz81uQ0CJyu6euklQgE4UmjbACV+mguN8mU1DOSRoZ5MvSa02KLe3EtaQC
kxdE5adsJLHQpSCdFCf6V/1HkhiZpgLy5SWv+4+h71dxpOnKTeKL9JCUItGDj36Qdw9yHHT/xW6j
JoshJAvrjCtk0wm00koopRYFXpZD0ZMrJjkt7AH/ZSwtjLMS1r/nWvE9Zk/dX1nuy7eZP61OqeND
1gBWbJ2hakNj25PdKzelcNuTlfTGpVHpmYcqk4/7Sy3t/s1aGl1rAAqy7FuFg9ppwDlWo4L9Gdt1
MQYPhPuz4FBdMhtX+jAUOa4CtU45RuzE6BHluxJbBR1wHmBSG2EwkNSTwt8WoMPOS0J5/1fu7DIg
GFJQR5OiSuuInlpVZBoBnyIBDfnoa9qvqALq1xqhmPNcZ8PRS9n9AEj6Mi6m27DRttFit4s1JQy8
Kep1tAsQe42UxrrEA6PVri7Qjy+ZJwwaOIIgQcUgqQbjovfIKTUqQsdmBrYjG5GJzum0Pdx/GTsH
HuCMpN3TyUNuYHOdz2ntUh8pt8GvnccqQRass7lTQDkOF9zS62tCyw3FTbV+QF7JOLXDv2gTMNpZ
RKTh7zIRkKHwH30JpTVy1G8T/yZKsP3gEJUXX8ugZbY0TfuB93L/oXd2AP08EphlpLMp2hSsQ1Dq
dfxb0DFdWXxdpjT5nNUIbs6HQ4BtICeQyueD88rjrbPp2Aydnm6wcvODXjlPRocY+UjZnVoCWykt
+aJNtXVQLeyuCXeBNJm0BZ2qt2+0BAIDacdxb02KOAmWyl8TafMmsTtTSxDv8qMSbSfAsRR9aKnE
BdhwdfR7Y06x0sj8W9ZIvbCaAM4QC1PB2ht6BjpaDhRuEW/9HxIm2b1YxR3aiGj5MPQEErLexLlu
+b6qGP4NvF9+XSyYFq31oJaUK0cep5SsoPalA6uYhyuNi6Pm096mkkMOsNxQjDdVgltO5d/XSROh
WiFJAQbtpIWjgwHeUWdtpzyAUEYbHNQqr5tW+NsvXJtJrLVWya4SSlKcVSzYENzpAyHOtFRr5UoT
vRh/mGJK8mfK4ri+ZlJg7FTS7mViGqKPdKmbEQGRwIrpRbapPR+N+JZmz/rDOBCI2InEl81EOmRm
W6WFz43ecwVEIEsWj+FCAD+dwCtcWz0zTq4Lzj6ZKRcnTKSui4C924MMn5VjiRm5EVc/aWEyLN+J
ps3qaEgo85BUyuyVaQU+SWjBWe8QGdW1IP1VIfRdQwOqWWNAWu0Eoqz4eoznWB+P6IHbVBZ1L24i
cBKyobAeErXqLNqgcVSvGYJUf8L7Vh+vXd6F6lVPIrSsESDRuyt3Q24+iMIcj4baOzsWCxUaSWAF
MGVbZ5io5o3O3OuqxyyUnSow4xgSjCwbekdud8gm210OqKn0QkbseJ3dAYzXROHMqldgm0TrBA/f
BvPzMzJn0dkvaJ9NrVTDlCPByCL8z07UXuiTf49kj4PmH+oWknpoB2b6qJj/YvAClB6eNmQ3hEpR
c397pLRJRPgmh3wQwHjK2QdiGZyKEP4pzhxFl50MDvgRd2nvrUj6PUm+HMCsIzXQqNBuNHf2Eng9
jwjkI44fBj9RSi2vMV3Eg6tvp0VOHayBZKB4Ygawbs+2WYJUSK3P3pCl7oM90lHIAmhsSusHT3qL
BAPyXeXVEWl0hQYznSIpUQ/l0jrrOqehGS33XDlgdrqSDCUZQILev533skg4XNKZBEdbXKlWV0ne
WoLkPOIn4lLyMGGGcRG5UE+NAX0srZHZdLBYvgzYhf9ignyVQBA05GQrMCiRJsx8UzyMEVIKyYQP
ZpFrpUdMiQ5+584di0weYAmY4DYD9tXPLCczb6ORn+kHGHzosTZd/QBf16CjEyWyfrrkOQza+y9n
d1GGKVAigedtui+a1ih02OyZoCHM37rRfKUPDP9w1FIEwzk5foZC4/vXdLGkZ1lW3QTxtrZEGXNU
vUSZqy9m3SV/BQZyIZiFdel3NUZP6GRoUVe8P4lhJogWEzgGll9vVdK3oRlFwz7QEbbx+7y++i0O
oKqCG6DpICZrSJWXf/GwkGrgYqFCBlTsbRCw28KfyzoiSsmiRYpDYBruPjgSlBJJyYTW7IMP715T
RgCcDGQSg5Dm2zWVsPOtzM51dlJWPHUOEKOphHdddW38CJj9d0MJ7Pc/J7h5YGIy+acwWa2Z9s6s
+8Gke0inVo9pZX2IbP1VDfv54g8iOM3pURt1Z+vyKXHq5X/08dYXL/6AZY79ju4V9KzPVaB/LHqA
ER0dq6Z3PE0l9N1/rzuVF8eS7IjCW9IHV9+yTGq/LVveawLP/lLFZB9y4mdJJ4z7K+2VUbIpBNyG
9gVQH+PtJ3T1WasyRI+9zATNIwapt+HGxkm2i9Wx/LRY9UJIU85LOqrqhxT6bToBHFo2jEEb4gK3
/qB9345dOhijl2BHf0b8OH1RZfo0hBTUixLSkn3T7f95/9m3Nxi5C1Z+iFEBMtrIxxtOZzp8WuIg
CKrTkPa/TwNXRmDiLm6YVPn3l9t7zn8sZ68mmZ2wwc+apQy79rdZu4lI/5ja2ecyDgGQ1cafU5P9
cX/J7c4FWQvUhQ/LBGrTKTICTWSOIiZPFTJzsYfuJjK1uAgpnGQ2aFQscNp/sSi1MDBsB3j0Ol1K
DRTaqhQgrRrpf2Vp/wV/5c9FZX4Oh/6pD9FNv7/eTmZAFshIERk/C8DyOhOBl21rbtuMHnZ2+Esn
cfyI8nB99q0geHFT8Gkq0/QHM/abqys4rLN0CmilUFCXhPoFGN/r2CXZQ5tQ+KSyHX3/F+59Blsy
MKiw2N9rsAgqEJborXH01Lb6S9dqD/qLf5VYWk2Ccgz1iGe12dkUV3S1aWTBc0DTYZUQGq1dWk0S
zbeih1wlTV0km8pJ0UKsHf64/3g7qy26i7L3CrFofYDH2YfzGwXGbUopYqvG/eQUdAYlViJEFP7+
YpvQSETU0LHA2ZnuxFaOv88iUUbgtZgk4fXX9w+TAYEpHd7t3MVCjOUBgECrBoOwume0KBsFjini
VgT+T9OExaJLKPIC8UH35JuL3d79R9tsE1YE3Q+NW5WWnxsaro3eUGL11i2zo5+drX5ErfUBnRxw
h4biGXYcXe8vqMvg/qakZEUuURYjWdnm8P1oaKUT+AANxgk50gLxNz0txAdR00jjJrculF8zMdlP
0bamxtGldaQaKT9V/tsLvfD4MqVmdx0UdbgiFfWjAap6hijgXDFw+takqXOdnN5/zDkBvzAacw+O
1qZ7wxMwUgOSAnuSan11UxK4h6KZZudWluLZqp4Li8YY7F6k3ltkK7Kx/lVhGBCaxYFxlLl9dUDH
qQalafcOJGnWoMwVtXubfEh0IoqzB0M6Yd3/Qlv8AEUdwGbacFD65ZZ/ez0rpqhja7LAYDHB+W+k
qJMU6cj0Vx3r6Bxjvaz9ERVu8TmcQvNHZU75rceSIXyI0zk+uE02F9hSYNIrk0ID2/5zjM1ImmSm
fRNV8V2HJSo/uKrg6pfanyzgb6XK9Xn/BezEFgpvyUu38UJkgvX2+S07j0vXGoxbktfOFXXxGAJ3
oZwgjFNSHYuAbfMhkDiMA5ljQg/jPlktCBdUNI1dzLcmwB0W3vH4uIwDltmkaQIXcMY6xDHLn35d
RADczHQPxknbTS1/A7hnYI3co+v6QRun3lG0ifAtQ08vTfUAjSYNSSd8OR3xZrz8qNXSuX+6/7q3
0VUH3wXvGeNHYut6DjLPYVnxr+e/mbBLBb2QcZUkeO+UkPcs+9jMFySUcX1wmSjFsd9q482f/Ez7
lKXxUJ3JkUKFzsU4a+eiMePuPAI0P2KbbPcxS9O1YFhI+btlZGAMPVehOt4iM/oJNzJFVBTp2gFg
8Cmb4s+SYKxFXJr33+3OWZaRnRarVO0HgrCKVXTSRnr72XiTubWEi5pxUp8YxWeLAVvVVJ6UfpLW
WamGQsr/0MrSN1ELZTsNXD/D+Z32ujETRiKs5m5pbLqXIhTFpc6s7JwY9DWdRv0jC5mjSGENv0IB
RzpgWHU7Xx1zOoifOzsNFjL1Dc0cItx6uNBHU1gNY+/fGkaW8tGRR3qsx/DL/Zd+sMwaPjjHfVg7
KQ+cBMGrMc9P1pg/STe0+8tsr24daDezQxJQvuy6A2dr9eCTTPg3mGWe7whyLa46mZ1I6YdYj46q
4HWIEEAisZsgq5QgG6Ylb+PiCDpRqTJrfHbc2k6wuDfmk29k1UMUohVbRdRrnU7Rr9uj/lCNtGbf
98D07Tk/TLSYmDC+WN9LaZaVDpfr/AwvA3UNy/+5FIrBpDXPYUtHqc8OE319vXtZFPaq5K6ioEzr
ahWbiZY8V5zMzyIe9WuF6M7Jr4cvalrkTCbT4fdB2jFkAIg8XwETLXrAFJIsB5eleoQLEKBbR/3a
2caflT6JW10AIfYbiqEohQybIU71MEm1rNEnAbr/xtY7Uf54Oua0aBkobHU6RmV08WeL9WdfAf/X
ZeXNpytzhft2cLLWe5GFIF1zgxHieF3ryJrmvZaO4H2ei9z9GWWWCpwweJo79ylvEwbpXXhQR6/j
KQuSt1LaoMhHQb2uv2q9pkU/dDxZqnRXdwjNRzdH0U73lf86eRQ8BC09YRGiL3b/le48KTEEuBEw
iB2n5BoTSzebRv15sVXUVRDoiy6lQGTgIVUYiBpDcXRFrjMSzh1CRNzLLAyNZD39CCewh5Q2iHWi
U30p7P7XyDF+RHNxs2wgRO99QimwBIeaFwwfat3UG41QUMy58zMmluN//CBVXnVeNeK6cQIxhvm7
+Tu6pcF7vygdGaifzFeoV2GcrqJLmPoUPIUyPxdcWLTPGZyrdvixtZpPeTGFZxiFDDik9/P9x928
W+xopWoexExSTAQV3ka1OEA9hEIcRkVkvkZR/6Wxsv92Fn1iCz30g8U2B1IAfWYUKTvDLLq+gcJA
i2Mz1pzndqzmq6aUL5VJ73thx7z3sViJXAPNaMS56HStHqvqDZGB8332de3jUNo3v8EniEFSetHm
/Pu/WAx5Dym8wJBuPVJuezM1lF53nkWtTpdGCT/6I0qLvoOMCaiID+9fDcwT6h7g/Xiy1aOlUZZa
dWmLZ8Z86a2B63pSDX9+8i0GCq705Lu/3ubI89GgMknuDZX5RruB7mzR6PEsnpsKqZzKouBYHCcb
tOQfZbqM14Vx8Iyb+MaapIkwfRh4btPxOoz/j7LraHIb17q/iFXMYcsOVmq11OroDaodBiAIkARB
EOHXf0ez+p49Na7ZePHe2JIYLu4994QiH1JR7eJoTJdXPWdTv6vRMS23sWuovFHwTEq/FIqlcgd+
M2w9/v1H/3bYX78ABhIIEq9I16+M2pB1MKfBqbEbsYHMtzBHzNCSEb7wO1fBYrfNyknmt+O4hOgW
vHnW4U8e0j+8ML+/nVelLZbi2IPi+P+151g4Mv+qjvb7fu3d49hHLyDb1jeaeVhNUcb/YJDz+/sJ
WBbYNJikeG1+g92nSdZTOYdoR1Uu7iQy3IDZgVHYUPMnYdXvFxjyJgyXgBDQjP7WTU1AmYvBLmIP
gev5b/fMvynKHSKR8c0OXTDHqzPSn/NVf3+c8cFY3V6pEFCa/tpGRZKXRUcc38cpIf2Baq3grYuF
QnmHJmW225pEQcCocAYE8O8P1T/cTZCXUAExC+EA/fWhcoi9bpZiBtguin0csJmmY/3DwGevRZvw
nx3sMW3A+uRqP1nClhX9yf/WwHUFLZ7CdGWPjPj0xpZrfmdXjD/ayaU1aGnaOri4RTJ2gc3tNf5g
RIKWma7OuKb7cTXTWAmyTP/7RYCKG5jsdU33W98uYAgxwP9W7Hsbk8dYgbblZ9Pd6g6Cm6ZD0MC/
f94/PNNQccNdDGpuHG+/IsFw2dOhbNCbSRiEyKuFQ4jAHhnon5y+/umDQIrDiI2kKYjKfjnB5wWJ
E/1YJzujrpF0AX/QZbL3AbZp/xGRxZ3F3gZDAN4edAy/NkSVInAWh9J2l/bp44Le6SZr1F/As/4E
hv1eh/GvQImIQpiDC/Dry7LWKLa17ItdSaCNgxN2D3hSUBBACvjbXmPE54Utdwb82z8U4N+vZn5d
6WNTBLAUh88vV3MSgjVqHPJdL0u9C8gMa2M0ZQOZ/oRN/P5WXj/p2rgDj/0HH5vA5xrbY/CzK0+v
WgG66XNILecOJEfR//E8/afPw6ESY4gDOR07g19ey2SZLZ76fEeu0xQyYL4a5pADUyH8JYfZ978/
/r+Xuyuofn0BIIRBKfjlOpK+YGCLinI3mehbnGI9rdNiS9bk7WpBlf931dOVuQUlP95sYJfYhvxS
dVgSG87htb+zghJ/JE0UpoMRKsrBPICU9d4RXRZ/QZLBh7TlstHNH1jM/3CBYb4Bfg4enr/XP/97
gZMGIrveSjQsEXA8uiAjQqG61U7A4MrkP//9Av/h036FOxbBw9hfL7BP0ZyPElSjXBVP3CGEcln+
OJ78/kbCoeGaJwBIC2utXxEtboC/F6kqd3Fh5kMHb7n1no5T+RNWXxOC7mMLYVXSrcN7gMnzf4Sj
cU8BqUBkBFgYI/WvayexkkjmEwR8IBow+I1gT5LjQb5Km67A6KSGD+y1/8Tt+IcrfLXiAGaJwvq7
Q0IohqZAkF2+kzWWxjKd4wO13dIubu0OrDPpf39loGa4ulGgIPxukgCErpLXSX+nhmmvG/8Zg3GP
szLbFd34mhWIsv33R+gf7unfPQmaeaDAIGn+7wPr7NwsUNjmuyvmTFgSbkZr3lUjX/F6vtS9fRnU
n06rf7qo2BgD0QE+AvelX+rCXFNtQLNFjqVBhAxcGBCqqZKn6+1cJ5hj/vsv/LvM/P+11/XJgZQZ
dRyEV/Cbf/mJ1eKjeBkMil4EHMkgHQ/EsC7Z6iQKexrZGI6EiNlZlaT3ic76l4J39c1Yr/19KWAZ
7Yz6E+PjH6/6//tK6f9e9QJoOBuH61XHEpmDhaXFs+ohj2hzVw7fJuOw7ZEYwB9m+Pn9oWpgyP6H
ygz+OipljW0T3AJ/uSRiirmPQx/vCCsb8hkUfPdO/rqv7Ntyqrx8litpQEoeGcYMCzLuMkT7PBG6
/hqT3OifIOCjmdTEZtPR0WFVT6pnST3cyIpHwwdW34pvXVAEeGgz5c02JNpPXyaRxNNhBDOKHSMA
N/0FmG2j9yHy6foVFnkZ7kQFF4LuuCqede/jkOVBIvFJh+xr7yqw/2okRa0/VF/W08+onxxQ3hDz
5U1GjF/3+xiuwjMKkiTPBqy88ir2y1fE9C1Jh0VhX0Xltm9qDFgp4aLfZxJUwntZCOM3RExNedYk
zNN3BL9WehvlYLZuILck8TbqaB0/wy5Gj3vR2CR7bGhumm0JD0Fz1AMYoicI32J1YCPCMDaIeB4Q
iSiZLuvz2jdieYPJVbrEbbHOzH6pWOjik0lG4zZR7hk/TWxNyi1fAh+Wm4ki9agN2NbSeyhVWDl9
AUIlu7fSrr67rbRx2SNaWlIcywELxbehIrr4ghwS3u27lWCCuwFDF/udwaarPS5lOfkLWguPlK1m
4XPxQGI7wOwh7kyl3nxnQ3NXLKOmcIYnRQ5PVGpj+mXsR+W+JoYuyzNbOp4fda1H+W2cEkiuEK2N
CI526AwfvqesmH1yozJIid7qDlj8QweUp3ryab2oM4YTWdgWxVaIz3LIqpG2Hp3k8ECzDtc52LEu
VFvQUql7k/XMPZE1XoIGh842y1OamTp9H2xNxFcyK4P/o9bYOB8jlRK7YQmcbI89xr4cWQKO0KmA
bqKZhkeEh/PxAgpQl+4Q8j3YH0gaEOEgEeTRn2YTO/OwYiFfvxdm8fJJgaVo4RM5zsN+ALVzrFub
xt4/1vnMxZZUi9PvJXTWuKBTPrOfVRhXdgFVjLJzk64E/4ThcwrpqSJhP84zKe/zfPbdh5lKvC4l
BGTkGwK5h+TTByRzHuGRPcI6sRR9/WiGdNE70+S4RwEq6g7cXp3J6NHnFV82Jeuz6CLHSZgPeBNN
1bPoWIPN0tqQRjzJaV3lKeuWaHoelwgekG2a+2re9n05iF3c5SDkd3ll+QTb0iaEJ8z4UfmeUhGz
c11RWh1lPUfxFvuGoda3cBIzw8VAIjR91JXLi4/rKlrvpliBcdAaW0XD+5h31r52ie0bdLC1HYrP
mld9upGuM/NGSoi1jwHGqOaJyiCQgKdKoHL3SHghBPR+JLaLE0SzNRkQchbmUbc2Npnd1baazV5J
iQvZzzov3mDnH5REakXOwQYGNQYJ2DHsht8IEuEcuhIE3EOAP0WTbeabGuwORGIrdCbiZKMxFj+x
pkrIdhq0jTCAdgs+tW0QskyftCPdfK4HCPmXe5pGhX4hGtjLgfW+TLYuA8X9g8K6GXizX+Ihe52W
eokeMfHHyQ9srOcJpLKks+ne8zoGaWWwYEQkHUO5zZ2ryydKGjhdY8LC1wZ/0RT313US5a0fQ1K9
VGTl9pySMnjRYsUvRmwtCuRUnKfQ4JGltvb2iLSRKs1vPP5eulMNbuAX28MfG+aUVlY/TQfM192U
WfB1ifPOZNlyryZVKwt2ag8fjxbVaqpQeAKq3YXjkjZfYL4B6khrXJTmP5Dmiusl8yFWVbuK2Tl1
CzaOX99Bawv8taTerN0O7Nq1CbelCnW0k5aZevhi6TQtYiMBnROkwDcRpzdlsmRrdys1XpqvJUjr
UNH5AY3rC50L0JDbjk92fuUmrIiisryLmhJSsth28OUGLaQr7gZiJwvmN6JMEn5Xx+uITVsZZuaw
Kq8Z/4vmwUgL+DzDOwpX5Wn+Tq2HzwKPXDXMP5dUL/EemR91c0pdbuRL2derQDImIHBUu3SlVd0C
acUFprYx5QbHY7Xu60aa4ThAl9MdQ5dG/jzKicXH0g9Bng1yfpE7k/dZ+VcMHZUE528N1dGTdarP
OiMl/14jKhYnqA0DjgiURfNYVYsVKN8kIg/5JNbhaHA7Ko7FHkzmjjhOU/9AbL/OF5rHFdxWWFZ2
J/y1vnuVRbXmh1QYTS6gScx671dfGrztdGl2fQ9Hu+uGEMuht6GbC3Hfz3MVXoAPefICsXgmP+sR
SnXIGjUiSne9g23wE/EFX75YxMzPu8TXc7cP1QoSM5U4WdCfmRJZvnScY/3IzMSyXV3hUII6JcU5
+5HwSDYgVepxYK0seiNP48hdtkdmnxx/EpAT1303VvgGHSiq5rOcC48MksH75VyqOIdpxMg6tk1R
FKcXncHPABx+rmPGsR0nrHga8DxobF2ZqL6jjijExpCpBuUbDj7dOrX9wI17JNFs/DfMCZa9YGSI
mwuRTYw33BfWVndpkcgUvyaR/jmX3RTGVqmmgcwuVL6AkfNEk+yUL3Xi9j3cdVIULXjffTqDzHkB
9zA8BW9xEppU3NSzV+qHRbmJLspA14SK7pf0umYcWPZK4iGY701dC8i+QSTBw95NvZmPNe8Wc9Ia
l+/O86Iwn/iENYFzdEc6fddnwuIwGdmKWaPOwURL7hqN29nfJuhyxXHMovh6h4syyng7U8RiPiDM
R5LLOI3ZeidlwmXX9hmr059jn9T2NLk5Fl2LFKeSnGI2zlW3XfUQBVxcgSRl3darKcoTjq0AEREK
fuht27tSLCe5rrl7AR0FR1zedcjSiV2cgpMSDcOcviu94ImpXOGSi/Pdtbh4QQt1Ij0v+n1Sq8h9
AvUaib9fFmH9hzfUTD8UoXW9w3u8gJvKdBZGgK62YPc0J2l0ArN0IZsqyzp1nqAPI8cmTNQySHEi
t+D70rXr+za1sDE6c45i3l/jLJJVwYKAzByJcK6CNRiy5bXcOvxitq9CjPc25yj8Q2sRLZb+8NCL
lJsYXcS8o6lTfA/ca17fgoL2RCMfFUa899JPik5thLOv289ojWdYB9TCXEymg3waexJ138alCSlr
CagoFKEzSRTXJ7Cd/LiTa46TlWQZzvMlDwz3xhRryC4UrTVouiaCR/iM9nt4QSJ8zLd2asR41CxS
w0/f22opW09YLu/jtYi0b2OsBqI3MlXafvagsYfHsUiDRfQ2FfasK1EUFI8Hte7EJFmyDc1rm2OV
nqz8UkPG1KO0SVN/6UVX+4tNQx8eihRKFNkOuukQ55YG7CotYtQGX0cwTFFTgR4FJe1AMSj2T1Dh
oMgNuRf1kwi0MS/OTH6BXWRk8vjA4APszQ3wWISh9VNABSu0y+enGBVeXGo21vX3FEEdw6NVNqyQ
7Jc9G68r8iXZg8+CWaPMTZ79mAdW+QtkT3Dyblm1xNOjLwzPYNjUx0gubuFPp9d93zARnbpmyN12
pvhfPj0pixWUE3T1Z7U4AHvt6CIMJjZOouZhosFWj+A2DGTXdZzhxxYrDEa3LJ6rZQ8ri0F+C6Pn
5WFFs93tkqVi+sExsU7vsZiH9Qf83KnYJegS2atqwpDvV7CzybnkazbuGZ48+w02zirZiRIp5W/B
JBZpshJW9vQoLK/8X0UhGg666ThfgYVqTATs6zB7AA1pVzBSRQBqTk2Z3OBloRkgnqmIpqOiMPq4
X9FdOtAt6TydAP0G/6izdBnGV52WM3nMEoxVP7BwodMub2BaX4ICbuGYo0ZgvCeQCjow0nW2lLdd
A5+O+6Cjqd7LjKN+wP8y2PQQw0LEQyuwLIyfIWvKzD6aQpyiU2WYnkpdyfkRNPDJfckCNNK3k+lH
tMvdwuvqB1fE+wOsCdl0WUwuwzFO3MKeQCEWw9duSRJzQkPmcB5nnC33MeUyvGV9yfwhu4YV70a3
ph16hLVmGxb6ntwRI5yGfYcAOn1kkUaAR8uuFoXqVhhJi+99hM7jITgcsM8RscKevM6X8RGrMt6c
cjjQk/2cyTTeyGKszAlTZQHZJ15uB/e7xC57gV87fRaUSf+SEUR3Ly1bBiIPPYHY9aAVzKFfFKBh
+zyZyrMH62DL8xqjRpBnIPWSQ1QgxwwDpzCwuD/5qFvnA06y1OO8pPCq/KhKjSBDluq1+qI9q6MT
HbQYv69odsTdiGmA7LAKmsoj3HA7e54LfjXWKGKkHp7y3qWrbPESZd1RRKLoj1fJjtmitTTj21DH
vT9R3aj1NWuiZjwnGCLkGWQHyo/5BOuzbeJdxXal8n28gbJnrt7GlOAYRAjzUnwTCRZVLxm3w3Ia
vViKv6IRzX7WegPvSsRVLA1LvlQxUIsPbGoGskUny8NPHCFD9zLCg6S5Iw0GsJ2pnXX7jsloesHm
sihuRc+a+qXoSWd28O6ZzDdepiQ/hRIZaQ+2wiSwk+lUxueQzZDAlisfysdkQibzXZgFrR7hy7ay
L0stSh7uTUij7h6CslV9L1ekLjzOMTIo0FNgKXIBOGmWc5SBO7KxEijw04LJcdm5HhdqLyUmlG06
KyWOmeqz4ikNopQnXqNGHHxXOrmnE95yRMN2mI+GNmucs6dxKIoZlNCUrlu0fEZf4D89CnUHA9TR
vRvTpX4Td2BuPfrUNPo1dDBbFQhtZnl6HL335KOQiZuXqxTuaq/YBygbNjOcvvkbzoy6W1FIQfh5
9PBOwuNezJbRdyrQOX/yIuprAzeO1YQzR9OjdrFJOvfECpS5o0Fv3Rylg+Fs1GoZYMW/S6MsXp86
gYzGJ8R5EbHBlGzFFl151Z1j+LXp7yTNovIx1VrzC3yIZ3Omncf1b0SM8W+IfERPdaNn880zVydf
EPM2Q80yjkDMflI8mEl5l6+xz7JW9Iib/GlpDzIer4eev4kak7puEeuu6AWNT6WnFkaIqAjIiO+L
jcvtXN5HwsvllCsUwKdx7he25R0yozZmVqifbaJr272pPkkHdxdoya+DMctMeukt580lVbxYXxfm
5vE5DBQ3WJXzglRaAC1d/WNR2us3U9l4NMAH0tTnd03C4d3QFrgwXXYTRwnpo4vmdOoeskxrF9/7
ekzjr2FGS9zf1bLw1aFKnbi2+QBlvuoO81xzJ2Hkn37PACOi82c0zqY2ZY6XxxHDLNmiGsJbMl36
KDlh8ZWRtC184sdHaAAG9ogEgFDtQClHaGZh3EDHmy7NZRTDyCZSM4ij0CRnD0XUleuHhR67Yfeg
MERTBlIczZ1sRUlE/S34eIQ+XefNBJGTR6zj64xONb3L5Nz3p6qHy8POIOeZfRQKneh3VXWp3Bin
dP+wgHG0IrgUg+HGo8214qZHLBoMbnKVV/PXxHe5/wJnN4S1t2qCw9GxKtYGTZLTq0jUVXRo6QEp
AjrbRRK2V9uxcIiduXUsbRze5mImDpADkt2ehqmah4e4Wsdm2wM3qdGYizU7Zk2Is8+apiP/Sp0t
MFJw+BUeVKEa+iwIbMWfek/hnge6Y1+rWzTM2h9ongbTI7h2gdmWyrrUnXqbaf5V5xVNDx6cj/ip
GfkcaKsqYeudMJF2+wI+/0VzmzBL7Ueg1BCEE4ALtl/RQ1QVzJrWkT0Kio5v24F3kpyws7PNwwqd
4GqguE59fZngzqqSNsd0Wf7EDJXYDzxP9fQyZA21quUY89DIOxHX23WWJdnh2uPxvolsbzA6xhAq
v6RYNDbujoMhnV0mUhmwZRHXw17wBVVetoK42DzBlIijx2xGivG21RHSFX/CVLIpnvOUgaUJPxof
2XBDUmqsQE/VxeToAyS4E9z/8sF2G4YkVPceYZrxKGd07JqPFagG3kcwBKrmZYzgzy9bJ0M1IeCe
DpP7ljTjumwDT9ckbrMIAncAdyxJ4V0aa8dVaG0WS0zYjZzX4xqhJy/v0GBBwtAqSRB4swU3K/Ph
VImuMssN0DLvwm2/jrX9kVUqU/S2CD06+ZCH0k8tg6tveGON18U7s71VbuM8TOe3EZ/HLt5UY+wT
eqcGYBLwzECNaV5ny+N6V6kFoMTtIlezJnfGyUGnXx3EuRH9kkubcPjVg3bap/cl+Fs034JE1El7
i81h1GE32bOAtl8OyjsIKwRQdASnolq8LQXsQ07Gr5l9X0ZP7XmY0Gqc4Rbgl/cM7WEMmn5kiXiH
J1Yy/hVAo3QXABlTtE0bNgh+F6WJV/vI9ZH6wB5kUZ+w+W34i05Ile8ZYt/4Npea8NdlzpFT065T
AK4gI4GMmhuYGqELC4TNC21NU/DyxRXjnLxMbKa43SXSiRF+ZJtgc3RU2o/vq8JLd0gaKcO9Gvsa
OBPC0ESx3vYO/OUTXOrKagMbinBlURoVH3UE3yzR+hyy9OcylXY9WRY3/tAJb/NLFy1sfYFEamDb
2SOReU/oUtNDvha83wD3NUhJQQdo94J01XSaBq6q7aTw57FZMGR/dKxbxVuG/ofcllIh1d4uI/Rd
ig6Lwl6GzOzSuyiO9zOL4/JQwo2Gf0NGR1rdqokl7r2MSBXdE3giZ+LW2igtzwktY31EzQq6x5MO
Rdl9B1+SFIau8dzbI4NTYbEfBBiQBwl4muw1WGwrmAVS6TMHa1XsLPoTHI/1zMmjwISVHJLeNtV7
hB1yegLVGN4bcQoA7oSvXmcPFB/DP1cGssJjpmbMxb4CKI1QIRIELNtnwSlt4VGAS+js2LlnGDrH
ZKN6v3bP8Fqom3tbCdMAVeLU7WEwoteda6Ysfu+ylDp2Y+fRsi0mMil3YwBkvq39aAoDdCeI9Zxh
Jxvw743Xn8tJOr1iwRIt+wFhGP0zyA0u++pnR9aDlajOu9TjUcZfnip0A8ia5ObDZ0M9nOF8okGO
9JNMTgh0F6gkSuL824ksY/ILx7vmHqBHB2cS/lB1uE8T/MoDAJM53PVRkWg0kVOh9gaGDjXqGwBs
DfhAjvqg15wWh1E7BShNyXk5YJUwxV/qCYzTfS2uG5Yux025j2eZJCfQesG/Upo13Q6SqBFDBTW1
ZO++oCY7lIJLvyVuXdcL4WvJd2UUaXUeIcocxlsfYHy5h4w6mza5K/CrQMLw+rGr0F9epnLR1Sdi
pmIJPJT46pbOwiT7KVOV3RYBa6AHM44zPfW+jwQgkmxe95VNhTpUmgn3Gc2YOO5LWpcGkxK2M+iA
SA4TGzKDd3VMaZfxR0XG1L1gNm66Y4/YpfIr0GePfBVX4RVryYIUx3sgKfG8Qo8CRG5v4Rm5EFgS
0QY9GNBPQFyzHIfHOoz4DfWaOrrDNaJsbwlGDtNGS0Wnn/Avwm5O4mlYHqJkGelrhvmVv6wWUrUX
hDmk/MsQQgLcE0PGsF+qAqvH1lVWDHCVDoAMWywEqTy7LuapvmlAh8/v2aDz4UVNDcneqUUMfYd8
paF3x4jUUf8WzTGAwUG5Of2E2YMcn+FHsADYAgzJH2YQBIDYly7NtiigMeZ2jEFT2MxRLxqGJlCC
3dOi9a7hrAJ8NOuf0PFO4rjU0EKdV7hZjq+OASt+hNoCct07MTax/6jCIOKnK8TGHjiIXohy5swR
1hpURvNeYGlDn4QWpDiRcUR6EnxITW/3QIe9PFUu5NPDUBJSvTYoDmi+CPzLzzPsgCFahqagek5Z
v/T72EU8726WlCPnvk3QVkengAMxPjuWx9gSpAtNXtHxqWgX8TFKLyxza75HsHqnH66qdrerO4yK
2a3Vq8aMW5MZGZ3w8mHmXa7oMM6lsC76IQHuaQSJVKYvnhVYcPWjEhXBgUpLgi7vZi6wBdxkYi2y
57xCXNI3KNmz7Lt1zcx3mCquDa8Y4uSVa5f4XdM1SnCgmE08SXSPZe0AZSihNmHOY/dzmOi6XHQP
9shXDCga64p1kj7wm6FEDtsprJzWJxhi2+xLl40OnUACVF1v4Qcvqo+iz6dlwxnLi0vva6LgB6jn
/sX1w0gRTQQtxGUc/Brdp3DCMI9qUL19Ttd6Nk9lJfAAYXFkp52wKVle8KNV88JgDpL9tHqKxDfd
B1Ydq65eUXaNyQMUUh3jh9zDoQmTiGPFvq9ovTx0i1TraZyQ4gZz6WqAiwwEXYBTHvVcLLZumTGj
+XSY3vqHqrZifqBjNOjTgoV4+pxIQEh7ABNY6crcjOSAuomBKLYQ/XwGhpRcGNCPK31e46AamFbn
2GIl3I782SiczUecO4DRbMeRdsY1/i6iUW3V5VizRTI+IYOPxLva6aK+E0uuqvgWmhCvd9WQ1t3b
NExepW0HrkXzAGP7iT5HWbXkD72H2PPQ1QkJrzFqDfM3EU9VdKp9VI2P2ktpH+ZBFMMbdJFrfs7W
OAYKnwl4Gr+ROSTkfO1mlWqzQFf5FS142uFBQn5O2Hq4nJVflyxKs42aoiIe2xUHsf4xNr5qntAY
Y9MBHR7hJ4a5rz8CAmnGd+QWNuxpmcTSvJTNVHZnphXG+gnvTg37oUKGDvpvVuRH3IJ5upLfl/qA
KX7Jn0pISWPeOlOG7BMJW1Hx6eXg+x3WqggLbE2WrNNP5ZO1AmhJhqR+0gB6yMZMgqU/5IQ8sM0c
Y/+5XcHZrfa0z8Agm1Wh+QcdwEB/SJE9NDwP3PfJcxOutISbxI5AtAwkaf7M+gF4HGJ86vKCuk2L
s0VeRPacwMgq3kdEodKDH8DsMYW7Y/WQZ2aef656cu4DK3nSFLd5DOnFczNd6XoCBFP67EDa7c6G
Ng09mr6q1LnHkBEfrKVq/RxjDAMPVDjIANsE7c30tk7VOpnWIa9SXRBOXqudGJQo9yvQa3puXCqW
F5tTF23YAr3QBgwayzGJNGJ91FCGJt1NQvD4HhSfsmyfzF3JcBJ14/TqEDiQbJp5TMCYXJphAmI1
Rk3zydyQTwcLaEO8w7BYuG2Gs4QfVx8l/NB1DRufMp0nEp6tDnmR+c3QG5/gSbC4TBkmUYfX0enx
O8iaxfAKK3ffmJY7LfJNVJeu+KRRH2UfuCYpO3RNpPOHqMc2NUUiVBID1kJn2D2wiCdAW6+sik0m
hTDfrYYxwkkUQUVnjJF8PAGdAaskIBk6P2auAW6D3rRa3jWrbPa4YOOZYnqD+3h0nHmm1u3ajYJ/
CABx7BDMoItHRiCW+ZCD6LNnDYZod4yDA2MBnH6TX6CwNuwtsZb4Q4lZgOC/b6ZpP65iMljGZQM7
DREUVXvmkql+RQ1Nug2EDjR64BJr7l0Bh430jMmJqC2uASjyIAao1L5VKwXXD7vwvGAXvDIjOVsG
yHBjXSFKbMTA9U+hO02ihb+Uhcv5tsQ+PjmaDs2avpUiNM3B+BCqr3U+Cn2PPWWjBTgYVR9BrUZF
hVAtWB/ZE1kiJ48QhbD1JiqqiX1PBCHXpULVYeWMMQUYeW9HRG1igCnEngeRFW9rCs8urD1YrPxb
Wc3EQEgvs8S1TY0J98STMY62bFjAZbjxbBL6gnULS48MlxB0DlEP9gX8GkRJIkUU9U23adpJ9kYI
TCEwbC6lHI9uzIblGRl1iqOm84UcpcAQ2iO/DkYWh3Ih0u6htOLrlrAxrF+KcbLF56jZlN3DvLGb
n+qhkA6DkTbRAxpJHBQ9wmZw/I90Yrs0scV60SDagIBTofd9qvoiU8e6GmKy9SnErC8JaEv2ENhI
sweWDcWMZUGNVe+FomOLvufZasu3brL/R9l5LDePnm36VFy9hwc5TP32gmBOYlLcoJQ+5Jxx9HOB
6r/dkrpa4w2LYCbwhifcQRdYEbkWO6uG/nXx4NNpOyMy9fBeTcKs3xu8NHkLFDHQHgavTAVvUqhG
3x5jR2+KZaZ0lXNKg1Bt7xWoxMUBSQWhCCZNFZf1LYozkrBK+H30BPrSME9mI2m+N8EvtRBXiW8F
GsVSLxV35KWRs7VcmIp3ZpB70jlXAFzs6QVGxUsAI6U+FiUCnndyCxrorsQCRD/QVKyEW9QuaRFN
IrENzY3Wpq51puQ2VEcziut6mBAWsfJW1G38FTshnqRdGUbDGhgLXUDst4A8xG0h6r+sus+zYqJT
RW6DiQqwt710Tk7U7VCbJQUJSo36atI1DH8ZHd1HLJ694RT7mmTuaKppzkkMqMX61OVa2szsexko
vxC1tuFBbvPEuJSVUEorlrmE/Abgju7fiFkmt8vSldrgLfHyEiRBzrvnfkjLf20QICt3iW+06Unr
yQlXOlG//4L6atOdTVFtpEcpKzuk1luv6r3btBNprwI5Ul3FbnI6WUt2UrXbu4NqNTtfjhQ8HFm9
W30ZkfLRF5Q9kQnQlXFwDlmA26Pk51p69iKZqL2JJdNZSm1eKS9eW/vdwkFtLNpoUaCHG4Oifso+
aZnFTVsWVkabrXekTZyEXgO5u6ikFWWpPNpKgHAcmsNNqdFCjQojubHk2ulufMtqgj1yN06OH4Yr
lCAuCm1o2INb5oxfikm90xKtL/c07zEiciOnbZdsdEEDACuJA892CMzC58hIIhJgOQmIpCY5lYd8
R+tdoOwtpKECYJcOKU5CbVv44aSoIo+q2SAz/NdRhq7FW5+gfvxUk0hngGpgMDzotGEAaJVGNWzQ
jSrrEytTnD+BdTDkmx4J8PQkE5TkJwVfoPy+o7bgsWTPyiQbxZPzmwGVHYmODRNRP7iKLORr2XfU
ciNQnJWWHUYFwc7Ugii/ccWR5Zh7WVy2dhjEpXTyezXQjqoTBNmxKKI+X5QBrdJZh2Gcu6+yQRb3
qVUm/pNWlH5TUbJyumKDhVCm3PY9Gim3oiQU7WOmsr2crFz1Qk5mX7q3ulJ56aiZb5gPtGjanMpa
T0CxrbRaMrdSlljWnU5/isIG57C4ozKrxTdZS+ZzCLADFVZhMjSsjZLQZP2k8dAVYKnpIDshnTKQ
wt56VE2rg4A0sbbyrCazgEqX3J78RsulPdUGSd0TbwrlO+LTpfaem6pQnICeid269/o2equD3q8u
RtgMCe7kIuTrclIAEa6XfQcSYFc4SHGWdgQxrXmiYgb6LAwTfp3N7M/CB81MJb204ygzpBVBrc60
kHp8sh9qfq64qmmrm5gVSF2SQKtOvPgIqLbyLyrgC+mCXIyXuJNshHms3axTykuej7tHU6ARciwo
z+qPQ+OF9ZOfIMb4HqnFEO4ZdaDoiHBxYaUvSwBzbl3Z6vdMfIGSFJ0QbWEMUqm/0Mg3AUyh7elJ
E4vaSbUwxV6LDo1PPX6bG6bTuVOljVXaa0kuKztSuSi6UPFUzP2Q0DU5gAJuqoXqqY11SmhaFiOm
8kdC8DfJEODEBjBiRLkxd4Nu8AU7WwUK9ehEG9aorFlnmho9a1UjEjy4aCmAuIDIkQ7mqkzL9FaQ
RwVlSWp+ICl+p7Bh8QZFBdEQqqbf+FWCExNIph0InKJslr7fp7gtQMZaX40WWoq91OLVdFqqrHMu
KtLFD7jx7whihiusfIYB+BNN+oLh9rSG8NkZoWdys8zl6NQn7VnVh1+1APMUd/QfzE2+Y8Y/f5/6
GTHNNtkIA/rn6zjItxTi8kmKfxLprRnMMjK7v8eMf8dnI5tBv3T0lga39/UaF6NhRNLn2totWcHK
VN9SdmwmdRqcRnZgAc1WA/zxAz3t+zk1ZSSoRGiQyB1+s1JojITprTXZ+kp2KkFfbGX8L6f0/Cpi
xapZA437b60x4NWKUFWQQ6AnOFq6fj6xhmb4dStq8VoEujipS2CNhEjWUnCttwS/2sr8UeXn2/80
0P2DHzMqSdKi/0rFlureDNQiStdOlztMmfZYRuGlLpX3pEkPgd7e/v3VHMfGJwLA+H2KAeWAgToS
Pz//xcYJJZ8YM13LkCjg0iNjrlC++WFGqN8GjYECKIMGfQ4Kt99oYxGLa2wVWrrmjKsYWAMZUvWX
odXz4pKzaPRPYq2F3VuogZo6QTw0q21M6x5bAaqRQmz3HYhlz9ZBeSq/ZAvw6htLkBvvYrOkXEyO
FaehXcqRkP0qC/RV3Ukcg33ZAxKUqpfR5rN/rUMzHG59c9BIHeQkqrLQrpvB7Y912bv1g4gHjbVy
87hmsajY4FZo+Us5GgNDIveYcntBlLzWhAwtibdlOLA0pTJP00mp9pZD4VCqB+lJK7McWLGLvrG2
4iHHJKZVPTd98FSX0r8IECl7EgfBUE6Jjg3yxU9rUdxj0hu656QXHP3891f5++lHpoqAlHGM4wp6
P5+vsjLQ3epNtQMMm27qVn/SE+0ppEEAWTDZkFiusg6xlL//0m9UQdYH6F4wI4Dr/oViA6dXaSSh
W4vUxqYss8pWqGEqBpb3kwbM91kDdxc5EViJFAG/+zMQ8EIwKIicrDAGnqefwPGf/NENWBTQqArE
H10Xvp9SJgv2EzSfR9/lbzo3SqdprZM366vg60gX7KFHzNFTFG0nrooJEHpxCSn9R2uvkQDz5ylr
MU0tlFCh8bHRohv/+WIWUtgRm+v5ppQlETh3mc38Ant2vVO6ZW7iwStbcWDL5M9T13D0qUeOOWcv
fBCy6ifzia9nnh+jsslCaWb1EFGi+fxjEkMOkVLyyk1IQjYZFWFLSoLwFkQEhYmDEQi4/P2w+iYe
df3KcSjTpoGaoH75/5WLWBR4smKTWi6d3RahG4j3Ah1mXM0cseFMsF4vowbdKlOgQhgCDrUpyrY/
rGryV8+C8ZdIWDRYUCtRQ/hKho0aNUutvCw2ZTVKsjW4mlM7zqeeV8uzUYJBHmWluFh4rLkRixTy
1nXk6ivdRUeEOQ/VWwY5qWcI7cgZhiljdIK/Y+rOLCr8xwqW/w8b6TeNUH40oRnxiaxIqH99FVIZ
4ixkZazbzdVSutUGZwqE4xkMDnaWLIOANTrHZoFo7ThPTCQd0AlFKBunvjQxF+CWaAALAtpRHaq0
KH38ZCj7LYocf6EqSsg7UFQaec6fx5Th95Rk4HltVBlXn1FnMQVAvwupJk7KITBn2ajjadW4b3eD
n4KCTdQfztJfDOuR4Aw7QtON7wtK0Rqm3vb0CntYsjljfNJW4jN9Rn3W6sqG/ey/1CDgP+swOA3k
D0CcQDz7/J/pCUGuyPlCk2yHdBWZSXoDyOv7mn9OGvEn44CvQTLfN0oV0USlEaPiKvT5+1RToCs0
gryquv/lWOaBc3gL/HOj19YhSmPRHjTjV4jV+t/P3r84sQjCj+JPGCjpxleFJHRtfN2K4mQT63Je
LnIjsWRb0XRXm2YN/SO7j0PKLq7Y/deKA/xlE+MBGX1jsoNvUtJBQSNes+pkY3qmsh7lLEn30Fig
NfeTtcfXzWH8KiK4UaFf54u+RnGC2JIj1Qb/EvqtK6CY6piE5awEF1HGyiTWtUsTJ69/f27/6ltJ
5GAvaqNf+9ddXotNTHhAF2zaIeiFneuEIq4dvd77S5maR7X0GE3e3GlrMZ9ZitP8JFo0DpovOxMa
aAwpSk5YEX2l0FsacFmg7+nGLwd3JTqjiGpc9o9B8yM3968WCQsmBKuDSLZnfZXb8apA6rC8xh8R
J/pJpVCiV1MkmnrIiOurUIBautWqcpzKpmtpTLvBqGd/f8K/TyJGCVOWKUSeKX7VeyiygdZ6ooLI
zrSYnpsUTakivxFQB8irefjWdPj7CSK+BQH9ix++/fvZHscotnKihvjct2USJARfkSt8u1K6M7mt
APwIfHPuKOXHrP0/r93/dd/Tw8c1LP/9Pxy/pllf+K5XfTn8985/hVaW/qr+Z3zbHy/7/KZ/L97T
/XP8Xn590af38NG/f/X0uXr+dDDDcKEi3n4v+tN7WUfV9fP5keMr/3+f/Mf79VMuffb+r99e0zqp
xk+j1ZP89vtTq7d//Yb+wp8u9/j5vz85/oF//bZ/b//x9P4cPSdv3971/lxW//pNgD38T04+iQ2I
LRbRUV26fR+fknTtn9YoyS+izzEKAzJXk5SWCu9S1H9SFxiFVpAIocVs8K4yra/PaeI/LSS4oOEy
okxUUczf/vcEfLpK/7lq/0hGrpCfVCXfqnwuDaC1IEkoXCLsSYpHA+saDPzJlgv7bNYbPdJerLTw
VkZdCvu8orwKLLC0BcHdCJLS3qS0Zy8mGglTSl7GIh8PQUJIq0CLPNsyuuBC1O2fWOvo4vLk9SbW
qjcKsaAPr68PpWHmECvNroeFmEZbPXD9P72hsp4xN5JP1xdQ89Mngiv460T3tXmJspOtgna58UDs
rwK9eUvoPm2dCshAA1Sc7mp48nCQWNZpIi+BnNRHI6SC0+Ay+Jbqk4a0CToEivVi7f3+UgjU8lIU
V5YWo0oFq/PiAbiau3hnzT4OAdusjNyo7OthZzXxzoXfl8qhedFgFM7hDxl2BaMSvheVuWUz3r0e
17336UF4RhOgT9rq+oRAZoXmmBaLN3Iu+hNNArWfU3atP+5ej/EO7bemHPMLU33x9SWgNyIiRxY1
ig2LUo4X1KDhcRZRuXAUIVx2cITvdNnd4iHtvXS5kNiCVMj7CjjZzjHKAQ4WT6hesAzqrrinUIiG
b1YIC9dI+7s6tKiR8QK6a7ltuMJdlKnRTWACJm6Gij8HKvAcQzbfgFhDhVWu49T+z9N+0cB9GKT6
mBY7aEP1ewnsf0JKW17kwWvmUBuCTYESxA51Hm0qQKS9rwrtSBKc/yCR9aXCgEqeCT7fRDqJ/W8c
8+NM+NNIH+LGaoVcaZ50p57hu9vOyprqrZjH6jLozco2Ks/bwZJ8DeugXJhJ4e3o/ZeTIO+goUtl
csAmKDkwougHGTfgo5WpXpnlMkYCwLbAsa2DsM3uQbXuaAApRxj61WWQSWhrk5yryKJJYVAvmMRR
ldit1VdEzIo/gxNdHtms/JkKUWvXQuV1p1FLVG2aeT2LelGGq5LeR31mmhN6c+GNApfQyYS5Wbqk
UFqdTPOhr/YZ/LoNAr2rP61rvy8bf14mlM9FIM6dRcwwpgVUb1H+ksaM80/nLh/IqWIgp096lCj7
tBTPBdpnt40q3csAXhZYJ2mTFOD9Azh5cKniSPrKAGhEVaSdfU+DpdVKr5TItbOGd9rMK8t6WpqA
YCeZWh2VOlSXmTO4u+uNF5nytlGifqN50gnrsgYDcNEEe0kTe6KxRiwARguXRpLvpc4J582gyTNX
SrrwhzBf/RyOUkxELJMletR7YI1EVu7zP2/DQikQs42fmywJp7EnYLpcG95L3KtTOavFBxVOyzwN
Y0hivrgdhKA+m9okCproAUSYusFo4eiGYjUHYAznsFX7Qx/7v98gcxP6WXzo5NABiekzga3oMRVb
916KHWuKDJG2Y3/v1zpcm0nWD6e8CNJVlDtnXJ3SvQm8fVr0Sb5WY+NFyp3iebyDdMTHnTRwbMQf
YJ2FonYOrCCfurKfL1z8dc7iACzwh5oO+9i3U6bIY7w1CqJQAKXI/fmUFT0y/GCtlGfdA7PVltql
TS1pDkEznSXjod8F1hJQlR0hLT2pvEiCCxr2qW3Q116K1OiO0Dh6KSiPkdDta8tosTDg6I+HKomw
eaicduJ1fryMzKKIp6lOtSO5qHUgn8FO/AojIdx245CrBNGZK77zC0kABiw8a1uEgDVzQZTNCtod
x9YQ0yXDHBKUDJggVX/hKPvYZMoAncrJpkqq9TdAvwcIvgU97NhcVEWl3DVZsbbC3H+pIlj4Tlox
BzNFhAU4SPoip7O/k4qjFwzxq5ORrUG9qfd9FkrbNMyHaQdAcyvmQzylxzYB7iHegdgQNoPrtLYW
ut6jTO/aBtWgbH0xHcAPpDMKkd4ju122jBwwtk7jzEQtEJZx2HjHQhcILT0hO1tduoUEH60NXbgB
LathBdgIwiKvpSfDMw5x2jnvjVnOC93onqM6z+2wjrC+NpqJCREKggq69fDP612Xe/Wsqx3nAvC0
mGiJL5xCqwC6aYI6jVLjl+EbH3f+eGS8k05UsdXeCj14MuPOuZWE2p/jfTfYoMsRas3uUFuKUtsL
Udg2azGc+zA9z7URS0utMlcpygjbLmnvgipnjDgSZUKSf3NGsfWBim2+AYhYHJ0wK2xQNvkio7rj
AcVDBRXCVL5wsihYBbiGzWkBLhEQTQ6FUiWXqGvBaMiBuaRpmVwaDeEUN8xutdTLt1zTfJlqeb7t
/rgnikEOI6k6Wlobb1VvUDbdMKzKri5vGBvlDXAp1F+RX1ykTTaP4Zuc005vTgyedVln2T22KrBD
/AI5FpFTrQK93RQDq0hThu1KcYv+oVHvNCe96TxPWzSs//HU7KR0DTRm3ZVCvSDLiDYUJIZNNpjB
os4U7YAMpj81S8e975wxiNAr7UIzTSvnZqVE3hQZi4WgK87GM7i53qPFFy4Ux7u/HpFMZ0uhUZSV
5Zfz1I3qjd6bAzRFbBosSQuhy0JvncmWLEyTNjhE8hBcgBbkm6ToyqmPs90ZPZOnRvVsDX1L9KUa
31b+uFcO3u+PqVo5M6tWu6sJfWd66kTrbtD9c+9Yr1nb9ndeArw1M2rpomO4c4H4fBJ8E8bxeEQv
JrIVWpar6ytwaLdmFp6yhBPNjVjGOmqM+NvAcERWcZJ10HZqpRbtMi/KGw2mIPCCvNk7AQ6t50Jt
ocLLo3giqgHVNinaqSYH6i5JyyycOVq77PUWKRqoCwefdveB0KKftsYQz8LroW8IdpTE5UyF2T/R
00IGr9cp94r/nA9ZeofIFtIRgwBTgIL9xNCz8rHGW89Q832cy/0TqL5u2ga1v8nAzVzGx3FKmH9c
vLbQvJ1PU/RIY5z/IBTGnEJ6wzpZKPqir2VtCbvMmOUgGWxoXZI9SF0+BzJeHl2xzDexm99DKeiW
qIjUEFra6ARB+hiPm3SZ5u00D11p3QWxc9NodQW312aZ+iWUVvikAqeZtH6kL2NVFqfweoN+4oRW
tkBqwoKGZyn3AFdcm2GQbK+HRSTCsRaQg0K8YiVpfT4tdEc5ADLU5q4oN1sIxtYqyEtz6WkKlmRp
Jsy8MIxOTZnQUAfYuMgSH3R3IiWQa/1gDrJctiVqjAeAjuk08FxtQaEVDYuwMfdZ5fuXzkIhpXbv
hViS403oq9qBgZTtdSF7voYoVYCVoSYbwsaATzAP+yBf912frsIYDGeCNkMIL64BXhFa3S5G/v0c
5NWmhnyxjjQeaXILjLVYbsDAqXd4QNlN0OePsZukSyfL3HmXAs5wQWEsfSlitiS62NsZYmo9BeYl
wIX8JJUBdOQx/YiqWaXFsMp699y5sjMv0J/B2L6UH7sSlSWlf5KDxpnn8A8XZK8wFdWFAkls4Sam
clsP+Tnuzei1SAQX2c+iPhdU76aRYC6awIwPbt3tEmbXBphNfBi0xlgMqlzNjRrtXbi08auQS3aB
Y8PMTIlT64rAHHjiMZJAT8zVXjcI5qB1TVSH2D00Yn+RdZBMp1ERMrOHoj/I6WOYKclbShFn4jdh
DTDQl+ZmnyMFUnc2i/nvcdw1mGt6CW6U0YiroY1vvFTT9kGXxpfKq4MpFFljga52fJHc+Imhrdq1
qnazwmiU+6LrqYuUtbf18qq691UIdQfwrd4LyDB9Cuum3VDpz46Rj+YC5J8a2Z6OiFI27szEgvdc
+epC6vxiCWQIykhcvFZ+GL+KrbNQFXkiN7p8G2NCu6v9AJmfPw6BJfsTvMbEiRlX7tEMlPca1O/t
ALZkZkQZeYLaSavKwJF3V/kSqgftIG2qQgncKW116eNYLxtUNRgGdqOl4SQChbYAlzcg8G4Kd6lU
BNMh8fpVkWfuvVqo74YiEF77kbwt8Yvp+9zZDKXpzei6SlDYBgdWEDfBeNMObTivC4m+s+IIMMn4
2mmmivEUBLyyjwcEN6089mZssVI3U3TvWOrSY2AorfJEtaII161ZGItE9RI7T4dkOaSisdAz1bzA
n36oELt8DUThWUf08hK6hc35K7ah7rD6G/EFnZQYRK9gA+0Xj3AgqmMwODOoYU9uXIlnuPcatDWV
WZ4WzVPdPHa+oO1NORWmgyiRckf6q+YIETMmAtHLwrE0Wz1Yan7XnyNi1cn1JWI3at318YPoSNIs
0Y2nBEYMzuog42wZrG1Jj2Xz5TCCJKfEupq/NEJ8InfoDkC++4PQdvvET4zN9aHrTaoEz3pQnRw1
wI3RDxTIH0E0FYaCIkKeKDNIHvl8gJdr923XbyVXaE5BUz+G9I6OguVIsyxzhEVBURWR1TaxnUCL
twN2bjN6x8k9J/QU6/owVyrBmFOJam0PhuJeiYIUefNqHqnmwUr9ZZw0/CU9HtQdqG0bIus4coKk
3g8Re2zU9E+BqgfY5fY6+7ncTTN5aAMcGPLske3IzRp5ZoV4dE/yyJ25mmtAW4CsnDp0QvD2iAsU
JuEcXz9KFJZOwrWAX5TPkA5j6SIMqueqoSYz6j/O0rUaWiz+INjJ+AGJ6e4BH7RvrS+wTw7tm5Ba
H3f6/33k+pTZU6hp+LLKqMW10hX5VAaOtOqVYWOQp55QM01OyAjunEpV7g2ter7+BZzQ0A9qtGTm
ZIV3FuumuwkSc8qWJ25DKYd65pQD5ZFOvnSJls8EwQhvilSWJmFj9U+V0bUTfqm7FtLslyAI6ZyR
EnVH0LLOvO6tue5p5Z0aN0eBoNuupc49kxI1E4QU9Dezu1eyoJoZAPYw6TXONPCDna7U3hmC7tin
NyZIVxkHnLaL2fVeJ7aCLeOVcd04hjhA6HYo8kmGcMMya4ZmYrWmu/vPTUW+bufgfKPSqfHPUJv7
CjV9oNzZJlDjcBFbOa3AzHzUuASzIhYG+yMiEA1g8SAsp9bQOI9JKPiTRqrJ3ww9NqYg0/NJTRFr
HsCfCCYDqOiJ0PgC1DR34WltfvgYTmZXhS8yebStBU6wT2rj/WMQZam8NFSDVYDeH64ozIM8EpOl
j8n8VIfKgAS1ZqsybhlL2H3D74FKnTbF/FqWQ6+ungH5yh6jIHSYZR5gVWWdt+AIB9XRpkxbxsRQ
RW/Yr7q7aNwmCkg7U0tpMlt3knjqhoa6Rq+jmQV5Jh5cL21mJEqkuG4lMIxV76ZrkjXWS9oxFbtw
Iyipz2AVqWE1Mzpa6R36XAdoMwoMoER/K3XbzJz0TQ9S146ybBHBTdqmWhLemA5iXeHQ9k/gWRk3
beizqAyJ/TGDeowZcY0KX1rHKo6+WNImDorIdiF4FlNdA4BMNyNZSi9N5vdkVHG6iGDoLHp2l90g
kiddk5NrRNY3SKAx5zdGaLxpCmZN138vpZaPSpACOOp6KSWl26IStDJr3YLka4ozoMDp0ZON5pJ1
wTDRjN5CeDFW1tBau0mdK94ZPayxMuAWKylwgylioPLcKdLBhvqj33hwPVeumUWLXBoi++MajO23
yYBGNJpRfUPhoR0eU91f1Vg6ES8IzbLWK8OWJNPdEKD2D8ADEPTajQZFd7kqFlMJ9siG2M67JGl9
6FxTxpG+j1fXeaAl0sRNBtiexa1gqCWNJtPbZ2/IlZFkO9UOYE55KrTQ2LaJgAJYVJ2uD/ltdQ7w
3445T0l1jgcpZkyK8kxEBe1Qlo1cLCx2s1nlKr9qUWHehVYLw2cARruCflFsBifV554mFntXa/R5
MN5D2SmcADJPJoLpcKn8uUOxbvqRIH3MLi0MkQ9NBWXmwqra5JpB6AdFmuJqVBOfSdoUF6Z037T5
KVTDeiUZRbq/PhRSmpuR6PfzMGjcuYnUyWzItHEbcMyZHljigxEVi56SQg//G9Z6Mqdl7qyvAwtI
db3KLekO1IaDYJ3Y7pwe0a0h1VEOs7JHR2LQaShi7EK3io95PISTyiULkqQwWwyR5s/dMU+QzMJW
oTiFM0Fh1rawJWS3j18TrztAj+oPH09ir10twrxbyWaIrs84zblmH0e901Y7y8reoBKtpC4Inmls
hGgLWsUJhqk2R6IMcmyTx1tXfGhN0d2gYZjYtZMr95Uu5LMelPvSMwbvIGX+sQR6tSgjd5jAdNf2
ORBh4WxUUkmEMmw1mWUQFVnqode7CMBlyxzml9+i2zAuyOCGSymxXh2UyWiXEaQHXaNNq95F94MV
b+4LDhJWH1eQtztTbwygVbbCtOsfVEPZIXWR35awWkBepc67EUylSs7f4SMU8Lz77KL3yEIlVqdu
/LZut37KaAsDv59lvm5OnWK8F7jqFjRet1GquphjVu9elDIGqIn0/VvkrhDgcN7FUQej7OvhFqH1
28QZEB9tInUH8HpYyXE1LKXMcm8sn0Y2UBH1VgKmPcngbSwBWXurfonamfM61CWVaHrUN4Kq9esm
drM5aD9KIIT+HXjmaV1V+ioiuV/Kld9OgZ0rtyquk8sknBiYydo1DiqpHbJHRYP/8pHQflz8LjDV
g5YDpTbL0rWL1oov5uA0Ry3OpkbUIVOnRJMgCoDfx120oIDWHdDzS6ea1OZ3DOgUjaXYe0VUdJGk
GVSMBK2uNvD692IEjHmotwg51XAE+6qTV7BuSLWV7GSHKLdD522p9fjJogxULkKlA907rr+5b4kT
UUySm7TOupt4fCIYn/BqjScEM7lJJKe9MRLINn96YnxHk4i/v2NZaCXlvLaOp6pi5U+o25jTKBDq
bcRKuFddgkbDdeSXrkUkr5ZepVSqbFB/1Y0E62OjhJFIX4B/0LEUFszJVyBzSMuYk6BQ5LMau8I8
lmsKfmmh7qGLxFO5DPRHRCzog2nJu+L554C+yX0aZv4sTqxgB1hc38RVbc5isH63PYIO1FBuiU3a
YpP4Y3oflXeJbKwFNxDuhNQvFqlJJ97PeZnENVeoG710vlhPakFNj0WkzVqn07aNmIRrR/EPdaSo
eyfy1b0W1/lOM1yUjZpGqxasSe0mrNUp1xnvVzfWyzkKJ9Hal8Hj8g+9W8pqwSzwh2pPGRRFAjkN
V4FY5HtLNajoIBASJ664LgFJBS7RfWblaFGkvnwpAvGIrNTwnPHpdmkZNessbCfYWqGN7mQ9FXCO
3yZxA8eXVUHHhbJaFVEYzsTrpGesrF099/Y5JjFLAvPSliI/3QeCGE7NvjVt34lCWJ+0HEetvrfU
g/6ZhI63bav8BWXQ7qSEzNMxUhm2HanGRW1Iej1Sep1whpYIP08dHhS9jTdBFlKnl7uLm5XOi2cN
H3cC7lzD47LKdKhANrJI5bvglcUkSKLiomGWNq/NbSQN4jYxVJf0mpuhS/TlR5ALPDOi1eObM6x2
VWqyYvHYhTM1rIRHAj9/qaddPQeBLDyye89KzYjvQtCQ66JKuun1ZXD77kPCcBQBFYOLIBT7rqHT
0bqG+CjBjKNl32pbitT+xc9qSimZ9OjQ58E3bFjTR5Lm19NQkBTM8JuS5nlIADoq8SGEE9KzCvOV
7MHpoguARmcdi94iKDrfBoCZHK4vCXr1iIJK9pjWuXGAN1NO1KhUYBJSZGiSbCsNpomWg4iRfBCJ
8+sh1/AkKVp8AoiLxpTU+tCdeZmptNlMa/Jo0ZLtoBIlHMWqGXYIkG4wUXSO14fSPKiXDgxQKB+V
c7w+UUWpyPaQT6wAYCTFLeNYWaFxRP4RfcfMKlbI2hjH6xOjCm0KOwyhTx5Sgmxgk3s01Fpa1ZID
ao7k+Chknrb3WoQXrgkjiovy/KPx8RE+f4zLVnIVtCSNbu62EEr6WCY98FOSK9cIdGiC7LDoWD1A
rEVAJKbdDPQiteHClJdWxSIhjIriAmu1IJwrhBU6ndTbnZ72IU2pcjHIBjE51leLqMyfKo3S2Xhd
rjfXa2AqsWl7A/lPf051amYshaR7+QFR96UKEvlVxE2MMwXHJdxlKM+hHCjCQAxIiAY9Qm5rPA76
PgFi+OeH5NpEh4Y21zxFaQkFSjglSnxxx5tE8wgTIDpv6bqgdoUM0trMizcohcHzeEf1io87rvqL
kRC9VXejvsa7AdJ+YnplT1xalDb6f5uMwXubl9n5/1F3HluOI9mW/ZX3A6iGFsMmAConXdH1BMs9
IgNaGvTX9wY8KzPDs17GqmFPuADSBUkABrN7z9lnnXbMWuF93piVsM99u7Le52kKd+nQVLnXm/0b
BtniKGPivIKF8pKqQUdIlWnG29JKRjojUgLDSn23W8FpuQFrUj0kSrFJJZ2mrSiN47o1qKp+HCT9
kbV+7c5WYVyoCXcHMQShuza9YETPXhEJIjo1pRDekOWPQLcLLw3E4K0r0Al3qes05JWsu8ZwAEPj
Esfn/AhVZbtuxP/ekHp5KyUtt3/m2ydzztJ7SQdZ1PfyFfm7yX2WO+btXL+tL/VKeA1jx74Kl94x
Vt4jmNbm9NnKNZMh27VdwdJkaS87IizAuDCPQITg3NghA1qtdMcqNhxUDzw1pWUFSCaiUhime7VK
RxcCVHgPSQ77qt3OGPYH3E1hYN7CSuxPmVGlTDfi5kcqXSmKlF0YeVTOO1iqs6o9Z86k7OmYlW44
t0c4X9HHUmpCZ6i9FtZMQVmCfD0iSTvLbTtt2sSLgLTfy7Cx7iGsdHswBrG77vbK1loHeSlj5d3B
4r6u5H4LC7+5423M+2oRH7XpJLdX4dRy1miyA4Ct7ra9aEi37c3qGNIV2CPuy28A8FqeVNnJo94W
py6QXijyhvndrMDxGxXqU8xezHJiYZDqPkpCPFptnt7R+kRhEY3HputoO7a9pG3htIP3sViWrg9W
C/RcTJaxCbJZ3SoWeIhN6LTW3tAQpKRoTVh1o2Dt6Ancs4xO702l3sqFaV+vT+lCHQ9zoB1GAyL1
0lpdzzwTpAJFu+I6VDvWblKkb5lBNZuiqqUzHc7+uX4Asa09z51tbTTYG24kkmoLUKa82GVkbWIy
0j60RGF1rWs/sJXvAAX3dmI/plWYcMoXwA2XkQFy6B6WBrNYGINHsXTjlfQQFOrsZ4YxHoF3dkcj
Imt0aW/GJirvz9uVKNKJVqnzYK9tyzxWNgUV2lujH5oT7rXG66M6chO5TI6aiULfC3NEGV2XcCNT
8oeq1fxqqc5KAdZoYtcxUVsq3FK4+olbZfDrO1aPC/5NPqvYHMCXYfvNWkFD1LKT0p9tNflG8Sy5
N6d03+GBLrm/jTDi8SND7JeNK7S1/LGskWrKG9Z8rEz7aq0JZSAKt20Vtd6n1iQ3W1efVR3ILsTz
BQa4K5o6PyY0/nyAMrfYQeNbKcmNzZCa4nndKoDhe/zCjNsaD7ZlfrRGXXp0X2+nsZ78zw4xc787
kgAtH7AadQsJu50ZR5E3aBJHjP5d5IpxOMZ5dwopuz7h9WdUX7bCMA2hTjRbUTrVtSrunCjoaEsa
1JNVEUoniKfprgIEuc01qm5pHVyvD02jyPt/lm6gyaXd/qfmEgYXKjHHxK1L9QwRlvFFu5HFydQZ
g1y8p9XSsSmb8SziKrpqldYfEbmQzqI+UQHIXwvRHaOULsXyTDzSXxtzxdqCPDX8sIVFbYbOfNZK
U0aYQGk+AyDISIsy2avzlACQsdLcvHVuuGIsZnPBUbVzcVlbrDTC2g2qG9NDjPdtgkR3oqr3+4Ne
t5hnrKTYAdIqThDBPHCs7bmfZ+emXR5SqeoPaud8M6mZ3CQoZHuRX8cz5WIak9UT4w40kjT+sLWu
oCAa6tdhOj5isajc0dK02/UB/G3qlqFZ7lRyGD6fU8gw2NljVXHuFuYuSkuJSAonv8J9aiLa4aY2
9UWx/6ycjK2lUl5YD35YcS+Bl08fpfLHOTApMkiS4+q5+YPFZHEryQYKHxw3H7ooQI8a+UFGa3sE
nbJp47r5CKFhuk2ZBTc2BfepdFrpQhBZcbIKPd/19jRtm8oZXxp193nxShSoXplXHwq1tn5bNuLW
tH4bTKI2pCL+nijCT7IGjk0HWQTTfj/vk7m/OINT+70xT1TF0vE8G+ZwzpocoqY1s+h2ZKC/zIA8
sOQ01kV0X1ETTkUTf0xFyBJWRE/Q8Wh40fvY2bzNa8MS8kbfQpufHmfk2nfdmBFC10wTJeenZin6
LcmopzgNIYQvw1M8xj+SjOSfcba7m3lyKAPL6mPFsHjTNMZ9I35pN7W/nvtMqHCdWEjmsVmio/yi
3jEbUB4K+p53eH1ev9SZAqvIt4sX/HM378b2HmHKm1BeF0HXY9uo0RKYEt6ik7s0y16bR8PTuiW4
eFxLipxDkIv2qJAus9Ze1FEq/YZMS3MXzzSHIrv1HSaaHwwr0DwRgF8c3AhbJTO7Uz5Jv7WypO2N
SOOayOiJ4AcXe6W2m5MRfZDFcC2G53gMOILowTiPdJSCclDuIZ5CZpnlVGYOjudNggbtqyfyF7Ir
Ja3L60bJomOlhZSFMyeYSl8ABnZ7h3lTu7TBJazyV1ZOiKGK/3MsKvtozK36uO7GTWizDFURHBAQ
YFUTPdde1etdHDT6BvCCct2GjUXgTtZ4uNGdvSOMYSsAXixyBbRfosEN/hCVrOJgWxkXS58ZTRH0
+5lgTvSLkY1wvi9DG9l24ISQaFmLA5Nj/LPSiNAKyBudLt7BTRXiNQmFcmzDbr6RmQGmgOMpiSmF
p9KbIvmKntn6EP+xte4Soft5c9KLYUvudXyBAxh6+qjWuxRl906A9NjqoKVl73N+E1KK9eVGUyhO
9vbVuuX8sTXYUrxvHQ5tl9CrJitzwETISpA+RroUl9Q+dZnIfcthkeg4x1kQV1xMRYvIFNZQ+AzW
bNhCMu+3iHvCZ3UYO9qgKTHKy6tECT9UifbSQfvafd6qAon1UpfpoCW42adz955IU+ang8baX3Ga
92Tm2k5GAEcpQtFpJAwnj9NkURdt1h9A4VP4VuP0R+YnJr3+lpr7ctXmdesZeWLf/7FHfrpFz54Z
ZJB7iQ5b9w+px5+iD3m2nqg+2K+LFgQ1Uv3UR8GPwAxx4NOWOqzXHbwV67YC6bBemWOnk1GxJJaL
tdoRx8qJOy8ggA4m/RhWl7rsg6uyBirjrZuVpEybxB4ne5tMTcVUNKRPXUgXCEv1Tc3s8vQ5an/2
YEOorw2F6hay8UV1QqbAseqmosgu3QzGp0UpIFfdPXkm8PhR4xqM53AnZupC1RCdMA/kgIo7GZYO
7eE0QnU3TloJBV7diMFuf+NT/6D42T3CNgh8M5StK8cCODRBG/UhVllPkaw8p4A3dp9NF32s02OR
dYkfFl1zV6nmRa2grSh7WSu7F2wi01XMjNkFvGdTtZYExw0ILGEDw03MbZxZMqfOqhuo5ohvg4b6
TQ7h32sSO4XxGCK+ZizuGCZvnRay37JH9am6YvWM3GqigUSe9olqvHJrWhASHEod7wWehI2R1MV9
O+nNlRIiVIpw/rh9w+dhVbiRlwqtFixdvqYdLmFLXLpk5a6pJsWDI43RtYZOKFpWmfryVNIKD7Vw
7HNpQDCi6Ztsq7ps79eHTJxt6hN3MUrJeyJ3fsQaSIWIisdR6kOdjkEmeQrQxKfMNF4DlGn7z3oW
69aCT23ZriJH8QOwd8cdKiX63CKvIH7IlldtCSDDl58TYLgPk86MT6EQjDaNOioPSpF4YozF/fqU
MbYXHWTG9fpa3ijdhvmaegW1Nn40I2UJXp0lIvTYZYRqfUAbtGjH8bzOHawwCXynNNB/LlOJxRzj
B5bUbpVFbLC++ueu0jR0swyZKUSjeSMLklulS+FlNnNyyO2y2vz5XKBY5bVFhyLODet2fdAGfYsK
broqu/wE3dqp3KKRyg3QuehqTOT+0stWchBBjQckMrWdJJm1u86oyqlrFtH69TrlWp9aH1R6r94c
wmMf9AAaJ83lF5YMqlluNKrbKI/GbKsarfZoBFq2XXdnKGpigyHBBXVFG7uXEntnSi901DhUVnog
ooEeF+iRZ7hsjX0D1ZXyZtuSe9AtV30gSCcADYtZNjbUrYXC6tjNcCGjIXNcmm4J2kil2k1L2YMF
HBWQpil1D8JKfzXYTnFkCI79bOkJG1Z1kDRTeUSkPiLTSqQdf++gLOtX7lHtvRyhHx6RgqHFosWB
ZD/ynJjGaZYO/N2q6w+sDoK7tFODu54okVzYwfW6Z8bkgjVzvlNEy3RTZO9gvP0IfjaCILYoHyl0
IVqr/lDIFcD3wLVHm4cp/6ybV2LZnZdda9l1Ui6VmFUMUI9nKVWr57FH5RJD27yO60AQqCoXuwwk
KL9uhN6fBykn78I1BP9RQ7mFIG6iqarKteS9SEkv7ta7Ah315u5qldGCW2pcIodIZpvmxneiNN59
nqy90fhQ/qOdUcicrMurQ9XVbhZqL+sgvT7glQLK4tytO1YCmEWdgDAuvReI+oeWmvqj00iIR209
9A0UKmaIBX+2YsQzSZTs1k9OQEntC2J+d+utRQQtaS5+2tfBblWSy4XMwAlRSNJH7UafkwjcMirJ
mNmen8uYmULYY/JS8QFM3oAiamiuJazFOynLD1En3s3RfIsW7W3dta+NbdXnNE7qTSDh2Bhrx3yJ
q+JSJbr+g8A94KEzuDwmg+hO1D1BQoMrBc23cWTlvmkma/JmnQyZtdld2XR6LVTXzKgj5Ls2H/fy
dWs04p0wu8pLnZKmxKTVX3+EGMBbCfkONKg4oGqAU7lctIEoZrggmL77EmUlbzSj7tDSVNgntZLe
QaUWSC0d8fZ5F2HGfxf1xfN6BDonsV1JQ8c6BIF5X0fDEXWZT5Ss/dxozHvnOuqvnVFER1IUx91M
uwrqq5VtJ2RUrl2E6WvcdA+OAQWGEuqGmZ70g4zDF4Dy+SGgF7qVQRFuak2aDmsHWpXnM0EgERX/
VBwZZOtznPYDpfnCfFBoAm6kOAs+zCi4Jt1GfEoqmNelB6caN5B66p2N2dRrc5X1gI7RBZI6Ge0t
ETrWCFDHW0DCO0J5ak+z2vK6LKeU+5eegbiaho1DXcYHS47uhGlXdJY7DCpcEIruj3Wuos3VkIYu
qr2YPrsXN1F3pCIE8RCeWwge0h/tjsyNKc+QOSbRraxW9QnVk3VoO6f9nJ6sMxaJnBG3NMwTU6Pq
UJopxMu+wWjvdORAOpPPzEXdaVOl3THpR7GsYhWwx9xvKiCYEl+wv7pMNAuo8kbpwzOXGJAfkzuw
NZniPkqjty4sqe84RH9n2SCfnOV5vR2PXU29CqPC4EkqQ/+gN2cuCAYDJvCJWdiXem4+NWxJZXbb
dtYmFpdMmeSoUY4Aj5DIwfZdnwpQZFxNedW60ajaXo6U0B31NN2nIpDvIf90dyJ5Tk1Jzl29KuSt
MKLGyxVigNO0L7Yq4V2+PjrTVZj18o0UEjOpLe1m5LoQpMqCvPvpoe0xXaZZWr+Wsa6TBUrQRQ36
+1WJN1mcas82jP79Krszo5i5Q6u1xww03GEybTIxpM4dgqq8rG1qofcuxSKTOdwiZJqWvARWBnDT
8CbFS3V0TjvnZt0yZmo0di8jAtMq6gFo+BwyJ66GMTavuuVh3SW6RNpEzoQOd3kO+sFHVA8dZSxH
iEs49yWFSm51lFaMy2TU8Vmitr8O46GaOj7ahKV2uUyFFXaFsLrtOpjNAYd7fVWzh5B5D8JYrSu/
W2kj3fRt2V8ixTl0rVa90A+y90qDGwFnP7uixcpGwtQ5iXrjKU/f1qdZAJG1Oeb4vZdfGrKSGysW
/GM3WiHCMm7mSngeljOH4KkdlZDiMTQoCpdD07ytW2E4CTcKlP4ka81+NKfp7nPtxx7pBpUHFSQ6
4i5qPQHy5X7dCkfTAPKdtV6olII5F0LgqV4UjPipoDQVsse8a7gSZu5smqKbbjQ4JmfYgKFXaiL6
KJg4EvdxgOrXfEyjQ1Mpjr7XDmk9sr1o1ZNq8Meoxc5hJ4bbhtXtpwyuJ8dsD94y2MA9kzMKV+nD
HMnjCT51eZ++GVo7uqueg7zLDwwB4T1xXNJpFfOMZbqblWSGgiyHCBSH4vS5PEdAQ8XKtpqjvOjZ
KejR4FHLK3PEtefB61SPxFxstanBsFGzWLEH6Y2G+B5efrqd02pyDfqmFytOupM8FYd1gb5KbzXY
9buhM41FjDbvZizNm1UAO6T173rYlrq6y4phPAw9WLs2iOdtKDXFc6bXp1Vv2UHr2KBzsQ5lGFPc
/fnHFvlX1NXkAtXNrl/8P+0YDfve4vYrBFVqVCISN/qLYaO3yssg2nXAPxki6PCsJ+a6G1YKUglA
oOhsyMU6hLNeONukiAzXBmjnaWpjntaHGbjORgtkbaOCo9+ODkt52ZgMeENzcyhS6ls9FsaHCKvn
WbKrD0jCCaUGGH+UG7LT+uAYSnaylod1a32OdKJdnzvTwQnL4RTBU8fICWd93QJS7CBKoe1qG/tK
QD6b9BFGC+lG3/pKvUeGYD06aah6amQ8FXZme3iklm6WXZ2dpCVSZ6k/FqiYJwDJcmlV11pox3da
Vly4MrXnZEqCfSNawLTOTUj+2nsE9k8UkvG9ahrCtBY/jaywEg7zZDoOdW1568Xl4MBIkqB+0Jt9
lGvS9dA4j+sA9see1iagjPPGvHBqvwlp6J8BljaeaOPuRo2Qzw0AQw/TfD1N2UwDKi2F14Xqc/Y5
rxaDZUCxH/VrCqf7jAojol9bu6YLokP4vjIUineK3E+HoSnuQMdnexm8p6uny1Vkd2Owc4od09rs
AWzHcVjuexp6re1YyM3OBir8mpXRbh6rctMGmXKO8Mvu9RJXmFbTmyjDcDcQE/4RGxruT+lGXlYq
do8P1oxQ6q+fdt1txZL5EhtPrZGEj3DWUbun8ivphT0dBga4zwagKsnjbSiXHqD2+VasZTKbrigq
aHhO8mz8XtpXg++GyafptVbxx1ZFMh+O6OOK0u9KKeDwsqAJwU8e13oige39Rjaowsu1c9KcKb6f
puZj7Y4YUHCZtILdi2h8egY36TtEi+JODcV+BsF/Xp+aFlRrGJmFry7FN0CReFDNKXRZslC/SXT7
leJhC0VUKj3NlhzK4/r8VKeZB/0SbGaAsCuwEmlrSbP8ilPMt7oM7VNE5aFT+geyv37kAeYtlBLd
g2biBpl1vdutL1axc4ELPbsJeYWfByZxnL0pazJqeJDaAVo3F2hqvoOF4tDTdwpy5YhriULFeIwV
hRLNEL7mQm33utJr/roLAOWtMKfkjqEo2jOsvTkJNgWrjgXsjjK8xgrSebPRqK/I9vZIqljHt+1r
GjTRk+iR4DIc33EWYhjhWnANIxhfKzm7jzTA/puh2ylO1f9wiuYtGTqXvC3rJjX79Bb1x/d2ssYX
rpRsq5MRuTOranoxnPm6pohFLRvRLcNfdOlHhP51x0+su/rcNDdmr37uRYsHDOfK7z+Bot85BraZ
bYwmz291Pfdoy4TIzrIMF0PNJLkE8XPPbVm/r/IZ/0HX3n7uaVkJ5tOmB6DnqIrDMd/XBdO0hpnL
sdYa+65pFj+JUfQfjp0+60JpH6xJJrpUUB5Bf95uKRzoPjZGzqVQm7/PTHDKxjFBKeN5C0o9+VbM
1CqMRo+eanuuPIPGH5PD6Tmt9Pg6IMpmw2qoZYCtsBs56RyfQgkBt6M+RVmtvHBdKq5eFu0do4O0
lSzupyr60qvEquxtBKJ903aydmDpRO6SCOLvwEtokDTYcekAe8jZ67MqzRiQzMb2emYFEOTyG2I8
8BZ1pKrY/STfrw9Wjj6dAle9H5bUeFIVkjtgFBvWYaesUSRGF/orte7YN2UlOhaDEVnZy3PrCxxn
vyDB5IRVcffnX+2xAvhpjL9/fQ5ts3wv0YowUP7cNKQLtrHaXQ+ILPdTT8MwXV1/QT0eZ8K1r1vC
ALf2bJo7oZ3KRIWdm0Xnz43k3xu8NIyz+g2K2iFugp2aqfXt6hypNO6qoDaC/XoXSAhI2Qeqct2Z
TBPX4R4yd+c5idkdVl8Jc7cbwPG6Zxt56pEtld+ud3Bp7N5Lsk0OouZAZVVNAa1wKEoMJeq1ZkAv
z57NWbSlIi82eKEHWpzcBxtqfAgtz9kQMEFanwdJSjydSvNcpjXVKNVhnQzoY4O900B+lYHqq/R0
K8BNv9pSPjLqhky0l90ev1JJVhcGf+uikPTsKtDblgiN6bZBIjYX1W9V3yt3yqSU52LIWheuJ6sG
PCqB+oPsMuumSofswRLaNrL6+CXPWfDlsSi8dbdFWOASDRpd1XDvj1ZmxfsmxvBvZTefnVxo9OQJ
kga56p2AAEbnoZTSw/puiiIpqY3QmqLm3/uzZfd70ynfiowABFeGYAxYQNzowkm+/7Exl91NmLQt
uIF3he2fX/3px9aXlp+BU4MOKdfaa8od8V6o3eSt96Mi4ygzH5yIMOYz6pnR7Kekv0Wk0LwNAW5a
IxLKpQ3MwS+6SjpTR4sPJuJVbAhKscUuiEAFMXx9B+TpvSDqnWb+RJbVGNevTMp+axAf3vYo524N
TfmxHpa0Yh4gZMk4BFmWv+JgXw5WETNXkSN5JyrehICvc1q3yopO3v+6tf4cKufCZ052a0l6fSQ7
0DrBHgq3alenF6eZIreyKvUNAew5ZKl7A2+EmhutlIgQsEezytJ9Isp5Zyrh8MSKEzew3n0odK03
eqqzkCVU4LT4WHGihWadklE9Oi/9Uhi0i/k9HZidNzFWTmhFxf1gkks1gBv3s9yojwF5kRta8t09
xpvs6DBU+pQYgtdwcpBTm92Hk6JgoDInznjuwMgtzt42FMIrSKl8zYLo3Cxl8aoPTuszIwxwz8xC
YiwURRwJqwt3fUCBpCe83de0LsMPlyinwtCGI1kQWN9EkdMimDA10RJ9dszuNwzdw29y8B6sBQq7
74A6N+0bY03qDmFs39dJbLn2hCZBnzr9Wl0epDhF1YUG/EDY6mUWA/cAa/wWyJnBQQya8zhISxST
NPuiH4bDgsM/ZGbIxL1Pdp/d1IpxUrPwLetdVLtrq9QUuoNzgYADKR+4fS0SLBj+mBT6bq8NE6t3
VC2eNs6t100YQ1hspldFaRoXLau0HbHhdJqyvnc/W1CfYl0JiucLMiOMzJQzkGsp7jCmFOCpmN0E
dIZji3Z+26IU7gnMuQudKSECyNoPq9tFTxheALMNBJUO43mo0lc7K9utnVjZzFxtcFwbimawqeq+
81VJb/CUGOOtsHrp5nNZYNNywe0EevyzUhHKWnhWSCY2JyX156UpSXMr58pYeN1S9kKxhNQUuY63
elDvMysPrhtCKbVN3o7BtVqyfJ5N47C+oGuEawSiyg9EvsaegNlykwRjcTBIzt1nlWLdli3swsXZ
wUFGyhVxBwlJuu16rE3qMMh4KzvrDk8VUidVvShLM+ePvV5TORfX5Q0V/NyPCcmatiNejn2EEFFF
xe6llE9cppe0TMe+9eq1ZUrUaOvFePE+MBlCJ5xa2W3Lko6+1AJPKPL5Ds2G22uRcRH10eoK877J
1d/b20H5AkpnRDxQ8gHs7l6zwuqZEbA4NtlounR4qmciz9oNDSCstHYnUSNYBVOrO3n1Ka8P02hw
waBag545IRMqpd8/g9yAeKE49dGs5IwoRG9hOdU+0av8kcqWCHrtMW1buPAEMsjzUi8z7V9AxLSf
oYZQsO0Fy+aY8CUtQF7WF0FJHnVOSvtM/W4rTCYsZTzLoSp/d9jQ08nyrRrhvtLf0hKzX3qJ8zKZ
FcuXFByQIvYkbZAOMavNlxi+22KcvUjGkN1qffo+Ukx4YcLlDrX5qhpLQ85iQtWKjGCX+K8PQ6al
27Wh/DtI6nfMyRdo1Zfd/5VO9RPQyrv834f/+VE2/3O+bB/+f+BYORzC//NvTNTfOFa372ks2vef
0VfLr3xCrCzrXzZEPFM2depcyp8IK1P+l03WDyxCCOWajsDuD4SVZv1LtgjCs6BYGQYCJBggvxOs
VO1flqypDnA/G4YGBKr/CmD1s8LDwnCkyqrKXwGGxWhjLwy0v5BpKI4qzaTgbx0QF24ICpjPE1AB
go/lH8KsdWzO7Quawukw5VRaiaQSeyHNnWvGUuz/5Wv7D5gc5QtfjzdjqaZpmESUG9iuv+LeZt1K
obaHht9hrwAMIL8zYSuv0nAYNzKJAZ5ZV096UtZeOhSVzyQ1WLrBREXU0Y0REjSTs2iv5NRVzOJp
UJIWfqX6/M/v8mfRxPKNWfBZVMoEC0KMsNSfv7EgUvupqHWD8MfsPjDGyUtr/Qr6DbF3v6Tw/adv
xFYtbH8aJ4rpLKyYvxweQppmO25kwy9i46x1DAHTYiUNk+Sh0seZaXt8M1rW7X//ESGbGTrINQWy
2Zf/yuRFZq1lGmQo27fVQGipVVSxl5raUdGF2P3zf1v+2p8Cu88vFMSvjpBIhiX49QvN5Ir0Aljz
PtGbh3jsDC/Q1OcwMk5xkNyPGnzBf/6H//E8g+oF5dcC16wvl+Rfv9UCdKA8cLX6XSNfd013ILaS
VdWcPthmI7ayZB7qSHsOB/kHWpx+o1Ipxr+WkVZYn/Fn3HMXMjaGTeOUssEernZ/94u3uJDPv3wp
wDQ1GHXQPBXt65eCLoIsodkw/IkzjIaR8z2WU0GaJJG/aXwztECX80JFoy1a2YeOfEs2yS+wVV9B
wJzqfEeWTmoat6y/s8uxijqFZQS93+QpTf4aDgwXxA9uq/dpxfgg7O+q0WXP6Wzv2yD6TuJNv/nn
L+JvV5sBfpL2DahPGSLx1+9BibU07qVS94GGT27I+0VPRAmBhmi6JXJSO/7z/1N+RnVxNhqcEEBx
dU5I/qe9ICn/csUVoLh4L8LwM0JvLk2p2ydz4uxgYSpdTVP+Wipi3KQyl7qoncSrzYpmTBTTdGsb
+cZAJnvANRf84nv420WyvC3OVAaC5XawQqP+8rY0PckUQlEYdZqBOV9moxSVCVZINdIWyMZ+mhXt
V5zgvw0+/E/+nQ6BG2airn0Z6ZI2s3BGRqbfZXj5SIUKt5M634R9vyWRyUZTpcwb6uPTLz6rslx/
P538/GMGWdkwTcY87Surt8W6Z1szIwKEFguySKhu0oZRPS2V+XuZFyYDftIc1IHLssb4vI+70vBM
WiTu0lqlrA3AqBiK7krL0/kXw9V/PEMA+/LdEIOBMPjLGTK30cR0fV4ORV6RFWfZh6iJcxLUmvgg
p3nhmlFt+uWIZp4cPUAjIp20Y04qrUu5gQR6B18f0Wvtr67X//i9gf2l9yvz5r4yh/uAUBp9lBi3
kZ5u8qgyDyKG+aTmPV0VLS7QQ0YlpIsRkj/4G7dE7buf7A5FRU3jpCBkEU/ZBOtRJjrkn6+sdVT9
elRtmYkGKDgA2fKX7y1qSxrmEkOa2hEzMwGwxdznXGq9LwEDFdUdzJ4G60anunFXNH4qAWrWG03z
YHjDfbElw51NK9jg71W8kny9jZzQwOUUTbeTJqw9nVZYelZnXMdGE3talpOGwwC3MabW+cVkRVve
7t8+jr0w2oDDGs5XiLZRBXYYx5ykYaOYhB3m3+ymI8qd8J5NZTogICXn+5xzOjodFo0GiiYyfVIx
gy5JXBo+hhuqlFZLmykODpHZDRskHCHho1uy17AbVXG2yUcyRkKz4vZErBOem4y16YgmSu1m+0pP
7HC5W8qbsuvEPRVraF66AQ4usr6raC6+xU3xpBaRtokaMOrjmCY+hVPzXIVd/Ct03TIe/P0bsbl2
dZOJ3Nc0jyzGrI7izPCj3Kad7YwM05aUsEDnwUzy9i0EhHSsexgNQtIV1ykH/UUjL/EQEkaGZOmX
8yf1Pw3n3OVtJlELefHrSUd92NB7PO2+bonXqsXcahucb8mA0kwSkb5zpILEJ6UaPEuUMmFl+XAd
Qv3aYCUlyiFNzEOu5aEfI2q9KoPhPbdqlVY19yA1xPM1B5bpmjbwLJQfkxvRkl9K3v9lAAODvsnd
CHQG92RsCF8/hzTIaibFluYzgQ4B1DUURAr0JiaZVAdbq+DpqdH8458vWfBAXw6po2PfUDm7VVkh
bu3rIQ0FYWthUDiQ4PQo35d2L2R/wemVB7A3tE170jliz8Dr9BCS8ji6WQ8gI1NDoE5LOCVBWXGF
bZxeUPRaVZ3+EWvSXN9aJJyiBQ+6Fms5nKLKRZU963sxFdO7iEPscTA1ZcunX2Ugn6ONiQCCtrju
K40WfJd0UT2iJjBfor4WvUcSqCMoBZb0yRLSP0+9xRIhfCZCjSrZBtBWQgOikFBxqFI/l+5E9tRH
it7+SnTSfG/UUfhsIqH/NmrhAEk8UNU7u6u6S2nl7butNy16XbmTfGcolPfO6fQXqUIVuhNOz2Vf
xJn9I0rs5rdwqKIn3o5ub0iFTTFg65EmPLmUwxdjiKOnRNI0vjg09PGSqxBeGZA24ImRCYzRcJaU
lyI0x5fcKZP3kSQBMv/qtP6mVB3WNI20jXQjI3Z+Q4GIDtQkofnJUfv5eegi4p/SHKmRnkUOoSpT
k9zKcc1ctR+RXxD9lnaPajVhhY2dWd3k/DM6VSqJzCRKVi+KVCgvDsqAl3i2J8LBovphMK0BgdNY
EytdBtrdIKyM0I/eNr6bZq6enVEBZBqbzjt45uxcpYV6A6gkqP1sFOiquX8659KALLfERAy/DXYE
eqVoRiTARiGsE4JkE9dXYl9VxB/cOVrVZ2414QimIDYUBDtmEYCbsDIfaqPPTqLOlOtcT6gwJx3g
78XM+048akJWEfFpN1I3929BFmXc6LQwfNQTBIQbIu7Sb5aWT08xAEPmLhFxdnQoudGA4h0RiSUy
bs7NnNLr3EzCKqP7/0fZmSw3rqRZ+lXSco80zMMiNyAlhUZqJCVtYBoozIM7HHAAT98fGLcyb16r
ru7ayEJSSKEQSfd/OOc7rCds62LBxNUgtxGkCo5J6PLLSPPlMPnFgGMKtt8zKP3mcaiW4TkbgvC9
6yrrwWeTtiNzvfiQQTrv3cBkj5RkKrwHs9WZscC4fq/TcAXFDWP10FW18dPA+p1xaI5ZHwvE/wi+
VftehIwg44G8X38r5Ww8Otg95l++U1Q8gcvmA7OJ+w4br+rOrMJonorRHZ2NbyRZBRrSG7+GSoiX
ubRDPNu0jrE2cLrHYzAkL4GdN+ZD5TTzU+FCb6SoVWDrGTgxcjMnXnfbilQznjvl4uz7bvTfzUFV
kurCBtEyRZh3SfAr+nQrjbn9wXUh79GF8ausOcXCjcKzBg1tHNxw06qCtoXcK7wG/CAP2l1CPONC
vzbznDyR6pmDCKJt9zeZ19nyfjL6/Jb9qfnq80PUsfaiFl11S0+6MZscIonpT2ypYCGWDme3l5sX
kYXf6BzwT1IyHZtC/jMJZddjhaiLTaIFbeyslCM8rsWBPkmWITA3MBbt9whiAMTs6ErrzIEiwlNv
RYgRIWKIn6z3F1zLvdfhXHUzxeZ9ovPC2Cd2DNCdZiNddoWbcezD9eklCS2yAlE/tkwnvQ0aHpPg
HNVNL0HnJ8g96R6W2I9ygV7J7q37yR2ZF3uldvdQkWpjI8Oc6PIIKA7nhFF4A9wgt7PjNpJjtEkr
iCIxWX4gLdqoSo9p0ofeppdJuOcLc4YiVuJ8OXlJdgf3dfqUKds9cM1woLAHGq45VLJHiM62F9N3
1QSKB853WBEU+7qwYXsJKFObeOAX/5oPCRd1XeMHNXPpfIKhtV4QehkcOA2RRx+uP9ALhHlhi7hZ
jPLN7Ig9BaYjjTEeSUK4b7qR5zbnQHDbOshXYsMd3GGzDBFVDooXlzPIjIrXfB7RSevREzBJB9dC
mDFz4p+3gMggSVRmlm2WMMDSDPRbHkzya904BR34lmJrPDLxRZSnSWI0iYEU6rHKwcbFODmaYOOj
7YQB6PblhpdveC2Lmt8hIgkfAmUVmW+YoFtvkzme2uW5WR3HthM7u4TyhunHfmU/4d7aSLkf5noW
P6mhuQFlYfg/TeqwuPSTJXuyuGR2Jp4Eak/2O+C6XXd8p0OIvjGpT289uGg85HZnf+FZjx6seuDl
3lSu/lnaZMRK6CW7wc31twh6i+ujId9ia5oERiLnalA9Fd0+8Fv7vgJx9VKllr9rbIO6EBSL/5mb
svpis29/m9zBd2q2eUiU9lSKySNr/XuddbKLR3/pGGwgHg3P/+eiwf4LwDhgaMR+3Pcch6wx02Vu
QFHxp161qDJ2pMJDzWUW00OVNWANhDkvzxb5LLc4yha9CcZp/Bk85X70ThHxHEHd89mmNsO8Xi/d
rnNcfsohaJN9FxFOX6Sq/MJdgjzKS4Tx1jMre07GkavDrXyBZgw3U9zWhvuTqcg0qBX68aWCw4AI
11nIDRK9S5nuOKm7cQANf+RF4jcxXcmMBWPR5n3YE0sby1GZBzkuI7bzFgimPUW0TcIRx3k1fnVE
6jyr1kNNbalkKrbDIKeDmgZNs2e3+qPzkrljvTfWLZCddLyalb18DzKw7hqPGzBe+OIvGmCTkDbh
y+PEVuZj5Cd4txw5EsmKwii2jDaYY8tZoPta0sISt8zGSzl10aHrInefysXpYndBz6RqK3pnQ8mr
JmwsJOKY2MAoIEP6Qk2BGR7TgjhYhrEo1K1kEmO7TfUhk3qiZpXgp9pJ4FbpBep+6oCl+7BARNzp
whGPJChjQXAHz3mDFxZ+EfmxrvfD6CrA6fea183y7c8DGx9DheUW53P5EgK2/LEYrVx1LhFsFyQ0
2D7ij3bx+EXSB21svxAHrSKr3frcFddatWxcsRX5V7655ni4CHR0XNU9GxgOZcRrdP3eV9qG9RMK
226vBL/wc9Fm3b4FIHIZjbp5l9J0PpcIgJnVl95r0YzWigNku0UHDgOCNtAlf9f1BAgoUpbHzQT+
gR9wMKfxF5l64OyDriu7MwoNyo80dMePkZxhP27p65/qwCJ2MUMl99xN5ZJtwzLCtApY3fjw+rF/
GTPTvs/SqdtTqTeX1vqatU4vX3l6KXPB6O9pfX1jax/3RdfqH0qGFOLArLHyr2cCK22Oh2g9KfL1
zEDLP747p4OEf30tYmez2YmkyZ6Il+bQ6dfzJzsdRai2xI+znk+Ecrq34Xpm2dMcXOj1HBNLUR+j
oRx2sHI55oL1xMtOh19/OghJQMUmTrA2IInUCV5SJ6qDDaNRHpx8PUvdoBjMLVylVfe8nrZp1VSI
kdcjWK6n8QiP+1aadHpOTgi4gtb9yjZZGOzsWl66gpvOi5ci5UVoV8q7DzSDMzdKICHV07T+BiOq
KhF4DFBwLNo/nQobqnEgIkdKyO5o9qyiL6QPXTJ2M2MWGyIe0je2jFWCFj33Z8Rn3sRZb0EVT/Mm
Uc/SImgYYwDuIMTrDovtarSqJu7KSoknUzvQlMBdt/MGmZQU53rMR2qNyqx3PFaYbiiOayMextY9
DqBHzRjMBg9a32SFGxeIdZ/7OoqOAm4nKWVcH82mtpAQU96jGJGxLQyecmNEXit1FFhQbJGJgfZ4
7PEBoPFqz2s9mO99I9p9COzAv3AslqvIIIfhfQRHQZB045puzCyeH63ufQMXS1jBdIJ8YW6lQOt9
NvCd4C0ZmthBmjp7+X9McCzX/8/d5Xq0+zYDD5KHWGNG/l83NAb/NRvaroevwoeQNkJyBy4EbBen
aEWmB6IWb2AebOn7eXBKFt4UYKiLyjzst9OARTu27Nn5DERJAkPGVh5l8lDVj3SwCXuNhUItLWER
n5f9GL47qbVEsWITig6+Ll1rTdgNqZhCDHJQGmvhcuxS/O+62hgBoc1leUh5rb8VMy8AnSzq0SQU
+YmRyQRFd0jSH4Bp/pdAYf4kjN74yDtp72EaUa7N5Qz7z0mrbrwy2dCOFyZRFuM2hONYUpkN4s1O
mhxdpcqCl84LLGDCibNsllRA9pK6pYGK51ZE0K/RSFdvzbKS0Uu3EM4dvtaWxHHDN19tENrF7TSN
yUM12wH8LDdHCCL6eTyvFjf8IAK8OuKkEXsosFUZgzpFaWIWQ4Tekh/wESP++uGicrLtaPgO8URt
YN9TZNd3USkqb2MCIS7jps4QOMIHY0Y9LhnP1gb9ajqS2rHpQWpb8Ibc8QcSGRVZ6uYG3lVbdkbs
A33jujRyU8UyCcLPaGgW+J6pHDZtHRoSLHcrqWiXacUvsi8i50u2+lhZqLcBBQ7mQ924/hiDGbHS
azTZfngONzOX2xyeOtgcOIn21rdlJi6sMhD6DEUG8rp46UcYq242mmSTRvBXOnAbIzWiKsMzM2yI
IR1CApgvklAmbziD7YNFUApY1iRsUTBay54iHLxpSgo9rCfXnpklZP6yNWHDHNjJg/4fBkd9R+it
9mTe99W5OeM8jyOwNz9BmDUAMbwasHsBxS4lQ5mW7opsaaTISF6Zuk9l8+yUNp21MEu33lRJMP9U
UIFJbBA2L9SCJ/5Tuzjq3rWFBeEFw0Ad59DIPkMTwEdc5r4R3oAkx+JRJxXKqdVJx6YtQW3OFes1
7nezcFhdiJoU3A1BR+JK1W1FzMAkvGXHM6ttjp3dwJlm2tCAU7fpNHDxmR0YrqpOhk06oDWNp7L0
CoqerJ8Qs6Ec4FWpms9SBVQHuZX130teTUNMb7MqQrxhAd/SMI27jhLEOa/emNhTLMslMLdLR8AL
dieGqjz8BikHNavSS7tooZ72XmP4G4LCrQd0s5zpXQYPLl5kxG+Ede5QY48u4BQ54WI9DlLVxMtm
GvTqCBECEpcR0bcUPKIsmM2irlYcJ76TtzzrB7UpkNJBszJ5SUmxOONNkQSZ44NznGp/5+q6eXcq
XJuPpKZYwetABB/WqdYYq+tUkBt7YZdVGoHEVx52YuTpy6XhLnmKUxT8VmzOkzGjGSH73cf9xNZ+
jpfJlOM+d8tiuAuLJgVs5zAG6TeLXfuQZnFjFK8q7Od5BD5Wo92KVQgygb6pM3guu0aPaiUMcloz
AyzPrZcH6OOTQjUHRm/2q5V5RFP6mUKurjnpL8xlWO4de5KMEFrMdlxV+mUuUAPWSc0KTEVO9OHa
Uf9NXk/+NBk+PufBYY7TTBCEBiRB76QtpE9BVHaIv60g++opKTlApWtXsSm69k0HucNMJA+Wzxyi
ww1a8CCPXRqTOp4nMwS9USWPNh7HgzdZwzsRu8lugqf8gGzL+kSPHx2dJpfvMDbCJ9YytPXootxr
BdX+0SXInT6e/8iBm6sk0ai3cFFEwWLfd4i1XkRfqQPYefmQenXAOV6l3hcKpbXdJXoSqnVKWA3D
APvGlcX46DPyualxOD2Z0qxgNGUAnzsS2HN/ICvSkRSIi3Yq8lEtC9pdIbsJnpPRlwfPUOKqsBz1
PIJS+3GwhH8ZeWt9eMpuvgfS4XfZ4EZXhYqy/eiY04drOBRgZjJXaI9DLp7GyzlPbWtwbjACd1Rc
40SrSAD6g9cs4jlL8uG1i7L+PckjeYyqpuBcZOTF6wxGHDSqpfH5KXuKNYah+Y05VeGrcH3reZqw
xcRwPoLL0u5xSuUAf/a15yavGUCUZ58J2IdXVhx/s1uOL4yZ6TjTpXfbc8MeyC/1bH7Yuax6Btbj
7FzSj3GT1ez1bkvPmRe6T4SwsT0tuHENZQ6XQDjnPbKk6F0HQ76ny0luIlcQSWXNlfdm2GmxJ3V4
7VRQrLexlxbexMRAOUOcUkMyO1TzNSZmo4SgX4G+J479OC/KfHPNMfisEe8tG8emQWVmPubnwhb9
fSSF++DPRNHEKKenJ070bBcVKQ+5GzpOG68KlZqyPGtvwsFfx0SY/4ZYiKl/NtvBo9HGRgW/TGpm
qlRO60yKLJ+9Mw5qx2Vbo/itoCZoNYM7GOBBxunAcJ5ZZeF8I5As16PFohDL+nR+KPKezZxjze4R
swJrJALb1mdxb8u9Nkt1wEHByaox+z6gw6GYwp9EYTWeiiyGkBRc4an4whWod82pJJtO5Zn+Xaqd
yja5VnDuqZjrTOAY296XxmtZR80+qVLzXZ6qP5phKkH7VBUaa4GIxYVa0TnVjep3EZkIRnWxm44+
uPm+A4mp1qKT/CP9rE6VaHCqSsdThQrNwj22p7q1nTC6xNNazk6nytY4Vblws6l4x1P12xkGDoJU
aRxPkldHgoXtVDMTXDU8+72Xf5KaOgcbF3HbvGlO1fYYBCl8CrKvNw7mNna0aVPiG0um7rhqiI6W
N7SClpsynrtO+mc0+iOy77XQ1/VICx2u5f+gXO/eMX16Au5HrtR+8OgVxhmpN8Rmzjd3bSb6ta0I
7LK/bUI2nfgi11FQaKMNJPdzEf55eBoXTafRUXEaI7XrRMlbRgcb7mnQlHrr0Kk7DaD80yzqNJYK
gk7ft1HCsKq3Sl+yH1LVG5cRsxPvNNqiqGs/pt8Tr1Yz/aLThkt0GokV63RsXOdk0I55jLDkjC/R
aZAWrTM1B1ThfvF7x+MSZeam1ukbhTaDuCpq3YP2x/SpCAeS9bgDnK8QhxwusHWSl52GelrZxreF
Qp/6sZkqdVOfBoHqNBRESs2AsHEWXkpIVKkD/HWGSKvLASTWyWKOPc7lWb8OHMPT8NFs7OkFQbNF
mzOjdUImyKRyNMi0iOlcGds6VkXzrGThNpus8sQuxJprAmeY1DdWeYagFHrc6sE6G+2iVibkvJUW
C0usYxY2dYdR6hw23Xd2GrAaAyE/ZdBk+GRBuLCF7PQYxuNgOe2ji6ATw8BpZBuexrc5FNLxwnVq
zetXlfRQQE0Y97qn0e94GgNjo2QkjA3RfM0s7d5WHgjjX9gB1fjEK9b6tvKqfmLlau6NArkwvoIm
uCt4ZtzilWERVPqieR2rbNrZeWvuJfLtR7ZG5g+N+/KR6iGlIxvmaVNISzx4lJA3VMJ4mhrub1T1
mfPtpZX50GMleckgOr2oTiCJiXR2C9PBPDqibl7MdBj2pj05+9yyUYQbdm3dEEow4ZCeZib0zNox
3itX0cu2oty5zP2wnNYL3Qbpk5d9Z5nP0un9FyutKvY1enxnm0N8FK6C8qFgSv+tmJwdgh4BsgaR
dWhZ6NGfDtp90xOH9gaWT/CuDSt81sqdv+Ceh3dTEcAdkUOLMWHRb6ZqinsIpME1EYsjrO8xwrXS
2fzWR5f0m96zh8OUwVAlRg5WCiM8Hb13ReNYK6E0uSaYJTtOTl58VFzT7oY5dVvRGnjpvC0UIQVm
P8xcoa26ElaDf7sD+yRg3ToMv+W0FkRN/iKLKbgVWciSSSSuQc1s8KOzYEqvlSYRbpOHoxrisQQD
tM1xa960pLFwBwpzYXDl9q9W6stLpx2rZzEN+UcCJOaQoVd611VJPAGiNyjiXhfmbwUpZvegxlJm
PWMz3Msuje4YcUHY9LOZtSHZjdMzE8DgXXSgpFcfvnEwuTPgR5Xjm5yU9yJQ+x4Du9O/ZJMwlG1d
guS6Rl7YAKpvU2+mUUPTzBVnI6xmt0mcbW0M5qNTmOoVZp/36MNzu7JVm9KwQcH7cnVuveSBxfps
DKTHJrVfvCfbqRtig1rJItQYmzuz73Vz1mkGvrSYPVxzYbdkF1iS+CTTrWZxRspEQkiEwXHizU3z
HTlFe4s4JnsIgnkmhyRvX4FU109tNAZ3rREVl3TLAVl6zUJhAjC1yePM9wkaw3jUbu2c0JBYq2zh
J6vs+bY36Wi22vflgzAVe9EW7KJZjt2RRXbyHiyl+HQg5945iuXyRnS1ZGDm9vN9hO7jGPUsMDaO
n1c75U/5JdWkc+MFonPisqjzj0KO5tEGB/BqmnUD3QNHGD1t1L2mZTY9RSUeQXLEwJv0fvjh5Ojk
y9F2bxcWw6yY2/rersJor6Sc7oBD4EGjfmofmWWxjVuQ2D3oosO3YA1FACOoMiP6r4igqrpqAjLi
5jX0uFPZqwCuQpYG1hZT1sR4KOHcFP0c7urMI2eS1a2707YpdkpnxZq0FuQvtKvRa1PBkJaD3d+B
VQ/vCZdggWV2nX40pK0e5tmKMDylbgAM16kwOmZT9D1bggg/seJaLWrlLxCc3nPVZ+EO1ogPoHVk
l4QwcNopMPTPuh7kh1X47Xs+RQA+/c5sGMQ48nXIsC3FGDiMZ8932tuAPNj3QPgU/4jz/WthB8bl
opiRsiLiWW7W43KXgC24MSNWuODFK0jXCrffgyJb+ykrdXpvVbaRwiHlTqZ1pgZ1zPwKcwPcbN/J
5m863yy6ECOjnLKbEh6wggzldhlwx2TUGdCBi6ikzTe7PVvF6l3bXXuN86YLmEbQvTes5n+GoOek
qXEVVnGgZfsT9mh6JweJL1rg3qFUCwW5e+mav7ruZcmZcZdjnUtC4yx37tjwR+0PRO5ebLPOTYgc
Ircjxlwl9wJ9TspMGRbwNppSj3Jk6PZh7eoOJY/odwm0hHV/g1+BFYF2v4to3QcaKlh2yvPXSIHK
ZaXtpYv/ZXcjAPZC8zoCWNc9WdINP3Va8Qzq0N7Tnwr7ehlS7wcOiXpOUbTuotFPH5pkEBlLjqhe
ocJJ8D25Vbo3tOCXproq+XArOZTnRJGxSxsdq2ji2pHNV0IhLc/goy9fbtKJ265yabNFbqU3gW0Z
YMVo6LkoiE5p/dr/Kpg/PVecW+ytCvREgzJMlkK2rB6hkqP0Im+y2+PZICHOg6T52oCQ/5ys2bwF
4C/3llnhKXTcKryFZKXeYGt1+MP9WZbA7ZyBqI66sL8Sww9eSpmYT3Ohpvdiqit2Em3aP1VRvfo/
+5XNKxfPeSB5oPtcZGqBCE2iB/SFMFMl+hw8uTBaRgwbxPVcEXSZzjc6agNGy7L4ZlRQHfHkjdhK
Z8VRtPAlekMcBo1rO3vUzBGbFAAnQ2Nv9LK2I5a20l/8UqQTs2AWO5nUbXgOjCXhfLcrvc7V+u4L
y7ukV3HTjNiiJJs+dTYvO+GZ+XF2KvOdPCjOq7I4NYSkeOeJro9Ey9KS8Lg0327CdI7cMo+Yr6kJ
pgeBp+tBeK28jsJF7shB5kqex6p/nhlfvZmejUHYJUxg4889+QRBnu+jMEDJ2cnhK+ISwn1ndS9N
rbxHUEH6qWKH8mJUlu2cRRAx9wQ9SYhBLGpiBgwtXJOFhfo5okrvG+1CYGD5z0BNNr77yEyKA6zv
5GeZ8ywDqZupEgI1L+o+8Jp9B1bvM0VVyfFeTj7ikdbveNy8/kem3XIpBDKgGC+DBOo4ujusavYz
xJvkBZh8t6tzx3r1wU0dp2B2iZfA/M4molo+OMv0Z9BP4bFeEtQbIcltYevrnSlGF5tdP1fHTvQQ
q0yW1t313JmtdeOmAR/R4VS+KZPF8QdlQco4GZrJdFN1rXlwiSiG9dT7zosem/QduLZxwLc+5BvW
0PNnFRTBlW1k8rEkwui2ZT3+DCLLfk5EqN4Tg+VK3NHePHqDDu9AFBoenliv/vZI/TNIzZnt6LJl
RHafzGt94XSJ94UolL2Q1nPKOMN2OitWflEFVwmgGfbXUgyOvcvxU8xPXY0f/NMq+/Jn8XVDD4Og
CJr/AnA34EHzNwVD9o8qCIbwfCk61gxM+5NdltnRs/R8780f84UHvh8OGnvXp8H145BkElBqc4VH
35NHjEm8zLm4AwJvXDdDqcaNUKn5mHIBfpnjkFrnhQgah9GcSPsx5v9HsSLzJrI3NdXnm8PDAXgu
bVkLSpbY7AgHx8cCv50WM4UKZISkiTSJD+DrqtWh5pyhD18xVZmfJO1DV0Qog8ouGdzm3KkDKnvp
hIl1BZFFGWdqDFomzdIqfjI3z5atQHnxkCtwz7FhZdkxsCAnbP1Eph91D7nYqQJ94JU0PJIGYTy3
U++zDSvA5caqmdl9pLaWaxpJ0IvzYAHGvJmbITevWGQZ+pepGAJfOLyq54u+GJ1gA9DdGX8ldQp/
J8oYYhMqSbbkxuYOQJBZcwhej7NnzRdtF47GxZgVM5vC0paflrCnGtBVjiPTM1Y+20DL6N6OhDYV
R7oxSDez1bjjr4YqjlTJ3hle0Hp2XFHhjEEZo71VTudeNy3zAVzsmN+ixCkOitqMTTP8I4gyKBbe
knJM0JmkstwPg2CJUNeqeKRvZKyYmT2rTqZNxB9HE2K2Ta172CstEosb5SuWa0KoJtksQKMgoziV
zz4xKUjLrUqr6X5lAYb6C/zXDd67KZFkGpCvJc5IEjR+CmzQzzZT2aMgDOZpqr0ovBzDpv/p+ioI
4dkQeHZhNwG58X4fueesZzPymXtd7L2gq4MzXemO+XkOoeaMf6hptlYBgTDOmbgXeCS7+ZoQQCeH
FR6QM+tZpXVImNa9k8hiRcxzSla9NkVJFps6pPNhuvgz6YLtxTiDxdlQQQPc66cGRYiJAs+IiSNm
2T8GNgHGra2jnFymgsy5MAcLFK96w+FqairfOpNSCp7fk4nRFpXOuAvovfFzKTgwqbv1rSUhWTbx
9l3g0YMDkHxG811/ZIzev4epGySaXQt6XedUKNoQodDRZJ5lOJupUVZ/XheVZ29VxhW0WeUb6VkP
uOq5AYHWxv7gShJXvIH9VGXl5IkOpo5dF5r+r6zlx4wl8tM7oxs1C1QQLNOj7KPkMdOdpeJZG16+
SY20L7ez7zUPJf263tgQ5Z+XVoTv8PMmubXTxbhPLTz6cWUr603zNFviNgmJ8ZDUL3esw2wIDnaG
CZpo6ftFuoTIm0ORo2RSvUDyxF1kcsJh6WLIrl1Mooty+f2TJzqek8UMtqode+utC0iauEpsFS7o
UIT/NfUIP2XScJdUyiqOSGjNitIiogZ8lkE7Pvs6nX8KlVv32eQ47/Mw5j8hFgLrOl8W2ZB32CxM
eS2ylLvFzjciGPPuMtIwAT8RDijWF4PTEjSjpXmPEbRBOwwE8YOZjpwgBMD1vdODbX3JACUqpSEs
jruMLfEQs2mIhl9KeuTHpkWKjyagqZLnUVBGa0e4+rEDbpeY+SITe7lw+U6SYfNVrzLN9WP5w4Hl
C1lgEiMEa+gibIyYlEDw4wRnBdGlVRlKX7GDKq1tUad1GaNRYLTgyWV5cXMH1HcIvGDFVqAX3AQ1
UPRxrloe10GwLi3DFLqtZaBB2yFV9X8SnLRfU16ZQex1Vn/L8Cl7UYFFco+FPv6rbjU7GgpcFdyM
IWSYLSMS7nMHsJ3c9eNcinM3C2f3Eu2g0OckOq+sQ6bA7SXThba8n5gUHZvEYOCvacZfsmDOuk0m
nYGXqAratwzZwFNOAPsOL3H73GlfX7Lj17fGAOSaRL5i2nO8mfd9HZJVE/BIHNVE/70xAaWjN/GD
4eB2OLdj3RXuJ7rwgjRyVGubgJIFRniNcCHu16MBQze/6TMkQOa+JSPy0sgT85sT3p2YNQ5LFSNR
bW5HlLcHkYYms6e13XXJdCljjQm62Fgp8WzbcHHSLGbNbj7iw6YzkUg9ksnyHmXEzoKZXELUoFfh
ogbnMRnhViuv/ByzvCwpPBsiIy07OgC0qlmh+YNAOOuaXlzb+bBQOOaE0pJwF0BLG/QRFmFeXWRZ
34NLKSv/NZpmAEh4ypqDygS17tQnC6KXQZsPTRqVb5Po9Eff9HiWjUQJn84GnhkW9Px9DvKov8iQ
rd5qUcDq5e7pjSujmhfUBNoxr4PO6T/pxMgvNqtw+eynKb0ey56Zq2WEXBdZr7lm2yUqmTIofvcX
SZTJ4bfl4X9l8L3Nv2RLeav+6tv9D4fvxbG9+6iP/V//0vpPfbXdLPM0U3iH//inV0vtf7xz1iiW
CA/DUc6Px36o1J/Nt/+/n/zb8fRdnon5/effv6j41frd0rz9D6eu7aJ5/7+be1+aXB2///akPtSx
x9J7+paX3//8++nrfjt8Dd//R4Q/LgoiVmQWnPS//00fe/XPv1uB/Q+XqKfIR7kfrQbOf1l8A+sf
WA8Dx3dsTMB8Rd8OKuNLwn9EDtPJKLLsAIe4Hfxv/L3OX9xKaKv47iZmcwchfwSGYjV5/UmMV1mF
bCxd4rih/z9hSemhbEj1C0RIRBwv2hX2tmZH+xtaaoYGMbjrZ09I09NnmTD/8dn/7mv//Zf/u6+1
oo88bbMtin5xfXoTVpXoGLj91/u8dsR1sL75y8foTbv/+otGf+M3avqVwjq6+febikSjP72bu+QY
tOWvaIWUpWiqb9AokiWxvivmxjzTOiMvGV/zwQ6Q8DZK79KJ13eWnbWBJN960TBvO7Hhco8OAA7O
PYBoKolNGLPbU3jwKVX49CefM45hKePG39nCp/fLxCJxhG0aOS14mAPwtEquscanhOOJxbQ4x3z4
R8IxTOid0SbmZwdZFQCL29wUuCih8vImS9AxYY91GWX8xydO757e+JhUbsquRA50+mP3K+JCuTl9
jj2LQczqhH8oRVjCuR/eFdRA5ynWJa5I/rRMRMXJyGu3oKTa3un3kQlTWFXw/7BftTG6QkIb1zeJ
UfImEGh4u0bHSul0QIFY+/W2E2l0sV67VqqWu7Qz3CdgM/2ZPSbpuVxB9pAW9C0imxdR1wlCB9Nj
SFMW/dVEWACl0+Mpw5L/B6V0nue/P3b6xPpaYVFdpJend/3FTh//py86fSM2kr8cBNiXenIoi7x8
mK81FNo/vTl9jKDr6a8fG93u5Y/HHGgcSBzQYLraSSfPnhLItxfISEkAd/3saepnKx51P+E40epC
lMq5tiybwKFAQ5JDgHbnTYV/1mDReLQRQm08o8wOZUXzo6dovO4aYW7JVKs2he6L/elPkLL++FOv
jfz3x/79p8CxQY5VeDKtSuYbC3rvxe90lNP7uhm9i7SO0l/0zMMWxQ+ZaPA/ngIEKwRLjOJXynr/
EW0stgejLr6zCd2NyOp3hUh+m7lGfstmPLlJHYApiZoTgrRcrsEuIWfSMbkRedK3510FQjVbEz3N
gCDPeX0jAu3FUyS789MnfjM2Tp82MrZ6oei+gmG6FUlFRnutYfNEwrha321Owc1tsBhXUD7feXkS
9/Kvd+UK5e8XmNNLDfpJMbwEzmNdky9Xplvwf+rMIVj99wd/fx7BwScOjOwXkt38rM1QpfzGaHvG
l6Hq6bY8RXxPkFxOUBfiF1ZlRJ6GDV2YQvjvUZuA/WROvaJdTm8ad1tDcPzzR1JSd9AVLkQF8len
agKUZs8XVQBVpk1ae7XgwHTV6a+pGKYDHchd0BCL8K8EBU695Npbz5HfWQqnw+Tf7/MA7pKFGXxA
B32jRqu+zaQbbLlultc0MW/83va/s3x5chcvp1aN9JnpJST0LrK+Jazij786UmMXbt0e/nQV3v+2
9v2tGer7Ftp4z910sl//2/LHTBjMpxt5vhsxVeKiWf1jf7pdQGDmQ8bC+Vgyw7/MmY9VDIny7gqz
Snv1fyg7r+24jSANPxHOQQ63k/OQQzFINziiJCPnjKffDz00h6K91u4NjK4ugJQ5A3RX/aGOVMbi
9PP4c+qH8T9OP19bDWNEw6zXgYiOMjtu71IYAzaWQRA+ojqNuUgyd7PBXQond3FQYG/wDEuiA15w
13iCkxhdx+mTYE9X9FLpLkXe7bL3K25xoACehq/9/+lnFGl5LGAiPww2jY+qzZDoV8vy4Jp+uDDM
Ov/uRe3Og3P2hEVvsNVBQa680s6/T6JvXvS9Qq98VQeZvTHjqHqSJDyCQ1aaY/3QeyPeJibVQSRl
jt5gNS8DTcoNQnCQ5Cygt6h1ARYtK/+cGJW3KT1LmdDkNE2RxvrWungyJzKSsG1qDw9JBCtvild2
7y9lqnXbIjBSvLbkuYg3TmhhuR2qazdBZlmpzx0u3y/ukEqbtin1pQh7rb6twzx49By73tf6GC1c
ZKW+aWq4+MOnz1b5dP326bMsjSceHHWNFQ4fxd8/fWOo0RSQzcm3J0InYM6rK5Sj8Zsuj+a8wzzw
YOaudoEpy6scaV8ZWi0wrLo6oAKpXXxPeh74wq6ULguRRPrbU4kOwZuxkohJCDVF6ehtPsXLyX+p
b8yesu507W06NIu7Uiv5Pz6l3OK3HyFX4Tr3m3t45tmyb5ruINeJcUAIL1wmGUaJ1BXP1vTlNlzj
rkAr5Vmkqr7+ltpCurqlZijQ/cR++S4E//hsTtY1Ci4Oi9KvPWAGki6NeXpnNx04o3DVhTpA8ulM
jnUwh5QF3s5+n/2cJ/Vo2EYZV/yel9kYx6hlg7bapPAnDePHg5Mr21CjJ/spfsuN6NEfxNA0skPd
J+4GtbYBtcZ/uZ2IGVl6Roez34hLxY1F/PNliSNf8ALoFigar9wxHr7w8mTPaCvliznUVKlqu3v1
8vo4Rh5kpjCqZ5gXsBUG/TmrDZyblQCZBclIH5WwDxGgldXH99F4dUEpHlX4h2chozXNiREIAJxC
/l/XjdNPeL/L7ed5QXH96e9zt583zd1G7z/PSGMwZflUBZmkB+0cdE1PTWqRWNivipg4ux2wjmcC
WhnQ+f4t79+Scd1zN//9TRaCMh++yJO2CCIT7E9MRXemTc/vX+SeUq9KBUL6GYTyQz2iK2pbYXis
IrfFSY9vNEuCH02q2bCJzOCIO+tbHCz4j+o93o4B8vKTkOOU37Ov/pAv4ppn/aCvFpTOxalhbAJU
Bo3hvn/MrmdTTB6rAmdfU5+B7JNJnD7UYlocxKdNnIlE3o463U+dO4rg9eaoP4DVQmVxAQpVfyji
KJ+lrZPuhbtTkmny2pc13HimNbKMEPM9NbTrKJtCmuvls6BPsn1gfBtraP3uYOzjoq5oNnf5vA4i
vBmQ8IXK1H9LWCYvbxmm8dM1dqDoza2l0fisFXOy3Hsf59ofVgPG71otUFj5I7LZVVXkWiCpf/4r
5sD7LZ5B9k/JixUD7BYF9KXYRWbKOm5U6YsYoGLaGbn0BYfw7CEYvreJtXer0DuCImBV+D6kdMUv
HHb056dZ0KrlPe3Ahcz7xhgL9UBD0ttUuYyD13RG4/btTMRus1nuSohL/p0nzrqguygpUrJU8diD
6Gq/qgtAttHovR3ERNY4PZvCv2MiBVUeVqfTRG7EPZiu6TplCorbiGyR6EQIPf73N8X8XQdm+n8M
cZz9IZ02iJjs6X//pnhGG1D0m5BHKZ2AKsDuRXi+iAMNOD6p4pRWF6vDnNJaHVS7Wwg4tQSZGbHj
MTDedB1xXpmFml8dP+k9BqEeLzE41eefJoQaJKBpdrYqhkSNI9XbbAys+CTTGVkEavJS9IGyNTJA
X1UPy1abzqZ4ppvD5pobhTpgpybaQ1dWH0c1c+4sK9iXXa49atii3k1zxWSi9T5XTSNd775kWTws
M7BnW7xQwr04C2FjXs/i97Pb7O3M66xwD9y2/JMwjPbPL4CNUpJuGjCbKQfpE3vmw2rYtxANDwe5
/BnVKRjdpZU7q9IfpGNsF3e51LdbMbqGLMUFbA++bOFhajSPr+MpW8yHUTDsOsxjh9SWjho4k3Y9
ONmH24gJkRuAJVzUWUffNS/DeZiN0ldDTS9ZPhVsKZAMtcV/Pe2uV9MCedccx9w6lR9kf+wBCUnu
scjlcAvAtNjapg92mJfmUunC8gHQEV2uyve+TXf0IwuqYHnAzCi62JpfrnUJsI7Q3gcwvy56fOxg
T7lLmH/dTsEQ+U5kxKXZneIQ8nktPrPTx7OHeIcm7/SZ7QpIkxDwaLG9z9wSM7VBMRyI1jztNOxA
YUbFRe8/6JOVgEr1fxE4drUSsfeMGm+whdK7l2LaPxqjj+uG6wLAnYYihjROsgLXGS4sseMEsfE2
TtmpAagnUcTARYUL/BCqezFxu9fVaiFVsferpHqHDN2ygLB2aiZlTHFmqUl2yjFM3CuFt/wUFxli
crpSpN4uMqYry+nK99uKDBEXaWrQX28rQp8u//22lZP94Z1t/+PDPkn0oZaFzJDJI1/79M6ucdEJ
cW9wf0QDLT8FRvKsgfWxH9HN3JuKnezFsDBceFllOC6ykT3hTEx/SgRUYVnza7pI6qd7iMxburil
GIpb2rlxjlUtWQVhPZwCXYMZjxx/c8r3IkKHcaD1NYWtPHRXiLn14JmqQqWNwxVinqptM7OseHK7
CIbTdfrtLgpVpFlZJsYy85b0ihqMbOiAHBT0B3Hgnk7FoZIwhUEgRgzkTi8PH5JvacM048u2s5fi
ZZDn3E6ErqduE/ACsjR35VZxdqzSdFjlrNn53dvsKGLiYFBZ6BF/JcfurEMuI/pGo91/i90Sfad+
u4OIObnh/FEp7Xe9H95F6MKgSzjt/3lCIUrz++MOM9sQS4FaegXkABjdZVsslXaxQHi6X4h3xE07
2G6d/mR/E4FACLmLd8qQaIg5juNbvoiJK8dg7E/tD54k010n9eHrvX6///WHBiG2gfxJox6HgmQ6
tNbFl/Xi7rpmmBYObMFvEc9Oors8POhITfX8Xe6jOjYeHJzyFjAr9LWHIvFDijnu3ixAgIvZXumN
h+kCgD7V9QIqrlzQwQyoqvRaLpecqFnwnck2YqnjJQinq7GSbeQS9zoIXm+zovJ+mxV1eTErT8mf
rlUiOX3Mkg7B37z/yx3U5M6f3NDFQfLan2MeKVsxEpONHbfbUC3/SiZX9FjGm60HrcK/JMnSZhVq
3gL1vORH2ML0HdTBOBeD3OwtYN1Lo3JBPVuoT7i+hg6Eu/C8Ilu7feMvhIN0C3YYpY5+6Xi1dBah
PugzFrIYWGF7zzuu6dSlUzfpCqWXlob/34r4Qgc/NyCqU02Jt7eJPnL0YyEBzZiE829xcZOmTkG1
vE9QKxwpREosNgJXx7GuLKhuRKzmoFPfyZL5o548FIY2S1eWYgxr4aHgNtkZ+Y/uEvn+Hx6E1u9C
YDq910ltTdYNBRMWtjCfamBNBw9RLkYAcyWVftAyPR05U++NI+u0+8xI3Hxu1fpfGuTm/RjK7QNl
22qD5n83F0NxaLFQhE10EQM14HOjW5YLMoh8X0mNIzScezFq3LR9aAP3rygumr3aSvmJ2qp+ElWr
YQC71HXSXoyutSogsP7Kb+NofsvTRBXLadxlMalvxzuxCEugQKyjHKdWse6aGBEfhs7gJIvayle0
vVAjjbMHUdwXhzxK7ry2zNGDZuPi8idY4htp4jE3dQPC0rzlZ8oAjYYF6k4Pe2yFp7ME0OiXYsBB
farTiLg+4NiK5ab9BUbd57jWySyHwqCcd4rsuX9ayRlTV4wlI8ZaU29v+puaiJhBOnFs5A+pb/7+
aLPhTWCpbWavFSasi9TFNKFOmlPYD3jZ9ZNVgTcZgYuzLELrHN3QE/u5ytiJ5GmYCDMDR7vEcmwd
nSxINrnj+Lta6pKjFY7mEi/l/oE3C9ZPQZB8t2BcRiArWWDF9swC4v4TlDaaDLJxUqkJHinip1S4
7IG+EiuSYkQ9FOGSIb1LAXvAr4ON6aozv1Wj4Bdg+nqR4sc4H6dXz+2AVViFTD6HW6wFswAhEvop
0h6gC12vvmStuU3dcpPAXXjWQj9bDLlubI1Y0p5r0z64KlTLBnzzJcQYlUdgBIrmbIH5PvCrRAdx
Jg7gHyexpbbeZ1WM6+80i1cuHSLVk9fXbTONpy9xXrnr20Zb7M1vQ7GxFvvu91wREhmmhB6w0daw
JTwkvd4PYwv+KImTDYgqdYP6R16APPg75Tq2fD6iaLdsjbDTz6D1Fk2aFEesYPWzCNW8dfZyDXtz
CvGMeYu3mRyshlDu5reYSKGHA2dyqNYdNd7yNdTkdNnVvbnVUpPtV46FW6LhBUTtErfRAVy/AqhN
xDNQddvBD8MllTkfqC3Yw8RUnDMOLOY9uI9Hc4ojkEm30sGsKJWslCbS4I8w8QtAu/u2B9WZalnw
WGcrUbDCl0UMRP0IeAiQkmwlBvGU5rUf0jxQsKHj/0kuUegh/v6V4tmILCDayawcTHP6yn3YHIHc
TnMHWNVr4vN9QWrAPoiDZI/hqhjienaLoa8E8k2lEH7NSeNYPvDNM96vErmfhiLfwFUM5RD+SVZR
P/jSOOzC1qEwOh2GyRtWZyVyC5m4FkEeUdMN7An9mgapOFqZcmXPRUyb0D1G4RSo39r9PMdGbKv0
hfOlwN9vaWo5Hd1pmI96uYlqG7/FaRiCPNwrWV7PxLCxDeUMZeooRpE/Zl8843qhiCQmMMUQIV/P
CX6E0B32iUnRudF7dyZaYMO0AfkUu/qR/p53i0kGnetrr+3TdQ3Az73RgUAaJe9rg7bCU9W20lJR
fV4pg+cezVFuF/HkRyWj1CkruBX/ngplv9nrU6pRtO0i6PtubZe+Reel9U/2dADcnB0QPpv7Qeyf
TKNI5JmYFWPQvSc2e/pWAoYtz0TMaQ3/VEoRxoM+Dokfrisk1VrHNjiAwvfjM0jVb6MFaig0Wabp
CcUxMSzzTl9beEtjqsJspcbBEg9Bd31NxlMD4ZG23IuhJxUvluE3ZxMNzycfNKatGb8aF0C7bmjG
1bIwN5UX8RYTIXpze/a3wdnKHOuA1MQFs0dcFcSGTElGeZYr1JJuO7XbtkzMqgV1o0/7NcmVs22v
BPbOgfTbLSDohjsUsbZ+D88jVG1a7kO116aDl+QVDUPOxizKeNo5i1tInIk0kSGG4iDXVrV3XaVa
03UPgIXjYq66qElmWRC8mPiBzoJxGI/QO9wnZzhDvgteMI9w96ObQgCchurk+GOZMtaw0zCr032b
Ku4lLMOvbmV+j+CHLjzT7XeOnyWPtR/vSzD830Q8mOKqLv9r3KKmvgskbZyJdmhvohophqInKrqh
YuLWNr3FmrHe5KO8lSpZO7r4Pq54+ck0vRneDs77EDhcMjMKPViLWY/ax3DNLgs1PI7BFkKFdgyd
EP2IXk+X2qjZx55t+MzruuIrhYNxDrTV3bdUJh/zxuXLDi1IjyR9Har4XQlPmwISUsCb/cHWfed6
+Tilfbo8aaSFiLNU0pdGEB6CwpY+wB+0DF+QMLG0nYA/sBJQztWo8HcANDGkON4bI6tEu/Gis9U8
Bsjv2dDBWSb4NBsXYKLLZTs5jYiYYSrhWbUer34st7TUeIk6dj4zP5ece324jBT3EJ5yUmkRqVqw
MrTGf5AdbJyZLCbsA7Ys5/8ubSrGVDH4+IZQ2cIDkUJVRgPfzq7y9zeElUhp0aZt/i138SpNWH/t
5TaA+6kFCsfrueniQ9paOfKrPmY+hpi6Joip66E08nXYoQlC87NYt0kaXwvR+TS0+WwuxZYLYdh8
nUlVvBQbMhPFletsiHzXvcNXVeAXbkCHpmoeS2jz21v8BoXo/p4U+QITcUtz5O4xHKtLht86sPXg
MQr7pdUm44uqTHbLQSJR4sKf2enGfuZQ4z0BMb2mSaPVHpNeUudiwcPqQl65Biawty7EbSX0qaNx
S/60nPo0vN2Z9xRI0Kklcrup2reHWgshoPX1SfQlk6C7RwKge9ZLpFaQJ68PjhQ5B8kb/KUkhclL
pZWnAJnp740oEKceZAuXd+lMyevirBusfaHM7XhrDy9aZSQbXKjpF0xDkYYCT3fIFaiomQulnwrJ
m8+Y+OBilvvY5r28u36YNTPvN1rCHld83MVBOJP5ZvaIAZm8u8VvueKe1y+NZGTX+4XZEMyrEaIy
m9ToQiVaWfSV4Sxzxwgv4qAmwbcx0Ye9GLmdYt+50YsYiGt8y1XRWXAwMJ2u+bf79Gkk/2GJZUyo
wU9fIIxBqMoAMtKmstynXQuqNFXiAiz/VvtqsqMu5x9j3fGOfYXtTsTmYwF1O50UPQn+27SYqHPj
a1Xp+V5sNGvn3GA/fhGDqCyrhera+KJOm1AM35Sj7PZoXE6b3CiSfxWZ5R3a0jY2gwJ63e17o1uE
TuMtNIRHFl05mJsibJ4Dtj7LLPAB8IwjPGO9w3gdK6xnO9XDnYjhWOacUd2nF+cWazEaBx3iuTuC
beranCdgllU69BRHv7f9cSl+qUSl8iBHGAKL3bKbNT4sT7qamdc9iIwSeVwEOeNsK4aFZdpYlPLR
EUN09PVZEQXdOgYnf8BmY1GzWjqZ+UDVsKgpKCq+3C29Bts8325ScyGmKkn+5uS2vhkcDy1vz/M3
2ZAiStv3ysW30CgeKe6gbjW0i346C6cYOH08Z8Wy3YowalT1gFZ67N8JTyPNV2mgTP0lEWfTdydG
4+Qx5ofO3jYj626U2q/i0VFl3rhqcylZK2Xn7dFWNrd+6t7XSPEeBWQN0ZNo6ztQiMzpkS4OUgK/
IbKqq6/4LUNA3sRV7/cQ+QFIesiAIHtuz0XxsFOVyj/W7s9PYTG0WtU/UqoSg9sjUzwfxZzb/Lw9
LMVZAdOmskvzlPFOy+0wOmj06nbsGwHDhEZ3RPERsIwd99T7sFnsZSN8any9nSV1kX0vkvrOiXX3
L7N+xacReomk5MsMBOHPqlaw+HTSr16EmHZKw2OXq2yoVUmzjoMaWsfQqq1jYFTZNsUw3o6QV8D4
j5iYwCvc9FkDtrI0bcB7L4SAonrrW2kO9skKTvWRT8G97fn6j/eTGN1bEcGO9zZVK9ZZ8ttobwLw
PkrIHY2zrqS02BhSyVaEoKOA4FwUtZuvUvR77gPkbne5jNCN39QYPFc6QH9JjpyVWBzw9Cnvw+Ec
S/Ya4QfjcHv+WfzfWLHeS+bXR19bXWrflpaWAsyyC6L4C/kvEHKb1yaACtgqNHsM3al2lpxry6Kk
h2QluPxOGVmjBAsI1tERpRPrZELjnUeFpW4Rk+CliwHWPmfnui+ngxjeDmUhr+Er+dtbqEG8Yo19
dDA+KWXVrCl4Lym++SeVbuRdTyf7zsbfjS0Vwo2tpUvuLLPDdoXjgjwX0/qUGCAPx87Dw7iuCNd2
gDSQ1mrOOozLceIqp4c4qlFLQrnhvsXoYV4ZrvWM7uCPfjRQ1UJNGPlbmmajN2ykouxfo4lRguSO
uxgoisMhyMqHTPKhAarmfVzZxUMWNsFSbqII53QmtaC2zq7krMSkCHlow8IYzPOtGEqQOveGh650
0kV1Tp0mfoxRqjiORZ4ucgM87qqo5MmBjXYIXqfJHhUweijiVATFIZqmr2eyamQzXBDe0kVQDHnc
mmtb76VdhIORNev1Mtj5iFf1We+c0Ylxzu10hsiMhBR7PizFRBdl/QZynjRj92LNIzfgsWL3w4uq
0jnrrWfIMO4exUvowJR4CnS5x6cxlWU+uGp4EQdPemzcwr2TKDpfaiPt9woek7d5Dbr0sst7dSFi
qlx9tzHPYKGAtUi/jqH+DZ2Xf0dfwlw4ppodgk62TpAsu7kwGv+XjNyTlRWGti8a27OLR/1TY5Px
KEahgeP7+2iaY6VBy3nKzBRpeRtNc4NpRr8Qg3P3cdaEdw2Yuev3rYgp+vdUQq/LdQE8Tqt27+oA
9vB5QCRAkZ6gJM/Lcmy/uFLVXmQl3cZxJj3pqYH+hxYriCmQFeadtQ7Ri1iK2Tj0K9SLc9DFORAC
cWs1i+M7pYZDNC39xaHt2mwN0+/tNwg9LVnXiN6hdoqMAs5Xlyaxxpi/TBAvEfzt6eja1UUc6Jee
cLA2lrVbnQ0BXCkrOmR+UFO8nxZ/12A8GNm6VWmluh5SiKMpsTdDz+Yu19oUKKzUnUN/KyK38C3V
V4zkTkzEidJPqbIlOes2hxuxQXRFXVIjh7RtmvGvCnCZkrm/LChXdAjq+tFAoXTZKc2IA6ei7CE0
982cRSLkxwnko8XBzjHHFokVq9y1nv0hrvdaeMzG7BVSlnbh5QNzRnO+iEpLZrtzJ+jyixghIvei
QL+81mVUiqDztimynZjEtdtZ0IiL12IYaGa9RtBUXYi7QYAfdijgwNWy3WqF4kFISRNTIBwxjYOs
01kpLcxBhB043737Vom8R13jBZariQZpMiuOw9ThYje9rkop+GnFGpInUdw8uKMnrRt/GCYRwvYS
jzYKfVMKyiMLMGryt7ib/LBbH/AaDi9/qIHr/7KYtGTLUuzJms7QlE+7MQTQUw/1wPhbECBg0hbN
naJJ1SWq1WiXV1GBDUlZX0QsR/KHh37crMVQTIya9fmqHu92FEBr6cFAFxImro1cRTRDkOn9BGxF
cq/hh7ikGgUkwNLqai8ObmIUq8yQv4+SVO1Tz0LPU7XUai9PB5Eihnpac504vV384Rpxn34ov/5h
9yrAHdmHloFq8R6C/QMOGlz0P/5/VaVc+V2idV/VNk3QbEDZX5vWE3BFraM4y/2Y13og15cSQdut
iAXToqIr0Fyc0Qeo1pYENU4EGzRTjwn2NYeotdgCZR6bUVM5fzprIe9eYzBz387+/3mdWq5qxCzW
ok+J/I8983UKa2JbLIaeHkZ70ZgUw0jvww9DMXtLvl1bZ6g8fUq+Db2q5AfFkjuXYXQfkJ/KzvYQ
bZIJ3SEO1OtxuppsvyjA+g/x6KRnExk2HbGV1zKC2QlGGR2VsFU3ecQm0rf1iH2Bhh1AjzN75M4q
/to/zaiRZknch7tc4ZGM9Gk+s/s4ffEGHvmS3ytrMUx76wva2+l9qtKMA5130tBifgniDMqu1EA1
EMNwRLu/c4djF7bDk5b+CpMxfelQmNpruj19srk1TINgkdlytROzgy5hVpGWj0jL92wn+A3EzeQk
8FbiN7gOdecLPivpfeOkxaVqjRPcdWOJLEGwbQDWLcreMmhp5O4dOgdgZCOEjvlyfEUCQnvQ5FDb
moh6riojLL/Z1qtUW/7rpwvdRnn+78+/+kkaGCabZU7awJOwsKzqtgBHfajvo8cJc90xkyeEfJLx
SVdsfVX5oTmsvHjRtI27R6fW3fttce+j/7wWIxGns2aVs9sYNg2Vd2Bgm67Tky2y1OzxfB2GI+xt
BYWesdpqrdFfCszX7jITndMyHi4ilGZ9u2qltF6IoZjQVefBLBsAg9NFFuScQ+WPj2IkDr2r5JC7
qKq0QH6XoQpvyRora5017rjsQ6CSLDIRKJHr+GAARnjuA1AJdjI8gqTztkVohXO/bY16gkONc1W3
7IX4El+/8uKrHNTZWtfLvdfI6szgtbQOnbE66zS9roc80tG0jo34w4Q/pYgrrOkKkZzm5quiueY8
d3L4cS1M4r2M6C8ev3+fwXllRoxp9OJHYdvWjz53AHxPiVIvn5D/uftUBxDDWyxA/hQU20FEMl5H
H0oGteoVdNlcZOXs1N/BAJGevND9pvPsP4tRU59RpbEfE9VN7mXLP9N2kp7Uxu/3sqwHc2RmpSdI
SsEaMfhlBde6vUDASS88q0Mk1fKFH8nGgxRyKPwumzl5WOxFLIHfmtXJsMYJod1LrtTspWxo906s
2vnsNhZntxx7yhZDtn0nnyKz2ir95rqJ8yle7Hw3fxQwCgGcEGe6j1NKnzkgzYeczZ5HKfmWZ2Qw
wPDmGFkeKPpZCQzUXEpWUNo0FAe59oxzquf3E6J3N5QIwM7qNnKPZevOPqWFRT3Mruw4+Mr6PkKR
8iwOaV9GJ3u4EwOqgZSdqSw/ZY06blP0LPSZmEEGhuaTrlC2nS5FgzDe23V45ImDk2ZlzWI0Mu/E
KDejhP5FMD2Nwos4JDEtrhF+FcuLv2MonrKWz+15ErX+MS2Hn1eTZDO3xSgPQu0xlMYPI3pu1xGy
s+pjFLkf5rDiUheUXpOFh9bwzvBDeSfO6q4fr2ciBg8TzjZe6jPUwbGKRnN/p6FLSbsN22jo7uIc
7ZBojQJDOrPoeW/tYhi2fdLEB9V24eNJg3tqumTEOtnxLlmChSnSC/VjahTWzIVk/hU9zF8h+8kf
Rqrwce6RfAtRINbbgE1HVZYzK/KQfcMt+5AghfJq+tXkyWO/pA5K5nquJI8ZLDF0PiAj/fcD9R/M
XVRPbWwvp4cqD1OmP8GrItPFOaOorEe/duWZePV2eVPM0WKKd6J83UswVXMUF3bi1Stmk6B6m5UV
tKLF7O1aMasa/bZRs/z+366/XeCrIIyNslSHfVr04FpqHPc+MQJMtKI7NsOtCvd+6j3bqDcfdBXB
avbL3WNeuiWunWaHDZM5awC7SpJ61vUgf8bYdtz1VjZ1ZBlSKZSXtqcNPCQZmh7ir25RF8exVrJn
w8jmBaIpayxDnKWH3sYG7k+xNpAVf2xG4yI2gkM9oikK4Pkh7AxjU3lysfbq0HqUWu2Ctnm98Qxf
32h9sZOrLP1qSEDzA5a5R11L1T3GeMbSycz2CYH9J1Hlfk9NqvQt1Wpd5ZpqO/1z1uXSAsakddRt
aMkLzKqWcpg1e/SEWdM1g2cfVVqwR63u7Fc1GS8mX8pXGT8Ry+/Nr1qeNKhnueMzrDUokabZPvYW
JIzEUZuHOEyHRYHDyL0s1e0SkSz9nKZSuwIY7J/cMpfXfaPXB7PTrY0q9c4OBalkp0lZv7W6Tt7b
RZFtBhMyIN7wwRpFE+uUh4a0NO1hvFOBBdMC7JpLGmbxIgzs+ktVquzl1bR74sGlzZqkV14CC9mT
Ku/QjhvHF/4l5Q8WAEdrLKxfRpes9Cbzdx5Nm02BkBpykWl8HrKhuE/z4rVH/e2r4unyovKUYhdV
ECGVuJuJeNLX1roE27bqkeL46nvGxo+RDumac8+Xezs6Q7jJoU7DlEJujaZW9EMvMOEooubXUKDN
3phN/higpbtSDUnb10XqHW3PSJaxXHjPUWc+dQ6CF1IUrprG0FeYnKibgT0N5pdRc0nwNFtpjdzu
LdCsPBC9fNWUfv5Q4ak7i30teTWKcaXkZb2PsNiaW1Fu72n8W9eDGOJpXbEGMfyFmEDXqStn4lRO
Qk5F0vXUmS7X6jHdR8GH24hkO6gxxpGzeKtKDnYJnVyeXDlQd6iTqCtkLpIvAB5xlZD09Jfmf+1G
f/yBYYs370tMvNRiTDdSqNsbXfLUO8m3+eoVVvFa4XUlrklt+69GlbPHPNGjFTpFzd7QYGYjsWEB
4fV7ytGlzGsxTHY8DR8wiWP1MR20aZUi4mUzPtxCtzhdyQcx6hCLRyAoqK73+F9j4ibiJ/Rt/JJo
wARMZNIXUCC8L01bVKc6se9UKfS/iJBp1LuKZjL4G0K2UyYQKPH7EpOhYSfAyWgGiKGjDtTjcBax
0HZDOqhdQq87IUdWn81aqh+QVN57cUQZS2njTaEY2rKdqlpQpxEeVp3qXGha86A23oc05P9/jonz
jInBsMkp0yVOB4pXLezy0OO+fD2IYRIN/P0MI0W4x9TuUCvy7sJgBzWXeqUISZ3xDXfx+i02mnzR
gQEUSzHLKiPf//f7hDrD790hG8KIDcqT1ipfzsl/5/f2aqGlyZjh//BI/5NmzIpnbb7rRnttUne7
L6YX+eg4a2ibb6Np7jaa5kRmPb3W+98y/3mdyKyme77/hPfrgkgq12hST15rLu0Ut+lorzgHuWrB
TCIwfRIRcRgARa2lEDO/TxOVGbMLEIVi207khVOmOz8yYDJMLTe+4NnJKN2NGIkDco0GaoVxOVcM
H9GdtrabOZ4sw9pPlclY1oYD2DhnawjcXaCF90EaOmcREmdSQLumQWyJN8bfE1S3yhWy/8MpxH1S
TxC496ZV65AU+cKMpALYSWqA3wzlPesHFFUT9bWkzvslUOxfI5adj6XSdqshRTFNcSPjhHC7D2LY
q7aYAzlLqlGwt2rjgtRW/hDl6TpKzOzZTLvwYDTUBsWwB6/IU8uoV8jo5s/DpKMkKTszy5uTFKfJ
gpqUCv4+M/mad0Z28srlqFRARitJ2rKUqJctOonZehjH74aadbMhausllWns0nL1otFs/ZEgLM5K
GEoI0CBzg/MIL9d/ZlDdzBYIF6priDzKCoFGmhoqRg/sgfNlksvJE++ynxBF3F+q+rWpm+ouhlms
b3AO9Ng6YSSiWrFx18WZsguplCwhXRgvci6t/N7AO0eK3zL47eXdRDpbWibtqyrXkVNLIpbgeT68
UFJv5nHJXlnNAbmAOQ0Qs9tfIXJot3mHYOgPvewV2EPRRaklxHhwU8IpeejUvzwFRwbZil5LuL2z
FijsM848KXLFcfRlaANl4fKPuYsDp16lQMePBtr8GywB1d0QtP7e7Y0Mv9TMPlJujFdhiSQAfzFE
GTQayoOXmNWKNfh41LBCBr+XYYIrS8NL1PMOyHuHmrlbHnv4BzMR191qXGhoaG3Fg6svcE99T5Oj
wsB4gieYNKTcrTbe0iL08ZLI+YtXe4Qmk7RCRKH86iF3sERz0z/UYVGeYiVy8RNs1FcF5RFPNn8E
spzNxzpyQEY56q6qkcbMTbV4jrLklJiR+SOJ41+p1JVfrKLI/7T0NT4xC3hUOYqmqwrlNBmzIf3T
o6ruI8WKm2x4BK3jXEr9ydYaHrzIZeyMyT0Y85sCW5swn5lS3ZzbrtDue1VBWoN4NEbLFldEfO7Q
Mf8f2s5rOW5kS9dPhAh4c1ve0lMUdYOQWhK8Nwng6c+HLDaLw97d0zsmzoUQSItiqQBkrvWbckj2
ciMiixGKrx+KstUu2mMVlffe5KYnX4vEJqwHTERqTMQHoh2vRjbdRxKXizZeiTzx78Yuvxu4Ab4o
UDzR49OyPcmf323bqEdFbUjedOX4LXTyhwbFoMd6rg8B468C0xi/9acq9guUugm9yx19kUzqRkxo
MMr9vowLkOAazpFeWns7dcx2axWI+laWEW+dtGdlCXGcXKWLzvQlmO4IbQVauj9h8BKwQFIHcZJl
PyjEKRisjqzEEH9ukF3s0maI7Nh69bDO3OG5Ne07iSSU2ENY7ulprsIrobkPSydFYsIVK0iV6tl1
2mrtqPNmSFXRa/Oi4WcbwVzVkbx13Ooh9l3lK4ICFibWtXY3QVbn+a8Ri3sfHvlgxuRwvrnLcNsK
zN911D9MxhjcdqYvdk405LfNbCBbBHb+FUOvdjPr9W2Vusm/ho79ihS/uJtdNB49aLOyevRyd4d4
AhI/86B8ZPdn6rV/MkO1fYmKnWn42VevKO0jWWKMrOYiVjCP8G9u41kQKK/9Gye2qqcAW4Cj0Iwe
hV3qgzy4BVRXPRntuMq9SVuoabkx25YlOCv5E+Dxj4drneq0Ym0WSNLKLtcGWQQpKtZwlpxVLppx
NehZeu9VubdmuaHyooz6bRRn1SmoxmKfsCw8IBxK4JEbdGfEXYdGSIZRZ9DDpYinbI3o7/CQpp6/
LBF2fE7awkdAU+u+qli9LbJ4NL7r/pwDLotfddlsxsT3kda1tq4FFnVhjP6iS4IIhdaCJIzvtH+g
mP5o9FMe/8YBjOXqnD8bGvICfpfcq3OpcKODz/PtXraR0bm0GTMp/r1NZuH+Os5DoHyFoZ9+YQ94
ZmQDKvXCnURgwo01DkUZQs6aqQZt4Cgb9OlLoK78IrtH7OD2LOOD3zAV96FfRK/EQjQeFENyk3qp
cVCRttmgV+w8ujVZbDx6u1+xveTud34i9K8uJj1XHlxtKrYti4HDECCXFFSsNys9HV+LKjhGXtqe
GzUxtg6RvAWBz+A3kFMMr4zfStm+FiSXX5wuKVeV2023hlOOO7ycyr3hd+YmUdLwiFJKtEnDRjsa
tRad1bZK14C+khdDpF/QAeh+gXLZdIkZfh8TdDtKewzvIEbwpKnycBfUvXHvhEnItli3fjjiG0tm
DGZShH/PkaQp2EMpjnN+Usx8BdkAIujtzNTGAX2DYlqoo2Xf9aJ9rUtv+Nq7IzKJuUmscQZitRry
yJ3iIfUrqhO8JpysWjP62hUxcDV+HiiuUvSm+tyh7vxQ+217L4rkERU6qgsj3WXtiCjNXCR4R+RT
Cf/ILdHdkE/gqyghI11BUlM0ogGeRcTy38FWKEauFCSnbmWVg1HRrk7DLbkCrH+SAcJF4Hhbs2x4
Mqipsmq0rntKbFxBsG4S39qgvI/5dQSLUlknSVJg6DPLDBt98KOdNIj9QWQ+q8iey/iFkvzBg/qL
35rGS9lq067L8nAti1hId0tF4U67tPJnCZy6b/55nW7/5d1nGwYBYh0EP9aFf2F4a2KCIm1XypPw
cg1sk2Esx2rqb1WRJYdG1P4GumTx5GN5zGMsc36W4AKDlpv42neE17gfkxuWBXSPyvyprPBUKwvD
vnbPVBSp5NQpBNfDpe88NW7uaNX4rY6i4EzqzqcOSH2aHlsivr/qVjsMXZF8a5sex5Y2zu/MpNZ3
BfuOXVBo8V0AaxT76SL4htr+MWBRLgf1wkmIgoLTmMBN6POToMRk7cnBqUef8/EhgldPCW5Fkpkg
295LYzJ9bpvHgXJx/hdZGSBznzdKME4MNAxU2+AfCPT/uVEifOObwAmdJ4PU7irpxqR8SS30ecMp
2QIUa46uikctpGVOa2ymju18uLTk5ugtZaVIGzKR0+gug8wCSWpPZ4lzkXAYefYJE/OpKIQ1oh7R
2uYOihTaQF3fswDv3UdH01l0un131JTKObWJ3a8bpDWekSpBZn3+wrPyhBiD9VMOypSIQajiblSD
Pb8c1CQBt2XoGs8OvuGBld7qmIT97IRYu3rDXVIFBcrkgGFg9313Wnv66mlts4TLYj3gWgUtFgu7
cxubyg7+obpP1CQ8W8AFNuYklIMXmrjXEFBLAdmcCNF5R/Ch8UbJJvGUAxfkXSnGXzhhx63JDwQ8
HniPPn4WiWetMdJ6G0QgPLoMYttavQ/C0RukQI1UV53q0WVQPF9p3jZdruTrinhSfZsUCQCgbW96
2Rot2zD6guz3d81ytZMwkvgwoWHNYpcoY+Ozlp3FNXfmHIOsDBX7q2r0LjFI5KUW837zuUytFRZR
KjBXzf5a9r+bGefedu2wqYmn7FwrdubqCreNu8BMvmZO5iOPBlcXyc4XZAz9G1klD7LoZemGwHt8
+lRvNrq+7DKB2v/4kHTGeAxnAUQyIJCJ57PrQdYlQV/ukvzEE8rt2bepj3kyA45T3zppMwXVscHT
6m5un/Te1p9l69ip1qn2HoN6aPZ6lhgYeHobknT2ozo44X0doj0/k8AKs/F2WpbYKM0jQq906AEV
ZZ3vBPH3lbxrNXfMd97odpeibM3scu9r49Yq29/WvDUbAOpvCOPYVFFUYu1cgf988Iufxugop8Yb
nbNc4IbaJnLU6nxZ82I+1U5E5/V+RXCa5UyCuhsm06inNSHoapZk7DKDFXIF4amMQ/wYpvhjPSYM
pyG3ZhPh8NnqMu/V1E/pCMI/a+HYJl24NuUnirJyz9IflVijV3f2ZPEfkIXTImtb99wmITr8bbCW
+0zkx8t9RnwYfVi9exyHsNyWrhFvZKLQTzJjgXOpd0r4yl6w2CnxYfgC+uzpsm4H62WsJkNRN6yN
nQOujcoZhxu2l3FbfbXa5C6YY519XB5sPJBfUeePAYp7ER7Akb/3lKbZRoFnPmDFqy9csCo/W31j
Js3vHK7Da148EAyejZ3/PFGUzzUfm3LQC/HiY5+8ap1XDFC/yJQD2Jc5R+QQbp1/TnlDykjHeGIj
W3toklUx/nCdRT6yV/f571xCJWhv0shJTp1VRGivNc5rl9XrBsVo9Iw7deFpyXSPOvgIEBCX0DQS
3nPW9k+yR51FbFij9Lkt02rbuXm019Kueujm4Jvs4SA8UVr9eC55pq3aWW+kng9YIQnEJjNt5Wrh
yL7ejql0bGOZdk78nA3RjaGn1Z18+RSUGFDeyZ/x3HYttUbwofQ+zvf5If7z299Tnb++/2e4DZkf
jUTdX7WQDAtXWpwix6fJO9SKJrp9lIFJ8jyzX/VFbB8lMUKe4W/HBsiE47SKG18BS9b7mw77JsDu
Ah4+sYljZQ4u2XP1KXESb23zqNpi0BBvbD8nKjxDiyXIOJ41btoCfaIKwlqEqNHR5sn6xTG9L7mb
6LeypAbDwsjjpyQiaoPLpX/guV2vgtyxXmFc/3QAyt2XXqPcJFM/LDIYZjejp1TEIIb7sO0byH/d
TzzdvNeayBrYhX58iVGeXkZ1epeMAdYdMSz0yHWLm9pz/F2siWZfszvN2EOux67qHwddnU5p1H3T
Jr1/HCucPuK2Dza2R1YBH+Dop2fjncd3t0u0WNlVfvtjrNGBQ3y75PsIjJXQPBxzuNtRRndezNH0
t9CB861dld19aJfnFCjva5oZK5lXUnH1WY6iCO+cuLoX2CntB3yzjz7epJcDr08QikWF3NrME5p5
Vf1vofO+JUMTVd7XsPAR2jTU+ug6Y0tQ3eZV2kXj2rCGCjcS37yteTotBfYUGxcdaGcBaxvVpi5x
HlxfvTWAwX3XAMwsirLACMMpSzY846ZQ3ZfQyvsfLkLli0rUzTrGCm5r16q25AkgXjzcqhc1frp/
BNDh66BCo7sznjCU9n5bvXLPpnjXkp1fjQ6MhTHRl22L/DwmCe42MVvviAnDsLNd5eBPRb7WRljs
KWYSKujqlwkjs00PLm5T+B078Ly91bHWwht7jH50ibhzSbb+IuVEzMbxloEfuhvkgtpDCixGsv3o
8CctMB+nHtpCehqCML6Xh6pStaOSAOGbqxJ8CpdR5lrr0iq0s3BG+Aei/Dq45V1l5+UTwNsnDRub
W0SU1OdC0b4Ugebc6HHZnEervoMIAKQ/i2O2cL9itctPahQ8ePC694GTRajwR4V5UghAe+sptLNX
YRM1Lju13siiMtq3bsn20NZ7cdPZeOcESp6/mkocrWq1C4+6152Babrgn1ERkwyaEAdkWIvGz6QM
g202ird62ZgQxCRcM3eRZdTGvilOka96f3wmM4LXexo/szppbsYh5k6ahHYQoum/qC5PaqDh2ZYg
yU/eu+I+c3vjPAzOzkrNEBNfG3Vgzu5lozr64r4fHOdQTskPcoz0ECgk7L0IXbJLOUIRdzHCmlz4
uL2uSyLLX1jGdGug97zW5qJt2N5S9bRun6PPvIm8EmX0tlGQf7GN/Hg5dcyObRIrLncp5tok4AXl
6soSK7BShN4hxwKsGmPrFm+ILbvPtekZPwuhscKL2x/CtPq7qc3KpV649aaOXqcaIdWYnc7Yxc1v
YT4K1xHPTRJ6pwqX74VTpdAqkg4SScwjHQk/f6cKXIFKbuc7/NbKu3w+c0ztLuOhP1uwlXeysS+a
bCuEESxlEXBTdqNoGOWQEi4ax3qqE7Xfi8aul7LoRMFE5C35Hiu5/YS2sHjIumKZziWcaYBvBn23
HtRBOU3zATTZ21maGD0GI/b3a9W127WvB6OY1AZXfx/p2M0RFO9v3Azdw1A18d7tfA9K6JDtMJQL
ziKK0JCvjeSGVOK4MUqjup3c2ll7SOcfBbZdHm/mXZEV2RE94vYQcvvvuqhwTwZKqRt9VKfboWqL
tQ/446GbEqSnTaE+lel9XVugDtwJ6wJsNna9Wdf7OPDa2zHqIuJeaT37op/Vijs9ScEWaHnzLa47
XOgdI7szSLvuAFKpu77E+7kqdOh2RFH3ms1swlLmV4aolq5jaN9tNha6Wtu/XPyPNNYQy9lS4k4Y
yhpxkfK3Caks5FmIhzmfUIRJcWflUberx/bG5VbaJrortoMFVkZ1XGILdqi/qFbzQ7ez+Hdun0Fp
IrDAzXyHCbbzioF0uax6rXlA7qXbVGmL/+xQH72YnKAfKM0dDKNumTdkAqpiWIZFnf5SQ7ZZWOOl
z7aL7Q30wuI4TYZ11sGRrEJPaF9NMZ6JgbgkKj2NR/amUe3qexRa01q4anUgTOk85I34BbeCByVZ
e3bEjX2fNV18NKIAJb+sH28yb96+WNaPWCsDaBntuNPCttvaAUskJIvuO1C6f3jA5BZano0PIxZm
IMxrdVPnffdCeIIECT2ieeHsVkV2r4umAAfQ7FQnSPfO5Nl7bYqLE/+XyRY7K/vWMytvFYlZrmqI
vd2oR+MpL4HjD5HnP1mm2dw59XBIYKYKQ+A8Qbo3GNr0HCHAtyWD3K4luCvgu1zZIqr2EvrVIWwO
UsRtEbUC+tV07qJD0/RJVfv8ARcPQqatdbTqPl0aZi/2XacF68nV8leIGL/Iugx3lQe1ozDCn9H8
zLUSDy8OpVxGOnHY0VPtPfa243bok/whwBaGeGXX/GF7NWKenfZLIWVRqZHzXKnmtNa05BUXi3JV
5IZ3l80HCPY40cT8UH1b0ZUFgSBtNdVOuQ792ruTHT3PNrdubHqLax3KbvBbLB4s8yyyW2oN9p17
mfsyGW402wBUQy+ml1EJwrVblPkZcxftCD+Q9XNvpCcv9r45ieGdI4P9ddg8ToYRLfVJR7DWg+Ve
+wfHc7VzCUFlOY0hsgQtovhe2uj7vE/H23I+RLt8zPINm+Noh6MlqCe701+QO/1u1MPwm/zcBFKZ
hQq77VpJMatuvWItiH3zuEyDCesJHtSmYt0PPEd26qjEq7SytWc7Dpydnyg5Io0596uWfgUzk64m
F99zQy3H0+SDHskMy9nEtjGgB5QUG1cdnVNRdV2PklL3aBVOtpN114PWuH92aVyduJoD/IvVCIqE
TfPiNqJZ5I4ZfekRdV/1mWXcJV7IFhUsBHjubWxMUAQgJIDvQQhS6JVYTFF7FrXBFpAI1WNGnmkB
KRt/pLlOy7CN76cWUjGmjLEROb/IReGCsMQVzn0IDFbJka5+VxVlPIA8nQ6mgpL3wkc7GUM8QhOV
IlgIJl+VJkpfhRoCWAcONAOXXQLg4QFUeo8AmmEvk8Gt1zYYeiuMSEgGWXRSyyHfR1PO/VCqyqrC
GJ3UHsY/oyMeAhutS8sOQsSBFAIsSbf1tbq4J54GJVnBJ0zRWmjjNqsmKLX1s12M8XkgrkEopK2f
k7Jwb7zEfOL3Yz9NI2we6OB/MsSdWS3mSgWr2MWtqp4EsCTVyoa4avybFke8mTduh6GKNYJIVo5T
T3cJ0lgLQ2sHmAnGdHepQ+0D6zQX7MXcRTawW0AjRUEDhppSxMlStXIWwLNqGnaq1anr0rez1CiT
NbKRFjJfomnJw9LncsqTiN9VigcRkvnoIlpITioq1O5M83wMWzjwM/D2HUwrA22Rs1XbvACy+B5X
LKweCx6LrGCde20aEEfhm9lbteXcy7rWLQ560ky7InZ1BKZgdnWpTRZ+QA1OxcaqqMYbsk7GnTqO
1tLww+A+5FNvR2dMdwpbywrrJdho4xxCuAXBuuot1eQ1DXLTK3W4OLH52kPqO4f9z9EoSLR2Y7nx
XAK3ZZQ4h8ZvWIvNZ9jENfmlUpbloXVuyPKOm76L2jVhU1IUJUxIoaT4hYXJN8wEZkUUpf3C815b
trEfPIJFidZmXPu3tsqPIkq+s7kiAd/VgPcxUT/KojwITwdVi5MyaoqySR8c+5DjIihS/c5oHiL8
UmMkapBewRfoFkkElJNVr06xFtIF/A0Nuyg8mzAcSqx0FU0Kvo7zoQqhBLLa6jZaoL7V1W3XkbDR
q/2Q1ualn9C0GxJ69ikpLG9Toj286hzNPGA5htUZGtZPWmg3D6IRCxUR3CfT6ddeoir380Ld7xrt
xQCxeiJA4F+KVplly3gU8SbTyxhDPox+1iXy/1skmFJyscUfrh8XOAcIceBewwGpNYd7CyWN5eil
09byfPeY1MqXMC6SBwFD0uzq5ikYx/qpAI1UGq12UwZK/eQZwlr2aFTzhKWIC4u/1XpCM37r31gF
oCqoW/5NHts/tWmKX4IsrveRGpIR8oLkxYYtszZFE+1kK4wItDtDswS9Qis2E6jcJsqj6prqA+8P
YCxUD04PbzEs7IXNRvPoKBOAwd4ydpbRpCtURGwYU0mDYBPoMXjg9nNGKAH/ChcXqrlojaq2LQte
70riWIRYQvQ7gYliScRY3euDbamV3foytgN0xtueON/cmRVes8FOONjIVqzmoo05TtWlCEyLF9Y4
qBvZOccUbm0OJnKG83VVrBvXNd5j28vYYfBXDgntreyMm6e+qkPXv7RiX9ehb5FVu8vYSJB460kJ
yT8B52llSYY12WLGs7Mcr7/tkb7fZNFUntzkCPokelKaZa+p4knRnP4pq4cvsKi8c2Hmww7TSZD7
xiBuuxYJuqj34A4pkX2pw8G4mtBTu1T1iBXcmCSbfbVE5zZmxwzQPDy4+CDeyjnyOkrRPMmjrZsP
uGDngiVe5KyAT6fHIID4Devtj5zg1PeyDHVMNQ3rNvOteBcN7qFtp+yus5LnTk2CF/jI+gFfC5St
saR9qZO23RBrHzeyFfBAsyRH6B1ka4EPZ9YU/V0QucaX7ntTZcFODwt1VQqrRjEED/sG3uq2iUly
4mmBDJJX4g6yji3nz9N0PsV7vdKXHzp8ODUzrdwkI+GDwHrwIWF+wR+LzLoJjHfwgi8Gv7Z73CAP
sqRYwryNg/FBluIpRwI1F3/IUs0fDX07wkNtqMIvE06ZR3cgRydnjdvJ2PggU1axrRi3o6++HUxl
7ygiuL1Ws+AvD6kfPMtO1/rU7LR1OJIp/tRQBLGKkzhsgWtn2YV4BHsddMzE++X8ng2jVWvaM3z4
TSTa8dWdbH81tYCacXpUz6pOuAvs9MpF6wX+ex0uo9kFRR7wVXo7Sw1rtu7KeYc7OKPIVu39LC0y
bz30EEo+NcjOslV0WCxfWyH7YL9ii4aoBLHXy6xN4y7SZgK410EqJsAyTvkBubC3Q8xS4ZDOB3l2
bbj2uzZ86vcvulynnwDEJws5/3WcLF77XK/0L7p8muo69m8/5d9e7foJrl0+Td8EMzDvU/OnK12n
uX6YT9Ncu/x338ffTvPPV5LD5KfU+rHadGH0cP0TZP21+LeX+Nsu14ZPX8R/P9X1z/g01fUL+6+u
9ukT/Fdj//l7+dup/vmTIuZQszo0iiUCISztovk2lId/KH9oIhXFqDx130Zdyp2ZFJdZLuXLgA/D
/uMVZKWc6uOov/9E16te+6jknaf1teXjTP/X67OZYestzJjV+fWKl1kv17le92Pt//W6lyt+/Evk
1Vs4EFYlsDh9//avn+pT3bX4+YP+7RDZ8OGjX6eQLel80U91suFf1P2LLv/9VGDqu9WIw8/CjMfm
phtCZ12DiF/KIvaTSAaYeQNyh1YwWtZSrVx/pbhNoW/TBlO/pvZYUc7NsuMwBmDiAK+cIKnXB73A
s2klm4N+bZqpdwbzC4NOVvWTlx4rj1VgqZf6Vh8NZ2WSVFrC+1uSZgB6Odu1XczcpK+btHSDs4ek
pzy1hilRllejN915G3itulrB+b4Ro3LcpN/9qFH2JpLPyzzLki05KeJRalY8gMrcmVXe3iC2lD/g
IO+fLK+9k22yV8Wdu/HselhBC88fZDc9wUosJNhykF10X2WJlLM0ZVbZAfdyMFxmrC2uE/3Lq+tu
f+dYuk8Q9T9c2RtRXtL9H0FuEIHLXXGeQGKNCxvtj7MsYzYZLofUe2u+NpjvXWxToUsx0KUQb8Pk
WHmQ/bz3WawqCTeFCXlXK2G0GHVMFkCeygNRQkRKr+UPnRLXPYO+HLcfxoA8/bP7h1rEFVN3ORgY
JysNGv5Yv9k3vRY5N/Isxbui7/Pu/KmeBVG0Yn3Kb+jTgKENT30SoNbw5xyyhzyUbG9RgbL77bVO
noWp0++gQf76VC8nKRv3WJeTfZCNsspJxSZTR7GvwNuDmSRPiJET9ua1s8zt2rvUy0ZZL8+uB+B1
9lEWJymAJ09dkil+Hb+NlcMaM/JXkVG3eJ5lwwYIQL+M4kn3FujrNXeLSiNIgqmRwq8WCDVhO3vY
xF7R3olAbe9qrXQOTu8+yaprPfJbT1bWuuw16CoPGXDkjW0G/XKcR8q6yzXkTNdKeR3XCcbLdWSD
Wk5fs6JutpKmK8/Qgbp/4+t+ou4iwueVi0vb5VxydiV7F1lY0A7tyquiM1bf9UFtDYy5F1mVNQel
UmzOfUWt/8d5qxm1upTd/bbuh2Or6fYiaPoMJ2njjTudKJ3nEt2AHX09GGWDWCfRfFn1octn5rVs
D2IX0vWHrobiCzlcErGRL1hE6PxjnEbM2jQgSjepax/DGRSBQ6T6LStQBxIVFIf3HqGtaYgGi2yp
7z+BfpIM8PlGVjqzWyj8V4sAyKp4xwahaXTMMa4+ytged8pDRBYV4UrievKAIHuGr1zbX0TzSqkn
PfdryYZd+gG1EGtUTxqk48rmflYo2ERtHa9CpN7DJUjBHDhIFq+E79X3pRjre1mnzXUdpG4sh4jR
bmRZNn+aZ1Dj26bzg31vN+LUq1Z/8gQZ4oUsx6jQH139puiKIV9dGgg+gQcYnO5HiLkNiXsdW2Ql
KFfXGbo8fpvrU104z+frN5+qbTVStoo+3HfvLqEf3itvLqK1Py2JIWgf3jCX1w4pwOOljyx/GHl5
yQg/UpcBoKclDD/0cRUyplkavQh4Ydt8NpuTh/T9bJSmcteybO5FchnxqV4W2UH3W5D/XxvRubi/
m+x3FQ8Sc2ZGyvl6yP3mrWgG7aIDJnKSjbL+MraHjbMMpnpaX4cRVfdXfVlpy4varQnhEBqUQAzQ
NKIIELBWrRWneTXGLgsObe6IUx7nbEyjptrHU1rtEyN11QdhETtQBzdfyj713DGRVIXRAxndkXU7
6sONrHJDvViyGBXIgzSami093UaveHCmHa857RYyq34rzzJ8QPUp6s7Xeh3rtlOmW2gX0dVTAdUu
tKG0tg4fG4ofldcDYT3+ElDfq0jx5szA3ByZHlKV71eTdc18yaFQSMlwtesHCOu8OfWNebnah/o8
rUDH4IsnJn0/pVG1JU6tPnpdhlCl4ts/dew8wi4TP9w2F8saUv+d/943MpzpU1/hfK25TFqhpxxo
pAC6BnG01GsIJ+XBzkCvSVyaKzsiIgnS4a2ugFhVDBUOO/OIy2A5jwjnoF4VuotmbqnRMdNWckZ7
CHeyy+ch89xQayNU3xkhWwurWqW64wz2LZj1fO02CA3zX2f/tEN4IlpSfQ/tGF0Pq0lvqzrB+xcz
w40Fz+VJ9pVyLf+zr9pPFmkaoA+KXisLR+OVJDkDDa4HkGESijOMWDXQVZOtkm0gWx0XoINslWOL
jjyk6hmmVy995lma5MkX9ewnRbyeCHwFfupalK3V7EQlW7MCV5naBNDUaKj8et3C9NPmFqESGDzz
2bXhWhfOrSA4tK0dw1aQ/eRBoMZ8aYC78XMiwzcJQRL1OkBe4tNM8hIjaicoQjOx7Hy9djp/KNBX
zbkC1mQ4Zrm2R+B4kT3Er/CgsINRXwO+AJKFEVLDotNeK0sDZFWOj2Mh4OcpSUomPNBenVx1SH6q
/jlIJxUDRH6w83A5a97m9X4g3vvvZvUHHW0MRcHfh8Xj3hKutdX8HmY2+KwF+mH9KdKj4CUsp31Q
Ee1v3Xh6KqpiOczCaPDnihu9wzYqmHtBWmTtbOMxI1u9RK/4U5hStsopYeWJk2yNTPXDlPmYkyhm
DrctfpJSSMkweAUIeqd7UBEc33duaG8wu7K/KFN0I9/D1x4pwM99GTnWJmwsRJdN1KnEop6saivX
yVMcGUfTyZef1sqQKlmBT6pqHK34rfWtTrZETf2hZRx4/SwuS3USPjujaB6T2b7RSFNUdMzm0KpC
ETfvRZKiwVkeptzZQ44uz7aCnx0TFbtGc6MHefAAeJQJWDxZQttCP1dmezR6EwOYbMyGbdaJnocs
Aybu/wcnS9vl7L+1LZCiwySmVQ9l2zln2WXUfXFju9P2OkC3p2THExRWvRzgq4W1bK0quvS5XHdK
bsuiCC+TGMg73oYjiU/5KRxg+Ni2+9ZC9pUHUNPpCmyT2Jjz9JPilssBV4RHJV2pMb4oRdeIxzGo
9WUkML6VdQOI2xOoqJ/erPcqq6rCRCooU8/OXCVAp2+S2mYVORdLNn0PhvVVtsnuZgyP1Mug7LSq
bx7GzH9FO0QcvSAQx9EfQKHLU3ng8a4o+Fq8d/jcq3pvkX1k0S/aoFrIMlJn0Vq3pv4y57VPVsSj
v7yOlvNa9fj2OS5TyHKZOU+qqIPtpy52o/JGDbzn0KpxUuk88+D2SgR2cFI5lYdrWbbLnrLZQSrr
racs29eelybZlYTEuNQCdEZkJzmHPLteEm8CxVj+x6vJnuxRQ1QHQSaqejPcOggMruJBS9ay2Hsh
db0x3Pbu5CwEGhSbTw2+SH+G5Fv2n+uL4RCWmXas8zq1sVNhksF91MdS3AR60AJOypyNx87yHlH7
euHXk9jLojwknfugmn18kqUqjrX7zhpWOQZCt8Vc8swguIeYeR1SocJx7jpr54/NFC29rkVlwMu+
a9C/oyUaLxO3iI7Ynxw+X3gwQ7FpogycUlUvgfeI+9pRw0eIAOAq/Ud5MGK7BUFk+Yd0rnMbgKrT
pGDuMhfJ1ne3eaAfKtN7G6D3QBgsjARlFVS0bO1MPbKxc3+wt/mpL5zf1/5QA4F32bjbzR2qvhqX
QR+OO1mc2rIDjGZHS1lU3NR4yMsvWZK+XQ1VpIrwpe3sjbRNQN0UBkEbd/YtQ0s05i+LgxUS6ziW
zXVRYQEivpbNvQFRDq1+OvhzB9lLFuXBiOwYHE0RrD41XIt4t5ib0LLBCH4xNBefnNEIsEpxSTYN
6NhbAB9XrWimDVl4pOvdKLxXI3cRj2X2l1Y51sSSR/ZNDTd4lOMh938eL3uEiNNeelyv8H592Xid
A1AwWr6A0D2k/jdWiIZXUmOht7Ah75xdpV3DzAgQErDEH3UbB4d4xlgvZO/OjpzlGBrDnTy0qKae
S79B1r4d73IbkkcW+9lWfiYkprFksOrTpeSSRmsUa1gk8ut4b5WfLvsPrSkhsQ9ju3msmL+6XE2s
HbnqAIZTCvUmKesDcEG0pQDAPgzhMo3mhP9cU6ixd7CH/LdsunSq/W6dVm60vo4JRJEuxj54m0c2
IGb8/3Ge67WH//3zdP2kLg0LhbIqtYxT0ejbPtatfesbrLfSvjdOY8U0LL1S45TaRnwYoADnc4Os
ErL10kd2ryDlrLXWg0syD5E95dyyqAyTCkQgQPCpTapxLStl8+WKsvsACWkN+apeRG6UvD2lyxGc
z6I0jXGHJ8Ya97vIXBLUMA9RlVlAt3nmtwGvPCwmKHvy+S7bieWM7rqs2nb3tq75f6x92XLbOrDt
F7GKADi+SqRkTZZlO3biF1amzXkewa+/C03Hcpzsfe6pOi8sorsBKo5EEt2r1wqmeIcsn3aLH0h4
dvrM2UxlJ8B1/MumKwf079CZ0/DFXoB5B2LJKgQK5p8HblY7mk8mmsDw9fHwTQEtippPjnHInaPF
pbZJ8gn9HGN1BFaiPs7MrI5/G5KDQiRYra1mRmvt/xxLK2Vx+NW2wIjWWA+VJrQ1nRkArSxnhbJV
mQbxvzfvf8dBD1YDKhjJTCfzP3Bj0ZADxqsVMQCz6j2OTHRooiF8J8OdAVqQBQK0bXl4YnaI5jPU
lw0jB8Z5MgQAzMmDUOYg79O9xF56TUOzRus9OJI0AJjn8pkzJOGRBQLhqArGG/2yxox3mrvEjh5C
NCs945DiZ2vgPQYKF1YOvbdtWdn3bWBBTfI6RHPIbghBaLLVWnfxhiAruySWYR5BET7dzaBJMaXo
DyBBk3eBgUMba2DBrmPu2UOFm9eUWOlxdl4n0Cw6OCJbptKI5k9mmvg2oDRe5dQZcp293JYsFpcK
jVZ+XyFPZpgmJPWULdCMbl2VVruEkENigRWY2Yp9xeXPPjTZHqlhcQGp6V5PIv3E+s6J1+WzRK/Y
pVMu2XfaiVnTTSdsN4aQdi73qcb/WSINNGsBnW6Ua7rm9cNkIbi+E8BiKmDYD2TPOrdb15D42C5L
XT8MuekDJna2fJDrcuUzc1N7VyQ8BGECNnZC7SedWBtuAPVH35aGLf3qamRyBu6W9osUDsw3IkFa
v8Rcl7g6rrbrMlD7SVYzfqfQup+ekEJ7RkOl9tiV0tyWvVHddHmTPYLJ7xsH8PH77wFTDMGLJkRa
hqiApI4+GQEiLyID1CNLeFadvx8aakjB5KXg65C8H+aWFuDpHTDW67E3xSlPgQeaAucz8K0s2IcM
dOlo4gHLV1NpEmmaxDghtytOFN1OnZc2YjyU3T9ZaRr7CBRPB3SS4r+q1qBTic7QsgGJGKzQMZ8O
SAmRV6oQOqND06JJavF8HFtxJ/bW8B2SZhb6olUcLUdjJJF6tELX+0SGoGsP0yFHGzQOYmaRdjPV
SNjPeI6sB7MunH+yzMgPQANXSH3GeX5ogYhap3bA1jSpdTLXj/s+xrtVYWvGCVrN6FofJToAlUK6
GoI1Sp7dKOghQu6+ek19aC4zpAFOaMB7xq6z/NznybxiZRw89z3gSGwo5XNQx+bK7driObAhO1iW
oQsVhVZbaSZ6dnuBjiaUDdw9gzrt0qdtJEmwDBlRPYCG5t3w6qW+uv/fuVkWxmt7xJa8U92fogc8
RjQxw7uCa58sxXaC8hlQ7BI1w8MY1j7ZJkAuZ29xqyn5UDK/USsYaOjyXcYb32m06gb0KY6fom33
C0+TpxYtBhd9qPl5zOtsRfYiHwwv1wEjdxWoF+3PeDVjn4O57qBPCUgd4FrpF3S3tas2dINbYAHn
+0rrLmQPeV5vssAwkRjDReK22/QG4EQdeDaf4xcRJdOPcQ4hV4Db2mWouvkG6if1jW7k4T22g8DQ
W4X1I37hHfhPKBL0ZvJiJaCFeX2zBt8kOp+g6eiBwiJDD9Sb/DwZ0WqQ+VLa2QloPPtc1Jq21kIT
T7O3s7BAqpRs8dvZ1bucJVN56guQY8WhdYnw9rrDd1Hc0gFN7MatmQRQbYRy4OqDg4YyCS5VlTs7
ir1GgOcdmTATmNMhC+9B7lc8sCZL/EAH7L9s0TiWaFW1Ngc7+95NyXo25PQSQl3Mn5v0fUSrSiT/
GUE8UVkSr/M4gppoqKHhowDV5hbsNjl+RZoenQO14Wgj1/ZMHZxgi4hyRJsTW21DyB+E6G/QYvPg
gjO091zlIK+bOfjRZM1JalWDphC1p3k3Ta2NGvB0aJtTp6R2+YCEr6jd6l4CmLgbHY1vprnSnpDB
WiIEmn5WuQTxkJWgJapAfZgpvnWogH9F6ZkdwKzb3YNHUd6C+/xGFPjYa72U5caUfPQolg5Cz76C
wo4daFT38YyeyuEGfO7tHTaX62FuUJYMIOZGQrldizxcKZAdmdtOfrJ54VELNOhRsR2GnIpHXc4O
t9nKsSz9hAbFdRaxQXuIAyl9sO6XFjplQItLh8jS9b1mqgOw5jnuIjgFttbgaCnov+W4N6JSoDwU
rnra/+20CCEC2aAdFn2vtZwusbpfg+zLRA0nM7GtR+NC8XMOumJzlfScgbuFul8NrUBp35D9o+on
hRSJmA6ZjIzVDBYOjwLJcV2KzsK03SZvS30IS52z5rK8jbegXOGJ1+Wm13VWcWdWGTaaRppsG95l
Xstj7DT1DI3zvQ6dUaP5Nla5u+GDPkOKAPrUpF1Nts4d5vWkTe2FHP9q09VcdPihNfUaQ1Oyph3X
vZyYR4XHK0H0UrZ8V8eMoF60CcbxE1UtF/fCHf3n+VLeNAQk6RbO6b7src1Q9p+c2AP55crkU3Ya
5TBEfqqh1dMu/himqsu4GJGhy4ZuS6O30E71Ijfq8GanFWlEdop4iye7oQSS3uLpkhTqvlg1CJgq
xVpNh7IKLL8dmnl1tdGZ4s888dIFjS3FmA54CdGv/zqvc0Y0BVHkmNaQ0hpT2y/r9H3MdcUOxGtb
VKN+QC/B2te1ebv8PWgI1iu0ReMPcP0Xocq2hJHJKWxUAd6mLkPyfLAh4/s1CJt6xfio+22HOxux
C1St+AFA/XAOAS0GhpWtiIOgDev8aBjgCaUommSHA9gXFJX5n5O6Nj29lkpYzKD0bRRod6tSCQ0p
yDOv0sqaTjQOIY+zGSRKiWTTVMz7QHRd+7hb2ctsciMnzFBZRP4N2GsB4qHkp4HK204rpLijw9wN
tmePbehfbQ3a61BC1MNVXugGtsWQah+VcBgdkK0G32qDnHcxBWBwVMJhkZUKiFG/UMA7cz+wDehs
8zXZrmsgJwfcU2vbyxrksArmnniIV011qf7tekABZZt5NsaPDrxzfEfpddhdF69d/Awqo8eXz+U3
YFACJYwScgWpYXMRvESftW2c2wIq9BCHbC4qgEwUQIfEfm+iUDURYGVzmfj7Wtflf19Llt1nN07Y
3uHRyrbMVxWZhJVQvGdB/6pr05UgReKza+x6PevuhyF374Y8UjkqaMmMIfRVAx3RyxiJK9TiC/Ya
baMd567EVuZj9PV6NENX65NNGpN7N2F9GvUVe47z6HlKY/syjXjdq1MR7WhIrTvubB/QhdaeqIcn
T9zwkrADDSgoAjM9ehmNx1j1/ZAd0cE2HYCaakw0g617SOd5rMUvh2ZQDDqQXy91XUpdykYSF7Lb
+DCsK6NL0KDPT62ho/PqOOIyuasqW3pQbEI9Ku4y4PTvony4beZMHshEhwqsTlvIXnOQOSIMmUdw
ySeI002AB1LNrvf1ZCQ2lIQhu31DW4mUHnF0SgdwOAZexxhb0TaFbLQtobOr7Trjg40WMFD1W+lO
2fsRGkABGQJf2DvSMDSL2rtGzw4LnRjaXV8Jw0rZ+KbJQZE5QFxwo6F/ctOoAumcVvkGbQbpplbV
1KtXhvz7xICgQUkvXqNPyfY/wORpSN4KJcfFe4XJE5weVdpomfvBsSylvOmMbzK0DZHdQhcRNI2e
5gpMXQEDo78zMPMp6PkLBJmKMzn7jq9Akscf67xx7yWPtmSOcgjxiRF9uBOPraep1NtdoVepR14z
bDU/dBPU0dQFAmgfLxdYlpzsDxdAMfHdBWKndTagMgXqFW0u3dGM0jWGSLvQMDcB6JOMr7N02IPA
0zn2gYy91ozjbzUaOWYO/lMIwRmbkZcWSC3K9NOkNRcKAIDSBtlFKM7XmZAHjL7VDJtgNzA+Z3Nu
biDugq+VCdb6bMrBD6MwK4MCu1wPZCsgvAJ622J7tbtxM25qACWR54I42IepNNQITKnmok8XelFv
C8v7JMaXyezDplr1Sp+CDlbZI1FFp00CCFanDlc32eQcRt48IhFEjo9LLOtUDQrFyEJ7gjfW8XoY
+6HdDxWgS2/2EGiko5hAtOf9OkXL4TC372LKLp62aed+G8KpvAVXMj812oYGoIaGzLOF1/HFXudb
spOFzjo1Z0xbfsK7zdUcQlASnHYosv626Lv1rvbfFg0hiDUUbezYa47OKbWnoA2IGTjWdprSl2WL
QoUTdfiw/0Cj8GeIfgFPq5zAl/FNnEzIFv8ea6vV6ih+WXZA5F32M0M9egA0OYdE5DVSOkXz0GZo
4NO1Gc0oeW2DR7i2H6WFznQQ1vwDCTvnE8P9Ezk8FhznpGkOXAAICf0i8YC/+biKtE7/oXVn0vlS
c8yav84JmBYc2zCGNHdaSp+Nci3zErtiZLRfOtyfVwNIXM5NO4DOQw+x+4ry+aW1wf0Avki5zlpw
OdqjLD1UVJIzoMfTznKktuV2W14c5tbY+aAPS7igW1bkYTIe76ah5Z8/TGJdo4Ft1SgvXQPeA0dy
e2eMrsyhOoEXSPQHNfYmNQvxlDbTbSad7HsqUnRS4u3tHvyaDXpMERFpunhqxuGW8md/i3hb418j
0MTmrAt0AXtOn34CL0V+R0CH3tdR3XoyZdugASx6JEBFGenWfgLH1gJzyCsBqCfUMDZiAntVD77d
bSWKYV2WBtS2FRIiKeJlUZrfebSoBFqSFiUMBRo77WXRnsneTyBaAmgxXlN0e7wL9bo4QtsAOxCI
ky1DEqkn3lgGE3InYFhRrztkV6Ym0YsjLfG2Dpkg6Lm2E43hzwz6fgugRzRegeQjPM4WT8+tEtLr
o6j43kdATHWu+yJnPfAybLSWCLPTh1UEkI4LpN3GahM0UL3lU0EH0J7LKmNwQEZOUv70ajTBgw2Z
Sw1bF5qNok294uB8UA/k0PLKaUZ6Teb5Oa/AJUq65n2dTABU/eloLA17CeUIkVFbZqSDi2+xcoRJ
ZRy5AA/xaUKqKi9bvX14ze+Mws43EwrUpHfnBYPUv3bpM5RC8+/I9Onr2JXzLQO+6YgGdlCEvQYU
Q+w3mQY8n5Y4W9n1G1Pv7IMlA9P2kC5JNwWIFIEygsY8uWON24cY/x7QD0GvMkPr3S7jaGKnfxlg
1r4A+v+5n8D0cbWDG8c3sjR6/ku8pew8dksgG1twkZWg98jSBr9SlZOkse6EzQplYxOCdshduBWb
VoaVd5CMrcVzi8pL0yEJieTAbdT01YpYNsGzAkorDXyHNDQs478n1cwAOK+QJySpStDfqoMGnkrA
C6Gf0c2/bMqRQKYMijAjYE+65UuwG1fMqY9JK+UlUodiMv22KsHurkZ0AODfiFu8dCqLm/f6uUet
mEagdAQfB5B9kEQOD1dTMjX5YRz0L2Sig9W75c7RebfMbOMm2hWN+RMSPf0B3J+QMeqndIA4aNmv
QYRuosY0Vsi3KyN5KJLOlnAaG2H+s8h0HXiZdDpiy8T8eh7GFWEt2YjuG7yXw0NjiqEzOoAlDbwF
6fFqBn0vAJxV379OaFpIbNezfk65DSkjrXNt3JM1jr9c3wS+rEPHS1IhH9shQh7VdC9cB5Yrmiqw
h1pMO5BzHnUdDZUQWievA/qnG4hWB2vyOnjUnCxpf0VnsXw0wQX9ADmAsmmafl022rkewS1GkaWJ
7uxaFvqO1uENfjqtOUqfvLztxz1DvyvYMPGJgONI7hJe7WlZigASEoR9Wn1Po7gAESW2nPWRVkPO
qgeJfS1Bo2VBb9SAHp7JBmzD5oh/CtDMioJHDJooKJHejPgi7wRodE/oysatuQmrxxrkGCt9hDJb
iT9agIRPCLmg1tPDZLrpwwKAC5VTxXaareM4qsGKh2HOy0isgGZIT3goga+lMtBsoxm2l3QJW2dB
/ltgZEMEIKjzjV7UUAFWJThNleACVZrLkANyh6m7JRM5rRYENrprjBuKIIfVg8iJ5pPtuggze2B0
8/6W7HqrjZCkgWYW+vXZsenr4qaKgkswawaov4jSKsw5iKwYOFLnIPme41kOchXliVoXp9CCSTcW
tINXZAR3M8LpdAkFdWXh9z3KUpCn9lz3OSo7eb6mAKRmoC0giLUbShyQI26NCULYbePhBivuyJHx
FjXvkj2DICPb22VZ4Mbn8q2R9+5t1UHXIDdjCCoE87zWGzt57kanXNlzHnytnfp2HJGQX03zS4UN
H/6qZYcOkqH+mRr5kzmmxUuv4b8W/cvyE/YDuRcVWXvphxIJAcNkJyea5hsZ2v2+1t0Rqrz8jyuX
k/H+yqa6shZVt5UskWcpsxcU7d9feejTp6TK9XVSGMN5josNSMzAxj0b2tYopfZVjPieu33KQYbd
OD4o/t0jev6HPerobCvGRL9LQWi2ttu6+my2/bMCbWP+P6A2QqVzTr9qTNOfw8FOPY4f/V2YBdoW
/dvJPk6T9jR1yeyb7lw+2lEAwujIYN8gpPH6MRg+hhaE4bdeIAn44WPI2f3jY8SGU/72MRq82JwE
3pPX/YTfcz1CvgJFiPwRVLDlRXS4raiR4eo4AMtX2LK4JRPetlrPbUW/pSFNj2ZglWjYiWmZjr5u
u12rqWgMQI85SJHt2Yi9QUTmQ1Cy/IKtFoAJnfkAPQHzYQhVEgYiSAeyNWGoUL+K6wokxw9AGOUX
K3idDkkw1BNjE9kEo9ePfWe8Hlp1lgL+bmkD0KVqZMXDjNxKJpA4VR6Q80C1h+k7HSyVHuk6GAzZ
BZRA5iPYYKGpp38nM9RFIRWjokinhqKKWcpjVesXvLcE67iqwIcpR6M5DopBhQ68Gwa8H4MMOgb9
4+7qgDQCovW3aDk1ftkFN5Dr7NcC+bMdFe+yFNxXYJhwQIYKnDV5wXnt7qjwl/MZcrwO6GWtIPAX
4MA8RtEqCEZnW8asER7pvTNlhKaCsyVhdxKLpzPycrC4rTrlrTtgZ/qxg+o6SMLOcyQeObHUqpG0
9EeisCWfGl19KlJ/i/x9HgSGl8hKNAKNZICFBaMp/bQDhxK9Ai5vg2Sc4go6IeplkUrldFiijU6g
yxel+evBlZr0ZYW33zGybhJDEwApxPIFwC6vytz0WcZNhVY/2ImbNo1dMFnU2WJ3pGIYcwL5ouzX
eMaNn3h9G3EPQ+5lUoztdOhSjm6RsY+RboPt6g1VXG53M8AOtFsssjy6DRkeXF03otNC2tNn1w1C
bxI531N1xy7v5lm2zx+iRjtRtcV9hh38RcN/Wi8sFC6c2DY8p4hQ4FTCrKNop0st8V9KZY2BY89G
5bVJaPYlM3TxAJYdX8PzBpopZn/UMuzXSKmGZwyvczxCE5HSsYHsSwFoetQeyNtl5l6CtuI+DCOD
1iDzAGnRY5RjDVpSIA8GPFKar/KoTKFg1UcPlaxr0O8AqFSLOHooQdwPshZnPU9gn13XYoCmYRDY
m9qwXr0pttU0lUx/m68iyGmjwc43oUmD3oHG7ir1T2kXAnO7NOoj/intwlmum1FzJO+sKuPkRXUc
wRH4za9e+jXRMLL5+7l/C6bfGu5q6XE8FLE9rQvL1R61UP5xJif+ahvfzj7EaQm03Ke2mbZtkYpD
NDkg3VFfWuAg7mU1yQdz6MSh6mUGVUN8ORvQfQvsXt7Z6csc/IofE3CBzkM5WrpfWTYSRCAxOcxt
xA+Sd5YHSXixItvV8bchcgm8XtG8q1sUs+V1ERSyPziYWj/DE9frHAGJL41FZzrkZfaI/lUbiMdf
JjoDr5u7Bqd85pekl0nGKmlBm2I5oED7PTqOAHbPrG9Xs5BhfL1CbpevV7BNYLcUa5y75mGU+TTj
Gmxp+UM45jtNA8smupeSVZ1PyaaDyie05By+62a9vtVVpVeLcveg94AYqEovnrTtfYucE2QWaui2
qghy5K2xY+ghWyahvbj3WoibSTYHt5Aj7VZa5lZfugrlSJPn0SEPhuoZemSLvZFQKYIgkeHXaVN/
qfCuylhZ3osiAFtRLoE0VvZBTUcHVHidXkNy9SG0+ieIXJQetPfSh1FHuoXOyDYqm1Q2Ovu/idNK
pBcKHVzT0xSxtStm0O2rO5q5nQfZfTZ4JA9SB2aZrGmWs/U04o5SRQL6FX4/gwTbhQiPBoK8TdMm
bEtCF7Mtbk1W6vdpPqV3cct/kJminNjRt4VhyM8qSnftrciBhyk14wHvmsWBmbgJoB5vPpCtjCJv
QpPjRZjCfEgg1OzZQF1vKYImGBLpTiUA+0A2NWGwwN665AEcHsYA8aU+WLujZ8Clm10wNNyPVOrL
ht3szPf2EtuiFxX/N/s4Z1CfrYNVNEX9bVqMziblQ+mXRZR/Ao2huIEupbuOgi7/NEYNmpbt0F5p
LobJHCApUYEek4KZAJ/PkI+35EyrZL5PQUIW4tVphM6Wl4clf+T9GF9GuxtvhtRydKThrG5f4WGZ
rUYWBjtDbJnZtsMPcmgl6K4OOZ+6/RIO2T7ozUCECuipGiwsczXdGnHZP3eeNRnjs661HQSnpmxF
w7DqFcOkBhlY5YUqaQVxBbSy0DCfoGAWmuMDKtPuxemtE5nx1wVDUQiQe5U2WNKBCloOIZgb8tpM
vgSG7DZphv3d9XGL7EgmVzEyJNACePcYpqft9eEbTL5q6n0XQL6IFFjgnCHzsjyraSJHDjoGGdLR
ALs79pBs3Ayqypb3U3cfz8Gm66PwTKZed6B3HDU/yEem66Sr7fdJ3TTXB9aPPyj+fzsp7oEWA9sD
PlrfOsiT2tPZTUJAPap2FPU32YQHLcHb5kMRdOVjkQb/MPXWVdtNvHLwMnkCnaBYhtbvQ/Jeg5Gx
ak/X4Zii44xlYe252i4wVGfxJJz5DqOQ+oyHv46EXRSrMbPqe0BC+NrMI35xOJMbyEo3RxDBDfux
hViOazvtGfll4WkATHyaawhpyLJuvjl1tGsZ8LarEnBu8BNAKDQX36C8E322uM3XKcpty5KDpmgf
7eJ1yXEGYKkfzdcl0VJ+DPHdjbt2/KyVfAA1I84kevBW0DkYPxctrklno7L9Na4UM2hiXRCWrqcu
jzakDRYgrXKybFBc1CBO9mnY9A2EwqHISUphkTu35yrn9unNTtJiFhIYeBinCd4FT04B2eAVTowA
z58VpDqWk/eu/4jRAfjZD3MsNmEvei+a7WAXu678bEPOuh/L6qllZXLKwBC9mqDr8ZnC4jjVduAI
hs6mYa8qPrg3ScqDbYRmRQ+NyYYfjxX+r6ts7j1RZtD9oLHsjB60IobhTxAVgi6oNftCt7fAMv0I
TBnuiLceoKvuTGdv9quJ7LPJlniiuCeTqQAjE+x4qoY7spOJnP+j/cP6+I6/+zy/r0+f0yVEx9va
Izc3LrraNkyzDHwhfx0GENlK3p/7IgXvez06KF0UybdG2EHqA9uO/E/Tg2RETVhixJxA6CWxoQqT
4C7951JXy9tyy/QElL7WlEMhXKkhGKWpvkVttXaZk23IRtoJPZhPb8dMX4mBgxcbj1JhhGyH0qi+
4MZGJzNWZuv0Jxss85/iWrw+gJPqNWyBkakwtyv7E1hDrE/pr7C5m/5Y7fcwml4GIf6LLXz7xYyN
MRSYzl1lQpNe1PYlbmPjArTniP5hfNFL/Zh1YLagyNYQ3Y1lCQdciRybEhXfzDGoDqMGXLcUIzXT
WjUt0HQcNZYlRl0B7Mvmuyvo3hKejcF8BG3EHUXTspOL+5ZYikN6O+0nG6gVI9Dymww6mE96hZJE
YAfhiYag+ts2eRc/aFCke8il8KTqcU0zwdH11JYrGs4zEzcgY9YXbzZFAMJMRXFDXloyguDGiYZq
SZmBk4+WLECvk/VhdzLDALQomotkRbTmlDdRh7bJAROHHNyRcil9WM3QxIvDDQ1ZGo0HrkOzaKij
4jFE3ejByJZUCgU0NSifr9PbttbXrt37rBNQKQwT9zLVaFXjSi20GgfQTtgdgMb9APaHPyNGpzs0
Ex71HyKAnEJaXJU8/rKGjf27N8UC+vB4Z8m5DyQOUiqWMHCcFe3+kGgbItJfbIsfpPog2a8bsMCa
hca2Zm2gKsHBaoo6WH20aYiSyTIkhA1haqLRXExXTM3bJELrUNSbiUYU+jaRox3hGIVopU54ee6z
9AD5QfsB0GD7web8CW1czQkksTYky2vHR3578snZ2Zp7kkhZdcpJpqLIbks742Clxew0NhMfLfXN
hqY7esuwE22+LbPVJEhpbAHvj+/IpDsDXqpA/LylTzANTn+IoAe8Ii+twVGDK3Q+XMg0Vho6iEY7
vaGPAHXtem9ySwcA5NcnAukPVL+0e7J0eg7Vp/lbkMTDjhJwLQhyt3PdV0sCb4xFd4sH7YWc9CVD
NRai70l0oS9YlHZo+/h9eptXlRdZHPTNRersYjwHgN11dp1b548mT4rHHO9JYkqnc1gLfMdNbqxN
HrU35ARCer4RIEpY04S36bhf5SBxlbbvWGVyK8QDgSY4HkIeIL0z2HfAd5/WKCo34xR/Aw3uV6uH
vg+IRtxdHkGN0c4y9oKJ5KeJstIcz0wAmik8TU/4zlQQfKbV8gZlcaagF+0FdWFzFVRNtnHAWjBC
Bulzn8YCbKcZKhiZUpJSUi7KDmQtf2f/PR41wxN3m6jfoXV5AoQ1BVJBZf4+5AArO67WIkZB4+p4
lyxsKBNoj2DVLGLcw4ehBJfGGFyg4hVcLIYqC16P3e0AGdsLOAKQ87fQ+jU67pEieJCwu6n/OkvT
TNaZG1mKPvxnYI9WsjYVO3CjlqRYWoOWNOsGmn3qCvXAkbztod4dDGh6Uzs73JcsyPiF3Y6GDde9
CKywn2LsPPDa8mcYPSoGEwrabt79NaxWqxGQ+S1M7WOW1chOF9V6o71elFbrBzAqD+kI4ASEybbd
nKYH6IJlh5xpxlYChXCOxhIw9pI5D32A1HXNzfILj6MvcTRWP+sEenepPUUrMQEC3UTlz96tv0gt
Kr7kdZFAGie1HyTHj7nSouwMgYrXq9Rsen8Vy4gTH3WwBvTHL7XQX1ljoDQ9HoDZIo6Yd2ZoQy60
Mn+z0SRFweGEDBIbruNnyL09QCSm3Jso2UCYxzQeyBa2n7vRGO5HhseBa0J2uJnBhXWNh/QVII2t
jrfUhjWX5fA8dDNES0vjzpSTtRfqZdUCdmPDUpmgjI03VhTbJ6Bdfzcu4vFkFCoy8Y391DrOjzLV
jzpYTq4ntsUWi/vr5LeYMnHlU9zVL/SOTG/L9KIsB4jNt4G+I/voOudIOMA+ZPOXPoTswDW9S2lg
ZTc4xM4NK9xQ54Ecn6oQShWQimBejDojJOeS+VYErb6mANN9SrvaWEcFmtWbNszW7ayHmzk2jVsN
iNvlwFweHd3W8Ic8QHqLHBQyQm5pXeBHtiHbgP4/TzfjEMJ0fXseRtCFdGY6bcqixd+vLjUkIFu5
x0uj/Az2XBsSlaa279WQ803tTvZzBfKag+lAvS9Sovcsn+1134LCf7a1AkxY1c9KCu1FnThp9XrC
wI+bthAEMRmqiwXL2FPtdJ0X9a1xHhm0BdImzvcoGIDRIZhdv+JQRUhYUKyzCuQ7oZKnK9RZ7wDt
DSAPxjpD0S+ZdOb/ewwF0iFJwHYSqejrYnQW5V+LonOx3RJH2nIOZTTfcW0+kgxZmnB5p3y0wyRf
w/FtUZvTN99/zQMfCljuJ+OlgSzDCsRH0UMkAmcjHWBsRtAYnnjixn5ft+yp1PqveTlBzTwGDx7e
6r6D7lmsJjVJ478mAXw7ndDQk4BZU9Of5mlaJkFWdZnUlEhoAW6iBUN6iGtTW2fzmKyRc0oPYTCB
pJ08XZDI11NyzamOBIqZz3sxoYBWqLbKUkMjeMwgvA4tsPjoBmDQ0PK2udeMpFqXVRu9yHw82yZ6
vVbD+HVone4nWqb+iRzTebIzAR5mZzLOqa2n0H1qoz3+stUplYL7reHYDzxpn+Mg3M6qfkSHsZQu
sDUR+sZpnAmUi1Nz2jOqQL2LeXNHTiT3NOp0KM530p23BAkqJ+iUDw0yegtCSMGHQMnyd1trgYGC
RKkpmOKmt7mEOqL1KO5f1zMbvKM7aXcE/wbaU3Rb864ZlsHQH8GSDsyNStIUBkCBpWmBqkyho9WB
JgXQdvKvtjlxb5n2UmPbvY8dt8IuWdcm/A1DbxlOY26d5Zgn6NyNXaQLQJwUqwM5wGQXrIRZRNt3
0Xhb9hqZDadrsGkrYu+0engXBiH32J/MvAEX+DMIYtxTW1amWHXIB+xcETxXnAe3ssW+xQP8fmMJ
MJAtIei5mldJHGi4u8jcA54IogbX+9PEswpk1j7dmDqyG7I3bousy71RBZMnyFCBW+ktAIJJuwR/
uPnR6jkXDGSLaEtXbIeWokcMeYG+TDrVifjw6iLjyBIDqD5gM9QU0sB7FxcNrIw8CjRjhvYgUdli
x41xsS0rCFndNJBpM6JVXuWQm2DMuIvTub4x4y7bFcKU5xlCkNCIS+ovE+QebS3UfjpjfWOV3H7p
7Hxa06TcSuqbMWNgHnF7eRZYcpmU69aJ7ghG0d0gR2QtkwLg2u7cRPocCn2rXHUqWKpTgQ7VVK+R
tHJPwhgZcDVqaw+ujQj0V2g9ACHjaxx2TWAuaasaeHOkfFZvk/UyHrfQR4O8Mco5Z2CGp3OejvWJ
W1Cob3luQXwHFCh63Mh96eoXGlnKRGfgLclueku1J6iptAg5Ci1MN3oF+J0dNMXrKm6WdR7vkUmN
mRPEfmFgozmlHISE10uhtoRPAwTNDa02yeQmSJL2tgWpgu84Y+zTL6pUPys9Lh6g5MaPNGoCtzsV
dQ/eP/jo4Nb66FtAXPhJ6b7a0Ll6CUrNWX6L6KotTtUszhRPP0WQx7d+GI21f11oDNo7AdniE62D
5DDoN6SdIMkESpVK8V+xNP6nHRP7zhwg3t0GYK0ne2uZ9po1jB+asJg+8STadtJhX7KRQcm6aOSW
wlKU0DOGjX0zD/z/sfZly5HrSpK/cu0+D224L23T/ZD7rtRe0gutVKoiSJDgCm5fP46gjqhTt263
jdm80IhAAMyUkiQQ4eF++HfTjqZWLNwONFw0bRZ24mARLLDSpLVD1WC4zpyx2RALGTUTxNa/NJlq
EmWZXpXheu4NOwQldPErwmvhsYWm0KHm+JbUtBmi5bnroxBB9SaO4ohkBXCJqqknwB7WiqafmkgZ
xGdeNHxqRkOnn6NC+znNhIzHJYnEd2pFteNc2kZ/8sZxfGxE3dxo0BGjPmZY7FqlwYX6eiAXr9Vg
gTMAVwSjRnmLBdYuBMHKY6yNGjBFw4b6stY07lwQBtI46cjqfmjiJfUVYxQ/uNmvAr+8bZcA6y5D
0d53meCg5Urbo6vInQAbtnaJaRfQ0gFf1OSCaprScpxbaiUiNYEBjI0NNVsDGG7Bgwu1aJDAAn2B
AEF7pCZN6fny1uPJw6BoT9K24neaitqKgtlbLDBayN2wYt+jdv9CLkjKsAs0KPbzgCar9S0KAYCg
UJPQQWZxPU0SZWW7twBdXoBhIkAqu3AXSRkAzVzYtrYwNYdBZKsOVrYcw2uR5uEV1ZLpLoa80UIn
n9JEmZ0o5IV66UDOw0EEkXudnHiFh0uF38A0Lw/AlKQ7PNrNg+ZrCXUZIwGFbcCFs0LBFTAkQaSb
Rwd/nM+1QNbFQGtT+8vbv4+HdC09BMGLRt8mMm13LqqF7iPmvLNkzH4IPUDmwMsfM9Cl/cmBV95j
MOTF5IAXb7srBmy61AwpNkt3HnhkFrELTXthRMXZSzXr2aw3Y5jFz0XZl5c+joDTVmYpOrblAI5v
kIyynudBH02s1hNEssYxP05vxt4McI/ELEd5H+SRvhxkCMAbaweo/KKjUu9WOoPMu3fBhie2+mBF
lsA0sc7heb4NUwE1PMcOIOua1munNpPHOsNSMG6i5j1HrEozbftXjTRW4Q3Ji9MgqJECn42dtsT2
EMvvg1FUKLZTw0OI3UzDR1+vHpHyaNdJitV+pbAQrsJH1JWN16UnL9TydLApjA2vl8ZgAN+heqXf
ffRGEcrlSycHYkoN/Rwf+L3Y6AEYTGNQWCMWgEL4VtWopBZoVXCD3CNv74MrCnuB1jP1V9k9UH8I
breVaQXjkQamamBDxS1j/1Cm8XDwVFlF2fji4qgzakZuiPs0bE/GCK1tsHCAn7HMuxO5kceoRfm2
kSCL3QN8JJe+k5XIeA7aVBsQpkm+iA29uxqtX1yAfdGAZkXq1O2KHL/PQomT/jXCinhwC0JAcJin
9g+v9usjvZxkFQcXyKBtG4Y3/bIyo3YDJr1qNS/11AC3S5sjmTrQ9G103wJIGuHROnH71zAt9iDe
0X4ajnGCcOn4UoNZYOmh3v8GvFnazpF6u0N5KVCbapDnoG4x0cv92LP8ZgxtseCDYOdUVaXyGPDo
DpJAU+vT7tSOqFdZlx2EBS7FmWQGsFDo+mjSA7uqLg7UkeLntc5TGzl+M4SSq9SHcwmGtGf5q+gM
+RyZfQSOXLCiBWVgPdfg/9okRtdvyAmsrR9jTLe0n40fdpTuulLEt7K02L2ZWQDGpzroq6okvk/r
vDrhifNCnSNjxRkU1WfRu+nJGni6gjIuBBZVM5B4Ay7olA6hluARpnqGnqPHg3CnEupx12RsnTdA
4tJbe/DKSwr86KJpA/0bq3ptlZem2FOTI2MBdczukRtqCwac7YKBGeZbmJQ9sBW6v/eYnxxRdeou
sRxaSF7XT2MWsbOuDQEIdAEDgJBss9JyPzrkqqncauWmRyU7I14JTbSoQjIMKKwVqGzYgZqfboaa
DWAxcKMRqGCs3lDZAYatIv8euIipq4h5olcdkFbSv/SByE+oiHNXnx5ISaAEIOm6pas8wgaU8uQB
TaL8e1R+zEEeGhTnwEUEjmQ8kPS7Bsm09ViiBqTPS+MOpfTGXVoHmwpRyhvyyOLEAuIg6BeIToFn
10vccYGnzbAnZ9tCTXY9VMBcYSiNqNScCEdWazvvxmxZuNqmb50XE5paew46pkWjmGGcMSyO1IRI
jfXoyPqjGfVDvIlRqrzqy9rdFQKCYbRXd/Gtd3XexSvayFMvNWm3PjvbTRceEdRJFpTVauwGVMGJ
aDdx5WsAKWfyUNuWf9SB2pqyYzwEJVePDCsNIDulzqqhj7cDMEDTTPOA3+dEpAiqhCvOsOwxUwDd
WNbya8DxRutH77YMBUzAEBx703+dTW3iQhLBzrpl1KQyWXosq1eJ1vDN1C6iUXGWx9Z+ahshXr5l
Li40RZ65/Dr0EvtDNRh4u2n+FCW2IKnrD2l8zKKOn7Da+TiMfgKwz+9tlhftMauOZKcRTRhYoFHV
iWrGungKbD62IQSDPdRSWqFmLsjmqA78+/OlAChqPdOA0BnC6EijAmnH4ux+dAbnoa8BkxniG1lr
zgNZLG3cgz5CXmtlai29XCSF9I7kIZCRWFU1lNAqrXKxokKpZF2CQ4qGMkjJHlCMFSyoiZJY4/I/
XMmzSnmNAXGpkIUPZOqgUnoss2OjDnFvoS0HlgEzNGZHOqPu3JY9yImtHryNn2Micqd+8izGAnw+
v59Sv1a15RpSWvHWTiO+It3wfaaqwwr8TlZmpXdnCQD+2UlTvkp10zr2bv6zDrk8GZ38OESJLU9k
c33w6zl2eqTOUXlIsDUgjvbpQj09KuhA6QxetUy7ndNUY+uxoz6UL/VnZbmNNAOZKE1FB60BRaXy
oha50sCRNdPAKaP111zz9H+fi+yfV5znMv+6Is1sCmEdUYuNxyceRiVH5S0heP3PJrY75mPS4LEy
92I58bVJvUiIs9SszrajdeferMM9Xm2HxkyA2CHbdOoDoLJPDONANjoIt0A9szqgzAAkpc+swQ4C
vF21NzxqgN/7ifZcNGX+Jiz/2ccP4Q1U0NMJ8KTTyd+69LD3niCVcVDdQo38H6b4/+4DCTBUeYG/
e+1IxzmVvWsviOghYynbVNCpndghLA/KLkWhO5cGX/nJ9B/i0bSe/zQo9M1qYof410F9UljPkWXH
p06g+FJmWn+lQxN7KbQyl7NlRCDu6sZqQc6ZEn3VFZulKIytEWOP6nbG8GVoKpdaWObhNGVrgKtD
71VQQl1BxfSuZciMLQ9BBEs2GxnKRdV4AtSgoli3qKnfh16dPg3auBWlCVCrsusWD2Z7F+Ufdg+M
bfsS+LonJ8ce8tM++//dnpeoX6Ps1ZT4UtkrUF5Ck3mYkmUlaGtPMqge5vxZ2prltnX8fjnnzzqk
MBGFjf3NnBSTdvSSRnZ/JNNkZ8s8REUZ5dxGLeQnZhUP86UlHjjbsmTDcp6mCtuvU1PHYKTT1DSR
Dirnq3TN5WigQrB2RwQGU0BSLmnhukutqjPUAfThZerBE2rYo67lMVM28qvMEAqKQJBsaYZpLE3w
OUsHdh8UNKlJPw9Ynk4zzaZ5zjLmW7xvvCN1Agd2lzipPLUo41/1mYcVt1rITCsPvPiKwUZqVpl8
8Ezv8nQAVZdq0nLFERFybV3Ij2RzfRAcABR+Q52Tm5rXRSp8M9uE+WueVhv8r9PSoEBDMCvpao59
FJZBNG0LRmvqpEPzOW1YY6swFFhV9Y3m7IsGKztaz/gRcBDUpPUMNV2/7VCIhNTE3KRe1LLhfuEn
P8Kup0UF8Tbsx+9Bgy1R5OntCYTiWONR21NGOqNDHApIxPJqS0NDsKzjtaGGUHueIcxB8G+11d1v
9mnmLxcZ0iBeeL7oNghxtPvei+5Nu9VfPQixBqET/8hk0i6rPvEvEPxtTqDxQDnhkAffjfJMDg5U
iZe5B075si+Ks4COyIo63K0Fjak3KDuXK7fsYij6RtmFjcAeILUV/3DNh7Ywxu8WitJX0LEVatkc
bpEiRuyhhnAn3rnDa6bb9SLmVnQVwrUv1IEtAGorVIeGErupo9DAvxyaqKPoy4NnMFArOgoC1dfd
Hdm6xgHKbmiHuxKRwY0Vad1NmDLzxqj021otahOkkqjVNRrbaGDMhyIwRB4jzzMPiKrsqahlLnSh
JtSdnQPIz6dO8ic7HQaklg5O7O5+t6tpwQ6tHXKj2X3xV3a6AB81dkRBztT523BU7yJ/rHfTx5vr
bcgNkEhxHIt0O09rAlN/TvxuWWp1f3ZdJHR6YPJv2hCvaxSaxXc1DwD7zaHY0FeBWBq2UTx7dYUy
vq5KX30fKICuEz8CDvIk4cpf0hYrzjMP+qF3SAYl2KWk9bIIrPAXUmeAcaf8rY/fUaNXPtpSDmuG
R+Op1EV+NJBd3Yy+jUUlyAcWUeY3PywzWmpjmv0CB/eTdAb7OdB6BPcReb+4mq7vcxul+x72ZLeJ
8Ntl1+jG62C3+8410l+6Nx7kEJSvAG1CoAvsh56sF6xrx3vdFMk2tEt+KL2a39g+i1ZG0HavQNJv
h4KnP/WBfZNpMjy1XT9g92mIU2BI+4Q7O197rZc/exLhQOVqNeM+9nx2LKvYWRZRIkGB7dTH2DfG
+6Y27sHT4bxCoxlqTqHdnKAfVtyBpu2N7PgyiMq0ZXcWoK27rWoGIHXsr7QAxXUgwIwuWibic2kw
bPYtq32rnLWbxOIHwDWQyVIOZu0OW9RQsnVicnFF8Yu45iEKvBBwKBCvd7KrAe01f1Fk+MRjekMm
1HBpyEx3gcUWvZbvIq1JNp0CfeBfrd2afhovEDbuDpZ6700dIaoFxjC/Uou5YX7OTHaeB6U53voD
i0Hi+TmRQMJ4hZsp2WgEEcGC+mNi8vGYUS8yv/pBZG+j4uMsuByOTbYQjqJ8m4jfpiP50OFLu+ij
8VgD6yoN/wAJm4XjgsUjT63LhFkYIY2B4ECyIYxDJMz6jAKNJ+okk8uMs2m1H/41EO5Ik0XOUat8
Z0l0FHZefctj27gzETQ7/cHeluKrPTGbb05af/iXAAAtib0Cv5tvQZiYd32EaqopkiXCtv7gd0US
5OS54AYlTAKVqmXgX2iqBtwToX3FHyZ/bCHJtGtQwr1pBsv4NuLBG0mPveEVBvqUmmunQTrjDVSq
fRBloCBZjURON3/s1cg6R2AocotpJDk4IYrAaKQFRMWNTCA67v01kq6pe4Ao0kiH+fq3GuAjcsBK
D7UX0TqLKvsOCPFkg39GcOp4DL5hiFfvrNoqkBdgFtTCpQ49agv0qpbJf0C6aDMU3hihJpGtwdFl
/EhsVBYCMZs8OaPerQKzM2/yLtK27dg2B7dshhPy7BAf9/LyrsRjHuV5rXjBMuIh5AD3LtjdKCsw
hhVeoVRF7Jda08XyT59tlNa/fLao0L98tljTILKrar+odIv1dbasLdYcpuIs1QRqvjlQ2Vdtaneo
I6n3Rcd5t0BkFRRyFK7zK69cWzEYAyaji7Tt2u+ZtkAaW2DX2nibHmJmS9aH+KuTsc5jvKMj5zRy
Ia69Ogipe5s6gti5V/Rbq/fEQQMk5Ny5sj/TGR1kkoOhLHTd1dxRluFbXOvhIqu8fmMlkbX3vYLd
+YMqaRtA9QvkyQklnsUzeQy2ZSK/aT2i+qdbQo89OvR4lFhzWv9LjH86JacRTpQC8JLY2XQ9w7Yf
bHQDgruO56MGJUzXpYIV11bdLIwGyMAWsKAH1wFE2ubjN3ILddCcOkWBCFyLvUYcN82lUW5thFo+
NfxPbj3u/K0AFBEyVp58rLJsi1Ju5PVw521Mh43bTDW7tFgm0A155qLUD9x0ITuujfqL7vQ/hyTw
r0g09zdg00bFuvK3jMBd1tJD5kpNm0mxJf8h8T6mzRE33o0ZKttBrQ2G3Y0PzNgS2cV4T1tbahZ6
kuynja/qRcVG/KWJWGa8T0odmegS1aU+AVej2GkXhtE660AE+skhtCteEq27QXnG9eOKUKc5Rg3i
NOloNicUmYBeIgNR9QkCnaG5iQoUlede322onw6aF39P3MLc9sKUqGHBIRZRe87rMkcpf+qAQcZ3
+wUZ47z+8LFcKZdFXSP7q7ypQ3pRD/5LKC3wAslbaK3Ls+xCgAmhL7Vsckg0dhxofqTucYqVV7MB
41uz8BGa7BdkrFQPnflAyuzz0ruZ7YVhgvpj6pXWyigANOyxMnDwGj/WdKPhFmLnhtu45+iU+feF
lSZQOEPcnA7IUaUdQrp/tRvwCwnw+pPly0hqjzw2oFm+pLnmMRASQiheHczMs9Z2n7rpBfRgzUYH
F/ilMELrrMtHQ8G96EBmOhtZZy3dZBDrGCsVD3uQ0D+NUbYkF062IRAV9HuYvZ5nqGL9EbsTBpo+
X4qFBlWyQ6AOdBZxpxFgUnBhxH4uWJO1GSsb8F3l5Xg2lM7rYUc+ZLKd/K/RNOXcJh9q5nnm2Mu5
xzW8fGW4EJSsOiSMOhF/HBJEIyvUy6Od9n4JwqHo52RLqYfcncrLN22m/aII5JcgJY9jqPwwkKc3
QLOfsHf8Gs38LbhJg30netRi7QkoaOtsauAH7Cw2QCl+SM7lkApwL0ntFkVo5rJsmIkYTxotwBgp
3vuIrwFSFMB+xBCucUL2UyblWx65zbdqQN5ec5l+hwWPD+7JWsf/Med7vLRasOBUqOb3+NrFyxX3
gyPwt0i64TSdapbUDkaFNZXgJSqJVA8d3A7IrAG0eD12g01somgPdBgvAF7eQqyzuvfHIjihWLBa
kl2TIF/MK1be8NAar4HTY/2iBjBwBSBjlDtHG/XFD34OOd1OF49RPlaLHox8JzoMnZaddHWYbdSU
nayXTmpu8hGA8E7U59qN8scAKNi72g+Xulkx4FpWlSvSR6dv8kdEXgFvLOQdOUZ5egFKyr+hVpVU
770oh2kS6NWBVjVluA/VnLna0OJB1O2pmY7OuAIWyN5Ss/ELpAcR4N5Qc4jDGruxyl9Z6qLgCo33
yG5YS+pFJl47lDnoLajXd9v43DRYoVKv3pvVDUIGt9SJpWu8KJxB32WaZo1gW+YVCjKqQ4PFAUJJ
GQ/P+G2FZzrTuuIb+LK7nWnkzrgwy7BFAH4AE7yRYWOYQZlZndEhgirAIYxxmJt/8puH0QhyoWFz
8/99qvmSv0312yeYr/GbH3V4dSf3rXEfMogsa1AJyRd0Oh9A/OGscqvoFxBKSI9zhxeDkr7Ms7+G
UHvu9tWMc5POfr9A2iAjaXhgOfzvp2Hl5wejq9AnmYzzVcnoVqWdL1zbuB1ljL2b+hDzEGpOLnRK
Q4oieYbyZrnXrDi/NpCGdJAKOgnF2EmHYnCAAtHCYjmY1oeto7OEbzSIGp0HdQcAGy3rTSU5aiU+
x9KIPAFarvfM82wfddRujymeRHTVuWMAvU7ndvwifIaVuWStu+ZFHCynK35OjCgVCrfB4d3RtVMp
sEsujWQ1TUWDmXxJvY7dTFOl0ijWLNbKySXQgosFEqItGCbkwZW6PExnXtp+nP3BRi69b3spbmyM
o4P4PJttrppmnpU6ZlsJltBlYuOOB71bcFe0HripGJjUqRk6PLiTJiS0O27eMOVRQl5txxqnXVJn
afvBXY54S1Z2+nka1EkoBaKIB5EvQESFrMWNb1kX0KSU78XoXDRXL95t6V2YhxMBix8m9cmLU3Az
BXq496r+kQDpBEOPFBYdkYDJPpvIg+xZOd6gynyhD9gQpE5yBYGefZvEiXfBA2lNLTpoI9icU6t5
b4eII9PXAJFXBGW99N0QLAZeFh2r1Fb7+dJ9aT7PeGJ82OisTW33hbEhXeh55r1MvdFWN4J7LiW/
dRyH34L32j3VzXgkE8Qh+G0DIP5NiGcZVPP6aElubXvLQMZ0JS86NFW941benanVxwm/rUT+nHsC
TBpqZjL1NTgrXM2M9rOtza1q6Sc635ILdaQyQ9FFjiIestGcrIScaNTYfDVfNfKkteU9GKjn+SIr
Nfee0QOvZfj4wEk++kfbbW5pGH0l4CJKKJUWX2Y3StDwJtNHmL8Cx46yA/vXZTaJsLr2gcdO8yeT
XhgvDNAkoiYVfzDyrd0qXGia6335VqUZAkZqgq6KXOgQjOAAqY3amL4VTeq1AUT3skwu58vqjfB3
Wgnc+vxN26rVDrrffZv/cAiQgvdfpvv50/XCCW7y6IXmmv6HQV+oqOtwMzXHwj6AYaNTxTTd3jMh
kqDlWf89qZsHM834QwLJxoOn60DoKjv07Cwtby4j1uEAf/r1pgGV0d7PCvtRguiOnHTXNJaNq1fn
2HK0lebk2UJCgO++7Y2nrhnEuVMttwjGDbAiYE4uA+O+cvvq6oP0qvG5cU+m1gC1V5RF8ZFsfRsV
uyzO9eU0wDGj+97YhFIaYOIERA/r6jbZ0+TgxOUHREWMBTVpQIAfi+Ya/S2Z2hGhxLRvqy1NjmqT
7JRY4id10sfVYuOIFG50M129sTqgzWJ3TZP5Hu8uul1cyJ8OQZJ8z7lnnKjVY3m4DT2zBZ0IvtCo
9dEtkCor6iRTDonMhV2F/YGafCysnRcjWEcu9BE6VMbp4z0ZNA8aL0E56jv6AKD10A+R7LGVxJ6q
i5/12GpvR9uT12Ls3sMuCL5B2n1YQxFw2EU9mkxqK5BuAaOZBMGpqDIo8KGC+ht4Cm1Q4mbNsWhj
QNfM28ncQoFPliX4QhCjWX7suEGhtptwejM2nyP1cWxFsfgC1LOSGmLihnWn4WMXUfhM+etIF2+y
lvlDgSTbTtaQ+EGUNnhQDpTaxhrwza5fNQQ53xIHAEje2b+4ld406WC+yKQZoAdqilvXitutX5r9
ISxdjjgF18EaaPcPfIAyroBA5w81HBql9q8Yw70MwWD8RMNNaKX4aaQ6ShJUHXnsa2C2MDiKz1LW
P0GjAlzOsM9unao+TwMPaUQE1CY3F7X35IbqiI/ZBuU2zxYnP0IiOoDk8QCab5R3aItseM88BnRp
YD5DdrgEKNHIdnXf8KeytU9eYbA31POkywLw6Iv0TP2cGwNSa9YQv32O7FKIUdDI3I0A27YsfaUl
CRJEkUif6ExELp/Ouj/Y/uQX6YaO52aRfsmzaa41HMEMtvuS1ZtybM5wrzmju6f02tTrIUu2drQS
ZSafOTpyplnSst6RvU/ShRiR2L0UbVFsXdAPPJtZMfFZualvrLnlV3ugkCDOm+YTnxXW0rAnDQi0
zUB7Uv4+4mSoUgNMwRly8CibRWeuFXZ+ydwAPNgl4/+m3S0TuQhjGR4DDtkRQGV4fslGBwkXo1tR
B/KE+SWGhqC1SsZ+BQxVeJzdwsFhmyFKvWVvo5qzA1DjKLO2fWCdKdZgKes3U3MEEZvtVvhIptc+
yM4YQeCanqiTDp0HwjAUdd1Si2brufExm210H7NFlhZtWikaRLx8ky+IMwvyQ6fON6oLtWo9rXdJ
kFVLatIBQV4Qc0b1xS4DADaVRw0CsaWtpETI9oc5Jg814O9z/OkqVgnt16IF9yQb7OJe48aRuBlC
qJPuOGqt1r26KaDRF6tYdHdTQrT73u7Gow7x1zUejt6R1RFbNv5on2qeW0866NIn2jop8gNYKItV
BNTcN3IL09I+GXq09c28RVG9+0Z3TF1DuKJEzOK20fXm2EStv9IjHr/J7JyXVvDactCujs0YH/Qs
FfdqIPVXPIeGjgm4kBVzd89TzOPWpvseIeDDWNO9IVvaLVs7YFfuGwbEXEewjFr5CBFl/uHrQJFF
Qo5RrAwkT1sw9IL7w9ZXPZ1Z2Kp2QvoIF+Bs6lVnFvvuND1U3H2UCakDSDFltK0B6N06jY2krMST
qMEyAvz+3rgN8Jy5LT2k1hVf2vTPYM2wql0EXel/mbI2uYWynNLgujqB7rym4NqFmGL3ao69vpQ8
6aClF3W7xm21nY5M502HkvAl8nLjS9n3J+LQDgTYO+O8e9XLFHKQqL/QuiR7ECi9R+k2zqKqgGwo
HskPWiI/bHMvnQldr9edqMAMZONBiRKN7EAfOXTT9OSW1ffpE6uv4hYg+yKPjMkdFAuSxyArTnmu
BQ8JCJ8OeKKou7AbXpU91fG2MBmzD64HqpS/20ckMha5UZc7PP76Mxb8/Xl03A760Ha+5WYRL0q9
T4YF9XgsHhdN6bBt3g3QNdOgg+AHKqilmrPN4+mwA7atum3VoQaxPrIXsFGTOmZbXnv1pgzNdkko
N8K7YQ9869luuCd822zXvGTc6sAOL1KiaZ2VrQKrukVurV4LiadHpBnmjeCOto7VWeQOH2dk+1Mv
gKWgzwFWcpvg13PwkTrY1KNXPFaVeLcQZXyPy3qDQFz3amQhXwE/NVyk7yOyZ+T1RqSeuzTFqC1C
PzNOPjEiUKCY2g4icljnRAcy0cFTUWQ6Q5oCWq7FCCFagFc3iSdRrawK7gjERTYQAED/xnLPCOTk
l0A9foU0X8yx0XeJ7eCRXGg939u6hrdEyaGB3taRDTEdI3kPcVf4put8LwKWrAzHyS4B1/0jG/N6
3UshUeuNenGoeb7bdfZryNvmwWdxsw3DPNtHmQOlNDUZeYwWFNfj2vmO0H6yCr1RrDzdH3agECSM
Oh0CIcp16Dnmmpodivfu3A8H23K2bpYBLj4096MIUdrP42yPnAYKDKHwcAtlkA9b6Z21MNkL5q7/
pFkRWnjVqs5RpeI9wfQVIIuddo/oGv4KXRwVK6r950hd7ZDrNfEKg8oTiBSrW4ZgzGSjJnUA3d7s
rKXmgQChtVvzEWXg7cE2C8VN7SN8WEEaYm66IFDE39U6J1YEhLTvBkuuGMYh1frk1lV07zlNemoH
Hi6J0dv9yy5zKz3llpJnQgR+DS7fFKKExQK3rfEGvg0JzL+ZXj3pDuB6wT8ideL2XvcrEA6pR+3A
PnxbBkZjy5Tsjhkgr5YhElnYG46vtg5lnl4Oz5CL+bATEAMcmZOd/EeRhOtIG1Fj0DR8Z3cx2yDJ
gbyeP+K5iFw52G1QFMLTdGfwrPlGHqyJ7W0Ccb4FFlvZcqKebzS93/6xTcTzyJehSsbxg53pghqO
uTXUz+hPKquvTepFxL/b09+/jLt/6f1t7OzcqqlKX5PbMRoP3YCkK6TQy2OPCMBGVIZ1LwAJg8yx
GN/z8Kbou/CnNZa/LMf3H2VqYGcZ9eEJKPBqGiOzQluLAZVKdL/pg11tE43liD2pNZBUC55OHdJg
tJa6/n2umZ7rqguQSeyzEuI+NiqvOzerIVA8yI9K7NkPmgxYm7fZo63XOn6nXQVumszapA7AxTEv
izOK4MUasKfyqfKMH1TaqLk/8Nji7/MYPR7ZSgudF+nin0lVa0AYl5u5GdR9uYE8MtukXhSdnAGl
V07/TOj3PG8hTcfC4eLbfncyJTYycRka32s+OVj9vd4bC2QLSiBEcEvkWGEiLGwXJ5KhyVTTUU3q
tVrUdlIv9ormI/X+aSx3GTIXmQCBqiYuWCZgXQkBWrPs/WMpdSw1lb2rXBAGDM1LKf3c+iW5599B
j3YFhtsou2WRKmCQ8QlM3Y79Q6CGeAVaDftGK6D6N2gef4zSvFpDSWo8o+QrPbgFd7djkVtXKymc
Zeu47KU1xV2W5vYvFPYD3xjId1b+NdxjEvCNlpsg8se7AvwIAUIxQXZymjYEeqB/otuf7KYt3K1X
VJP6UDCY2RW13UchIIw0CxJlBWu2jmQgwx0hSDR3GIUNwQ/tCgYbMFEVQO0juLIonbg7UrMZ8o8m
lR7i7fC1d/h7k3oTHeVh/3ZsPgKjU4psBWrbk1N7Yh+oBRbQiFBk88uMnalNB+US5qPYJ9yLTwYW
n8RnkMjuZ+jk7Op2vX2nj/xCZAiW6KwtYKPJhryGbPyJKr3oirXt5EVmc7Dg1afwUivXz7nAXzF5
ibpwN9KvrTUilAAI95X+HFvghsN9Hd4KVoOPGw//M2pkkIMKW4agS2edR0DFIY5YW3dNXjfL3BD9
tySwvreBx3+aZYPhKg/lpCW2Sjp/dwMIrfaRo0OQLcI9HdXgRukGpElaIz6HhvY91UJ7WlC23MhO
ecK+0zKNNgg+qlwXvtXyAy3WAhu/QRTDF2ti8yJeL9mH6Vmr8KpQzF9kb3qJ0g5ltzt/ObuSHTKd
KV4MQbkAYe+4RdFM9uxBXlwYPnvLQpRBe+BiuyQp6y4+CqgBNWjYWwJpAEcH94bpxeH27yO5EY9X
kVnPAiubMyiYxBmrXnHGDiTZOb325FtxfLSSeBOZWXmfpkl7dbkHQEsHZdAeMZdlFer6jnq11mlO
UeS/Tr364L7XKP44YnGEXYtra5C8RISMfOkA4rqN0wnthlpxGbirf/7jf//X//nR/0f0M78CRhrl
4h9CZtc8Fk39n/909X/+o5jM+/f//Kcd+JbvODY4LJwA7COu66P/x/c7JMHhbfwv1oBvDGpE5r1d
5/V9Y64gQJC9JyKMUJsWlQjdBvbOChSrAirp7xo+oAxXSu8dqXOkz8WPVltN+9ioY/yIipUtpxVW
5zjtDlAzJ724I8u2PvHKQS7VXrChjLeTyiCPm7+1UUd8YQDCzMuM/8vYdy3JjTPNPhEjANCBt91s
b8ZrNLphSNoVHeg9n/5PFGe3R9IefUehYBBAAeSwaYCqyswktRMf0ZgMAiFgJqJNmAYf68i4ypTP
cI8fIU+M7Fm9sfNsvJh6MyZtvS3w0gMj0z+tqu4+g0w/29s9w4zdzpwa+UiyX0yoLxnTAFBTYKs/
X3pL/H7pHcdycGfZNmLQjvXzpQc9XmEMjes8tUM87REEDpE1xedNZhnVW50iaKKnE8MMHHQlrfqe
LBxgngDVZkgT+2+rOg+MYxbJD+MMTNNsmGMHsWLjaNtN9KbiWviJmQ4XF5KYp6oET8aE2NSnGaTP
uLzOX9oU/NPI8damLIDSSKimMz1mvJ7uuigxj5Yl8M4FpMH9H/elZ/56cSwGry+ujoXUEMd27J8v
ziDTSiJ1Pn9aJulOaQOXX1ifEKEoHqAo2z8Aqv9Cr8O4yY0tvfKoqK2QrpU/TCW0ikXkfYUPuNs4
dpaDNQ0vpihvINZg2+1n0dUXV88R8VF8zBNWvNpGCcmgcoDpVFinxr2PjKK+R6L9FgF7+6nQbPoV
uG1Bd5AGJ6oDZVi6a0vwP1IrdajjcWtrXn54zaBaW8cWcHtmtoZzKjnMbg7W/iAH5HEMwJlhDmm9
bgKgCKP2Cdr19tMvtha/bxxxkFDu+GVqTwpzorO9o24k+bm5D4FOGuD0wPSXnbkV/10PXvbc6g08
hWVtJyAAQyGLnX7VA3p4zLwyfxYdr7cGn4sNtVLvYVBL7wLkvXeLv9EqBdsIq00/kMv3ravfyrzd
UkMlWPQ/7gjL++mOsBmTHP9tKGa7gCG7pn6cPryp8GYRE6hkwicbnyjIx7HxOnDQKxPOMK4+ca8R
X2kSZhn9eA7tYLwakYcpmlFDCjJJL6Qqu6jEknjsIg9Lu7VXluWq1WpvMZIAob1TJRCXSasTdaIG
Kv4/65bBQpYGu6aRyLKZTKn27jDzE7MkP9GeNaZmtcrjCdlWCBSxvSWTw635N5ulwqq73f949/z8
2tcXEwRQjsUc6QkQ0XnOzxczjWrGVcaCR3dsJoRiM2/FgV+4F7HhIek745teeflbwewNzXXJoq4j
oPQGawDDLYhnEUYsJbDHfblvEGfQ79lav10/bAAyuvQdtNxgQNXQ+IDTiUdwp4Vzvq5TDnpXwbIH
7qXxipwt1MAy470B0ZkYXgLQuhtWl6+TsgSXTeCpBwd5Ln++Kp772y1mWi6zXS5Aucss85erghmV
Featch4Z5HIvphbMALVJihQ2rXJLnKihkyT+WD7Ezqz8D9TLBQQNiC6Z6sCfB2CsBJU8USsH7oQ8
uNFp/aZODHBxZ82aUgELG/QckEIOT7bOGEzCnduV7uvNqnGQneYySDcO2jVUBglIMWIj3FOx03WD
BEIpmszf6siu1K6mxVjbUd3USEy1LeOt1vTeKzecrSe8hqErIsIETF1OdaCWuILGVlBDhotaP1h7
VtNAINfyzlEn9C0wfcHtVG4T0cz73Eaiiq5nxejgHQGnIlhTsOIHYb9EMr4tV33jjU9CA0hKAJER
usVKSZd02zBBQUm1cMtBIiwKc9A7Dzw4QNy7vHZtDJr5uQ1OMnM/q7xrH6mqwKfLV4hhbKlIDVwB
QsX41z/fI8L+7dHxoLfhcYgLeLaFVbhu//AemjyGz91kVo9RxLXXOX9Nmjr+lg9IOgxGh90j8hMj
PQ8JwODXi76VYMRAfD94KxFW2kI3FSwZrhM//9zTq3uGBcx09jIjBsYVXCzOkNTwSYGulooynjdR
2c1PfeSCVSTMt7FWxCsLo7iAJhapprqIFUa7l65mudHFrAb5aCXtcU9FAI3eh6QipJA3MVLNNtLE
XU6IoDgQzSaenfYD9BpoccyM6noBDsFRNR+UBajbAr22MxBJQAmML9BrqM0Vd4Fpf4Bel+HYbLoh
65ZD0HEmAHOQ9y1S900It3twhBfepT3wryNAPG9mJ6AUzlh2RoaC+8zD6hBEJX8Dq0i7xTs12JFZ
koD/vESsa2gl8p16rCCo3rHar7dhzXCGB1h3p2HLrgjhii/PTWfNyBuFdONU9dEzONct5OfAW1e7
zWFqEBEArMBdg/0i/gvTp3yVzVXwkvaz8ANjVHc5ckP3XdGLA41kt4gA3kYaWBY+euUIcDJ0svpg
XAuIxsE5DWyy1Buqt+t22jS22a25M7/XUQPZjehlMmYuY8h4BxGr5k6G8KDkVpd9AQH8kZQh26Q9
2ePsvSGJ0Vkn7hQBPwH5VLet+X6M4bDnwjRxBjL7IuPm2AT5C8AM6R3D6/BhwsIImhcQuLaL/hlx
rhBydmHxXGRzA5mAst9R0alUd2h6JI5TESLM5n3TsG3SmcUDPOzcL5hyH0VVqDtWuTs+je4jVY1x
0PqBCOatqeuEVTVQ7ljMg0HlV1HmB3LWQjQI7IbKOZDDKKIIma5rRxe50T0DIByTJQnqtjcj5w9x
bcOpVzQHM6irH71Iv5rJLIF5bYI1lunWfcXNZmepxkA+0Ay6BqA4t2XcFY//NY5KD2NWVjs4LPpN
1UMSL4/Lx1KjUZAGCZVkDUTJjQKijY3K8UihjjY2hAPI1pnxlpJxhZj8OH2WReHPUzG9JCkAGrJy
OGItWLFjdmsBoFHgQ6rJDW1V+gAWjcehbmtE4IZ+SC9NUlTrhjPvAfyk0c6UZQzFmWI6pwLeeaQk
uk+OQKDAKSL5DZiqjcpC60fYeae+RUSGuiMdwHuwwijeIaFp3v75TWj++rXErMFiJsOHweGc453y
84sQbqiqFaPRQzCew8U6BAgvEWQAdFP3XtTxPajC4BGhuh7aUVHbP8+tU0HwBiz5jlvyh6TPMR8Y
qux7gbsSyWXW680COfwhAtVBvHc1xQrxrHQgWcX6p/c2RKrSaQFb2oOEI4Rx12HTZMs8wkT28bqz
pvTaRa24pwaGCMj9ny8D/3Veqi+DzTBv0P8ch1bYH74H7jgiz1uy7vqe0+56GkmKR55B+RgkXnAD
mGIGX+btoVeh6VujWf36MqAepUKSPz39UQk+O0TKkvWfT9niv8xzXC65lPjlJF4e1m8rTyBNOYQG
4+S6TOjnwK3BhB7GX+ATVtopD7addFd5Adv9U03f+Jojler36hC8jUs1M7v4C6Q2btZN0rq+HVc5
OJo25ObMXC9+ETa4XAq1maIGxMEIefh5yqNHI6ze9yCEYPlDB5hHHnLLn/TezS6HRN7/WI7T+uHm
CbHxTccy2MLCwnQ8i6H88+08TPMY17Od7qcAUC97bUKUpZ8hte1iogkHkvs4zAMEdTXgZOjSeyS9
1Z9uFoFhzYgPiXE1hAFUGwWgDPE4QsopAsG0wjcHKNAierJZVh0H3UpF2oQIBE/OGJ4ji0Gr6t/+
+WCnwAlz/o0Npz/fA0J7F37+c/HwShcsIZZwXWCyfv5zAbXIJkSywv2C4TLL9eKRgW/fu4gwR+AS
HCq13qRz2IAHHPX9lAPTBoLqVeqAxTHsehDzMRdu61CYuwlczhHWC4Dufijf2gkTJuv/cTfjRzK1
N+DDH2Mzgb/E80wBD48l5a9eLAZV38KNo2anutQ6dpALXyNTCBlsgx1+jjMPFHhIPJduDaSkNcYr
qkcGkLsFFyMC0HEeffZYoSB2ZDtXjpjDS4a4KJnlhZ2fwghuFyoWNmipm2RgIHWMMVse2/KIiNk3
JFslP7Lyikkjvkh5aCIiFcg3TTW8hmewe7QC1W4zVlXnVvXuEUHkYdfW1nwPbHbo41UuXvU4fRvE
P+b5fRxhgOnRQTCxLK88jPABAYNkf0Wi/UWGaXEUeLq5dg91YKAKu8tsvNTg3biSFVVTceqqeQ/0
81eqpypqpM3UV4HPMe1fL0egykYP2fCxX3V5Hu6o7sPBpNvuuilpTh/qsj7Pzi2rfHuooDdJXehQ
NsBfO6Hq7GMd2Rh2XWgNtB4Oi9/PGlLUWBNK5u0w06oOIQMLogJyDCqOHPhMqXIfaD9hn5NSwF2f
8gA0eZ3Rn6hcyCJctyGPMbudNipoHKiqzem0BoEyvihOmz25XeReZiu4c6wIJV3VqYCvmpbZ0Aqx
M8RvQutkWNmPm8Vgsx8gwXbxardSzBfRE4E499C6kFmmMTw9EIjTQVrQ2ReysFSV7uEbhwNaN1Kd
mVobuK6i++VImTdts2ma/WWMGDPeZE7u3HoXNymY4nQ/0ch8wz3ubpYRiqB6MKFveRvU5XPsA+hZ
7mhUay6Da6zCo7SZXawBB4QiRRlMe8WW47RhYJ0h3fJK5jTOiLD+qgWR5pGKQSQtjdpBXqc+BdpU
Ifg0lCPO1CuUobGvS/wmdFZUZwrAERDrvpJ9bMUg5wh45NO1mcbgi1k08VmCGw7vmH4rIst6BNGj
9WjOoMKCnoS3aR07ytejka6g2JI9kAlyDExA2KBGGgtRbERitTuvB5two76qQantOFvxwTJE+UnN
ASYgrvqKDMjGd9pCnKA6Oj4aff+NV0H6FXlRmErkLb/K0EvvMDt1VtSQO+OPvnKNhzgo0vPctMqn
A8AzfpI6nbHopyuo+kBjP+KnoIOo4LkoPRPsq6PaqXLwdo1llJ8hvb2eWB1shWoALfUQxjHa05BU
iD10cAau8XZJDjx1GTDWuGTwPLJVOcasWgd4iQU8zB+olTtx7ztY+e+oGBke8pkgvLoMVeMeruCj
uUqvY08QxIi3gYAjj4pVXrM7QBr3i207Ap8NqYBiGzTmdxrNLV1jB5Fde41VOH8Sxmg9ZuaJ2paa
HEiIDBlvy6lKo82PWLNAakWfuamwvgKJCGBDDT6a8Me+n7P2iSYI1u3oPLqCWWfTyt/PeXDkHdKJ
8+Wc9e2wBbdBsaGjKhsZ7LPrIpKuD6A3dN7wNw/Lef3pnKnT2Bi/nXOY1iDsR9ztrs3H7WCk9q6r
vUOJ2BwwaF2JxA6jx9SCdifV1UhbRUykjF1771GLNAqgFXMFWbfFsgWoI7FlCNU2nReixxiQUb0N
YvmamhGEpKmOgV40OtPuUlv2gq2QahfkRupHMT4AZvqUNBXwHDVY3jAFUU/AXaqnKoMi5eA9kAGS
BswNA5RqQ8WSpeIRncmQukABTPpDNORbqmskgsVdvIYU6nQoerV+74Zxm6hFXk5XgXdb9OqJhXZ7
N3Fnd7PIqqnDn9kVexqrm1vvgiuS9+uqLE9kR13rcIQcGxubA9XlIxvOk5W8zdXcHaRZKR+e3WRn
taN9ZGmeXcKxxkx99IO8PMi0gLwVy7OVisrp72jeqtxtfkxq/o4VtPgkCwQXkjrIkRMO4ru5sbCw
FG34MAbgkcl7kX0RXCJWjE5ImMVKpxVfE9sEEX87Z4905HEq7GOSjM4B1IC7UjqgFxKze2qT6G9z
EBXCpAbILR1pX2J8NbZWGXKg6SCZPaWVt2YBch6MZlNZIOZQyLL4KkN2BYW2Dn/CayNHXOQEiQJR
LIq/jC78XkHZ9bMzsnRtDVPw1ICf0ocMAwPsY34/NlD85fGX48ZdKB+AhwBsLoqGT8gSBsCZI6Pg
p+NBoht4vqIpt95UgsEc7OfbGhwgfqAgoZP3HBPuqedfAcxbBb1o3rwGUPsIrHF7Bl/GJ89yjlWm
R609vpYzhI7Msed3eZwilkM94YsMomp6CjxeHl2ISW+oQ5bvZpHIL4CWKAjkDM0Bafryeface2qf
nQQ+XV4N16iEex7oRuid6yNlXgiiL8t9xmPXHkYWpdtK1MGXoN4uHU3Zb0Q3F0fO4OGCyN/n5USQ
Nbsycly4FAuCi0D8Zl3oAZG4dCziLv80y2jaC0DBt1nbdW9pOa3IwDCBz4N2X3YC+VL16EmIT9Gh
Ghvg7QazhvsQORBnBwyYPjUYdrP18NZ87aRp7SSoSndROhqvhYVfXh8TFHeVP0dSIYSLjB9oJFfL
5SogrL5Cvkv46BhQqAm0iDD1qBNk/MCR9NbOTrgb57LeQ4Vk+jQX0FnRFzrNwKsAAszs4syGhxS8
RKxmfJJeEKx6qSYoeMTIJ9gXYQrZsCXwjei3De4E+LMchC41EQw18NB9MkaIc+qvaW0k9mOpN1Jh
bleZibGhz2fs9WiQ3yNnbJYPapnF864A78+aOpFVj+zdCdPJC5WcsfOgujHgM1wUYodpLj8CQbVy
kRXzoizDeEjD8sSDPnwd3QIXB2DPxRdZ1xxpTiwbN9TqZKHyDYTuDuR8RCbpD1VKdqWSHlEgi+Il
1yOCng7E6vBf2hWO+w9YXEXQmwQo5IzcU3nu7B6z074axX5wuzuhG4B1A4jsQ7Mxlnu89J3DXCbQ
sENeljwHtvhnd4ocqOzM418h/zJYIci+uz6DE8wz03XkRu1a4hu5q0xmpWvIMe5EL81rA7zJ41yz
6GJm7O7dODcQ8Bu7zF/KAv5CIDSrFko3erAmhw4pSx5U7KlHhMbh8I+8vztHoU10MtuItsFtRgdq
rOJ7V7Z8g0x0tkG+swkmLid5VaHhbDLDKyBsg2I1gJI9iNLyTMXRFHvkoGEWVQT2Uz6Xm2LK09cw
qhHJ0KJemEinr1BLkLuaBe+tiRpTH4xN04Fae+Z+tYqovqOuRriZTQbEgqrKezhfXug4WW5VRzqp
TI8PyPh/nxS1ZvA+0kkZYPjEZCGtdsE0szNleS75nrqYIwC+CrCSWcgCyGShEfiQGRoaARzs2sgl
MoHbQIsRjRlrIzvLZr9qww2W9GukJSVPyAOZX0xku6ct0MFUYkOBKRrY2KkkuXkwZ5YuJVVOZzMs
hntqC1rvDnxd8o5KImRPFagllxKyKl+70eVXasvD7BuP7HhhDWdQmEdsxBouyyFYrVZ4NoIzcYOD
YLVe5d6EhBB9ckFXgLOAK3mi1hzf+RXPLMRpqBX673imFDJtu5C9OK6n1hm7tE6dHhAaK55nx012
qcG4T8VQsfYi6+Czy5wYdzF0SsMJbGPUyFocqjAb75g3RvE8pn2xzRO46Kl1CMzs3Ex4oy19W/Ck
SPVMplkOqnI46jFx1weNuqHfQPFBIfqOgTwwMByR/a/qobkqE9ICKs24j/h6c7Ur6PwiKQe7SYQc
iwmKDdulsoo8NFUNv0+y3jrA9TBBEk6PwZAIkpnZ53qIDuOMHHWQI+ZP3BuyaxVHV2Zwo0Cy6IwF
GzchJ6Rb7bhpT8GEjLMgq4onqoPQ1Rc7E0jE0lWxN0A0Xi+EJhpg4kAtiKLB2xf9R47UqSCCuCMV
qYcot1Has0eq4RHmepOt0i21RVM63MMNspiTxTBC8Lor4UmiooTbE8T9/ePsjl9AldOeqbo1kNaI
G7Q/UjFsKgtII8AFqEiboRbPZqvUhY7kzYBXxPh6AbKEE6UNs31ob/i4UdT9YI1sY7Ku3+BNU23z
tnB96tgX3Hgc/l7+2qbyZn8C2BxpeRhlTkxxl6pkJ6IpfyJzO0dgVrBZvJ++DC2sgexXL4Xe1Bp4
UeDxwzWUncDs7ZrmferqzGxDHm9VtJeO7haZfOOFSksVBDcQNhzHHQC1793B828idXzq12A6OETl
6G6UBZzDhCzY+z6R2bIJGqkFF4Kj1xWgmcka0N2NY/5uZ3rdsO1cCPt5URn7QxryC+LZ7QWZgJmf
jir6HhzIzXxrZ1b/x3bqj09zhsWfKraIcrl+hRDRqWuBzSd19FuRSHRuRUCHQD+jjQFThDGm3y+3
VurbIC3Trz02HiQiWHeNyX9QSNiRESja6trZUUgYs7bLBCGCxxazULIKEvdlGsBXHGaDt100lAR/
6bu4ffAsr3pQpvpEmTBlEsqtW5betsOnEyHZ1eQAVgmQcbG78Wwpo87OEZYtaRpHJbKA/jEhjq10
jCofVDjjZhqKdFq5Xn4P3sPkQAlSSx2lSTlj2/iLuBs0v5EgUo5gQHeYxEUDkXI0W0jZzQGcAe+f
+UKtkBiDwDF0HVQ6hNsxhJ+uNAawaXJRsEuUehuO6Ni9qTcT2C/uw6z8Nok6PVKJ6mUn3rtSHW2Y
Y4z+hEXbnW2C6zgGOfVpcpv+2U67ZtNWUbMddNEyuHtwkjBeU2thJd5dVVtHaqSqsu99z2T8gUrQ
ywE975QVJ2iwfxyN8W0c1s4DlLLbRyO9dCIfHriWPx8yhNC9oGUraqM6JzQgYxUPcAhpe6rz0ktb
d+LcJ9n11tGZRrai4i8dzdxGWBydgAcb4KaY349EHZIsD/aFkFJdc8wTQLrA4cIK3b1h5OKUB4Pz
2x5m+FvuBsj+auE9gicNXgqNQkB6wFD19plK3WjYJwhjfKUSbZDyP60TKJ3vzGwAUXcvw8ce/lTd
mYYJ4tbQT3fs900K1m09YhvZ9nkYjOjRiZAkpXJoQM6fBP1JCWitfStyJChQcflok9T1SZmmcaHS
NABHOw78E5Vqd+jPdSHnnULk7ByHERQl9Sb9d8+OvW7XptUbWShevVtQcVJqbVtlAllCqwUFLUBA
MyRrVx7Ysq9Dpbw7phsy3VBYSGYFISxg+sXg3QFs/N4DaNcfcykA17HVodcpCiafrQcL7JezaB4z
nabg4tW+b0q4UciA6gZNBmQgF3bp1BSG9eB629y9OPa4dlIRI1k6t660GbwRMmzQ0N32EFTCgh4N
kdSJzpNusYBfHE241MiOWpFc+NxDlW1PzFq550ASxZEnItbyODj2V9RAZd1qBOF35HwCfx9BSyj3
BvF02wuNKfJLXWeEaLVS72PrzW4s7DPEbr5Fw1C9wTmLcAh+/iviruKxQjSS6mto0MNt1pR7NsbV
W4RlUjaWzqe+w4QHFJxYcuv6W/ccKjWnGqnZ960AY80MHadXLCRAgK73al1He1RHrWQ39HX0a6v0
hve+RR3Ua2+IxM6YTYDk2ggkSWDiPyIBZUNVt3raK5w2vHTSanaenc7PlgouBkQ6/tI7SJkcaAei
8EuNW0PJd5EiD/BLdEkXHY2a36sAa4iYfjnabbwZYj1yGuAgwW/q6A01mLOIjt4/PST+0usCBXIh
3IIcD3P2RTG2u0FW/Bk/pbEbVJj7VFQNMo1tuG1WVGzGFMs0zBTCOhbd2jTEdhiSBLlD6Oohw3FV
4ck7Ga3Jn2ngOqngWNXFyMHAXg5fewAPL3iCJ3kPgrFNGYnx6mlwUDpCIpTZod8D9YRQdtBa5isY
w0BpmGblmnvKejWcHN5aI6+Ac6vM17ps3ibbVPch/J/P/9HJ4BPz80I4lxyy2oaRpJgr+WGIrEs8
MX5MO8Ps44vl7B3TsbeZIfLdhBxv+Mfx8aWi2VhYWemPLxVb6Kmu5yyqHqZJWUehPGMNGqjpMwNp
0rrv7OwMl0v/ipy03IJmAllFpWUAbuaNnz0J0l4QPmVnszfIijr/l5VpAAuScyeCNyTtXy3jQiOU
bfd+WCr+clhYNWootpUxcB/xw+x62yQm+OBKdrnVZBzf8RVystZ1bZdnaoC6SH4F+L07MxD7fs4z
PMv4zrxAJczZZ1Nlb1NEPj/3deMrnbOUuBAxCMtWnhMwwd6NPSTPl2Qm9AzqJH1RVfvekwfZ0pMM
1L89K5GZS0/KdoLE5MNUtPsYWhVfm3w3grDqRw0lylVV9s6LDZaOTdEP8aWujPRUG6PYerZTPMHT
gtiW21vfu7lbUa+0mN66aI5fWzjjfWSVRdfIQmiV2/DfAQSbPiZNEK3DTFXf4kGC5QGRszTAF9Uo
m89z7FXgbGmiO9BF9gdZF2+Y9Gd+NVrwRUF4CXxPk/yCCSdyarv4hxY6SYF6e8sz7q6Dwo7veRuI
vZSpsy9MjiAR8u8h0zuMb5ZTQMYG31ZuBG8dPggdt71rUPHiuQeEYF1CI2TPvaJ4ZghVAe7pzevS
isrnYRrYXQu1RDx3xTNZ2KPch/Ok7qnKqb1mnUgZHch+Dnt7V2Vc+dQKJ357BT3aAx2KqmQ0+pDa
6R6o1EamB7wRdExo7Diuja0DTWVQw+JknNAskARbfiHbscjqaxbbQHzHhgkxnTh7huvq2qu8+GLG
yJG2QOlzrKVEbu0MUEfDiy9TMIHNs7NwU0DL43PJvpG5wZGbNEpM7KkIXga3aIe3wuyqPZT1mi1V
Q8fUb60kA5YiE4dCRNWGBu0N+1jgYXx28haQPNM6IIcsfUwLC7o9FpK7G7eHPlXRB/gUVvhWw5v8
WLbIMoqmHiCvfEjXTlh3e7B4GQiQ6vL/Z+dlKH20/xyAh1ABTdoC7CuasaEFsh98Fi8JBxlZx0t7
RfU5H2e/DAdzMavz8YNZK9VHMweTpQPDPPkyxSQJjiDiX3HaeqvG5dBLaGfrlUF5Nwcf9CfGvOjO
capoNeuXKOYH/c4DNmNDRaeyEYeHo+BMxcB86UOn/RSZtXUdszBFGBOD9Y4NMHEHisOkXzmI+X8H
mt1nIodzAolNp4R73hfLhJocpBPZI8ha+u2YtsYp8KruBHC33JpxaTwkEwjfImC8v9h9dxXUf05B
AzXE9V9lDomK0W0HMLRCe7gMvPzqllN3AI31tE+Cpr3LJgOswpAi+YQA0d9Z0kc/Qra3hYnzqLh4
kUqOUKPBs2dokFmSVHwHZEB3bKMZaq19bm9icH8+M/2iwOp9/GY4Dbis4RODXmS/T00W7CejDv22
EeZLHrdyX1ZwQlBxQkrZPjXSZClC5NTcC69Jl+IQ4inNIH3msyKxXhQbES038xzfVxRbOxlRdIrF
2EW4el9BSHFpdeqw3bvwCC19o8LFPE9FkBrUfUsH0ZNm4pB/1GcFeE8G2TijX1ozG0DSTjKwUOpW
zyvjfciNaWlVXmDswp6zpXVWSbBDiB1gDD1y7SIQAklwc2m1OZSebQHCcRoqipm5Yy14VKmIbxvf
zV0D2gLdNx+HeSfsAKIp+ri8F+MO8m2Aak3NoZFluw+m/AXaQ+O4AsqyudAGP+/7XmLeuc08nn+1
ILMIkNcVAnlqR8WmhMhwHtkQTdLykZkl5MWbW+QZlcEdPr6mC3IUJ95WIchPqZLsaBMWyTc3RmYp
lajRMcA/2WXDNtH9b6aJgi9KJYiF3eporxXsWeSQNL2N3UCZ9SQj+9jEAb54ZBYkwNxW4MrxaWCe
4eWzioEez4CyPt0OFhSQH6mM4j7FgvzD8QHhaEBylCcbsr0dzBXpwZZNeb7Vd6GRHcFd/YmOfBs7
zoVcwzHGlzHcp8DlgIpquRXaGDGUViIPKtmTRpX9U61UZLcrKgtIZfy7ayOUBv4WUA6YRuYzJFic
l10ybUtlrKIWenzU8ofhWhXvRBAitKAPOelxnLDDqojK1mRIUIx4YsMTibkZeHC9gXuHKsRdTkXH
Tl2sm6Liwmwv/FRDw43q+SjNQ1UzTGORfPWZN4CCOQ3SnZHlbL1k8AZQfZp542GORoADaXDI8iBG
grxC+EAwoeUIBdCmbBPvXOsNFdvWrrYsAFCc6oaqQpAaMf5yxQSz4JlK3Evitu4lVY3feeZ8wkfY
gm9MNziB22/g+MJ3Jc0xzyZDauExZBu1daT73uppzwv4ezcqLn3r0D5aBThXv1Wq2U2TMM5IaVDS
yi60mawYhFV6Q3tUFyNg5CMPul7/0gCqcQAQdV8yTox+N7GyOP5STxbUFWHyYFtjurwc8b8ORn15
7X2DA1F75uD6VUMwbZmWR5z0Bnld75uSBBQVYCUHJ2Sbmoo3m8EM2Zp5xrATjZusbG7HEJSuw4Nb
Zmo3RKH6FAfpA0FK5iZIcFu0Hy08JKP/2SIwqtaf5hb0sB4YRL2uhfOqDfOzYO7GMqG1e6tyVQJy
hFv51qMWabc3i+oCeEx2pvrF2J2Y6/cZFO3srmvvwTUPZIsFxY4RvhMP4b7a3UOWqlhVk93eL5Vl
3uyQ0KeJXFFX6E1Tq3iDNTbzaZilgbvQj0nBpj0zLeOktZ1GY2JrpYJufatLZOS6S7kg7aZbE+eg
U11RT6r80E7lpgEXxi/D/afhqM+AWmhDIzpcvtfdinjq8GEnG5lXUITZpgCg+R4iLuOqDKfyMkKN
EZGdomKnCtgUZkYoUksXNKLzw7YGthK/8pYqndrRoiCTmfhpDe5Tc2geq5jhXSJi9yC9FO6SoU4f
hPxMbVSDjNNk78LzuL7VOTZ0POIcaDqe2vVjhFyBx+KRzGmjTA/Tdibd5RhUZ0UsAWlI1OxFIYc9
zxhyYLJMXeCMU5cGvo99BBaIKij4gHtXYkstZINczhb52D14nLU1NQA7ybdFb4IyLFPiWNhp3zwH
GQR/7QpSeJ4MnzI7Ht94hpz12s5axKEriNKpEAkSeTMdpwqgekwcw3sQaUKg0QACM8XSeTVk1vQX
gPZrgFCGcKW6AblGpoecJQuEAiruno0AQbzerEHd4YJ6m6k0ORh63gXsUrExx2l8Lhskk8cOmPW5
TA/LSBA6hXMlAOFjh8dPZfk1mDOQqLblybQF4rjupEpEh/4p0x5tmrgp9lZjguwpDC/Ovxu41oB9
H/Fay2Ipdkw2b9R4q//Fdh6rSOe2/ecYt65RKvsjNPk2NPatnvZudXMp43MM2mx9Br8c6VZHJ5PO
oF6WUCH811TmVryrnBxEW6HdXEAMC6H6/6PsPJYbR7Zu/USIgDdTgKCVSMqWqieIco2E9y6f/n6A
+hx1nPgnd4JgJkCKIok0ay/jxMZ+dosubFMJf7948hyEnErVu691qd9r4pduKoXU127QpC+dPr+M
U+G9ymjoduAuDp8BZ81usvcGy/9QX5vemqUrFSg42yulY6uRGyN+bCctrIKeI24X1twPbWbVxLDF
3Opkr3OMVjtbKlBwGbb29hCb9OkMo3XVfczeWxGR853P03VrIeV8KUp1un22hAmw5c73z5btHAtZ
qU9by8tASGx8A0rD+Qb/HNnw1MvbdtAhwoZlZKhQFOgrG/OfEy2MSiJXXDfsVWuwUfivZzBV8WNG
qOPXKzT4BNzSWBzKPCGM/r+vjDjeC0sD9qVHCCdyp8IM8R6z7z2km7tZOelxMR2UZWMNtWQ9GKAi
jwXR83rEboRVKX2DER+MVs4sT2lt16aJqfutnSBXJ97nPhCalCrzg5os064A2fqJC0+j2T9bnPZ2
alboD4ZSO9dlpKy2nWhQm5PbqX4fJwsNp+z/IMhyD0vXV+eCsAZMAL8eptCzz5R1OxmksV6de80m
u2tWohORDmDOCCptq61fxQgNnBm+PQHu1a8FC5xDSxT2bjtbIC58bKfiHTA674Nhkr47JN1zvRZV
cZmRvuWQ4jjGHqEAKKSIFRlK9dxpkfw8ZOX07+ZPRdoFRr9KfAEVQpeyPopkJf7V3E78T1++Xle7
JRG021M02YeMLdaxhQ40C0HFYylE6Ai1RRWbpE+a1aKEabrmZzfar96sGq/ZMJvHzDGjfV6P0TcF
GcEMleZnI7EcLcelv6ZqYTzOVDuDpp3L25wItTvEMUq0EpYXfhhTdNK6jKzITo/u+npg19Rcp1XI
lgL3h3BgWaR3E6kxnNwuY4r+A3ydnrfX2A7CTiCBx3tkqfDShCnJNsfK0DSWv4y6xmmTQjqpUEN6
SEYY4dFoiWuKj8O1agSer11kg0TQ/Doh1mZh9lCfDEKYvk4ottU8KhA3nabEObfsnA8jjvBaFq1z
sREWf5uGn/baHZEBdRpWcJAqQePDYI6PGlpXHLAmhXRUW3lAPGyGU1xQ+FlPbH3bWUtjm4tZO9dA
h20CPAh9pZDOzethiLuOmfxUl/y5axrltYbadeykqe/zplQ+SksJtgsWErZ3Q5OZD9szoxKqzha9
QszIc6Gp1Hf/iYLorZzZLjNuqW3pNxDJaR8XCgki/+3bHrWpaIIVztgv3jKiIWRnNC6zyw+T524H
q831q1e9bg2jYoDwC0h/p7lyfjvtMmQh6+48NFHw7b6e1azPj4169Lslcg7bie2tRHAfiPCJMZlf
U7EdpPjK0In3hcz321hrsU9BH8C5lcvBaTon3C5zI0oEtukx765n/7+fZY1J8zYQvqQY+njHnGi8
o0bA6sMgJ5lK0sNX/5CUFIqldNkOctl2IstV9QGI9bQ9aevn/8X0oZ9WiMsxblS7Qdgn1/6mWurH
ZqqTegd8B5w/Stxh36+59bvTKfZu9ODXGbHoTx2JUUeYWcbNqrt/ns0n+gF7+G8jHv7wcvHjp8/f
5gDorNY0wiLFKYkI9PyyBtxO9ON8K/NM3em5Bhm4cx8XDVe1zZEqHfVDrCbu49ba+teu7SpPiujw
WfjVywrCn2mLl3rRoyeleIYkjORlPUgimXZpMyf7rQlddI1RbpZDk0qMLd3hodP65WbJAiNLqu4B
kip52k4mzrzsSWEuw+0sebfzpSjJ4dnOtgWOXgs8ru3k1oXSAqqtudy2lhWBMUTdQ8T2ptR3a950
vsZpjBBKdzmE9GBrfuVVfwbdbO15vaZrlD7YMq1Vx53RRmvLi+ti26krBJmy5JUvCqoeNhPz27K2
ti5V19+xic0ft+s7frIHYuKZddYrXGhET6MwAfB5MQ8xBSYbMMV0YnT05Eo8FkvAmdGnzp8W1Wb1
aCaP1KXUHW9oesLWTmdh6zNuPs3tWEOu1LNgKRby9pSRlIDhI+4t756dbQabJwdtd74sVFvzwjmY
oOt71/HsvVnlH3VaK5D0bSUQlCePlGNPGAEnT17E4K6hUfzLBeg2exyaNd008Lgw5+v2SLGgGzU1
Bo66zdeaKlNBfHu9mh57AfgTszRQLMgZU/KkRqQdd5G5cysdFDdbmeRHZ35avHVF5GHtG/P3scBY
qrOhtzJ40xNU3thnnLn/Zx8a268Ki73nWjXiU+wW370x/iHS2DtEieYds0gB22I7zCyZ8CuSb1ay
5Ad7ZTO43XxK25r/Ff8cNyGm2LT8BTupe40ScS+wPcgi2OeN9joY2l+epru+CiNsZw4RaKfi+K1B
gUhdIP5M8RCME3cPKEFJ5lRPbBeeIerd81Tsz6kT+roUCIAoRISQnh2Ep/Xc7ah0hNM0MC+reXqZ
oS36ouofB+D4GMT+d2aVWMw2Rh/Gldbs614p/MmEYKrnY4CvJESn5LtmD/JH3wwH8gtPnbRuRt2q
F6+D28rkNIZe0pa+lix/R8OPtsR9mb3vH6yw+Sy677gMHlKv/DYWkEn0ekCKWz3rsNX8qSVcXle+
xWUWWG3DtNL0xI8J80defuD7tTf4ZEqP0LzZ6f6oLBN2lvmOGqA5Qzlmd0LYi2+mI5CBokyBLssc
gpX1l57oEsI3a0ovqUTABd8Rk4Z1yQS7FIRNNXV2TWyY1TKmbmdlZBTM1XCALfpDmcrydYj+brDQ
PSBCe1NAR1knyGs9AyAVyWo4NedMHtLZqZp+hY/JfyIbXJmAF6BITn/yNG6v2mIQhpa/DuOovRnO
eYRBGSiReNXQhewqnA12M2MAiKd5Il78asr5XAmVJK6suE49mU8aEplQZnwZFHrHQwKf9JzEJ6/p
Q0cnPDGqWiJyzOlp0JKWxWffHBIb08FxHO5QP3Zmu0ywkM2zVrmKryZJAdNueHFkRcFyqeRuiMr2
LNLp1A5wc7FaojQLfV0Z1OM0oTGrzBLiK7wubOup9icOESo1ZaJ+IC1uJJUhieyr60BzJjVHDI19
6IcE78xEDWwYkALrhaOU6BhMIoB8LSq1M9tyN5gGhaV71J7AsH2z6RdYHOo59QT68KZJ9LBZmu48
ZBin37aHDbq33P/XOamrdJSVPR46dThVNUAX7Eietb2Ktp3+fIGYjKA00v1iltMBsUeJ2tlsfaLe
Z3w0ZHcWXqLvrUG9qXrdnCGSS+6wxCUuhf3xrlsgmQz68oe5ykYmI72nTqxu8qwMfGa/+GzrmCuU
cRDVDhlUufv7mTyn76nLBm5xmsQv9Z+67byIaPB1anqnGK1q6KTjr7rj6xGevNemjYFvjXczFfiq
XE2yR+/W5lmCfzDBq7Z4LRPZhPkAEbkd/hQOniUQdR1sU+s6lEri3sY2OhXSVV4iDH6jJbloxvBW
Wn21x7nke1/mSuhEHV8exo64/4yPqi1GSvgUqrWueumS8a+4NXucDBP7kNkUVOpp2EdjWwa83+xS
FPPBS/hAihrPFr2wxsem4sPScvFaTNT19YatSyQOWVrsJYDy0RbdQ1FUWPtk1dtUq4FYs2HIqSQm
isw0KprZvq+ih7bGVSLjZlS18V5H2keiO0A1XXtR2W8EgxzHEOWidVZ0RYDZZ+YpF5hctH3zt9Cq
yieT2lDbv3HpSf3ZTIkm73ICU+OnvjS0Iw69bTxYOxyQK6d7UXPx3phq4nvGzNbXLa6JY8f71pjw
F47hprZecdI1FgmZm330rSf9IXOXwOke6j73XXuxfeGVBL4XtbuvKPdcByiLbdz119IaQHOxI8FM
DR1WL1Q8KbvhDUw/9cVofRhVjCILyOkmVO845XieuN25UpY/noP/leV9t6aC+E9jOpVUnvxEUC5m
cp6DxYLOV+meGwBDz0d2XjnVNdxs8qK5pFPPGOzO5p7wDN0f1qRPI9feEXTPcFfbB3NxvV1aj2Rn
ZIhTxZRetsMorPRCdfSSF62NdNguoPGOL26GwAJkyS9sxR/69u/UsN6tafnV6j01sMR8gIx9qVEh
Ogs4omm7zQ4fhG8dYaOhU+av2Ipb15np3u/bvD3WcVfciwUenpIMT2KQvjkUeViwqNvpCLMwxUpJ
+NImuLSFHQwaycqNLgwMgdzs2BZu/EAsTYTbj5FcpFdYp4iV2lkkmXZOJwOFZlLKS5Vm07HEBPkB
arhx0IRYHsekiFnMImuFHtPsx4lgRGpNWlinmXMv+jgJ4/axGZD1mMKmmEoAJN4ZLInLhpzDBPPf
YGVBBn2mUjc3ocRbQlivtuERFyhF89Z1x1GxyRsoU/etp2gftI414Laf4DE8QAMyFiKZsMhXv8mG
nZPWjNWH0lAT9bJ+PtWWae2QvHZ+z3D5MVsofRJ0LR/IinvIyXAf4KmS+jcI44MJjGRFpFofsz0M
ZPgKlWxNi/wMcJGPGEMUn2F9+gBPZ8OWNeOH5kWjX8CS+vAsrJAs6bYfccUQgY9h84GEbMZUG4u3
WDHOBA7qV/wnPQAJJ9ptzVRI/VoqqIjm5EP2WR2gSzLhdMf9vjFnJlnTPCc2e+IoNsdrj4nrteN/
vcxuu4dwxl6ZCWhXewVSy9yxHllrgyh5d0W2ymuf8ZFNZjDavEsshjKsvOcJj2RMYYbYWFFQ3Hyg
RkH7jUnQs2dTC2wo43tVVTqCU7of7phTYsYbBI1/9UJNZ9mP+InsYArZAWlYhj9qRn5rrMnxF5EZ
YQYE7BvWeNCrzCOTPJ32sr6OWbMchy6NrpL/RUntBziLb3kSiTtA6uDjScWU1SrqDSt0HP1KebfN
hQm7apcAIAF2Hc7dFKbYyapjOgSIGfq9sYagDmUaoIjPbvY0VCdPkrSKtSMZLLX8qxoqckYqeWhI
5QuX2nuHHLwb2ilF+ML9H0kYv0vjCv4VG24IgcO9hK3t2GGUJbEf5QCtXYsPjuDhPk2RDIkIjy9t
yu+2kl31deiOc4Aruxja3YB3qIIPGxO3QPgAIIAXa2QFg1c4vlpUFCKZHvo0sp+n2gNUt4p9Nxi1
P1WAGpUXu7uMADi/o7Icdklt7xa3Hc8YddiPqdBSfnQS3kIHXKaZDKglS+ibU6UPpdFA0jUeFqzp
wtFa0gvajubAwt/ind3wTWuOGo4ZQumiS8+tijlU/ct05EAQm7COI1Y0SZICIS+OFvZ9VB2qWOSB
mb51ttbc42XWfRC1vxi9qTBPYjmXlj8uY+0nXazc7LobrrM9K35Juf6xE5MI8GzmH1e9c0L0RlkB
82R9ewfthtwwQPypWhwoS4sAbUfTcKbH89LHlNZVteyKvHHPT2K+9h3VRmIUvXMcuSSmFu4jRu6H
MVZyf3TVmwmgExr2svhar5x7r3oTwnYeyl750858UbOlGY9m3ZRht2S/OwP+ToupOMk592po04d8
nGZfSRfHn0kZ6Jn3cYVgWlHt4kyQdxQuEelBYkQpPUQRoWtYdwhH+WPO5nQxI+hbc50EyTBbQSf4
nQy1XpwVMSIBNQBGl7k6uctIMohbNQ94jl3Vli2VAVXEIBJRJ3IDsiwrMlHYl3b2SHSZWTxp7dgd
ENmGyawgWWuEPBZW3kGtrF/7rnpSVAhvGGx3B6frvmsi1wOj1UzusJybzzNvcphRycn45MakFq2Y
6DAmWYgdNCv4WFt2KruP2kvEGY2SSvVK/tV1Blw5lgU7bgo0FOSsB3KeSR8avO95VJp+74xgHdg0
zTne0J19o1Q6X2dIhngWdfvcjd8dzGrC2dNJMxV5KOfYZjM88gGNo9jbcaSGwsnfCQSadw2QWYjl
qhrmCWzCSokxWtHrh3LGD6uLmKIK2zR8B0u4vZKOTtAXaR+IKDmAweXnDOtdW9XtC2v8B8Iue2zM
07uhacqh5kbyo+WeQ+CYilQ8dexnY4tCs+FSNxHoSvqmY8eqtjorfXZ2tRHPh6K2tV0KwcYXLnay
6S0Ws8XyphuDAobkznKyp8QTF9ty27DHIpe6daHuR+R4R+moHopfTE4Yw5HSjFmxHzB+l4NdYeeV
ksWAn/o+WtSwc9zWR66c7yPPYiSJRBzi8vRdw3cnbIZuetEKYKEC9U2j60R9eR6ZpQbGX02UzjvC
H1/4qlwwFvcH8Ge+FwpJF4uxc3I4MjGgHGx9pyXRpMXQTo8KaD6zeE/AZ9C5BgrcQEjtfRuMLCn2
jYWDeYMTBOzwqn9uciRcBoVAj5p/O8Ogz2dz8VVW0uZANBjjz09sFqaLSPMnJWpkMKpa9Cg647tt
UoeXY31Oh0ycyoXh2lSgc1VUM2rn4rDLRHp6IXt3p5FCFzSNhiNSFSGdi+ApZd2510tIXnOOp2Pc
+BEGqwdVYc8yNlb7ebAkLAizKohGsq2nyMvkHo0mYRgZgtRBKuzU5yKFCOA1JyIvh/M8ifG8Pfo6
xLY5nIsU6hSaGmZqB7gdfvthKXP3wJdbn41crc82eNe+l9V1wez3jCWSPKcFmzYPXVKwvZrbUwwY
8vnQUGDEhuYCeuH6QP1XoXntOWvK99YtAFBKc2qPMinYInuomt18wZZ4WM6TMeBl7nRk4dpaUfiW
hTuLXpqnUVkD8erDvMjyzCxSsgmao9Aaqnc7gRXQj3HF6wO1dOTsFmYVKEmVsJdyo/N2YPnKOjTJ
rhaw+z5S1PYshxa/rMk6tAyH51bN4C4mLEv9pq1e06z/1fXl8PlZbY+2jymRFt7nSyRdnF8GcYjW
NMptn7E9ctfmGs3H971r63LmTXOw52g62/EboqaagS7UsPpnd0FV1nPSd6OMSy3o1CY79b2k4C53
2pQ9aYqXkmbPP0bxzcKGEicIVvBdF0UBg9T6BprbWHXXTGG4wEI3SLIlKvxEjaKDzJvj1DUYK5Sk
IqbJaerRJSos1qDBzsZ5eweYeVAXduQbZbuavArDlcH2sNOSmu1vZPhJD4kSqxDk369V6bG1mkzw
GgKpzhAd9LNAYx7UDjq25qcr85/gLi6fbISH3KhbLrtj2mRgEYOaiNP2XdX6XJ3b9bA1t4OJmQc/
8/Wr/L9ORwTR/+vqyfG6/TIJwMXyoNVTQNjydzYnQ9CZuMKFtmJiMFJmx7EpPIo6XBDX5H9XbopZ
+uK3Xgs/UzgNlDsOI4y//fJbkClBBXDWlP4hyofklCsFdu63gZjA/ZCMT2VUP2SMA2dcsklIq4sf
2MnFAOUdMq2BjFmp3zq84YHDFTd0slbxIUZTTohT+Rw1RcnYLYu9NsVPDlWxqHghd/2tVV3jMK4w
gWpZxXmOsYlsW/2yaETbHBAiOC9Dyz3sjS58yaJ69TYZJPEDZYyQcpxOSmVn3DruchULhmyWo3Ss
msAZPcwbmjE/R6rAl7tXWFYhxrrw0ZzwglEsX1J19pUZkpZr6H7mxeYLjkdlXWdnr5K/+bLJp4G0
ejKnkmxNPe13CSUyfeq96ySkcQBUrlGNBSlbiJ3VdtVNLRA1jmyjApHXqT/kcXWzUirOGFlh2l8e
ENrLHVUYj6swfDZmnG3JuNFdmX3A+m8vUZmaAZHI5a5TZPOQYZxhaJXyXjPM7p25dU85uURPZGdS
k7Zk/2vOxMGRPdnzvfniOKI6cAuUxwgc/b0qIxwTUuXHEJl1gD3tCGNU5FdFZd/TeWNY54n4EdfJ
G0hSQAK3+X2MxROGqM6fQoCnMS/opWLf8ojlSxmnjd+qxLaZnf0TZN4FC2CMctR+OAKWPFMaROMy
NAitQEt2VdxlJx3H+Z1TmPKIi6k8SEoHO1iaxk4qfReyfNxV9ZQe1GbFOzwQqRKktReDfYXoT1yh
GJ9L9CRGWiXfI6W2UYJTTNBfslqtVvFKEqqGLZ+7Sf3ed9pHOfUN7uQIJqn2U4chqyV1Uw8foKnc
4bmcPYk0KxC3ZguDVNgvRX5pinq6WCt6t0D1nYy2OXpjq7wRfR0KzwBSRbG3i4Y8nOM0foMp+FMQ
NPVotrryaqiWQnyGOoXuUMBstKpkn7ez+70Fv249F259Fy0XgM94l5vYKY1UkI848u9cnNx/dN5k
BE7maDd2AMaprZPu0KE9e0nMHtU7lfA/LfbBlpf+bgkkZj2tGU9elddr9oh59IxRPBlNBLShiPJX
Xv/BViChRprUvmxt7wW2cbSPEwfBcCPJ2JKZvAEx/F70/iQX0b9MXe8+DRhbJCV8ZoKm2wNO4AxH
W/07582et5p3Ri0t97/an6e3K7fOrb0dtsu/nv3V93++xHbaltE2zmNWppxikE/UH2uo8efDaiLu
eGtvj7b5ZkxULtra/3r4df7r8q1vO/xP3/Y6W9+i9eXOUOvZZ2+X4/1WljWT6vpQdVjCAKf+p9cY
TRYE6/lcgbIbksf2T/vzqZ9HsVAGVCxlH2eiOW+Hep1mJ7PCfGxrm93ynzbu1awix/ShWvT42dJU
bge3MAJIRPHz1lcXNqN7ak6HrW87qGjT1WSKHj67Cju7xwxjX0/qSW48mbj5f/ZtJ8pOttR3Vq/j
9cU/+1Kl8zVtVE9ffew4A8zsjVtl5lqYuHV8sGqsxiulsa5qbarXqPASpr65/9G62nsBEflFV5X5
LCNRhDYBRE/VItk+xYuPxVv1PYFxcUgJgDxSGEG1jDqRkL2dpnvjbmxzsJSofLSrsXsw0/zgMsde
SPJkiSSz/IRy7JCx5b+UWLYeMHd5K9vcuSI/VEOFbRfDSmw/Tv2cssJXH7O5P2OGUlxI7xVE6kDk
hkUlQ8PTbEJPCvzjKvlDONhO8kF7LwD6j2Xfqt/xWyt3YrLLUJXanXLzwBZzwKaxyuagw93wYLYV
lR4VQyZNRyjH0nuXjaP61jgThNE+W9UUIEk5+VBEUMXGR1r/NrqhY6cMoXGIrXc5mfWuQDv3nCeY
FNRz9RMsf7lsXW2sD1cvL05bazsgFI73HdLv3Xb91tcP+ptnje3D1hqTSlJhmh/7fvHgqfViVxXZ
9FyKqEQGm0yhEk/T89aXVCx2IUddt5ZHKuclaYo/2ND8c4GcsaoGlYSDsr7Gdij0v5PJEk/by3i1
TE4q0YX+1wXjQNyDqbT5aetruG8feiW6eh01/KXa4ZcY3zVZqIR4ZsveceMVnmDY3vpiK3kqSiqo
W5dVjbBu8+rXNq5vXckkl0CtNf2wNdOlq54XUPHPVyiJwNYhKm2c143kCh30ntapc0w7xlcsW/5D
uv28pJOsz7Xo21f//14HxF9ChzT0/fZ6XxeOWvIyU41jZ1NMAQ5O1SOWgebJmFf/nCaZ/a1vO4yV
Wj326yFOFeic+iJXzyekOf898XWxlknnWOvq/atre7TkUfX41eemxR/Va1n9tInnu22XPlY6JWNB
WO/no68+W+khEbTeebtCocL0eVkZN/lR0SHD9Dqu42ltEoaiFv1bDBAURqwZ9ltTE1VBGsKA7tqx
ujcRRSvJZ8UK14uTSRTHVAhI1WtzEkNNYjA8E6ya2HsJ+83wcvhtlQnCvDZNiupHvYO530+D/TaX
7XQUCiu27Ww+d9mxb+tlF5to5cfeds5Ry6LEzkDnVEUTmKTl9qszlmzBPPG+taxCy17WOsHWStzI
fjVMC5ekvnjauqohZjVR1PJha8KYMgMyHL83+Dzs9LnxXq1kVLAES5TQ8jz3VWNpdFRLFnVbs8Lq
Bf81FjnbxQbDxR0Fw2U7GcHoeP2m87Meg2kxuK/q+q6uL5r1LHd7zysftguJJWZNtwwkIxFc6G99
EzNPKDpcqDz2915Sj4homPLmbWLb5iZXdyLgzrWM04/IRQLD1uXRybu9cMYc7mecHErcQl7j6amu
22LvKQRD59PqeznZL4AEFsVfbQgrWFlvSjaCTuXqtyHOmN2XsniztHlhnc8oR2hMzlrccC4yQe6M
j2j+NiozxRYvescOmgiOGfNnbzAPW6upp/bVMU6Mjklok2XpwAo6O7ruId/KsKIuI/HWzSBZeUNJ
ChmNftTK2AkENYEV5XOCEaZLmOTmsAfGWrExl+V88bIMRhmYehEfPX2H+ah7t9c8mO2g50fDVG5G
2X4bdIUoHrdZbrxpbDiqGbw6Z++iGMgiU4rHQWzXSA11PARxzap+9OV4j6JGfSXJcGPc+K3pRS8F
uFbWsFZXlYbPZ9FgF62H7ZFY1xh2ZT7GZZx/dmlzlJwVY3xOu/xXbbvGsSPG4ios/OEWlriXoik+
WHt3v1xTXMe50P4Qs7HPvM5is3TrFumzIC+pYfc9dAkr8z3Mlb/FK/9alK0fk43xZqbdKYHI+0sr
MIZT7jkxJs+6XV1w5i33lQZOWyppGbpTWlP0Tr6x6GsOo4uQQfSewJ8+6+/mWLUAAXbyqxU/1Fja
B6/TVnZ+6e4WFYywTEVFcLYLaKvCjLWl/iTTqXydhnRVF+bivDXzBr9RSBMPKO/tezQs1KGGqUGr
Ycz3pDVXfVna7WEFp8euwSPEUsojcU+EOOR2ewT0a0NzlZWzMzeeWfrz5yU1SAoUO0hQYapQ6Keo
lfup3ieAN7Zv6k+kDj7HkhHIYKjdx5FekfZdwvpStPpNd3o8a4vyyWK39jZKV3vqO32/ncP61LsM
ZGj7s/17YHB+M4XjvRQ19vxEZLyNlrGQok0I83puxggOrJlU07Wl4rf43Iwg92trpFj8XJLEu7Xw
A66fOy/bi6i23vqqIWy3LA7bucGz1Ccnao+frdpsnvpJnkw1U7G10I9Zk8trsR56dbrItNeBa2jV
QzfuR1ex8TLS7eusaw573qXwQXTwDNg6jfVMajHHLEtxKfTWvqqTxtlo6WVoJsmIYe3a3k5tBwqY
xDyN163x+VJF01kUVStg1GISx2ksgCU7QWCaa7UCwRDOYVuzWv8ARQCbZ6+0Z6oW0Ilozr3O1dJV
5WkQy+tnczujtfV4TqzsWuTjh1ml1akA8bqOY/PPAQdMJyRXrgn+58SkevOjzlv5urY3HM3wu1lr
fAjkWIusr5L0gEGznmIYYEbxzcjceS9GxJRarsY37iREAvYol4c1w2jr265ziQa6bU23Me8o7kAZ
1ud/9cumw76otRV8GeOWpVyk7cQSCRSnHMq0LyEYI7Gc8poi8tqXmIyeGAHF0Dns/rWwyrc6asR1
a3neEq3UShLJ15NTnyoHZbJTNtLl8Krapf5ok/sBY6SH9MIVDbRUNscvW0O01Jjwq5cPW1ProXIg
xssPW7NeyvQUTR7M4fWZ2HgWNzkln39467KtJUjaPH7eWlYxAbFOeKJszYTs99A2VyB6fbqwrfqM
FsP2t2auO9a9RYK7tbb318f6MbeL9r6992Llec1WqpCnub7vlVi06Fodbs2acHl+miVpN9t7swts
kFKMoNbW9mpJNN7zGoiXwjKlNUsr1UBpuvZsUywASF4axmqz6o6qTWUoJvzzzZmrxU/j2PkBgfjS
8ohMOu6nzpJ/g1u8LyCh3+sBuQhFefFCzjdTPUtDn4zO+gqDIz/WlR2de0OKSxQpyZE6ZHmsMPG8
6UX6nmPP9rtfnGdzIa/dcevfZVHZRC5n81mrCTV2U9g3YD/J7xOF+A4En42BFrvpNZ/LFCZOHF8o
kR7SWb7asjR87Dihb9S5/djLoZJ+0Wj8vLlTx7y4bQfFtvMbaCgW2dEPB4fHYMxQoLtTQz0tbkYI
V1DP0dCpeGwOqFi8fr5Alpentmt+EpupnCytWF6toeFnN9818uDfyV37VUo3oECPc3cd7YUt/jRD
kd2SNMG3NneUPTJ99b22Uo1Fa7/XXN1+E/aBklj+zZBy2htKkoaukl9ixfvFcl09m23yx0yqn8Ms
TMo7jXPUYIxSZXMJzsJobG7THAcmxA+eMLK/JopE+WK5UJEaipUON3bWzN5OF5SXGogAz1V1AJFP
KfkRet6XKeEvuBNTJdC+NTL2jpZH5RPiex42AntM04GsNMGF77oxerD+clF9X6dSezbU7owQvfGp
QsV7tQIRs7C7BHiZwXtV1uatY9zm+S+dxBPjqept97gUA/aHMwTlNgBnVI6aQl0NTVOzRzuvYw8S
GedfUD3Uaw4CtsNfyd6VdrnmyMoT0yMWm3b8vSnc9kXqTNp06TeHwj3kbkeAmHJQzFk8zF76aykJ
XZwnvHOJWvxbIoOpe90jDTDu/h9j57UcOa6l6ydiBL25TZ+plFepzA2jugy993z6+biy92aNTveJ
uUEQhkyJBEEA6zdbqw/bZ4K32tGqrPASWDm78lHp7oJcNd5Bfv41WHH520QFk1jQr6jrKsjfIZv1
RYk4xNB2GxWRujPOfcOLWmjRUwVKRXKSVFarHSDOszm2tJDEL3WQLqN350NWeUFGRQP2F5/ARuxj
vBgee81UXydCq3tPJ9YtWQshxYcsRgt+qexBF74OBmTs0e6vUmTAPjg6kV3tGjfRXr3eaEF5AiBa
clKkGRaCb22aXOSE5etzNvgyM3eJToXmL2qfZfc6+UBazah8lhyeVME+dX0sdJbKkZUN8er2IjlP
17rXSElBCDhI0kuZjkfIufdyGxYNJ0jCpOTAq4G96HJC4CrTPqkSFTQCLZhVx0+dTvRhqVSWZBzY
+FMgDZylBVvdw8UvUIFaLxm46QXx1eT2N2fRUGwjb3qdYrY7JkvTXxsfa7S8Di9pFvKlK9r4t93a
6Eozd3pxQvslHX6WeOK+sae5nQxrxJokN97KsfwRJghNSB1btOoWcUrvBGLUfLM1/AyV3hv20jY3
9OBSYVOzldpBJdKD/bp19M0nvvclYJh6yi5eyAwCKlr0IgniKMW+Svxin/y3TJ+ibBNUHuLdth69
TMEIysv30P42j2kYGa9u0Rmvyaww6INpOUs2VrzurM3AQ6SJNtjGKx+wycmiW/u8IYw8otJ6spfT
q6A+AHf3EUSH21YpnfMiSRI3jHbNMJ6dIHZeWrTRH8ZYgWauA0ArzAB2NI40R2nMjmD4jJYcaxq/
zbegfps9N2jcA2z++3p197vIFH8Psx9gFLYpL3DpdCzumu6WlbLWrHe1xvdMcpiYFse5AmB3y+o+
Z83Z0Qe48ShFozETzutiFVuPKniVsmn2L1rOiyG5ulX6U2vVBS34UUl6e3osAYfc34pgQeJoNXgb
w8mjJ8flNW/RzrIn3dwQ2yVSbAzBiySeGh7VwpgfJDf6bvMQ1e6x0NMo2c7NsgtcV85GaouIr3xq
6WydNUl8WMsML/nlqSofvb5snrUIVtkvB2/RsVFfJKEfoeDRE61ey3xz+FRH6nhF0Ud96QM/vtaa
/WVtkLBOQXmjaY5rmYtdWTveLtr0A4IVyAhtrdGernoUP7Wjlz3wDcweCKFfekgQF8lhlGmrGzn0
0vBFa832/EeZnGY1xV916wc7rawyQD658yyJW7NL6EAIgKFOWakqgHSJxdTDLoGj+lrHfvnqJyXb
a14cHaUsi3L2KmMg5mFelNup8tUNfd8/S2PTwKO1QKXYMIH/lCp2WCnD7D7oovq1nsuXlo3Ce/Re
69ciQeTWDBV/q0IHxethuHM6s+cGUBkCn9oRSAUppdn1qzrV8WMTu2eplCJ8xjQ27xvvrE1D+TCZ
451dhz3PczA+NeZQXryx7kAFTUF2XwflPi/3ijqUu6Zx6p1mBTPAI785mIrh3PcJFI2495PFfmyP
j9vnxvAL+PD91S/7e6sPUGwPiUnBS/jL7+KDFSJ4kFisdApmAF6pVacxsn/Obg6CrT6rfQBzQgnB
dKu9vmuZg2wbZh+5h7+Qnm1mUMLbMVIgkvp8zSXaBz4Gdr0JBl1VhguIiU9a7UTHgA8CG9wqkHRA
yn2v36kzWnOtphgEF2AnucoxHfV31l0MNqAXdqWhPmRdesaMWrlWXQk9th/cc9ZDgDOMT3EzxCz/
XNbJoD2zPnRf58zSLhMRbfY7WjYTjWKT5VMLZ2qjjjjpok5M+HbCDcAr+2TTznwjWQzfq/2zFjbe
0yLCN0FisKfKhPcYGFezidWDgjHKpoje53l+IyK0i1qtPBR26971GW4wbARwuCbTgAK8bVR3iJZ9
BmEx4kLX9ofSCfFx1XX/oc9/cpnwgtyKsUH3edg6pkHktlC0a8ZcNbNG9dlIufJQZfOdheBsEAIS
yRQsFxMdTt6UnBptqC9159d77COHXeM4wTV163mntvrnYMQ/AMRUtw9mKBrqXD5bwD+eK938pMRR
dcpQa7wikwiuhG/KPm2c9loWBbsk+gB/a/a3QTX1V4AEp65GkLGtk21el0cvG71zbkzVLmXewNLK
DDcGblrbuu9OVrUgAoNO25uDnRwACP+FVNP3xUz0ZBIl33K3+i1wuG6LOhs7ePQbu1GA6yVte6eR
opMAXAstCVbsncHX3rBh26h/VYk+wasz67sBoMFZWTY8jOZZZtTaMq1mikI36oiDpCHCLHmCZEQ0
tOonPfve28pDmsLzRRxlm8bPoJd/z65RXYi/qXwJkxrNNfUyFZX2YsLwMOn2hHvtekjA3zjV1sjD
6NrlVXAJRmYYmcb7O4X48qRdidzesPTeMmPLyunRpHCiTxj1MsFM2EO1q7o+hvb0l2uq7nV0k3bL
VmAbshV6AzvgrUZsyXbOQR/iCBFAptFyTMuKetkp+QwRIN8OcfSzyUpcsiPzxLe8T0CsIG9VH7ih
v+sUi5iRbXiiD5hytJX1xMaIvolBl+38uHn13AaOmdvg/qYaxTmsGQdjxdzOQ99sy449gTp/QtNU
vfZRpF3bJXFMDCsdSJhpvgn1wN+bHUi9UNNZoShOx9hrNfsgSdwtoKxDVAQ/FSIPKDFEKAqxlfGj
t4byvUXWnI/2qcuxsXNcOE16QAxEHaGnekyP74MGIM/8zIqk3RL3rErzAVvzbIMbwKc0VkN+3rEW
CPVuglz8OHpssNd6NxEVDl4QVuHz2VYglHy1A4dvxtcR5OUG2yxmFSwKu0SFw2O2bF7PaXCwvUV9
tup/Bq6fIVBmAG909RQQg5kDPPSP4YxVow5hftNpUJnaXwOkwQjY777xgPPVtsOus7Mx81bdIjRd
7NWiA6HcKRiwaKqCfCR6MUHgE1go3depml7G0G6ubDVm27mbEEXL2kfYyy/sNDcbCz35szfpoEB1
3zo7tntR/N67KInvXqwFp1PF3ffG9a5lxDBrNgrDWFpVpxmFJSxUvw0AUY9V133D+8CAE2wHe6VM
pvsBr6Krw+ZxsRCIg1R/TR33DvzDxCx79LmDw7eRVTu7GwHwpTje60bnb5oCEkUWV2xUtIFJ1K20
TpVbFRsrsdsj0PUCUJxnAbrhY3CAzHxxcoJSeoHmFtKxr6XVuezyFNouieNjObXmsa8r70vqvcFl
6tTW/zHb9Q7OO99Sb4HIKD8io9/mVhZc9DHAH7FSmx0rde/UAzw7WuBAwZ0QklJ8Fm8dhHvHKtj0
UM0dc8Z7b7SGp3RAo8ghh5hMsm/N4C3PFPtuTaqhcG5Zm5n/2a6hiGHz9WD5zB29wQLH6GYAPSvP
O/iB721DD/U1jaFvy5J5o6sBr6JvGndzHRM2ZfbxM831fR4k00WdkW9CKOpZi4Nf1uIQBVXnim6x
dEZWZ3yIl2QRzzHzUbuqZt0+D307PbTxMnKT88qgfa4jprpVnR7LwFHDberwGMGEnZWW9UfXp8w8
rOg9SXV0Ds3iyTJG+zDmEevvJfHd+9nr4KG1WrxvuufUaZJLyPLgkvpOtDMKCACwsaM7yzaf9cCA
veGN9CjsHgcQV+zvxftBqZ9nDCrZ2GNx1i0CZ1p2EgyYvUSkoQoDSzStxesKBOZ/E6UjXtSjbVp4
2GUYIZJafglSY8y8lm0W/BocZM+XQIAy63vdx9YVwy04EpiBenCsgx401hQMEytOn3PZGrkiKH2m
oxZ3jTk9qeE8Qu3w7d2IKs12WrLIFEzb3uRhmakL0MwJU3glHdKTswa6yDOLOxAZp2GCkQJc6aEz
u2elxf8pN+Nkp2OiOW8FMxcuBH4L/NneGaYcTsHsPoyppjEV7LJHj9DcJW6q9xm40Se8NkAbFt/D
IUo/qTkuMV770y18OrfsEjjLVkE966x0UjqU47navSQTnzAAVp6y86U1GuDYq5WSKoA9fZACU52b
F7kMrpVvUR3k5ywuGbLHztlh2A08hJACILhi3hYopkVOYfNe2FuTIe9+0KD01gAF8F8bDknD7yE5
4t/HbLCekjl8D5GCQ3z0MGEtt3OcEYL7gjcCoL1LNJ4u+r+psk37+jfrmvauHbJjPdZ8JkEFJg6W
1moCSaiFx1nXZyf8WuSl8RkJeRQ5xxc9CaxTOigvM5sAC71VPVbmYjwQf1M74xR7Y0i0fufFs3cO
I+shJpS2TXVklVo1R/jPADFu37mmPl21NH4bVVapYRUgoxhCGV5MmiofXZuk4feAAr3fFCCCrO4O
NgFvsFylfROOSKff3eBor8B2XaSxlYmFgMk4rS24+jztm12R2t4TLADnUZ3eZhB8TwZgBDsPmkMV
J59LJgbIV0ZAK0uCqZKdUz1jzldmADQV5Zh0bsj8yUiBv1i7POiMbVUW/Ql2RPHWmXVzGmGLbCWr
J04D3ri28AtVmnumy/w/bWfv9DL4OdnKdCzidL5D+OOpnwF7m66dPAZIuTwGjVYTGUYK0+mddG/V
dnUsoYEbAewMJUFiLuPPW5ga7oBUsBMSZCyCjTOP2Z5V9KPBPgej+C7LHrsQsNj33H7DtKw9Zwtm
plxwdSEIi7PpPEYLbrQ2JvUMMCJckKSSTHr0riiGv4//WyTl0jxbXrv6UgbcV6+FTrfJipRUgJ6N
DnJaq6tg5x8mHCFPVvgWNyAF/NexCdJDAJ3Xbg24RcP4ilA56oZ43t10NQQjJLihzGTB4MYOSt6L
4IZUdH4KSXL8a3Kb4AIuy5r3TFb5S+RQ3mirgkt2ksNkZgcJFhb/3lAXoH3dVkdBqFSO0wIpZC6b
XYoeuHXQ4PXgbxJFW/YRKA3AYu2Jqnx1lHyXqAEOuT/NfgDFvNy4ZrmiHK34RFtL1HkvUEUpHOds
yk7SMnJa7gyyiMHf57fLRaSVFqrTxnaydCd/ZYLWNAFYhM8WV79j0KhHURhxvC0k9+EMhvNHtzy/
0YycU44atcSAJUnk/sthzBKZkBbGd5LNsuoYloqO/8zyN+XgPgO8M07yk/Jn4LwcRtWAOElf7b2y
/CnnpWMAx3x5jLcnLIWCl8p9oi7WQhpdy8ZS745IreDJBOjjhv2V3gDtlgj1OKXjXtXr74IHlmQA
Rt3V8OvYT0VyJKsGGzOiykkZ491mL0HvG84rVINvPczFvdeEPFEbCdFDmzSv8uztxH0c2Pc5zLXB
sG4NEXp7TN0JbxWX1GH514Zotq0PDeywDoS6CXbyuORpyFGJx2eykUPpBVao+8SVu41X9PkFX0cP
9JkcLglEBPqGcqzwemdsGZIZIAIwZ6yGMQL941DOdnCkAInsGvnldjinPWgoOzrJ741Nwx51s4vb
5PM86he5c7e7BLV0U1jptJN7LXclaQvW/62G+MqCAZBnImfIkZTduoPkJTFSHEOaLgSiiejj0L3I
g791Tbk1a2+Qmpqdz00Fhn0nt0L+SL2vuT9tUOhbdtCZ5VrVX+1iG4Lc5e3+mrnTzwCvjEPGbIBe
96pVeQvTNjzkM0TnVp9e9GXokM92FtvOcQ5mkMDY8W1U6Jwo4TboCVlJXvw/P/zH3yCH2F5BdtdD
/dby9vRQk8GhtDf0nQwB8n3vkBs/2QCyxpcULu/t5t7gFH+8NX+AKj7eQYMwXhHBmpybgxHm2ryP
3fCb0mXqfr3DDIIX3XGhdK+Di9o/ZZhYHuRv6f3qMbVn9YBGYz9vmyy8toOuAPNYxqHltZYz5ehf
y7yunBEOCJOd9IQ+Tg9MYVi6LB1BH5F2MuFYr91naWBXMw1MfTsgwXaSHjx21nCacotlSbXPnQHj
I3cBV/7r79pFevZDsMJebgBXWAApa9+b43tXXwCMRmHXi7wNw9syLEtPkuxaVrD7s4xIlj47e9+p
BjAr6ZMTKIyR0l6S9W39o4veDqV+rrzh5DXmVnrC7RRsBY7Ke9sQIJCxkAV7c0Sh+7y+4WtfljLJ
BksvVPv+0ADSO4ZOdJA6Uzq7tFjP/9gFJS9PTY5u50j+dvihXrIfym7dtqxs+++hB1s5AvypeQ7g
ym1S4DFFCsitt0E4Lx8O3YNoGugsVCf9gA8FcXrmBfLEB1vHGNR5zOf22WFuwPrwqrNjMasFHtvJ
cw4oZai7O2vBqs5j+ZwPbncwzZmpRKOrOzUo2LvpEZjZEOA9CO9gyhe7SHMe6l0QlY8O5sXrg5df
leztdVrzUrh2kw+nFEPannrsB6UzSlIvw7Uc6Qn0JTOG8yR3Xy5SgGecwKzQ7XofWv1W3hJY7ZTK
4R+lg2t8yS1ElGTdMuEavIdU99UWLkXIDetiJT2zDw41JF7wDWOif4p64O7ImOzlHksijz1epicI
5bJGntK/8km/eLGRHdR5vEvMEoEyrzvJIKMxardwdkvUc3dhEdy+AEb7E1J+dpYLypOXI0b6dmHD
2NHwcx68J8zi3Btm2U/sVx/Ps0MuPWIdDFRNdc6ct/59ejtqu36CeL/exTJzGEmT5TOTuZm18y3o
QkIqgRfwBVyywUzcQ35UmhBbg3JioIsyatb+pmMmky3wutVxcp3zBDCHeO4ReiQaxZG9zXAMu82u
bquoSAsKYm66dhuE4VI/1EZiHOT68nf5djSeW/1xNvL2oJrGszzV9dHKUd51P2JjijZjUaD0D4X8
7wXaOnAo8u2X/G1ix/K0xJGG5QMY/72W2Tns/DYf7hFkN09A06qLsHaGqKsu9IXfZZhlt+crT2Id
Y9YHwwf6Vwo905y8emdBkEYWwzFwOCl4CVxG8B0KgfuSWyZPRrp1oLL3aAEP9gt8Q/47mEuDdURf
n+StQy/j/XoT1lo5kib//0sxVxthL92vQ738MZK9zcXXvBzdCucI2w8mtAgzyERX6eyTiseiNJGf
vU255BCHTV612yFx7b9h9bcPpfydf8wybueWubsFFnAlIIg9Bh96mb8SHGHrWl6TuUAOZhtM5je0
VthPDvvkVDRhqO6l+e3QX76gEWCQLkhv8zjpqTKjW5O1bJozQg4aSpEaMLFlEib/zprcUJKS/2Mu
e/vry3mEiXM/Fui69Rw3wNMPNlGqeYteb0EQ6i9X/hCzvuiurp5lWiaTOjmS5HbpZVooWQJBaF4H
EEDWxtJkzcrRmqyPcS1bf+PDuVH+qUOogzGMMVMGzg4gQH6SvLx53PGEZfxSf/vj51IrNpEyqH9M
I+UR3nre/D2AaH+W7hqhpAtoenkGYdchuSE95Z8P5ezbUAUopzm5Zbr7SAUJYIqsS7gPnBAheEjt
WrGuAaVCkrWdZAf/x6DV+fn21y89+Ub2WN+Z23zm1pml1NPzjvjJf987Obq1ksOPeTnpdtU/Wn38
gY9nKRqBjdZ+02akZmVcWWcPcu4/la1NpPY2z5bDNZHnsWblSM7716v+sZyR1tLww0/9U9mHq374
pWAZ8DGaq7sQRt/yiuPhTKyimm9rVXnhJWErBXImNCIW78s225qsZXOGJyj0O9pUrcHhrZEMt3Lx
tekfNXLomwEIIULwtx4tL4u8J+vLsr5U/1q2nibvnbT7p7L/66X8OV/I/UUM2m/cuTi0Ma1d5sLy
4VqT20p2zf+xV/FPzT+U3dYTy2VvvyDX+dDm9gtD4l01Zfitdl64laFB1qBytH6jZQxZs3K0TsjW
xh/KPmSlnd8jGND/0GokEZLChsjHy0nsnemtdOHboZRKfmYrm2V1VmUH3Ste1+EdMBW08TWvzAuN
XPIy8jMXCthRsjLLvW0d+YHVzlsZHtj9R5K1QRn4b7rabdCwVfYQZHQpyhkSJuJvu38abteu4Mii
f22zdoO17EN3kazUjkGTsmXhwvQa1NncdY6ezltZ/yYADNguSsa3oB2iw+2Nl5uyJrdhdc3L7frX
rFSsr65kAzZS/h6+Jf/hClI2ZwnYCS3hNVoH+9vE+lYvz2c9s8GrhMVbdrbYGDGWHZI/Vo5rMzlX
EpkYrFk5+tBOBtG17I9/XGo+nDJ4lbKfjXtQgU81VApcA6QFO+WGBpJj+XCVOOK1rzJ0+VmSZSe5
M2XS59lpVp1NkznWSV729Yne3v0/NjP/mCqsTeVIHm9U9Ozo3RrdNrlyB9ETI46QSdHRyh5mryQc
g5qLNj3IK3rbp5QeMM563HyRF/nvXa1aDfZYZxM6aQgO5nl2TpAIhiUOaU2SuiFauVnzvhUo6J+F
1qZcdIed2cKAjAF53fmwdC04mrp/J5xtiwBApKJdI3dVnkudQWXSq+KtjOGZCJ9cXx7w3CK60972
Mz/cfrmpfzyi29L1dtdlzSKHt9c8Ijg5e+a0l7ssP7sm8gesWbmxH8puqzqp+UjmXFtK9fov6WGo
b22s9TbYGGIVF+T+e1fE49FACHCvw5glC/UMAdLijM8ktZZO7MxwkOlZaj0PmKeeJHg31cFrpGVH
bbmGmtTZfRnU7UZazV02npS5NHdqnwHSG4Zi00S86pJ4mWtubQ+Apwam6Jom7kGNQivfIxmE4TIr
+z27kqCGJ+fc6EHzCCeLWDOisRDPMwf3oli9pv74tiDaXwJkYF/g39Q7VONGVDnISlmG4FGWEJ6o
R1QgYrtKX2LPQVnQ7O6nGC0EB9jCQSe2f/Qsf35Kq+YHfMdTb2rl+5ibuGql/re8ZEpe4wN/8QMV
pHjWvPXebH332K0nsusHBBy0FnWcYdgETV1/rmcwvSzJy0+6mtpbFHWAV0XIdqnFYgtgspU851aF
fpOq7iokglGGKsFxY8RYPYxLDVtJmAkMOAqEiXZsCrt8mKekepAjSbKicNA9y3OEhdmEt4o42JUV
8kP+NHw1CZ4dW3WR8svUysCOBCWO3bIBvHF9Vm5xEaN6rUL4NHyMRFUUDHdtVoAJ8tqB9XBTuBeQ
GoTXPDbbW1S/pn6KnoYlgegSPflq8g1ZTeUsRWWGSTe6i6hyFQifGRbRGid4alDDflKJhD6liqZt
p3EMWEFQEdse0KrU5l7mWIriIbuZhqF70JLOe5yXpM6A7dn0LdjVtFgrQj1Lt1rp4Io2EJ0xJ8zm
xlFHF8b/NSXR/HDLgeZA+dehz63nV5HlPaIyE22rsN2ge2rsHc0yd9PU5Gi8AaYvDM282A5QZ2Ct
2k639aTdYAWPDAYO4KUXltcKqt21WZI1S/88JgV7qAPSRjbctFK/5LOZGlvNNLSLJMUU/Kew6Ctl
O3mw3L0wZbMZUYO33gcw6tpj/zUZ8i8GoXRw4dD9ebdM+MwgE0ErFBUqMf38i3Dn5zBP9K9Tk4BW
QBDnLRgzYNfoYD3OGrFka0qsu8rN+4vex+0pTePigUegQflv1ZdmVOhcWWreq0b/VqMadO9GyeNg
Vw3UV6V+iXsCRw5ij3vJSgWh0E/Ir+f7etz0GHdspqV5rKWY8sVguZbziGBT5CjQbhkzdn+cbOXf
nHQ27+RSdWNqD44XniCH4dSZIYt24INT7da/oA2S32E4J7fr1sbcPjZdu89VZG22PhbLfZC9YlQ4
s2lfNKyVbfMOokXzAve8f2Dr+Cw5jHbbF0zrIENlI2JNSwspc4zy40mJ+6a66HHhGghQG9oPOxbL
oQKD7op+Wn+tB7aVyxS1E6lwULI4I4OZgGbjVuim0h4R29S2kpXbk6Xq8qlywIQt98ceR4Au1TLR
i4/2+Pv276RJ7h/tooZzttw/VKdB5GWThz89fWYcTJRT5FCSKphhuK956W1ji4TkH4VSLTUd5I7d
8AhwBgReMGzAdWGpUFYMSnr9pa6D8NTbQ4DGe1h9K8uD1MdDWB9SHdWmalYcNqwVF7dw9gPPTRAF
125JhgTdE9fwj39U9H2Kncx74NvxHgpDfFeOGR6GSyJHUmayysaywUZRLdaiBr/Bf2kop9xar2d3
I+aA/5dTUncAX6Fqx4+XabsCkdvn8aFU2Q3cfvjrpLX8yFSUenNN24VHQdjRtFoYsChS3kdLkiMw
cS/ZyfdRLIz8AfK6GrO5vlSXKsrlm7WRHOGgd8eHryOOzMmxy65KWFYenhiTolycdwsoPspSUvvh
VMnKD7eojp4chMBvp8qv/XFGppv7rgSg8bFi+aumMobs+DwX9pcUe1KQS7Ob3rVTld65YwTgREN5
s8uIM6pEK/ZJEWqvahkOV1ev/8pDTX0d7EJ91cP6oWOAfSA2DdMF0UG+fr2B/pdTt/qdDbTk3c24
FMGc8j5FzeA9qpTP8JGDR6k0y+DeL2L7SepACu9TCHUv+dJyrN+TQTPfND8qPmnJWZrwzcle1aaB
fvkQ1ul07QMtvR+XBHE/fdiYSc2h3cwbxmzQeEtW2kA0JZDju7/UZMC91GXvEuZS+p55NTramtFu
JWv0zXAycE3dlaaFIv7Gtrr+BRsrpIusUd9HECrfmx5bBBW+3nHhV74DBSt3duabpxHLzKfSHt+A
0HRfrfL77DbuZ0tx20tWRkgn2Xr3tZkBUqiOlT8hooOWbtj/Dhy7/QpkS9/NMS7iduO/aYDP0LBt
B/CeHMVhu5+xhoUv/J8iaJF/V34o0y0HVGw2X8vBq/f4tZUozDnFW6ZY9qVJuwnN7b5402FMv2D9
vpFKBRjbGwiMzzB51Xspsv2G+II7lEfJjqhJnDVvSraSrWPXfJqJ0klOrtgN6r2K1psOI/oumGZw
CYUVGnc1WjHQomsfFTY7v2fTPe52YPGQ9URadl/5g3ORmr71vb2pDRb9DreT2WfkQTAmeu/Vqt/C
8YkuknUi1QamEPV3krUxIsIHUvevkp2V6bvLN/9BclOfPTFe509GDL7HH4NTGA3Kc5q16n3kQyMO
feyqhrx6AuizR3aify699lMSt+odYIXhWddbXpUYVfkqca/SQMrRRTyUSp09SJEkJipHkQ2Boe50
DFcL3GMzO3iW5jF0tKfcfG6a4uB2boVhYb1Hxry8syenuIs6yHKLWHB5p6gkTVe5yMyq0y72ekTH
7ah5DDUHK/DJekMhLP2qWpW3RzezPEkWjg6Qer14L80RSUqjB0uwNNP6yd+g6QeqJh9xV1ZbgOJV
+hUUdXaEju8cdGIfX23LuMtdxXo1w8y5LxMLgMXSrJ3UXxNoyTOfNu2eaZ2GGxFH7pLMWupv2cFr
wO/+p2xtIkeW0v6qel07/tP5egsAprPjx3qcm4dRqYBLFy7Sd6C6TL5Ev3LV/2SOg/3eOCP6QLle
XLPQsFE2rlIQccP8ua/cZ2k6Gum1jgzvS93k6s6tY+s+LT0MWOoatRR0YT9BR/qhIH61j4utC2zo
qpa8VO4Yf+80AGKW4TaPntkFF8V2kmOUhuorqir1Ri7vzF/U0mt+dMSNgBGZMTqMk3Fiz7ZEdbe0
nj0bzXFedwdhSy3fJFldoIyLRtW1ZEy92mW46309vtSIk/9dcWsj1eVaCo8E8DMy/jt1DtR4J/Uh
uMerXC12XArtCjph5ZjnW1aqdU9LxgOvdnRrGWj6s2Um1lG1B7jb6yUsx7yzgZdfnNBS9qlW6NhS
Dc7JAu97xuumuWqG6RzsJJueJnxcdn2rNp94G1WgP67zjbnzM9o8yu/Ge3OHhCnpWFiH51e7Lcwf
cBIRizQZ5+l9vLRZ4kBSCeZ9XVX1Q6y39ck0quESua2Fu69fYkvQOehjAVZl4IOZqZfIYvm9/zUO
xk9JZCq/FJCWtx/Kcg2puML6OaXD91BRnC+a3WSoHWvza2ijDc4UJXiEQu0es0VUXFX89K5PY+vI
dkD66EIFAuPcWOyfMZDZ/hx+ZQD+BvlQ+akH+CCDTmKGzSQ8CVzzV4Yyst71bwHWHE370ndgltEp
bt68ljVh11faI7iNDngODkvwrpwdm2u+f9J1Aw+q0VkkDdQUtzity+7kyHFqQoBIINx3CbIu+Ne8
aM7gveWp90WbYuXe7D2Pe4B8bx2m9UWynYHyXO7E3VmPe4SpNOZl564E6lY0rvcpgJC+qYZQve+r
0v8U1fNX3Qr0B8nNCwLc0a1Haeppzl2kWf6T5MI+OLZpmb6Yhe5/8mdiiYXVvJaG43zyj6OfOV9j
PpXHdlTbo9MOwbdCP9ZDbX8rQWRhmVPVpyEYii/Y3G17K3JfWEdeMXkoHmpfQTw/gLzR9aG2uZUt
FVFBxBln3YXJMh4RO5p4iRBeMyLjl9gdWoiphU7QfVobNEZt7Cq7sw4DloIP3ZLQMaZdgzfyTrJS
QcC2eGhm3LawrL4D7MQvB10FugHD0Q17d8WDsSQ2Urx3rmLc5041v7AL8KUro+nbFC1AjxY+BzpQ
SO6l+pd4HqZvYx1Z23Epj5by/93eRXJpbe+7PtcBnrZtAhfBt/9cfy3/t+v/7/byu3o1wNz2zL2Z
W/F2YMH+XA5T/aw7pn60lzLkMupnqchZ/N7KpAlCkc1zuZR9OJcvJ3JWineMdb6JklgL29KrGvVA
z8j+LlOxj/Zy87A2k8ox9rxNXcM3CMpHJWstCJNwvkatHoK9w7u+69Gx2WWjVjxKMpo8r6J/1zda
U+31MFGvQQURj0FKMii0q9d2SSRrGwqk+1s+q3Y9yzW0Hv9TK+VrVs6QMrTt7vIIQNtadLvSmk8Z
9ObRfSy5Xd977D9QJPO+JvCZ6FRlfvZ8uKT66LxMdu99NxCgY7fQGx4t18VwNEFvpUjViOgrbGKI
x+emVA6G7s2fUWQYjh1XFcHTd2hZZ/mNMAPO11etdY8TtvfgdxqBruXamFc86ty1T+BGLFwHDOOg
N+140esQze7FcEccdW7mOlZYQM5l8SUVkvRode9dQFYw0XvnbKZmibhO6z9nTqI8IxDd7fSTh41Y
Ms9ouhhoxyBC7pgbpiDwYuKxPipV1h9Z/CGLb/yuzPYbEiPD5yjGCT7p2v4xanrtpMZtdvbH1HwI
Ax1PDKWc39Mw/Q3oMPvNySF28BfFNFHHwvr3GT+ZozF2wUNVNM1zsSSGyvQwLJBLXBoY+kJFaoBs
WG35oKXw4pFMVveDV3QP0l6aYfC0xzRywgANcZpk8WQHMo+XbJ88B4h14KvWpE+IDmEQYWGMZnTq
eMAHrf4fxs5jOVZo27JfRARm47pAeiPpyKtDyBzhvefra4BuXZ168RrVITIhnRBm77XmHPOqB12y
q7DWXJIMU4U2ivlsWiiLcccbJzMbokMByvhki0g/UPYojvY0D8esGseDJEflKdMKgn38PjonjQ/i
aTCtc1JOZL3WFEmiLvG3cdvKJDDI9dayixGjK9BlAFD9Lf2JcpPGZnfnQ3uCG4x2kCsOaqCq7+/n
jqgfwp3Hh0gHj9wJp+9CilJBIT829KDdcJS1p9GyYHnDPX0me6Z3qmgaLz45VCCo89SrpjCChAU/
jnsThg8/nT+Sxtr45JG90L1u4NpEi9d+ju7Rkn5Hhjx/SIn2QeEXe7keUCgPLHWbtdyc/UHs+uUT
rJj8DnRgJREPIxMqYwLSicTko0CXqHbi3UZrwBQwG06wUcfbmiD1hcY/A12rL7Y+daCQOQOYGZX7
rFEAyQDvG68xtBYG5eM+F1L04Eu2eTUV3LRrEHwoeix3uj/s+3SYXoTB3ElRgger4ExRprwAGyCP
LxECwE1QDv1+fZcaJ4daG5RjbiqDRy2xOOIIipmqLspg3SaQw2+dn1ViAoi4vmR99M9KY9myrvyf
W35fPmYrn5Av+P2cdV1VWfjQaOC5GYmBV71siXJspe6pI8DyOPpyBr6CXZLB26ZuOeD0WJ5CtLM3
U1uQc7k8VcWEaUnoxWF96qe14uBOjB1CHjDJGSaTgmWh5iF5T6WYytNoJxUJFjxaF7+vWR+t60ga
59WNikRpyFFj/X+8bwYYVWJQ/38+e336z1eb5AgcGAk5/6z7fcv6/WNUzscsfWmmMHzgmus7RWzq
B9XHW9Hn2r1sm/5OG0LJnXP+zaZdxLdGVezXZ+ubhGbft11mX3Rd2oMumq9212ApbPP2uR/NytEG
M3hvA+kBQ5H9JRRlm1tcDuCAu4GSqxEvAMrbZfE3xYwb6CDxRxXVMbedpn1Z4u7dRO/KC3XukwzE
/YJRoLrkShVuwZnOTiLk6vK7Yd3KAOs/rxNE8hSt6crdExIZkpuXT1jfsr7w92lvjKZjDjU9y/9+
yf/4aGlM8Aup/lOKRhVg5vIlvx+wPk0HeU/zKz561iCZ524MCCAiOpTEF6kPsZCo5q2A5HibGsvV
VylQGIjQ+lmH05dIpdTam5QKLqZMcEksg/r/ebqsI6l7uETLYl2HBFPZkItGF2TZ+rthfd26rqrl
bCsGUgHWp62h5ZsILIzXxRPl/ar+iDAu2IVcvyrBhP2tL6cns2TSXk+Nf5/Pee8hFevv1C6GhmmO
2Y2lAVWJgbhdJr0f9gWqWgiOEZp9YqsOemrDBFmu4oMpR9c8lattxlz3Voa1S8WA6nWq1xKF9SJ7
5NeFLjVv6zkxIKDosxBvZIq++E1qfJa6f5QpZAaQcPA1JXXCUPqxKFsDfB9FBhoa3fc42Wc/z4tP
rYnfJUGVmqslAnpUQ7rek4YlQC3oID2zORse/XpoYJozgVi3jmZYnsIMK+C6NSfC8+z3c+OsW+M0
zMi8hCm3bp1aI73WknhLlk+i45HfpHV1v26LhUXNCdASY/Lopmxl6RqTJMTjQJ+jm/XRupCz4HVW
5erwu2p9RBpq6MXk+Py863erbGbmLqYR5azrzCYEN2k1+E6Bg7q/r/v9HnnILo0ojKM/q7x2jkml
wol0PyZ2SYvIp3mipMrJtjrlJOOjwrMeKbt0BhWzblgXowU1yJWW19SSNFXb3/covvRZziVku/9+
zD8v0c0YD9n64b+f1hPT4fbmVHo/n7tu9tOYr/jnlbMhSS5xWMLTDBsj2PLx0lBjEcTB+s8b1w0/
X7n+wDCT/a0txNPPOm39Bb9fPtkJh6BvdvKhCVvvf/2bfl/9n89VvrIAbsPPb1j2wvronx+7/Lif
37Ru+fnSrsxuYsCuWMV3emvJp2J52foCX9SUedaH65Z1Ma27f30orA50w/Bh0xG6SN2wZbRBnNrY
XJokqtyaAIsgwmoWNPm7XjQTDD00jb18MEJ/3pl29xdZ7uSlgBXl6LNXE6IjhUEehQ0fzB66Q5i2
X3Xm21vGTCcLhGlUqZGnGNOCsrU/DYmI7LhzpJoLOaBZAQ7fsqkxNqRbWXXyxDxzjwnvUTS97fSc
dnA9pofarxAXd49KMPJh2PwgYifXXm7OZoz/skL1REFnk1LdKoT6HhbDWaLrORVEIk4gGMql4VdI
NB0S/L57fMRMU+3kFEnKXd0m0q0cM+UtyTO6rfyTYCxCvNyyahh7bFJpcvlZpxDi4szFkB1+3xVQ
yfOyGuQSuanS7boBD9p7O+O4qtoeK+d831T3TSqG24GBUGvWsNBzpuTDjGQEeFnMDwkepZKQFRJy
iD2oOhOyQzs6I1ZTYaM31NNrr4wkgC2LKfXv6gEff1aczGDQUf2zKKgWu3jMxq1awBpb1+UQGHYz
KWsUTP/vum5mIAHSVN1VpOgVlu7fZMsCHIVdmtVta4BrSlu4OCNjmNt5WUSpVu6tyZyc9SlXEO02
hkaBYaj5WfW7vjHEc6S32nFdZUmVCpdsnIkLbYrNum5daKqv0iaC2bi+5J8NEPO0qfn54nW1rhb0
d6ciP6xfvK7zw8Ex7Fbz2qmmY738yHVjlMj5STcAEC6rdMrqV9OUvCEI47ui3BQYgm9bRYnu6Jl/
j1HlHwZFuwAiT88jYVW368KaYf2DtdK3v+vSqc8JcYPMn8hSLGFp9DUyr7tjoif6LcV+/ee9XWRs
5sIn/ShsG1K0LCZtfkrG0KyX1u7nOQlJ1bYuUuGi82V7WOrqaRk8x411M9uMDvq5oldUdeLWthPp
Ro9OwfJEi+L/LEa9fu2oWh4nkS7TQvw+pP8hzPh93ZhAOUpnLr3rB5lyYZBdEd0SeNddy2Lyfo6o
uYwCtMatAxW5uSnqLLgTFMnu1Li4L/1gPK0vWxcMyVSHWKByvz5dX6tAWff0CuX4+q51HY6KFEtC
cmEON7q2HNi3aa7Zt3C556OmdW+BX0MJWdarZtaTJBU7fmzh/F9fBgHzQOc+vKyvYOR3K0eKdopm
jr9iitq9FNjGLWZR85YEsWqjhBZZBuNs3q4blBa4p1zSnFmfrhsApohrlTJgJHlDghwbtrSSNc3t
I66/Sa+ff18bUjslzKwxd6laxVtrQjEBzjK8K3FDeMSzJBvNhIzmmm3lbzVbgxwOv+UO1HN0J9oG
b6iWUD8YqYdaWkqo0JJlsi4Yu8ykZZHmqc4jo40yIA5PIizEX0h9PuDh/zxansLXe85bsvzI1rDR
3y3RKj7h0Mf1EXHNGf3rY7u4hLpFwrg+WhfDKpRcFkxqEU6uK0HXdjtbpeM9xgBfiukh/BFeLTpv
mWF3/SKrM2WWllnsYnz4XTBGxuqwPs9W10MvsmexGI+6xUlTLz+BbCKcR8bqP9IrwG7QICkKwN09
rgu1aseZgKN64W/896Ga2p9RosLAaHKwj+vmvp9xiK4PY7AzIP+TmDYH4HyadlD2fvaYNRFBksAZ
iS2DFuK6F382A3s5LVWZHewT4g5wmGFfEBtp0iQsdt3fqRNfPrSItKh2I/Ffnq7cB+Q6HouufzHZ
raeIOLBtq4i3cBL2ZlxUtQkfU9gnrjjZZv17f/f2+mj9D9DDCjciYF9JpKSd5E716iQQ+5agtqOh
FeXBYJKQVHHtSHK3G4TxmPJX6/qIQx9Th8x/mENAqRmTWwDpZ0n34hoT82JKyxfFtbn8s9ZHGdCG
TQUWhPturxwbyBZBZdDo0kpIfEk6nv/ZMViU2W+G3YBQNBVXkjKfej8FtyrUP0UWShtNPxdDPR6b
0Bh+FpqIxqOvLnsum94yRa2OWH6ro51XQMfXh7ll98pmfbhGr66P1kVi+hVqJxsaxqKdL5Y4llKr
MOgw6PhfD6zSNvNDlAECWDyiy5+5LtY/+Pdpl2mQZRRyM/3FwzQvGsV1dxSr53R92M4UvPLMnLzf
/8x6nP4+XR/ZykC8FQZeLt4FnEAW2iL7+13onQh3ndBPyaK9X4+DdREtTwdaHNs5as7rqtLXCXcI
LEYja6xBvyYaGFLP/7cvij+p0tSkj2o5HrDFNfbz0OzU4ZAA+cIkzz5d+BCVIMZgXaxP4wgKsRJJ
3zVDyuFEMGTrzI3Zk4oixePJtApPI6arLcbJCTKidUPyqT3ZqpjFqLK/o/bzZafjg1IuYF3GI+TG
FgTOYaWfaJ1v1KzHN5pcsqIKHRhlNErnMjwbaGEugd+59NsbZ5iya6Zwi8jtSvdsKKsnuWpdLhkl
LXQqi2XVHcANLFPbWb7Dfa/u54EEIcMik9Z8bus23wqaMKjYu54slibYRi1BlCJ3pD6jP4JM0OOG
y0UjvhGqYriTMkkbX2qJhenVLex/8HTzoybSQ16W1O+IJIoa8VoNFZmFU7oFvxRtdIx+Rdudw6CW
HW6OOJPDovAaDBlhdwb8ip4kpqUrybReg5iiCl4qFyhbtB2qJSO61VDhUqKgOe3OpTqQb2w1Xgmi
orGoNfbjd2OyY6zeJiqF98+9fQ6mJHYjArb8PJbhmhJRGimUq3sZ8K0WQ8cnNLPqv2MfR7aMksod
Z93a+bBupLLdt2rIToBDFwmDPS1CvOLNINDFDE+2tZQuCYJkPNZ8mdy6l2uLosCOMY1Dnuw0acII
LKH37wZpx4hiduk/vjF4DjfWhH+/lIwENhEyHWtm7Cnw5ljg0ZBv8ocHuT3tE+tuBIG0p+MpnxHT
kp5hkcAg5/yjS1y6eOa7AGCwFVgyWVudgDmF6ymUvlufbJl6vCxHkBob7SUN5786G9284UZZMcmW
TP9aqN1nlUFHUjlFXWXoCWuaBvqNoUlijhwLj4LouUgaEnANfGI4uL2UcoImMIXPiZy6RrsgRWAt
O6PaPvvcLzworw65zOSDZrRwLL7LqOwIJsTcu6hyJohe+qWrpG0WNP7dBHF9rqyPMiVVL5CD96mX
tq3FRHBQem8ZAPaGFp7Qym11O/yS4LA6xUg2sTLOL3ZFwYICpCL9NYlIhGukRQdNoZJnx/IdxAXL
1abU88P+YVKsLUG4yEdCpFiSkOm2MkOSks+kUrrtXI2dN4VpuZWsp1DKc0ePM39Tpzn1mT7f6oZU
nOeQDxxaKoORotwEY9yCppwOnfzOzD907cnsN1193yREtdbkdVHP3xh2+aq0PXgWAEmWRuhx2z+h
yNWAHcWhS4pn5jAaVNwZ/qpjE5jqtNOYObEZ7nUhyU4PssuIxRMgsUogkgTzlTI+qmQvj0lfsSCG
ykq3V7RAZ9v0HNj9ux9UNVCn4iueX2Y1Ab6Whp+IczOvUR+JUHzs0UvSdYGWOpxskKlLb6MdO8uj
1jZOnUnJDBGw4avflG9AmBiv8aBfi5GmfWqfhcrLMmW4aDKjf67p8aYndbgtm7M/dwTI5tOOeF6D
dNk83E8fJGdTr35I8u5N6QiUl9vpVsSM/Lt5wfUWFAKJRqfRJ7hC50AmOzTDgA0Djgm3LjqAYPF7
z05y6pJQYEmTDuXIICsUSuW2O/a97KUmBX8iBU5aua0z3b8j27Dd0NqJ3bEyH40x87S840IggaFN
0xcy7lNPsWl4N3UbOU2TPaMXxeTYMocek4i8JNSbRk2Q8JITizJ63DRS+gTM/w50muU0z70Bga6K
Enz3w8GK1K9CSr6ySP1sKo2wwBoyv8wcigr3Lh+6aWtlNAsiBS27laIjCqfgRaEKOmbA/oapuJfj
6lothap8Whqxf7XGJHph4AeHSGWbXjhw7+rNKBmL3bm86cPYiQqDaski1K2C8VAo3BQyNEIG8D5Y
L1w1jcCNlUOdRTcmQgynTItrlhTfmWYeqsp4byImXqO4Da0084Sc7hGqUA/yW/JaBh9fvTUcW9LM
AlDVXoUCfdNpMUSeoU88QyKNXpXayZH0fPR8Tfq0IBuFfo8QPdI2glAptTWN3TTWD8S80YbOxI4q
wE6fqWSG+WM+yltBqvfWCg30w2hWIp3DTCpebLmIj70bhNbCEPvTayG08fRpmtvUgz/zENbzZzEa
z2ox3fWGq2ZGtTWC8TKD5kwMyHMN+ZOKYVwKMNZW0cAZLFQ6aqI5JL6PTNvYDZHkWRFZ969TVL7Z
QfpglN15NNA0ysNT2Kb7Bg1OMnJMxG2zBckGmqY/h4ADEbQBRqtT3UtKZuBS7Wk15ydUeT3dV00x
UMSdYMbBhwYaQHZFoL9N7fhGNnXmmKn02FiAbNpIfW2y5HMAp6dV4yv+sr/IdtHFaru5jw6dyB4m
bORuKhd/yg54eQSHqU9QVLM/7gUhYruCNgCaP43aUTPvaEACU2sOQdfdkWlEhqBFfXxozb+NaEBT
cIclY5uo91yA/AWg7EhiIPJSzsE2pWe1ze8S0DyOMg/6Rtj2bjTsw2vWAOiDNnQoRr2Ft58glp+Q
R4TkaJLGfiIUo7jiG0bCZ4JNVzkjS5/KDlXhVv+Us/acyMNLx49i6vccIcKA9Jk+2bV04sp3j7is
dLrOZNcHV4Vk+kJXd2087MfC3zb7Zsi3DbuFiwQzf3qHo0NvL2L8P4ACNstrRJVq35KnJjcEi432
OSlgfXZaQj8l3w4RZ+9g+X/TlAjlBH1aPtbPRteeVbu97azUJc/hrmyDNz1j3oiFjOiGIX018dTD
Jy16l9YMKQ+C6M+ZY4OOANj4nGFDrQyMaMaNpckIjLudYJ5xsJktF9mV6NGacUAkU6vidOmejZai
8pxaowOH5yaNx8apTIiAskBwpGXBQ2Gkf8t2rJ2sTQevsjsSIzEd1qF86GX7j6kxiJxCyNl50J+0
hlF22flvXct5N3fq1gDmbTb9RaN6Bzkl8UDcGVJKN7TyQYminQK5+wyDEKFTQAlNo3ZY9xo72WQ3
Enkyc0FXMq9TTRvDv2U5fTxkXnbfZDCi+kSSt6oGs6Gpoz8EwLc+bHtucIwk7+wveey6swKIjNmY
vrf89kESE9hNu3sTLaTxSYrQvXRvdWNvgx6kaBORUWwntpdSIqhpcKQI471cljh5GIRVInargIpA
J8sZFetkn829dSBk8tmMgPdwB+/68ktpGRtPA6dnAV8njs5CKkiYG2AoxhwuVfRH4fLj4U5C1UR+
zxxV5yAqvgkZDR2hdLSVtEe/sQgqyT8UyHXWXOOSUEgE8yOLfM780gXVyWCwGLT5tbdpGpIvAurq
goHoibH2k0XTwtWDJStCHT8nnRlAYvXj1bK51RiTl1jdkjDI3dwgQCpu4KhWz4lacXYMrlHP8o3e
ZyOD8TRxhMUYzEjRbQTRd089uz3pxULI0kd4b+PwqBfDRlH1kYEVoRmRCdvB6G6lYSwPkZTcagED
cjJpc1XPdxqVqaqaBwa0Yb/DpK01RuZREHo0wuADvhXs1ATNXqhUnAEcNNI3Rb/3qEgOvqGNJAO3
dCuvWQnGDMS9cFLUtvtZD2qvgYhpD7Ebz/ql7my0qd1fXToStXyOCGbNKUIDfER7l5QbrIy3cS/E
Vs6rVyALxy6fIT4XC6L5rRIEV4+2glm/CB9LYTISQgNlUSRwKjlg3FlEYCaRoOfWDtGSTjSkObix
gbnHmHCF6O9xBwKyHyYy2w11K7TpQZWNcxVzBobs4UQQKkFX8q9u+r2XthCHs02oGLvIGN/m8Yhy
5jFFkeqQC1JtMoX9RJT4FScGspGZ+bqBV6mdlhK8/ixB5lu0bS70kBe1OUnK1iDwyLF16V4UYtsD
uF0uUoUDBxUr1ISAerfQ5Uj/SLiwSdoJdOBrH2ofqiFNW1/tgSVjIYVoyPQ0TcHbMSLUbY7+QsI7
wMCE2MQQ/wpj/DYKYSQl2rdmtLljjJT7dahJXDcpIergBVX5LrJkFaqc6SWknDqSzVFi6uo7BZe/
ZCiXpz6ha63SuJ+IKkpU5Q/AvsxDKoOBUlM8OSn05Q2biBqxp6o09q1kJ3S4tMo47k2ltxgHxKUL
aq6BntK+xEoFjro9SRFHW1ELp0nLxzjNsSMZR8CY3lwwfh5am1RfihSOkYa7gcRxqJ3z1UDCXoqv
SbE/y2yOPYRsJYdpd2fmw6vZDJ+QRPfzNLmGqrwVY6RDSx5A9GK+8Mdah08y5C59ELkU931i3nWN
hS0jzi691dFAqWQa2fZrrLck2mfag9/+6YQMqhuGKAliJO7Ipu+NYX5JdXEWisGpG7TkOdHHqGXz
pmTW0Rf54IWRfEvgyKPak4ppd/k2CKc/oa/3aAHNOxoqBLjEPszm+cWy/1iGhEhEXVh8WTu6bRsz
wGaACb4u8GK18CYotsScO33d0W8Id1KZX/L0EWyeTbPT33NMunUZapsxVpiJ9QovVaN8I6mG5lrH
JgDYSdEP7QLZ4HaH5iQ3N0Mlv0hpSqulU3f+CHNv9AnDS8GgVWbnBn37GVZI73XtwPiiyVMGGIPp
6IwqmX0NN3JyYCStQx1OSamKbFcpeoOvIQ8htSXXR5ubV5riWlb8NZnhS0ifcpq6zJV62ICxrU4H
c3ouRJRufHWXChrSOT5UPKjBxiAHphDdS5IHS4Wamb8f81+zjdrlhkCvpFaotJJXJ+1iTKSTkTyO
I3dvnVTvbTkw5OiNljZhQ3s4JCTaNm0Yyl+lT0ZGEpbXNgi3GkEiW3saT2WifqQSht0whvy+8Iaq
9hNF0iMN8WIroVFxKs74jS2ZzA1tTqVhaK75tLWhAE8T5Xb0XJXnJwF0tgJbYIUTIaWrFTd4/1Kf
WkgUfRV+epZNCah5XJIs5Ou0nqJmHwLYcBAtmU5dqF+DBnYqfVQMM98FhfJmKtLenEfqJzZqHq38
KgpQp/C6v+DNvDOiHraVGl5nkMOQfZPEJQ0WCsF8U4dEuN6O3E05FTEc5u9IYpB+99/kW159m4jl
iGuUQtB51ptPtjKephoYCZw5suS1+qavxXvOPwskyl2U2OpOWiKXw3I6p7oM9T3Ku20UMU+TGfuX
5fDEOYoMBFH9cjk0NnUw7XgfXfAuAHwbHogVekwUVfJIwNo9YST1naHyUQ992eNzZWnP1LYfzKxj
tIkwVZ9RnBFdjXXilCY201QuUb7GgJdzE5Ettd6qRl7zKhvqW6WgpcrQTFCw/VOw85x80O6kNKFk
KLSXnr6lEgy9R/rPwlOxg3Ooi4dgNvZKygBdBITycXViBABpjzmspcJurToNoTEkYQpWt3YY3JV/
ufD6dH4GnJVj2N+lgpmaUeOniQdiUYT8EtYENUxqQR7U8ACANN2i4bqNzf5MWwGjn5ReRRq0HpPA
87CQWyftXnkPcuvd7JqnRubATPQnsi/uVSP3REBOIRHAUMAJkp2OTc3Zgq0Lhfi+0eSXrtU/JLOn
rozSrdHIrotlijEx939zjjQcE/2h6q5JBQecCwAyuAXerLz6y+TVkoLzDKkQpPY5UY2Zwl3zWVbj
tjKlp5RIYscMtcEdCgbeso6awedoYRTT5YWNVVzIji7SY+G3H7nAQhF2M1BK5E91d2+m4qRlRuOq
UseYKkd+LwOoHmNJ8sSSz9vZygYrOFH0cfEZZuEecMWxjsKtnOhfoVVTp6rpApKkSpRitFOn8poY
BIrWVXooeyJTO7ncoAp/T5QGuahKQrcebeKExnPcon/zc8DB+oafcOrCGzPKEQkP51xS4DsZSuhg
evQH7Y/fYqHw/e85lx5UooRGowgfpOQNZmKuz6orBTJqrEG9TrDHPK1VPs2uPah2dF8MdNZxAH61
/rKzw/RtUvrnJMdXTdoC9KuCvzkarlMyXIoYeZ4fvDOEeCdYNXTMot/q5fTWlYsvT+ZGLmU2isC5
gD2uorZjbL5UKscdXbzQ0yZKs3KkEgCvUk0I32ydRIqkyc9ZSpxSof/JrEHQQZde52A4yxUIaTu/
qFzChWnt2qKw3GwAcpe3m2iIXqK0Fu53pZefupZ++GWJ1lIt7jJoja2ZcXExatKW9BY83mnOh41P
fjwqJ7zaSnnCZ3SvSj3idJy/uCz20wCWMCQbNI5linpd3nM0ojmfhebJ9FRhcAV4QfLBld12HmOS
EqNkOwfmCQfluyGqt3Seb3o4X7TVjAtnyLORQGuTOs/OCzSYVrBT69g1hw7BsURaVDxfMS8dodbO
u0rXNjp4A+4/CnmUqWupnF39LPd7Mh2g6CMDH60OyDp/VKnZf0aT4o1JPcXRGNFxFOcXLX3qROIR
oHpbh+1L2NMCXw7BeSJiCmGJvA0MDhT8E9c59XdUxF98s71Sub3xAeUzS8CHllbKhhSiUyqy+zZU
X7PREEz0Qoa1+KksG8qTaLkx5tH9KhUIZIoyFI/LPbOxe0K1X8o2/mT2+4ALtD2AzSdTefY9fC8v
enmuS/+V4QF6jJAhik+h/izRyKkVwla6SU82VqbuURlR1osnjSFDFZAPKZ0Ls5SuzDWfx4za7tyZ
W/Kyc6/QjYE5/WhvsxkUzSzSZJ/Xl7yQaBDwARsrkT6Z9zoTXggR+dZ+nCV8kxnISkKygtEKjn00
MGmEnEBvX3LLWCe2eNJ3U5MpRymlg1XhRKATYTJRs0IZe4aymya7OmCPi5x6IoNpVLTsjzQ1QOPN
pNmtT3/WgaGPOS+b1PdMLByA+EuVe1VL2LiZFWQZLOlP44slImDcBFgY5ji5lT0dChNLOianN4M6
siLQn5paJ+35e7azwkC1Ez6VPiD2TG2e5rRudj0j9HrgHtbXFCCj9p584feuTRdnF3efWRoOQunt
nel/m2R2ulOqvKMj417TIHeLZRGQc5y+Sh1A1UJjaG8Myl8/tzhpGGFnvv+hxaJzKRFZHtgAYWtA
nOWcv8ngsmRVx2hYhmyhdApNNHy++Rna6mffIN+euAj7nX+AxAwgnYpVa6vPdgL0W9+Wk3Splq+L
lg6MZiCfGiDf29YT/DywhznJEnPu9lN8nmXjT1belLHonTgd7vOA7nNqWYe6FJQ0zZtExU1uWl/1
qAPxD6rbSU/v4qV1YEsZZcOxPgk5GNym1jgjbFLgcZUdycfIvSqoRnr4rcfgeuC01g55LwjU0Zm9
7bUgFMAmUHbIBkQCxSxhoiaaCaExqDexXt7Ucf8yZkvQ4hj3O1/Lvodobi4tpI2A8rasM1PWApsb
7KTRH9C0jR3KL9FkXuzgW200erI1eWgWE84ysnIuj/F9Njz5WgRdyGKOFgZa4GCxdsYWlsNYjK5l
x8ydTX1w6Knu4khWnhObqzXsWGa3lFjGjHwoJTqJjuqL0Ysrc+wHQ86em8xKN1ItIoQWwQuMESzs
lrrDzSS7CD24DC6iQ5PYISqHFKk6dyl7bnoVs7rK/1hduq2zRDCkniQ7gkx5l3rS6IVtZct4n3Hy
ZwOlSr+nuQJCBYs7HfehHZnDSeQuWXlquYlhKDia+gclBQgoayBf+qJEVkXBSi+/kriC/ZIP+3Si
zqykun1QxaHN2s6ZAhpTzUzxyTST944iH3ebQnJyRA9NWoSHIO6XAbT6qmNxcahWBuBOxvpWzjIa
K6r+USytJ/+tosLiKonE2LU9N9QskcnWxwBrYMdg5M43OCrzgmJnJ+M76a89/joXjUq5sXMdSvpE
28NYEmu6iopfNHcD/TIOGMgIya4OoVQwvHPGOunuKjLTvYZ4owXIf6Iufwn0yk076jYjRA1loKzJ
WKo8xH0F8YM7QlgJ3626SL60g7zNGFM6k4lzOppJLBfyjV0KbSfkrtpCiDzMVWw6RpJvQpXAljng
5hAEojkN1NsTC4F7nIxPRo7IVG4f6Zrx/89npD9UZP2oiY9pQVmdeSuc2tggeqXfwmKAIlHl0bk1
6Z9WNUX7UhslTLHwIFM728ytxs14aF5A9GxyfRl/Fljj5v6gJ1xJ06h4yo1Z25tqgZpZFNNRNEtP
qEZOQ/wGGj4zqRnXpuSJ493YiJDDQhoEBuyGQiAnGtMsQ3/K0jpzTSX3XZArOVpOXK9l7BLZlgOA
Wk7Jm3TkK5KJU1hLa90VQix5CtVZF/Fza7BvfaU19nGUIGDitMfm81Qb/MWVzlfiJ6ISExhc1mjJ
GFb/rNs6wuIkO4P6HE9BcSdTQuGIyh2f/8omTBpw303NdI/vVsppS9BIT9eZUZZJr2djWGXhxkG/
F0zciRfOiFjtRL6jWazBiNna/aUICW/BK/suG6L9k6n+po+nZ23Addmb/WPj4/VEBlTvcoJouES3
N2M08yLpW5ASRFkn+Cg1o/NMqzsG9FApHNoqYJRgomxulF/wm9lFU3zby51E+LSFA6a3iN3IMSZU
JXpalQqdSthIR8JmzpGs++DWOJFw/ZcXMbVcbsZcPQAqKWaGFTrHnCiVrzHQ32X1ux/nL9AzhFsA
Cter27kxZMg4PnVo/x34Fu8WqrGVUxwUtAz/D2PnteS2kqXrV9mxrwc98GZiuiOGJGiKtrxKN4hy
gvceT38+ZGmrJHWfnrlBIA2SDkxkrvUb1GtqSCbEPaS+O/XkmE1cfKKgc+tAenIq3XZbpcJwLYzz
I5k/y00mG3c8nZwOaa+lrLDSYZ8DuZcVK/vaDcI++hJNjHjFY3sXad54ZXoyuQ22PnoGJMfy82Et
oQUPDvm2kRJ5XdkXNC5YGMrjQzco26mWiQoP1X3TkREx+2ap+lm9HHpHYaGYTLx7/xjUzVNikiLT
vqldeLHZ7bMJ5qnYdQNQI7YD7UACOnAk1uzbCt742cePRMoxs8bcadXX0luVd0+aj69X4h3jFmyl
3r71NgH9IiIED7ryriEogN+bg+5vZhL80O47j+1hhHqDC0HnWZrZa4E17gcL64I0iq4lvUA93xi5
5aYiX+RAUVZKx57PmjXx6yJ7l7X+pelkVixmv1WYezaz6HafJy9gN3CvRP2UfC87Y9WqbvhEEXdV
EBF+MZJNgAQuYMNVLEXbVMbQufK0S1k70VVec29r5crnS16MhQM8kCS4UjqGGzR9fypsVwM9u7IH
HbeN9nkc8zNP2IhVsLbQC+hzVZ6BAynWYzQTdhv2HZi2AZCfircIkhVbhehWlR1vGZSEXoPcCDkj
cJL4eXvOTJi50iux9v6r5G/JvspIO+mnribNNg3Zq2XN2iw6W6OqBljX8aso8rTxnak+h/PBIPqW
gqS9ElVmUmJlROShiE0+bT1b0HjDNgX+CCZXZS7FWN2WHFT8q25cFSXzsFcod1EbRtwH8mONvMRK
UVVr6Wtb2zSNlT45j34Y6LDciGnnddq7lcdGJu3hQUSLasjLXTnUd51VTBs10kK3q5LTAGSM3DHZ
Oa1Kyg1/HoyN7TZGR3ggV0smjiUccywsfWQqiA67WlW3p66wb5KMLzSbkkVaKNWpcZoCD++1zUPf
LtBkaUhvoDp2rryRID9hxiYYXvpWQUXcIi0ftcqDZoIsLOqvRYmSC4wulkKp61TWOSUjtiomvV6y
aHU9qIMdKVY0c2ajjf49qsaVZ3YN9oVXcdUOa4S/QS56J2fyj77JXoVt2TpWi2DZSzHxGKW/UvAf
YJEzvDPlIh5l2RdFq67LNiYMY/oPyUj+U+e55KMgXUnjtwH/4MjTlFNoaN2qyVJ/LSU4I5SK/c0y
wGimzcPQdN5CRwZ5aY3y0qpH5mdtetMHe1tp2GRH3yyTG3RKk9dygFsrWw1rPwkTo2z0971W3Fcx
YIqGm0ut7+Bx7J0KhI/vBa4XVqh4tOrCcvTXmXHCQhx1ktpRtaWnWgcV5HVC/sXtfHPnAPm5gqh4
r8w2434hkW3P+QIs/a1OIFvCI8oJvq4Hz0bUJkruHJM8tWrhUYQWyJWZj+dOI3tg6N5TcAGBwqyy
9PrJbVWg+111HNs42QDL2I2dd8YuBOoLsYhYGYDqWIzpj+Njmhnv1TQcdb09s0pFtjjYxx49uDsl
AEH1OtZb7u55dUYe5WxGgc5ytk6JnGjb0mh2yoAPejrcSuOkHFuwQCo44HUebtOKJW7jaO9qrLWL
zKwfpbyZiHPFPAz43lSYmSWgp8oO9g25NGJuz6reNAcFs9gosMe11DTOqp7ypaMH3C3hdYIyw9Jn
rs+rDbJKOzCTPMpjWYXfX3xNTOzEvEHDcVp69432Odbjl6YKJu5+ddOX/C56iHkhfutrc6q/+hpB
yCia6fQRGTQNjyc1t/2ljkQZEQYytgZfc1d1a4BPzLBXURPd8/vfWC9VUTkrn3gBYVqC/rUjL6Se
bZXhvw/1cFOr1nuRNI/2WN+ShfCWaiShk29hnOWgKFV6bAd0ZUbvkEeVcA02dSDZWB7YizadSrb8
Mllny9P2CKW9KF5vL8sMnNiczcoa6Pns1JIVtju7bjARf7gatXFj8Q/K/HyTMnF7pvRFa8NviJtl
RJ7LYZPLwNqgvwfVe2bVj/hMEY3O8nOprxWPJydzOurKzjbVO9SPsxc1tsGmD25rh0DqZL3AlwHe
aTHbz0gjADtPebPUdxKathtMznEAkrbKFKQRgF6HpQym1wmuBmNSFlEYHItcwrVSSw8mbLU4K9NN
MxqyC2zOYHXRL9vM3Cj94KM2VpRYsJQ3KgOjsMbfP9avKjalPoxO3B0DiNdO2TDDb8Yieg/ychad
anZaJvG5ceXUTaI4LG/ZhM0eaGP/oEyBsyeysRxqvMdtI1TcwcrugqK6aC1GEMhU8zbCVZ+CdbWJ
lsP3No5mzFaoJF2+DEcZ4yotPqCpdw38G9G/oSBjNZDEGDB3Ajm1KRupcPvi3Eyyss/Sbt1nkr8q
YxZlRb3NM4V1KzHhMAv59YbMtYPpGKZMQF5QZq5cNFe+jXG7L2O7AOJIcaTadRIJunL3JRkqt+pq
lgCNf5EUFv19lr/5JPTKCDNKx5fClTSqz2ZTnnW52aZOMrqNwno3aWKTeJAGWShBkcXrL42vvRT6
3teYNfEJtEiHfXPAOOS6Ac29c97xSHkm+KWX9gMZlM2ADRyclr3GpjTwWUYMvnqGsHIOevkc9i1o
D2VX+Em6VggPmKl5GVRnhvKwHC1KjBRHsK5FpT7WQ3gHwpLlKDpURtNB1MjMUzZpt54W3ejMKWvb
ajdxNW2cQrnyeJJDFl22OQkyrCndKCIaiWNnFFYLtRy0FTBKSrbPYqcAF1OnRM3hcod5sBk7ZW01
DasSgo0OngWLQkoO+lC9eVH3FtfkKqJpoZQ3Sdm2/Gmg/Hn5FzUw38LBeG+7HL1+daXJSbFB/J58
2YiwQsmu3QxeCMmSsC+yiuCZdNby6S4wrIfIGrayqu3KgKWq1KgH5Hege+hgdFoeiEZtt4vDN0WX
3FIueGAgDdE5+tooecLK/UuVIRsYv+iajg9bvCOoe21aROKSJn+cPGdVjZO+CRrl3sGHtSydp6Cd
EfFhcJB6gBQA7XCBSIeDkeJ7mqsEuFP7XkbFrfXyM4JHHcir7rbsiMU0PmTY3DKPEMcwtPOKmxQi
w8KZxkPWOqtwMnBRogsZk4OGTgppVntt2NWNZqTPVY1XmSRbaO0DSJO7O0cnvKw50AoM+7ZvFBZs
xooplww0GgnAcPX7GINO6CbIixla9ZzJ7UoCpVriGjqE6tlULDxD0Q2MiLm3hbedH3nkBR6nLDYW
epDBTYfq45XGdanVJ6Ma7CW5RrbdmNYtpFK7JK1ZuxmYnt4G+Tg0e7UlG+yTTqmkV5QcsHoktrro
KxQkwaWqFj9tT748SRT2pdaOEDxzY6gUPNemTau0D6lMCAxVpJmRvpEgdteOyaKEhWIPW2VOA6In
FSI7IfsjwQFWv179tbSVdVvph9ay0EMpcIaMmbMRtLByApptc+wLvTkqedgeCUBMpPV6aQt8pF/U
UjHs0lovbiJdim/YVs/noiKv4T+iU8Rj0/TQgvQCX1lWhlxvvjfTURo6F1vD8iyqgAOQhzD0p89B
ot6PmMftwTWmurghDlPeABe7LWTEO0SVhr3rqXTk7UeHuVeCgemadxusPgcikA5Lv1elnegH2Hq4
Hkrs6+dRxQFuyTaAUEnamncm6mqzbpYg7AxkXP6qS0J7qSDqcxY90O4aQbtEBLSNuD/rQ/f9wN7u
2taz/uq3ep21AVI6PQmtv/orpYmKhX4gT6qePqsTrNVOPggjMaioT/IR66nAuLAXWRdq6V0iPD3v
Sg/gVF70zZUomk4ezx5wkxsOUXvnVH6yV0tiiZnftzw5GvsaD4RlAv2mWWbWcOxlJl9x6Vg59dIH
rLcTxShxog3EBn31MbDv9Qe8CgmazS9bJajOxcpHV/FStlM8knXRj+KV+hDLxsmzfQISdO/bMt2y
nZaWohjCPD32jnqflhLvQ5bPWqnUt2IchSsJZVTlQQxkZID6yszx1qK1iYzlCKYXVk2SX4uDkZTV
Oq74ayGVFQTL1szRuujTeimaQTTn17xguK3wYGYWn/uk4RSAuiKp9TlOXI8D+4FsQ5BCXTeNFp4J
sQfrvB+SCyn4GTlQFNdI1Fmr3A+7mxhJzVWNqsLtWJXm0oN9c8faq1r6vZk8NETf+N8Z/WMwoWdn
JYb1JRuMbJFIbf5Vr4p3TGWhS1bZo91F6etQZNAGI+0tmwCyJ3b+rRlYUaTkVMhw5MtOLpg4Jvni
DaxoFtWBaBWQ3BQVGt2MgB9gTcxyp6P3lG8CciHvJCL2WjOVb0llXVsg/F/CPnqys6B6ltkTsHqr
nSeV3O0ijpJxHRY+1iiOUl5jJo+uZmIxBc2Gy6LOjwsolZPE4qcry2vRoPiKxSThFa4oioYqJDgU
+YnEcoehPvoV/uCaQMxWotjMA+SWarvdYKOo9+M18HrOgU+TRzP6Mg+WU2XJa0lTUCGe+4jxHXKC
m6E0uo+3Khqy2ms3WU1OS3QR4w+SDM6/C8j35yV4Nhjp26mLsYskBXrGLSjdtqURYQlaBEf+ZpLb
SEN0i4hBuKwUo/maJtJJNYreJ0d8Pdle8K1MjWcA3s5jb6o2FsgNtNneSoiqOOVeynJtb6m9vWbz
2vH/T1Xy4lr3pfe6L0aOlEtguLAH+IGmeLrOrMJ8Gkw1X/p+P904SpivHTNFbietuyvQ/fYG12bv
jK1pvdLKWH4AURghmBRcSjm+ySZVPWlFitCCZvakJsgFtnFQnrhxSBT5eXyK2TptNLQWjnGsJ5u2
RCUlyUhwpXE/HmNDazZaBqog00n+t7qSHpV2VDco2/hHxVHNDX8U6xDHEAFyJlz+ZVcZoJNNAbV/
qxlRcM1qhCWdYpmvfnKFroT51rAPX9SNP96IrqExSURl/uo6dPVvXTVozjcyHt+brjGYfdv4FvRU
dMD7bNN7aJuitkw4Q9QR8Nx0ZdEHbo9d6KqoZLJ+Xn+dqjXOypE3uWo49dfigL2stdSQk1iLojL3
UzqYuL5WGJuCqQ3j7ohYNqo+/k4Ny+HjuiAiqGyrXnVFEvxtws0PoSoi/WD9L03hIHsDT4ndoL3N
cVEBY9lDBoaXcK2hKrwCtDO4oq7Pbe+a1T0YfRQ3yQnRT9RZvbbqR+SZRKkPvPSERNlWlMRA8NOc
bYR7HnBmxhAHQzc8jJv5D33WgeesSOWa6q790Y/8x0pF2u4sqgrHzpB0q7Z5hYX6kCTNSlZ70BUE
UJq1FOn8dthBBi5sRPiY0hQTy1Lrs8VjASDAXElsMl5+lOuyQoCPOO5HT1FEOJ9Q03z4HEI05Ibf
nE1S6mhO28jA9PVZ8UZ5KwL3mZTwJrgx/z+VvmHKW0khxC8uFB3FQTTAQyUdPF88TQXw8dgxd/68
AS2DSjt1xH/OfloCa0E18CtRw5okj5Ff1AKhCmOCj5O3JBw1K3vP1Ny5Dn2IN05JPF3Up5Zzi9yH
fOvMy92yhBYjBS39s3yfF6hCGSNu096Yla6obwN2RH1bPJLFsRAnGrBXjUhdpgaWs0rQS/va4m5a
iNNmxLk0GzqkzA1pL6qqKKZVlD9ORe1ne+dAXEtS6dtv9aL4W52h2souLWO3t4mh4ns17gN1/H6Q
5fo6bPmskw5ePA0s44sSQT6Qi7j4StLuzdAL81mysodGUZqdbmr6xlaiwHVSDdUPNOAf9FwhfQbD
I1Nt5lNfQZepSsJHHC8xNWbCBJUhubU27m1Utrwx0lagwpn/suE0lmX6PhaIera1+sU3ahkEaW6z
Y++lq/5xqyodsqIyqfuF3Gv+1kszttYN1C5bTZ8LR3nCn1y6QTA732cqMoOhNQFIGNp1mRbJYyeT
RBulRFlLULi+mt6SAVK3fewqv7hSyipZyxDEdnnrpw/2OO4IRmbPSq/lsJ48b58GXXTj6f438XKT
avMLlkN+tvK0O3k+WYZhvmB+HyAoyWlFYAMz09c3yEm+REiSHsVBy4b2WOot8FrDRuJAYpdeApA8
amqoDwvRBy7nfApMGw6cvv9e/DGE6J4WxWOaJvn2c+hEAxasS13jtiXUgGGYdui2OCdRymIIaFaH
7L0oRhUoFuCpu96uTxYJwWZXEwEBHSaHy7yUqsexI68aZXr5ZE3krcMhqZ/zJH0E5tG/YtF8bFmP
vtedCSUr83Gwz6dFbkMTWEhs5OdwtOPDb0kHEDK2r890+xSeeANPeRaXy60ShTlVKRYh1tIbUfxs
iBMpxQcZnGVHuPscPkgdNuIagtQH2wxKZ10XQHz7wax3gdZeiZI4iC7G3E8Uy5ldpPc+8bLGug4H
WdplNryuFJY6u/QOEQUV8tUqnJtFn0ry5GWSEBOtDIM+PFZf2dJLVx+XqEqyrFTfOH905nc6KThL
GJVhXUMYYpAfr/Fxfe+lFXcWr1EDKdgPRdOvlw047Bs/TrMbb95yhHIFVudHnV23zSomBAZ0B0k4
mCvqpZJt+1CqUXWAy/LInti4k6FVoTdmXoraQlI2Ak9ucSMeRKOBqv0KHEixlQtwgk2nFZvMAu+a
NJp/H3q55RYd4ghqNMCjgt6JeU4H1W1IzbspAWXj5L70via/5r1nHUtSrWqMu5SxXACy8WEwtGBV
RAkEIpACt0Qz3YGxLpqhGbdT5RE4tVR2mJDs2Jsj6q7pTbQQrZZGpnNsLO9Aeh6B0TBMTkVtVicL
xBop9Cp8Ka30qsoi46HSCgtOhY8cyJSGj4VEAGHuYP16JbnUmqC6HbyAF/m40mTGWhZjrV7ILRFx
t8rkrk9gKCHgGV5HnodulNLkpEgSa9OPprqPeEYAh0lbMtpRfmB+azZjKlsnne/HteJYu84T7O9C
WbLuhlmyCD3eRVnq9qZuvWlcpLMHQ2uNypFUZ0LgEtWtuSoDwX8s5sNHv6bSc7wtpO9XiJZmHHFI
7nUPC0LI7eS4XRCJ7Y2ptcFtYaJZESL05oqiONBBt8z2hpX9zAJCeOizg6ijg6ITDiQC0u88p9Vx
pu38vZkl1bEP+tSN06R5UMPoVfzUivYtNPrgLeJeJZg+YnQxX2MjVbTX52sSi5hCFen1w6TN6YPe
e9ezj2syJ1EWqp1+v6Y0waXESbaHUuXslWZ09qQ8yW/1KgmJMsr8dcyzocINm6ZMNP1+yiJYW0lt
uE6GMm0xKdDh8eGqu6j59Kg846M++ogwLAzZ5pjNFZ+HJgkxAAb1ejdBpHXbAcf1Ohy0Q56psRsa
kfQISf7ccxe+GWF30etee4S3kJEWr/+pq5e2Z7F01YPhUjjh966/japPMh7reRkTRnxWq0y7l72q
uPO7nwph96x0pvrRojg/tfx+TeEU/aauPEAoU9nhLF7LA89YGP8kRGXdFaexgiBAOB8KJ0Jh0j7L
6Hbtq3jer4nTDA1aCU/VX2tFGWX46mrSCFk7o3SVGf4eyoi+SUgVX5GVl65EPcR3gqeiUkkHG13k
uTdJPydbiF6tqbTGVnSoRa04FYfSNsiVWW20KFDO+N5ftIyK/7V1qmA/Ms9ffP4a22QgMKekZXbx
MiW7iDNWoQ8NydSrz/rB85WtrZG4F5f+2he06fe+Ddq9CzQOWmSHbf8oDgZCn9xHqe5aZYp2SdPC
/Rann33qkXTH731EsykbiLV0GMuEwAz9Ownx932WNTLx6flUlUB8iTNxqH2eXcCTgsVnXafaY3n8
LMfmFK+jFB0zcTEUR5SafhuHcCVJmro2ma5scmQ/jcHCyVpm4yCDryngaiHX1znhBSGD7OLLQXYp
k9GCI+5pK2dU058btk2HgN9nbaFp1opMq7YSF4oD0srZpd5Wc09RUffgw0yWHBt4GilOM48T6cYj
ZgjlQhShMuWbWkNpSRRVHcqoBFfzIIqhGa54QKp3haOqlzjV70R1H6Ld2uh4yEVjNj7WCqlethDW
TrRKhnzGSXO6xihbv62z6WNoJ9HbfR+1BXpKXETGY3TRFWI/Or8tJUFNMDck7dTjq/SoejiT/PO7
1ed3yzIsWJNJGh4/360YMubdpjUCzSUs/Y1QQk95XKyb3AcXPYulf6ijz3rqn8WyDmCiOUBoRKto
mIaEmV2UEzl7SpQk24rSmJZ7pkooPoniOhFrXWiBYXhB221Y1cSz3aG2RqBMQbr0ECo45SyFsE7y
DNIPFfJZovfHhZYWgJ0u7dnXI7wYUh1ewJv5bC366xj/iwMC8vtWGuxHWeXlR2eAdeQ4l7KL7+u5
OnPg2VQx6fSmje3HodGiJYH48CBaGzPCE2OMH3wF9HSjY7Ez9JL9WEEaW2dVNKzFVaraE45so+jk
SInzMEUH8ZK21MkHlF7JAM4v5UURidwqkzaiOMbj04TvLBpWdXFX+54rXtJpyI0pE87XbZeoDzqs
sTi0j02ikfGQZcjFGFkdccq2jn1pkHuJFNMDF6rfjmOiIzf0o3mQwDB8XjJN08gkisS+waNVM2Cd
BN2tH7TdLUZLhA4TwKGeTxHJGwxk+vH5s4fSevd9pCVH0R/Xk3qjdRAtRbGaB5yzuPNY4pq+So0l
miLOxtGMTdOO1XnI4NuzAABqX0n8W2VEMlvN9N+C6zbo8jc8nFJwgv7sNaDDtp0aG6J/H90bZv3i
aFL2Fnsq8Bez/KKpRuk2KBMeiEaax2JSSjyQHOtrJJUr0bW0yfOpvWzfTAnecKMc8iQxqv5mKpxu
IV7PhKSYdGb57BVAFaVyYDEmxca+hlTp5qFpPwIcOIquTaQ+dbYMB1E1Fd4UER3xGXKvL5cW+6i/
PkPMHurjM+QpayrxGSpYQ/dhVr4A3+3WXhnr60SOpy3ggHSlIuxxL4pdFWcrNZDVe72pv7dOjq/9
VJRjtdySNErXsJ3Jk2hS9CDjk76SR7k6AYbvd6US11tkk9ERlcJkZaGb92Ucu0cg0Po3u97XiTS9
NyXTBCLkEYRyrp4crzrVxDPzFsGFXsue+7QMNuhlpcjfJX1xIDKHZdR89luxReQZm2G9WbIPoHdZ
9iPsCGygvSY1T4miud4ghQfSRvYyIe7qivrSVsECQXTODpqRu3nTYxnht1yhOSHGL85gfwzQ7zRL
x1VLme31LEs+6DpY0LlURj4onrwaPxq7KlDcqupQJJgbRBfR6nRqvieBgIp+RIIKJbB1UvnGUSe+
eTTngygGSW/uJ8wlRUnUix5KSv6IpI+FMnUWQX2fr+1zPI4CI10HuN4shQA7TNf7AqH/29AHMFkr
4CyEELo11femY8e3pNODj/oisZatotZfUduAbd69oTbOMwz4y7Vf6N7WRzpoYwdJdhv3JDkaSe7e
tF5eIgDdPsuoNq2QcVROSKfigNYm4XoopfqhkpV7v4p7JHUwyhoz59GI8FCJFCs+tEXZ4wGijaj2
j/6FPQZk7My/hlbeHzS1Ma+N+aCr4BaN/HqMQnNWFGuPQDD38P/AWlZ6XO3UiWXFZ/+2rsO13LBl
E3Xisi4AhT+GbboRRdEgh9U7svXG1Wc3CySVVefpGfKmeZ2UXn22O2n52QFlGZZm0fj6OUytWeWm
mSD1iYtEQ9uGwypOAg/KBQOJOqXJBsyuw3Qnil3umessLEBDyHjjOL7xaLOl2/cOIABRrMcxcFGq
kbeiaMX5fUO66wKZyruFob6um9Z4LEYfAptzowyRfiR1gQS/L38DhiVvoqpgSyPqxCEMs/oA5wra
Mn3lKdfW3lQVu6bLnsACQz13PHWlyHZ004+ZcdHVl5bYAsQZ7Cp2yJhBeZ0b8yqPb2Q9lFcy2SFX
1H00eMWTNqrKXpSQUjQuTvYiuoua0FDkHYvWn8eJklwGFdFIbmV1HUTSpn7y4VB9jMHmArh2OT1B
frGXlUNmOiL1r8wTUIje6+1nyfM+SmKuGlC5+Gzrfin9uE5Mcj96iuvIOfW3ak+uep4Af/T8eL25
bRbc+RfXOYMP+tHvd34/xkeYjfHRiL2bNh27LXIs8fGzXpx91JUDCbMeZAPdP6uzipl+Icr11L0m
PsB8/BmOXmrkR3EmDnU5oqmiJi0GYn81eIocDj+VdSvc5rKfXkU9PpQfw3yO0NXS6CrRrN03jy8O
YiwWBd3izz/+8x///Tr8l/+eX/Jk9PPsD9iKlxw9rfrvf5rKn38UH9W7t7//aYFudExHt1VNliGR
GopJ++vzTZj59Fb+I5ObwIuGwnmVI9Uwvw7eAF9h3np1q6ps5HsDXPf9CAGNc7FZIy7mDGfVjGGK
A7148uYlczAvo9N5QQ3N7M4h9HcVi7V2pnYdDxjgtaKLONhpaS+zCrxvuZDC3mGhgklAsvajWD9V
k6F9HNJJOelMrVfkhvmuUUvST6Dyi42k+O3is59oIOeGgWYeIplchARFjWxbZnZ/NLJ0OIoz7cfZ
3APllIxlHLjTgK3J0VOVXRO2+XURAqX19PGnkpPJOyNwxvW//+YN5/dv3tI109Rtx9BsS9Vs+9dv
PjRGcHx+aL1V2LgeTTXNT30rJyfcLeZz2Ns1+Y25pnSNEWcyYBsD0iHz4Xt1VDnIBpa1d5RIbq5S
XTYQvBnqaye0KiQUqBs80wBOKncBrL6/ykVbvZZJ1eI+EzyUwPXPIdnwB1l9SOKmvdcgTd3EYLlF
rd020VHxoBiKYqKQVBk0CfH8+RoD7oHrJ3UFeb81HsBaJMvJypK9aM3y+Kfxh+Kn8SVN3vVtBdHS
U3A99bwGsY66OxJ9/vdftKP90xdtKjL3uaXbCpQvXf/1i27tzGbB6mfvRER69GL4/sQ37KcOX6qB
lAXEPtTyxHf82dznyKLWWXb10S+oW5jC6IheBfpUHQjrwIeNueFSc2wxzZwrO3vGD4tTz9PnU0v9
3qswzPeuZN1V+oWzQ7NKczu7mZ6bZjHWxMMnDGLWcqq2uzbV7TvDUy6iPWWXQ8RcLWByeuapQt54
WXf29OzV8d1AjPmOOeC3ARPgBzeyowE0XA4JuqWTMVw6ywoObV8cRQmRwPHyvb674POMAl9XZN6i
01B+BOairTz9swuXNnr2cakq6dVqYn2yzSNQHgHSIUjYh8ON7JV346AoGLx1xJLsZv4svvTFstyx
NeQnGfX/LWAh86NojuEpg8N6q9mYBIW5kWKYytX/atT58kpDC0HcGv/5y/RXi+nwNS/GKvSD5rfi
Pzbv+ek5fa//e77qR69fr/nH6bnDvevfdlnd/s/dH9/y6o/j7fru956/jM07+P4OV8/N8y8FN2vC
Zrxu36vx5r1uk+avqXzu+X9t/ONdjHI3Fu9///M1b0mNMhpaLdmf35vmqV+Rf/obzcN/b5u/jL//
+T/pexW+Pmd/3D6n+fPv170/183f/5QU0/6bwu+F3IViqJquMYX17x9NlvI3GY8ltvCW8ecfGQJo
wXwFteSWdceGna4QLGFSrCHriDb9b4YOUYYHEU2mqv3514f//hz7+OX+9XNNsX750xuWxdvBAEJx
bNNRHdOcZ9+fnmuFaRaDqXTWbREkVxGgV2g3K0XRSG6Cx6hCdFSQbHoPR/8lH5VTHUMgD3zrAPIA
PC+Ktiqx7CwBZxsV9z99k//imavIvz50DQvgNAxbPqvqqAYSJXP7z28OtSDPiKCYFqn1Oo1ZTGb0
eeoadRlO3bRrMYld9LbyzVeaTQrYamkCbXJT3fvi+85tU49oykTINTXpSLJVcmAYWd3Ck+ye9DqM
YwyLI4ReoEW1EDRCu7zXW6jTSkNERFFPHh5raJpHqEmQne59smGVtp9004YBFJarSjUvSsJXxXrh
nE52ts6N7LVC0gORCwzVEQcFKzpaSx37SWWOgDRT4QYIES1Q4tTcQDOetFtwoOFSjjTeq6ef+LRz
hjl77Sxkm1AWvU6sdgLHOB61togvI6yCvEHPK9LQZ02yetyZCWQ4RQ6+OIm3SNv0HQO3+NHRx42D
z+ECIaxup9oJFIdOARBckHY0WnmlazIBiiZa5UXbr6BDBRto0TC91Bi1UstG4z+9dVIERkj554t0
kJ49JQQ7iTbIxgDnh3pnFFn4LOF7Uoy57VoIX7Qp+hJkNbRNEA67uouilRXMLuGZf/hfbg/1t1t3
vjsMVcXimD+JKtv8f36+O8zJL1kb9M1dY0w3/PrbWrG+lUNzLghSeKr0ZCFY50kdxJLqjl/xftCA
Fv/7N6ExG/y0LpxvUUsxWJzossI/1nF+Wxc6k2bGTTmkd7buqK5jd0/QBtEtIMyDESaYKNj7rNDa
bWo0R8SpIPulcoFaRwyTUJ6iKzuaDpjBHJypyzcWYCLS0LLX9zuzah+sWi4XSdeGYNgcgBa990Wv
pWbtOPlWq7967CcI4Rsuulb6/7Lu0v/567UUR7eQJ5ThcLBF/fXrDQYPLIKVpXfcTecmjPstTgBA
97O95JuVm9Ry79b2k4T/7VaWQhMmynDRUZhVwEjkJRB5aDD2ukf61ClYLXdh2buJ/CKnmOVMSfzM
9vT/UXceS3IraZZ+IpTB4XCIbQAImYKZTEVuYBRJh9b66ecDu22m686YtfVyNmVVdm+RmRGA+y/O
+c4fCgMWgGN1MaWxnnuiYcBqlDlx7W3AYvVgbXAmh9IvD/4AGcRmLc5i634u8Qf77vBp5lBUuoQ8
xWJjArUwBJCNUKCFzO2/+ar33/f/dADK9S2eeUp/6SnTMaX6xzc9Ao1lGpMaDDqBKsnxVndVpDv9
35Rh/zyQ979Gif2hou4wlfOPKkyPWzosIjO+CrOKBhtQIvlQpPcdSludrbi//X2A/0dX+3uap83n
7/THP6/jf7vp/3+7uC2La/Z/93j/18398gNbatoPP/7ttv/7f/qPa9tV/xLStYTNMePYtpLcPv9x
azvuv2hFeC9c6VInO3tL8p83t71f3JbFaWAjxrIsh6fkPy9u6fzLcW3BfSZN4XJyiP/Jxa3+/Tlx
+QF8ZSlLOEQl2ab1t5r/L3dj52aN5+aef5K4C89JvwFoEbE8yPy1TZfxrp7yhuHab/xEde1O58Hl
Hcy5F0H/Z3awZmA5doiB7cbHqbXUXZrk7/WC1xz6bLhqCBosiho5oebPmT42xkKkMn2UILF8ByDl
xymWP7tqW8OkBxnl1LkGt4m1PiBOEYPE6hB9ik8hkFW7BLUz36peEEKwqWfg8+IwuZpUBuCSy4AW
CtP3eIcSwCdmVoeGrv1LMkjIoXWKsVr9HCRZVtXc6siSgGJjicO4WeQWVWb+8V8ehP9H4WEr/5+f
ri8kHF0qNpvxJ2/kP8oigfWfVD1SanEJsCQrxfu4GoCcneXDqu3f+NXkPuX+ZsRaXVYC9szSTXbJ
zcGs+oE8HxT1omdW5hGnA8w/TJzJuvruTGhD/h2GHvYvJ4nqxtQXZcGq2ZIFB0B78Rhdnvgqmmeu
WXAvsvwsm6Q/a2s9NT53K2kic1C8QPBsybuXD64uRigLdU/uH/D1Ur5ZMVG/CGm/Fl0h8Yual8TP
oJOV3CD+uPxYTfPT7wGHu53x0Ivtxzzo9AxrhlohAzzGhvzA3AoMMBh8lME76Lcsr8CjcCxOLZwn
XYeJbd/bVDIPakZPyg6qiJah16e2yt+YzhoPJr49JLT+SRgSSqK3ypNYR56VOClPSQmOSpvrC+iJ
6q2xhHFwUXuES2a+ZlMTP65MQK6Sj72E0vKIpz1R6bLLdJHW+iRPYdG5zrDvbTiYiZ201zKXVEFa
q4in3oMDgSsItbHHsnhwpzzqQVj3qw6nySjPw4KnAVLSDg8mH8+G82QY2j2Ma70cJuW/pHrrONs9
yqLN40sQABygxWTzzmgqkH+Mpn4y0S1A8OLxtPoH05qI4th6Hou4zA4ocQ/4fd17y/sg0bRiEaLG
SBT9u/TMbzH5BG+5qEn9QNyKWEdGVubtARBqpli0tzdldj+dxJWHfsrTS+X3x6nq9b0zyMNoFXW4
VfWdR4basXHPiKgAvHVgsSu5Q4CGiG2UvK8th00JBR3N8hxNLlrMiuTii79QjfRZeUKvkX1146vu
08iBEX2fbuv8xd26562CoN7vIjJheA/knL5KOUysR8jbc2Klg8Epx+OQ+sSft9krjcHZYFUJEWHs
gFeUbyO41hKBBEJjezsxRL5iPX0rOsSp+F2mkCsW+wwT8NMm7O8VbrvQMzkk3Nh+4zdW2BJY9zXT
QeL7Dy1IGxcLaTde+muZ+Qsj6OHcr3O3O8IKwITIquyGBMB266MEVOO2y3PNygza1jkoQUKUzHrQ
WUCuej09M1N7Ip0hGCqBj3fFgDkZ8EKrqiCHhCXCyeZxOpgjeh1QAfeJfB5bBcEC5p+9bFenG2Rg
2B4faLJkJ8Psn8kIgZq1jOcxtXNkVlC3VbxcKX2d0DT0O1K85NTu2ecWFCA89Cs/oEv4RpzJwwxQ
N9SauMY0G6+EkWDJF6KLksJuo7WH7D9QHkX0kDtX6S5nmRoVOKWSajavRHehlWkcaqY9n6AbGqYM
Vn6kqBsO+I6/etucs/nVwN068W6k6QwdMI+0s8gT04QHmhc/GmB65QZO4bEmqa6vvy8qfcy69Myi
2DrhDWau0e6kPrCjdlu/NMmuCJEu9PF8Q5mnvilFV4WxMb3W1RYupXHosQI+udA4jQTPdGOAM0tz
h9q4gNO6B4bNa4GMM9tgK0EK8xVeY441LzA7pK821V/itITiaOO7mY1ZiOk69G1LHkAJwWX26I98
1WeRXGnIMFUrNuXbc8molEBv+Qmcp9nZS2+kp78SK7dFHDFJ6A04OfAPNnclAqtpF1q0JKENGJ83
TOq+x1gHE5lXYRZ0dvOm2m0FfXHvFz2kTvW5oKvEl0/ItEloQJnbNcl3n0JtdDtW6NNItgvKjky7
L4UF+HRKHqyWbIM2sX9lWJTiFJLYlCafttkakDjL4QlbL9BD15mOiF9MgjwdMsljnExu7f5yizkP
c5lgBsczxTnJZ9VrpP1tboASzy6DpcfIkBy+ypHXdi7ujbRagqYT3qkueq4knCweTqs0GpMzmriP
BZXJQ9aOGONFBdXBmh/S/VSDOQFJbjxtGj8kJGGUuBzz5HvCCs8QDZTGjzlNnhMr+VOYydtmU65T
qTx3y84Vm1QdWumlRN4XCFslSEV+kJnec/ZBc+hAc2nTRtPpUl8koIYncCnXzYlPrSuhoNUC7gH5
uYcF5vFOWSGuFsFHXPVEasWYJ52pJqyGEzrzLsso4mBI7Q+M8R2hNPYlLpG4FoGGIEN1wlXIGf6a
oMqMKsOw7yqmSMQDNSN7SizkRl/viMJDbMLWBn68BY2omsBcHP+kbPvR2phVup6c3peZt6gdzqSC
2/xo3fDkNXp4Wrd8vzOZeyT3+eyYfNxIFg0r/z6aFnJwy0Hk5LJzd0g+zeqT3UJGmG0M6b63GaGJ
1O9aFM7F7lr7wkyWH24iXK0rE1LoHRicZT4e/GX93tg+FFv/FfCFHRQNhOx6QfOyWr/hq4yRLOdf
8+y9j+PwVi8AY0o/XKA4XP9Gljgq3YK8S7CVkhR6X1fDN7gLY+BqiAm+aNjB/VhnOMtoKJMDorU6
UjmfNPPfPBt0BL8sh10CRA1PgXMwOyD+pO9wyuT4FMlGp+pr75b6LzG2tzbjl68FUbarOpOjPAf1
PEGbsZzf7PVfiliSFz9Bq2a5SYCF8ttgUzxcQ9WXx8EFytgPZNWkJGozTGe2i2o0qy5iaNv3ovVi
6J/jfe8CLswHRiuDhjqYZ0JEDc46qvL0yRHr5zLOZzUD0dgq+QZiRePS6a9zBtee4Cug/MpxoDvv
sZPG9oV4qJ69Mf/QLl3BZ4WVcZp5z7QnvrE+DMsJf7nnIDE1VPKu4P7xtWyIapz52s06ACGzhE2V
Qk9DmnSrzNgFNvIR6+bFrpfpuiXwwerkQfSuCC1Z4vVoOMxKXK2dBXXMWIw6SCf/qVzsn2QpHhan
yy8pUXuRCz2mt3CC1Ww3wspYv0jLJDp4WNj5dq+eDbdgIC7DgKJXxVV7HtrITLrhDGT/2ueIrKs4
7g/CZbufIj9Y9/h4SFHR1rGqXrkhAhwSlNH1x7KBKYDflpBroJYIKr64nzPxZen7d/p8geg36KjA
WpN85AyI4ejBYYb7f2inhmweKknqaBi3Hl9aUrYTITkQWU394PYvEuDTKbGndymwnkK5jkScUyit
0L82BnmHxpMnjrUazBPHP/UJpDQAd7hx3hNngfPIeRQVC3DAvCKhwduWv5efEbhQvmrX70lr2YyT
sw3HtcI7L3T/AJKiS8b8ba2t+0ZgJ289wE/TOiX3WjoUNrq/FD7WZKfa4A0ZVUQ4FtC2fD98Jk7L
ooEN4/jmqc1xJ/gi/92vcjkmCg3etIkkWsrvDBEPSsHfoiQ+bKSAvMyAyvhU9XLYGrmyfutPq903
J+3YnLRx+0H4Hchcmy8afbw6LB1uNGgSL1XygwAD7rV1fqhQmVxR9bTEjbZVeU0ECdy+fbMhSl4V
X1ttCkRkBRVxD03M9q7GYqdR3ozP3FbybHrrtxQFHEPGnbFfH0TOo93I/kTAgz13vy3ST8Lc/oRV
RdCEJKKbSMhgaiBIKfIUvgyoK9nEMadMyZmYR3j+5KG9FLUP84M0LaMz+nuvURKDbYGHZwSQ5g7U
4p4uADAmKYcokXl26+RPnoEpoZaA4dSS33nQ/xiYqdCiGgqdl47ZN39VOh5zPV1T4hQuNAxfEaw0
V1QTuysjjyyDpXlDwq8q58+cr//RE+OfNHtr2ccoicpUsT6REhIjdiMsUlaJ3VSloUu0GekxgkVW
DTEu8X9vs/7j1kTFqdilHln65y2D3WmN3MArVT3CuuJN29oEKejOd1kpYGmv+J7shnbNhlACCbcO
m9mFZyE1ZfJynWt0lqUidbAy6wdr1F8TOq6H3C9nVEDzHDUtba3H1QTTYGxuGSDjfqYVXF1/wndp
XVXLVdzlU8C8k03lGmRLwc/TbTCL5Hqs+ZseLdzRHAnYQUu7upUNoRFWfJdN29dGAYboi+0O9Go4
zboIu0xkh7vaGwGUaePObRP9UM0FrzgV1Vk765cpHbdr624nA6nflaplC3pvhjqjic0uB/hudV59
w2RIfKduGK96r7uOidSIgWMPHShmGNCS5O9gpu+4S7cWqFszvZTuAFPRI1TXLBz/2hq7dGkz5HWy
me3hKN3NqM9x6j+ORv/UFcY5BREe2jEu8CkbeXndIDEgi+YgzXIintLKiMhXj9AlD9diGcYQIfnX
JJ6PUE39LxVJll2hl7OFkgT1NufPWIg1cpoZuy/2YkZtTuBiREJiCHkVnsaTnpzXDlbhw1S82K2y
g14yKElGrpMY8YQBCJtg4BzewDJnYeerq1n9wOLgRo3ZuBElx8lxIJlLPTGucHLnxBsAl3y0n9MC
1HuDcSY08948yJmUiw7Dh2dCvrc+TL8xj16nPTgPFJdF3L4twj3F6fyHvcZ0MFOTEQ52n9gT34fR
hw4Y95cGMu+xaW3zBDc2O3ADDWwJUEqX2FWdqIR0HzRAJk8GNJp0/4NbEo5DeugHy3FdZj/VBvDJ
e+f7LI5DnjtgU3avP2mGNBGnTNsJwpYX0RnHarT4zCq7oEnr71M9+hg182de9uRAo1ee7a36ZpFs
ket3q8qtM2beoJRENO+TcnI3P1uu1WQhcz7v008Bz/BgABN4HNYNWFf8JRZkBjQqJQJwTGEqlxR5
TRdnkRZkPNZJwzzFh9C1M/dIRVlaC2BMDj/MsUEmeacZqmwEntGL7LL+BQuxxgBmfFIfrDfLhCyR
l9zXdRZ1FB3XfhwDy62fSK8Qj4kGKNB0HvcZu6S0JhZRlsXFTUkMxuLbHOiiu6dFEB1C2OB0ph65
7e67g1gGPKtOAA/JgQy6nNeW6KM6fnWcnoN0LN+G1ACuZ9TnpsHRg2jhaVUj0s2Vv79bI2Ome+Il
M6M92VFmbnNnMCjTsZXclrh53dyVVo9Q6yDOjT/lSGlW1w4cXIUBO63qK42OcStm/mzmbwxqAOIy
VyO2xOFXhZbYNBGZDCEKFvQHCX90uSTRJuMYG7H7IncTvdqw5jjlFEjZe8HU1r/JEkkvJFDAsWqn
JDR6vzjKARDQNjswf5vtyG6+0S1/7MJR7O/zvX0xxNwtoi4nVbmaCIvpoDYYxGz4BBMeqpvdcbJn
MBiC4gZVjSOs6hCHjgrJ3NIwqkxrcsd+5mPiIEckmqgAgA8YqxGnxoCSV1nJ46Lo3Y1GkwnYfqSC
H8NlvBSV9Wtltdnd1MZhvog2aiyPFL4W8LhJMPpBA8+HeqbCkrbDkm58WSbxuZXxUwkg9FSXfeh3
Lcxxtc5nhxgP4RTfnXzkdF7KX/RiDToX780Q6jpi7SoXX0OFct+UIBnWW+IDKJHmRNi5CjFTM0xA
GILt7qW3Ex/sxHIbxq275apMv1orx0aT9R8Fqwx4lOQ6Nx7zLmJfiiqpuLlxBBVwPHQ3RwMmXld3
5rlsLTI12+FjNmg7OxbAdDReHjXl+mzNORzfxeCMdO2Igt8LC7/56TrFE9PpxzZe1LkZqae3WDxR
G02bDhwXtApExV+aw6V0sz0WTb7OOHj6Do9dC3xHpsPTDqUMTVyrB8u6kxno/Fw6t3gdQYCOpgj7
uP05U6GfwajZZdrf865em/XRmkzOk44PJoNoSoDRNaFb06v/adYTZXoNlKrhbztXchsOSm9JCCQJ
KYcp5sjcyKqApaRC0WEuS9Lx2Uw98cVgzHfoYAPmNRjf1dgjVWraczedjkPRkhoi65Nk0Uji7K+p
azP0lQk/yqBA6Sw/Yx+2Xzw2T0Mfv+DD5UumU2FxxQ7F3zNo5ICGpnB95nUOVF8yD0uIeMHMvOI4
GsQU5lT8OcTGECehd0BUWB98Of0BFvVYGuo89xWtxPRHqmaJsNFQDbftSGLPGI4OvErmmky48u0z
2TAU+BIcGHTIKgAP7tR6ussMIkEJjgpdmKqm3MbDUDLhdOcGRt2c/6i504MkWV9Xe3rl16eK/MsG
zMEHzDL7KEW74viD69Rm0MOssPfg3K1EYULTYSSG/D/0s9G/Mm1ugo29rm93jG3susGXWP7yCt2c
B+l8Ukt0WE4qRM3YDIx10ft5xZvVJTTXrXpMNnifAw75gNUyWJ9+R/l2y88x+dyYvPsDYuyyopRN
ZsO4Dq3/MHntNw748cLSxIrkxAyhnF5bCTBkgBx76gbrp9MKitYKOgsvbnqdEoRFrhWNQzkxsKQ5
m7aNgZXr0uCTelDhzxo9KoNqbEtohzibN3MPimFS0lYgbho2iyGzNsHkvNQukb8zKEVj6B86OUDf
cPp7RqxUsWsdFU31uDT8L4uomFJ5ZVDHZn/sQRLlXUo0/V98kt+ZET2Jed9wpkyrx4eTkNsW18kT
aGj3mmzW7zG3xoMCm3Xc+Hyw2GUk4vZow0fzZw7C+ozO+08HNPDrcKu81eEZnq2w6mbwLbB/ihm+
EBhbcgeRPjz3jO4KAyzOMAy/JPNc4n/aM5SlMz3iAWBTeSsn/OPz8Ns16ST8v+ejqEJXy+xUsCTN
WBZxko4t4Rx2ek52KAhmEAxu5grEKC5Y5KwGbQDp5dvApTyuWXtF6NyEAyBQo3fgCSZnx8yOVFI1
ewOiKeJG/6oNhTa6aPXVaDMvgJttH1lf08G29X1xs6mab2y5xYVEiX0MW4cO3WPgZZRk+5hhoWlK
zWK5ZOVGvGwbJKmG7JillIkN04rJL6xDa2mSVdTUXrSyKODGJIi7kiNrYiozZot1nBsOeYvn6wiK
Jz/wto2RecksawkHpkbHcXVehPCDAbXL1d3AGi0UQ+6295ja9AMD8tihyFYqiqVtAdbxUBCzUVUC
3b/X/5FZA8pqxC0wb9Y7gvD82BX5t8Ui+a5y1C12Gb+QCIe3aA4bDINnhIFcxAvpBEX6KBgre775
qFPzI/PSOuJystiaB9qiiLVGhcjdFGmg7LOZt/7FnPUX6NwMs3zrRgZZcou3gU2LTZo0iczvAwmW
ymyTHwxNTgn/0rtoBPmfG1Up1vPsgpr89+w6II4K14nEc0vLdB2IrpVrmVy8bvxjpaq40vSf2qRm
ptoy3sJPH5SYO6GvYcCsTTJeLO8HCnbQOkz7wE7wPNR4Ip0v7rLbaDcikXLeu2hoSWxK+tNGDUia
VS0iYcSQxiTJROAP1Zm1aJRkMU5N4NNQF7O7PUvt7KfGiMPXvY1CLX+ciWYXbixMmZK92cRuzS2Z
hmwq/b0NDcHoBp13X/B4MZE629Z4U8SGBPXi1Y9Gah/bmSGzguWe7r3XtiGBWYCB5stTW4qFsiHm
vKle19l4BKZ04HLgB0LkFHlD98X28B0PZaqvBRIDMBQxvQh2RsbJP+LZAOhnthy24ldRPA4qnffd
mWICU2dctAwszS1e7ysWcbXLyrWZy/ri4qwiYnT1+vV+1vl57pjmmEkCz6XJzpaRiksqij+Q+SsS
Cjx5WCn/7Bqdbrst44kq6Yi6jWZ78N77ru5PUAH4fC1SaDyMcDzr423lcAnkYt8Z1VQ+WD7iYQxz
1ClkLxGcAOyvFkdw2znzbCcy44Kxd1IPV5Px0aSaHwpKaigXbuHGMT+Izh4UCpRtUV8YdqeHefWI
FordcFX9szbmt9nMjFOuP22/HwFKi+ppEhtRp3I6r/FZGszdh7ifopRZCpDd+isiTAaRGlSywRoM
/iZfn+wkP9nKyKhel4PGIMPJaG/nODGDvHLrPT3hfSOC85hYcFOsvv+ZSalvZMfYZ3+PrwMuSAk/
fHEqaIFi1mtYEzXpN+6D3ERzneRM8k7zC0sDhg2m4ENunsy9fKoLJpx1bfsB5Mcf3VodmQmonAXZ
0rAkrEDQhnU3wtQHqsRMQRgL4bwMDhfpn/U4G+hV17NvAENv2W3ImpSCYb7MGE/vob/8pioiNMJf
/aPw5bdVuaE5j9VDF28kWkKz8Lf0Gd8JwROl+ahmZdxlZpmS7OVTR4xs8BJ1n9nDOSUymvdN+wcW
oY2z0p2XzFGMjr6hEwxYC9DGkPUg8BjZn65uIplm6VEQJcSnw76fpY8OIT/8Sp36B3rw7cVhT3IY
c+KO3PypxSNBKzbQtIBr3MZQU7rHsAVhW0V4UuWZ60Ke9ys3XHN9t5s+2DaykyOtzSVy0t5+liPT
RDLRHjvBB9YvM0cCJHmrqtIr5G11yvydbywAKPTl8GXC7BuYg2mFpQVzvkw/EON4YGwmD5FATb7r
TPxCUiVJlG1Gem9yFR8sL37MKK7vG+crCvD4ikUyDdatPPn+Yp1TWzz1u4xgjImNF/Ot0SbZvH3x
lhgFs2ZBMR73GzmRCl2VO1uUdRXgiRIYI1N8cEk2VS1kbIiyZuQCTCtsMVMHk3EpWuvJZzX70A71
5+yFi/J3QNzSgaNPn1TxklSTuFPZ8zIUG+oDImkdNucOoPI7g4IhtJd4JryIiPPWxIDWz+8ll9g9
pfc3lp3uuSwcGg2n+xj9dbtZA/DajiZrlfWDz0xn9EgQJJ+KiDIz216IWtm1Poxosty6IPLdGdxg
O3vzNHfbfMvz5KMilvvBPkm/e3HTThMwry/kIS2hjdc4NFupn7Rgi2I7H+bivq0EaYRJmcUUs4yy
0qm869oZBGjDWa5XJitD/yVR7a0pqKxWj5WUKQBYxZq0R6tRd2Pg+y6QWVPy3GQvXef90poHKF1J
4mO8z7jcZoNnV+UWlRmZcjXAtyMRS0XwBNb0WGcDeMiqZbc4pd/ztfhhD0lPIT9eRD2nbHhd4EE/
xQL4w8/h2KgZ3Gq6cZrpjRDhOPk+btMZ1XJzna+lyLp72L076ikkZl2Hs08xyFVPIq2iLofAO5zG
bGS4xuU6GfV0jmPiHUQytmDkatI9zbLFRa7WQC3aP89O8Wot8WVmAnhdZvljmcA0p0OjoqyvMZch
8QAL55lh0Mz9T127zyJ2xohTqwkrMXeRVQKz4vmNlEjOwzbGwWZUPzPbaU5CgNduWrbexRIHwiKJ
TYL+GE23xObasgKV+cWgs3lC9LBHxA6nfR3LtULVoXL6LTL1sh5IhDbd7yyyPV4Z8QcOwLOPzDCK
p6kmnrHeTn1bVQEhGm7Y9CYPfOLxnmGko1H46Nb599RZ5SOPCOycAsAVqpQBuzMBwxOkKFowNCNu
xFArpN1XBIBn9mFMWCchW1lucO9IqDAyxnzjvJcnT15rUe7Ayizd4r5m/sIsUWWQ6aBz+ZP2b9qH
5T/NeEISTz+uzvSV9YA4laXFfG7NnbPTJC9uSbrkGA+YGFta03ot6WCNnMfer37FrOcyuYRzPx7N
zR9OCcf46K7e89//IC7w28qndtjQMNJbEfmuY/vqL0eMp691PZ9mrgm4EUhuM1pIetSNBSWRWea1
ls3zJN7ZP3jBWg4k0TPF1N673bG9rTGLQ2baPnSNDHhechb+grAnbTktCy1UVBX25eO6M/S7Sf9Z
2p2GKEnugk7MqL0x6ANNNztBUFueDK9m4pmQeWe38koWyTnN6vGqko7OMh2ZZAlSdhrDeMEfH8wI
/O5cVkvkXzvFsTYmzihv+q6G8pawLFq95TQqkq9En21Hbat7s8gI7iUS+8gdXrLScr+2dvVzzonh
3Qdc12avGNsT4CZ5Kl34gl4BklyQEla3TEeHnpiXLYMr1rMpK4xvMf/YAyl9tpwsC5iY/sE554W5
BUSqwf5hOs0HlOr5zidf6QlJgcP6zZpDKSFUlutdi382im3eIUg3AIu27tj1w29iVDBeG4BNlbrN
ff1SoKZkRspORnVfhc4fS4dTCDDOEsR+8lO4L5dZL8sugdyOrKNJA1ii2EwmAlqQZmNjqlUGij0p
3jtmL27RXjYJjJTYC1J1FFxFUy6veJuwHhdsuxwcUfB6wVX7j3HrDHg49RDg3eAok+R4VghWs01S
Yqbbu5PQOds+ANM6szk8aqM/ViWT7CpvB7Zqr126Ip/rY2bVNUoGOVUXBkbJqdGQQDXJI6u1gngy
oEZVoEh7B9u5QLiy+ZzEyqSCyv3xY7oT8zTf2ztBt9/3pkV1ykia5jxz9XV0xWPd8I8cRoUHNHvd
Zr7gALtvE8iJCnlRkKemiaQJOo6gNjKM7s0byKnuOwNph0RrvpJHMLtZoJyJGKLK/wU6h7rGHQnh
5r6rQPgffdd8K1P+TUQmdGee/mVWSGh7jd6lND5RY/z0Wk5na7UZuZgu09jYu/KAsXba/1tCMCli
L+MGX/jDH9i86Y8ptSe8a+NNGDPj4cmmLIjT4pi3zQPLnHMay1M1odHNFBHIMfhonh751XDuBKkP
kamJQQRXhRT9Jrf6EalgyXFtXyaD2U03wjjW3pCes+qeJ+Kr1/L0ERMZOMg2opy32uvl9MXPxMPQ
rk+YVtHJlMbPbZv9W1t17tFWC8hJp3fopLug8kX3dSryJOCQkuQvguvSHUY5vUAkxM1IHol73zGu
yZdmvYyTPvnmBJcVBdYz8BCJ148xjuExXZrsRIR1jg5JIm8aR9KwjOrOrw3vrqG/Ev0M4GNK9i3y
D6bCM/c2ft/FYrNOVdUd6pT9q11/w2HXHlhpFNGkeMC3rjq6iQJs1UBdx3UuTGiadk85z87Cu7So
eizzq9c4DIHnWoXtHWuSNeyJWtAito7jiHooccW5UpnF9sH4rtn3RIuuf41Yug7gyYBWL194cwp+
3yK9zd1KWFz2ZfXwzVMPXO9IV29ey4pavgeeH9arJ0Jn8fsw0c7vSZoD2sGODCB7vZpzwrM0cvW5
RFCUAwlhMWRlSKiBe+qdeXmC0PSsh34A95XhzGBneoW65EEMKzuE3quOevVcrLnxLdenaaQwsUR2
3p1yywT3iqLkrmNxehaxAZE2tk9W0frRJk5Gm1SPOF0easyuJLh4L/H0ZKSTiAjjkeAsea7Yr5Hu
27/MtLPIRz5KbvlvLqrAfnpXJXniJuHtRkca6+oYRzRhXLPOq4ypJeF5fVFzMbB/ITjPaAhEN51u
vV8Gm0SxFYGTyirUf0OzPODoPDm69wkxUDc/y7qjy+lANbCFyjd/bF02hB2OsYNfebBNfO9ligky
zzATERrmE1C6jc9sHUn5GOUzHnjoD13JmA8MiUrb197EwwlcAZyxi5m8oi2cyLY2c/c45ey3hpX6
zHjY2PokZZcf8wJ6fyzerVVWx0zEgPa1mh9yc5wf7HZ50Sp7Mv2cMpcEsYS10s1OtotqrYXqmRwD
w7KhfmQfcQwhftpk8tigtWHE25DMOAN+n9Kvaz6x9pREBZjedYktdU61KaLep2tKTDWeinT9xVzU
ZWPf4iQACQ/us6xbfkmr3cJWML+fuQuqzm8PXb2iea3Wc+yWPgIO6kLXtAj3swifasUfYi7zO1vS
MqmWRs3LYJ1CN7dZLDws/ldvhp9kY6o5+AR0ZKZ4VsgIGGWsxs1WBvGXc8wKt85vUEOLxoJHwGws
FGBjTXfeB7fgToGlnpEA0UXlRcTH04eMiVHZESNaam4xDBTMKpfs9+LEBlEmpBbGQ1R63clDDB7W
BsOoZsoffIcku6yMiTXv4LP2qYN5sNKRJL7KmBH8rQWsdmJs8m0Sj2RzfVS2m4RDQuBBM1IejCMS
uNFD6udVhPuQpumn9ZNuEWcgVzdOMdNITMNJkBrotJlE3ro9JSzPYzuqGv93acZPpoeH12zKd0Jd
tjBdt22P/XgqvKEJKtcni9DyaaH9kVIq8U4W0DGUgu0tx72xps6ZkexjMxoq6jlpPL8VV995Kr1Y
X7wMmDokeqrmaKzZ5OitsU7wEx8I6W1PXcegeSrKRyLjvgnDopywm/ba0Xwc4Wy/VhOrTCMHVL8O
pYQjOcnbSNNOeZje+f72OTe85BCZjDAu14LKs8yCySbt1rfqBCFuv2f0VM7hf1F3ZrtxI2uXfSIC
ZHC+zXnSkKnRuiFkyeY8BxkMPn0vug66q87f3af/ywYKgl2yZSmTDH7D3ms3lcF0I35V0kIzTdt5
7zhftQL75xF0FTaNs7LFgNsJ0NAD70338OdXKvGvRTI8Q4gzcF4m013t/mRH4e/deTyzXt0xUHPu
/3wona+yYaGE/6onmxiLl2Usa29Jpltj+ec/SfZdVZQHhs0ECjiMGvywJUjQwzQyFfTSeuj6O94C
DkUUMJ43PTgLb1iiQ4i9KLjURTXDGc/TE+o5tqDTEkpmXTUprpVhz+fZq0CtKtZ9c8LMFk0eYg1U
HYMTc7XlvGYI4/faS1rCfKBqrGY93lTH6MwzRkasjnGbczqzORjv02Q4jJnX3DVmTVSL45OV6BNQ
hHhwC6WHoAdzgMGL4mkGQsFmkmB58sy430l9WQ9CvOsIUmdC4XoYZcYIQqGdttuBAsti65GYnGlR
dUhlhbycIhS4HYv13kQdO1VldtY53dxUbsZYGa9E8xmt8Z5muLXcHJ1pnWnGMF6wmlqGk8rTROg2
ASlq5H0U871vt9ExArFKganWtrbOUc4q3yZCCyv2OG1QudB3W+2L7VMFzcjxNh0cvYv02N6RDil2
3ZJrOjOOfJiYrDAVIqs6qNXVn0jOgE1PmKRr7ggZWTvS7JZJHuTf9z4yn8XSrgWKd43lLGGwUaD3
juI9pFTf4OBsNoSvaETJubX1FRVGn2dMXSv/R5gQv8gzU7yXhX10jIQrJEof49rqMPEXqLldvQkM
01oFiTOA5s1oxd2oPTAjWQIvRXmX+I/cySH+ZpsdQYP1ih0CSkS9CmfX29ZxcSzBZTP3pR6ZlnZo
dI19XFBqJvzEB3I8/3z9qb0La3mRGUEAsqGNCNuKONf2q/NgQiBcTTdiycTsaqR+DqaYtQHca+31
yBxkF5xSrQBbkHhbDnFIXW5QOI7Ufspm46GK3x179U05PLXcwgdRRm/dXH2nc+3v3JpE46IB1NE/
z03q75nQHwM8kLsmZP6nvgwTCV5YOYT30loWo33M2b+tM2P+7IHCbGqbKMMuZQZnEMunJ9c4Ef7J
1zGa96QdnRMiAexmbdisWdKa2yin+DbaeNiNM/U4pLjy6C5dehpj9EbkJ8tLbJTNto9p8g1R3GW5
zDFuJv5Ot/0bgPXCMaKN8hY0smEvkE5kqQIWuJNZd+27gu548UwxX2zdAMyaPeJTjexmazwwZFQs
aXlfsDVPbUknnhc2wcZBvM2RQayDDgGAyqzT3ETjsammC9Ee8YUVw7gZEpGui3pMD4yUromeCemK
it8iCtp1pnxr60XkAfdztZm1yWowZF4s3WAbMDwakdue+WZpXTIg282A70eZNqG35M6O1Jm0IdUp
oTsL06JFKce3kRvlV6QDViwqeNaacY4mUIFuXXwXRpqd4+aDXBvC3UEwWtK0rjMT1nM+Zb+hs1C5
ImubRsPfmWMEhGtpWVP+1QKwURmMzg3ywj59MTs7ezIjqouoNDeBF4GlLLPnvA68U1RPJ9eSj8aM
31Rb0D7dRBWnUTBGrS3k2U3nEAyb0Cz49tmdspOd0TXgRd75NV0Tqi0GNPmS4VbY4TbzZXi07QC7
oNv226YXr3GippMFk40JAtbeoeq2Xo+YfJUiAmO3CBZRY+QRgoT5skUtNiOeSAWVGpOjZ2gGZ20+
YoOV2GW4YY3WeweLxcIEGcMa6UDChGpExMSMCCFRx8TlIOPwaZpmFJalCtditkMmybG3X4ikXJCX
kuyyp35MeQxPaJ6tPB/fu6b6ChL0uYZI40Mobeu5JzsmFMWRx2l5bzTkLueTGa+x1azIrvoIhuqx
mdRHPCmPIE5ed+DV34gmYL8qPERZyyiwBlcFrsaMHtI+uTi1OoaCwCq8UHeVtkiQczWNevYsByrW
2d0UcwayIue5QF6Q7fXRz8A4u7H2noAz8ycIv2PgD3xrapjtUbshHbGbaR8uobFtCzlUMalgFXTQ
KQdY1hiMIGqeyNTGN5BeGaHhyWfQMY1nMFOuSG8NDr2n2fd/JEMXvegYDmiaX62aJg8OeMU0uTBO
dojssGBwXvkaRFxE7LaKtvOoHwZPPDn9Et4YMRouOpLFHCI+Nw0dpkoLZwPdu9u4QwTqkwIuhNQd
uaHeW7V8az2XTK/Y/5WK+urE3ofcaMlcplfJPeD8hfSEvtZG+jna36URPwexvzR/GRS1Wa9tvxHE
ug3zebIQeZCa0DOlrZtTbvJqknsNsJrddNF7QNeZjea+3gxS610uSb4SuIoQ1pt6bzcxAZQ8STm5
Z3rR/o7brL7L6+yHU9NtzrPZb714fvCdFKgX/LOw1Z/tyPI4ToBautHsbTIStHdOl38GHo/rsY6p
mwbl7kPqf/IlnyvuytfkRTNF32Cwc9/d4DKjKVhz56Ft9sUXT67bUMt2l6HM/mjJeWVmeETjMJ9K
5RkbK34LYARe6J/JwLA9Fpx9Xr6YFtpaEefsG3eRLx49dJXMvu30PDRo+O1njl+Uwg0xZONAUY/K
hoUundzIoG6R8XDa0FkkGwTF/U7XY3I2nOIhrJryEwsSmrac0AGCbZ6F4/cbVapnGUyvlhHmOB9Y
4DR9qM+ISo8drV1rjdXB9wvSGcM63acy7dYQxbZCV/hidLufWShgVqmrgxYJ78T0nYQFHMs5OI72
MB6MsMMQ6b/4rRj3TRR9dogIYQp8TVrf6aqqv2Qcfzgy2Fasll+nxG/QEjKxUmHj3ktAwBZClVYx
jZzZKiLk51k0eB6nX7406LV7sjH7YB/h/hIU1qr7kaMFIKHLp7EtEZmq2dx7JvOsEOh0Rz175bpg
ik8ck+FkAeTv2N0Ri3lKi9K6Rc18M8gcxt/XoYNdNOyiP3c10gtmKJIgPcTvSJcZDGgXIBf6CrtU
1s0Z6Tg0MQZ0kfUj++JhrZSpoLkDYR+4MLiNs6fGQRsZBO6qZY/V6enRaPNsL7i7DjU1b8ZhlcY9
yncTiZ01/GQA9FsSL50XfrRh9FKAuCu6Ha1iczP1Mv4KEZFV7A0B90fn/lEKxRI9RXWCcrc++NL7
UNpKN7Zj1I8QFc9D5qlNbCAwHqKweE5N48EKU7Th/hzvupJaaCKBhHcoIfOdlmY7fvRDmpzHhC4h
EQ28IiLGAqu7ge9uLk1H/ZNrRUnf9dmdT27DpWJegY6A1ILiDBqJypMR1FOH+69LuH+VDC6sI+tz
6Tozuu+0fk9sygnTGdVprFT97g8dlvQ0oYuwsn0rSCv1yj6i2QwYusTmtJa/VY6Ap3J0CFpDvYdT
k30ZtvvgNU78C3jtiqEd2lgrfDUSbV8mJziTdXcVZt1+sFRD0ZSphJC/tkQLgwwRGkdHBEFlv/jT
p/LpgJFXeqeWFvw2qzm+L/PiMqDcAQHM6MI8RXAjwmw8V0nw5hpRuEuILad8G081SO1DXVZQ/KqN
RoVzDsYhJiR2+JgCu74DLsLSsw2zPRKP4lZHP90YPVDKPpWi3l2h/HvPErZTELaAICpU6qDcg5XA
D7hJyaUTQNlxvRwKyxgZoKmeNV57ogp3V2HQZofeLj6RpQdkZrMULCLNHpnKxQgpZnrcyadw+VVu
RsuXQxejxT3GtxStWT1sw/GB0oRg+n56IYmqOCL8tnBSKvrteXiPOYmOjWR66jpsYUWYyk1UED2a
xw/2FPdMSng+VNlvuMjuvegJ22pGrNP5s1eE4X5uhntWP+1BpRUQ+nlCy8erj96mw4nFqW/6abiK
HFLCjJYMt24MNyLEi1L79YsvOjaS2Er2XJUI94zILx5bI776VR/ubDvjrKV1Qsk07x0Nu7VWm3Oz
4f/Ze7/033TUOBBLxuC4GFPjvOgOrexiTCiEoJK5uo+K8K2W0r38+SBdDp22Er8nuJGLnOIH7MiR
kaFDSM410rlJRmrNyiPYZjL5IqkmfmjPhI3zFg/fTSndfdM0cpnC54ikfBu5otvTBswsF+w724yJ
l68ZJ43mS4f9ZzOPsMxadDKrXprxTqvMYAVDH+Mjtau9+DmS7KA6RqbbiKZbMWc5FOR3s/IZxp3R
NU9WVn2OmjAQ8hDrda/naS10hl8xtbwVAQMfnmIRKI1Yn2vlM/iGtl220ZfVjnxLQQdDH8aGID8g
cdw9JNqNmlS7FktMpmrg4VsEoowAlWKLArCkiOMR5CSd2CFa/ZXltMVN1RyGHnqJcJjOoMNkaKsI
Y2V6sC0kJZ/Msd41iFpdj/1Vlifepid/eNujxWRrL9a1C40YJwL7JQu/46pokaCwwdFkhyBKkhF1
i2c4v0jr1Ftblc2uTOprBDR8n05YwnPDYuCGM1ZNNZ7mLDiw7+xQh/liJcoBS2AT3EUUj1jIhr2R
zb9AGQRrtyILNpM/bLYeRByyWmyzqMdj6l0yuyGZRQquTrPdGUbwuwREjFA0RObpsUZvvB5W6EyK
MuKHDPDatrYoxwBrl6suMO9q3YBLIyoSARsWLWtdLxbIoF7WJCxlU4XCAc7wQ2WPF51RM8ATiHZ1
qa8xztdaK5bJPWaBfvojjFyVc2xvJ1KZVqK2YTsP/tGUhED4qns2XVYqLoEqoymWQXfa3vnFdBMd
bzw1ybFKHLk3PAvFBuYglf6A1JtvQAbYKwNh0EJi2wsjT1aYN09mUJp/Vh9rm8xwr0zI+1CSrNa0
+CXC4at0cJpHBNiqEpHCHGfjnqn7qokbm0vG/M467JOopfGykqjTttwJk0yDXYq/lr56oDGE0Ke8
t7hNhrVFjiqDKTTNRRSvR0J41iJllkmKcHZmScaUT03VRtKCOE3qbIscbBoV+t4c9XNRklwwq0QT
mNHzTJTVW1hPeju21oQ4491sG9pCNBgORpSNnTNfUShRV0CCLSYaaOZQZrMemKprLph5BCSWrlXs
H0OVssRcAEgBkYWQINfog3HUsLwwEHKIsfzIEjYzmCilxwsUuzWZkWLgfM7YNRYHOg54xN6+gEqW
A4RKSjpZIEoiRq/rUQhg8Ti67mL/jQrK5WS4+Zj6ArKzet0f+vxRuOlJ8I1l0/gw+djOTEs+Z/U7
Ku0n4Tj9NoiJN/QKNCJp/trU9cptNfHXpbfN7bNVlqQvJe+zWbIhqgeSOesJrd/A6s9Xzi4WCPbY
IzdbR6HsI1AzkZJDaCjBPTk8oRRnNVXIg84lMWIeHu5IEiqrSg9skY3AN782LL/xQxLk5OMltrxD
lGmmM111LSHeWnVPSC1kI2BQzAAsgiB7pt3V2HIocJdtLXv6HCAtmVmDkKDCjtNkeLHL2b9xKlbr
JNf2tpuSA2en15GgOsXkAjcTrkSCmk+C5VY6WQy0hcnWrPUNRmZhvvUy2jcZpdROQ3Jfm8i/0Fxy
22+8lkN8vpMN4IG+/uZkV3f0oe/ZcvlLY1bQPlj35OmwsQpCTmUGtjcgDsCfwJaypdUTew3TTvz9
5NkfMULYezwfuyhBCFMgstr42v4gs4y04CTboa5oNsOprItgMxcoCrtxGUvj2t13+X5yA70B67Vm
k8uUwShwkVbolSeenNaAzymMX5GSjduxD779gD00ZoiHylra9h/BpI9JOzB15A1dc9Bf5Og89H7S
rbm8L05VPYVuQdhx/dFk4ih76zWMJPVha34Zhk0GT1f6q8h1v7EOgEhw2Vpv5hKkfYxf98I4B9Ot
W6+EobZK1V+oiuIC2XWD/aTxiRK3Ojw0YM4QmAvqTlmr9ogvxMY8w2hqAArOoe5bbboZ0b+uxtF+
tAOHJOD06FJCYQhot62HJHeM06O5vAJjH/KHqV0gpbH/4moohQOIRZZXitY77CrfZYcw0M6z59Ll
yB9U/KG6Kji5iADTMr1XQfAkhvSgJlIEfTkdiI/BRW/ouzJEx5AVT5bGk9iX6s5K273ZLWoGfkAR
M2ZFz5XCCVFswrDhryCCH+olWZb4YQ52O2JZqBH69N4KoFfCnWNgMS93BRzNw6SrdzqLjRp/VG7b
rILFLKpNn4Vu4dwH6qeyZ/OUlM4roeC8n1Ju+mzSKwZfzZGYpo9czfOBhDgU/paPHY1BgO2zT5+n
OXlMOnBrscv2F0sNQ1iEoa9Y0r2TsifjUNrtocU3zyi7StejTQZkb577PniVWVJefLOm/zEiDvVu
7ZiByfjG2ZI+8ViNxL/55a+U9ce69YqFw1qalE/o7SNVH1uzP6JCO8/hzOe1WOZIzLxzDzFrXV6j
nAMHEgo0exa+OL4z76Akyj6IKfT7JZN7GxcJ5wrLwOeE7MBocB+rHjhraZM0X+TRMvcABCyy906V
r04+DWzeHWdDAre5SosDGa/vVo1OPYqYyBqzhiTbhi9ldrRG78mnC3ALmHN+jE9dYYrI/cWoTqJ8
I7GBI4u5DaF6zBab8JD4LyTyxdRI6NNwhiIBF4h47L7YzkWP88GYD4JNKBOXLaOEeUMpf0O/BZ5m
kr9j9TOTV7+znl1ZUUCazjVqSo87HJdKleLnhbG5dCkFaw2/AB1UxGyZKuuxqfs1sNwLD+eIZZy7
tgfbfA5L4Kq+dwzckqeESm2+ZUJeMB5MdNHRzih5VKaMYnN6FRyVrLSsgsfWlCbVIYl2rfCCPUnm
JCdXH3WMJKE3TAzkzG2dpBDHLOyR2iz/n9Uk1zDCXD01b0Zmz6eR5MqEPaWW9Q81tKhfko5Na1y+
YTIAnzZceh6Rawv3CgtB2W3ycKaV6t58m1zQNIpZZpUfbs2jtLBpAUm4WzMYy3bF6Kc7r5yunbsd
2K7tOkaJmyFXH7TJd30RbFEUYAs1A7K0S+rniZBFqBx416fPfsSI6eqdDwbb8JscVZcbHsf41FvW
Z5sam5ZgqCQzOCkTLkMj54Cs5a6yDFKFSdfsBhqHNGpQkJWsbj3c551FFnE6QTsgCgUP3/gjixnr
FFVENDeHrLi1E85d2c3TrgrEIYjbC8JgOpEif6lVdDBKTsyxwnDLCylma0L9vWB1qOC4XD7Kmb2L
KPpFPT08zRbMerZ5v9AqHPMy2LEpx1hce0QgNNkL//KqqdEuIPXlzVpALBXkVcOnPLT6o80U3o84
V6CmUPDbG1S707Y1qDv8jHdWEUOBjMZ8tGrvKGwy9LAYcFEgV1mx2eWVA+Homkw+UrQiqQLevnzT
khTyNGYzNObqZ89z1fdILK1m49Ubpo/IZEhhUJPwyVbbR7+Fs4Juk6L2qwN4Ek606txYjK0GmylN
twPrcTIZmtd+TBuQpjfMRPdFOnIFDEAyEI/SLuFw5tPbwJPopa2KLz18iqp49mkqjOW5TjHI0RYb
J2e0SHX10lPnsnh2AnkpNNr+qg5+6sGAilQBsOIGqGpIeUGoqQ2SmGh5nwIv8DCTJ86mjKZHksJL
NpEStRj9NQ8eFFK/Fm7LumzjH3Bnef4gJ4fF8FYLUAWWTVJKMRfY2xCndP78ni9yW0aDi7FlPfMg
GLvHyiAyLcyCV+IZ3xGPlnk/YnYvVh0UKKsK2bLMH8Hsf2vPtqmgQ9at2byUSZ9ZiWKxKD9Bu79L
h3ucoadcR4KbCL1/7RCsppglhAY6FZQsEh+TwwgPOEu20rj4VmlfUg2R0r0GgHKSoUPP0hNN0Pk9
P7JYdDPhoVMw/YaAvbUB6CbEybLyZEncT4EAzduErfptyOTKE/bb9SYkzfmM9o/HliEfJh3dz2Fd
bLiwvlwZESxnvUHd/JVODaI65gxTwj/DsyJK7ocsv4Prw+LUScHmEhDZ9i+phyY+bOBctsO45jFA
jLNuv/w4IOUq69diGp5rkIvKEdxuaEwdkf/wUizvwk3W4VB/MsViE91if+fS3Mygj2t0vovu/CcI
ansN2eVtDJxpY6AO2lEuMR23u1XPWmIBA9zVaHi3zD/cKTAYcePcHKiAme/Im2hyikNtc+4F86+g
kJc8Wj4Vyp3jAH2ICgBSUxtzrI475THO98x0XMRvC3mj4hxCYAuO6qd2ILFYjW6OeU9STo3V08vK
qyU7yeKUPf5UsrAgh49oLFwuooVpCUrjNjO7cQWPCXRzK/APfCqobpnjooLtrsx4YYsUWOPz1Dm3
3kiQCaHeAGiuiMT2nMoaV3iHw5HjkNRBBHnsBHr8csccc182F8jRK3hmnpDrmNoCyzWeLYN7xWMe
gyUdZIBmuhMTerIGPXKVg/e7UMU5G4d6D9DtrJ1vN+y3iOi/LRYI63ji72hsmjCrrPhgv9RELq3a
FKf/aPWgC5YYz9E9lqH/kDUl0MphYIVhpbukcd4YYVl7P2geikp+k1zbYU03PgCTrivYETtczk/J
2OxS9zdrFebeXI3LBReJ4D4d0F2S/cVLrPWI6EGD7sLJtEJysR88htxwHGzMbUcoGZiby/eJ/QpU
vt9DZ5arti6/fZ2/jvHMZEo3vCOuASRIx0c/K4gfDFlPFBlDObg7ezcbf82+e5Wt+bP19MdAp+v0
Yjdi+MZTOL+Vy1Vdo4OOrdlZx5u6dN9qDhG2E+XWo+TcyXisVouxLiJck/XdItDr5nusrIA6MrRZ
sLGIbC7PyNmOhVPJM3MuBpIOhqyyoakZE55y03UmIAqhyOBgnCyw387pzo28Q8BEZ6itO3Skv0TA
MKqqmUH4lOnF8qq3g0sGhtW9F7LbSxcLN1uUfNPNnLW6+sFFika0DHdYN+wk+hplyACDuOw18dan
SRT3scv+C8P5B8jjTVTVh+WvuMmTz3BlRPGwHZMKc/udGSevf/7s5DAQcW2OCkkLhEMAyC7CQIQB
N8Bi3W4IzS+vSxdOHOA7L4WDETn9MfNJVnT6xR7Nxr5N+t9ljTaxar0D2tBuE/lsDGc8aLiFFjL8
aFywadxCA58moFzmuFINW8chRjQr0q+qcB47+EzYOIYrW01CmPrB3dkFTjEE5uiYYp9H3bQPeuZX
yXSSijLUik9ZRmLHkENhMSaFjIesjaGrDym2mXVZaUhMZINAqDj2QdXCL8Zn0TparBtz0cFTO8Ql
6jT13o4xSZKMoTg+Oek1D7duAkDRKkY0o+GmqGcllyUatv8+ePT/iSn+/xt3NIDY+n/Gju66z+rr
199B4cuf/4s4Gi5g7xDGrOMCEkYaBlf0X5xwd2GRorzyA9OFOWzZwPsxdS9AcBfkaGCa6AVxoQME
9wH5/gs5Co3UdgOKH8ezLVCWnvffQY5a/0bAdXxGhwzXPbQdpuv4/57EkLduBEy6MlcFUujDaE8e
uUMoI7tRJBeVyuRC4LlN3pE/PjFInlT1wWbCSFeBZOrpk5N1P+lGXeqZ4+xvL+L/Btn5X783eLm4
4V0hfIYLWFKg9/4Nh2qWRiP7mkqmKptF4zlUGzeSj22iTVI2S2S1WnDh459m9jH75C/TJ1YdootQ
B8NmNHHTywVREGe29Rc+/x/0/L+HhyzvGw3XkimyEOR5qVzHDUCeLdx2/vOX5IW/fXN166bYjBeg
VzNTMPSEhJnz2N1HFTGb+ociduE+s0MiNJtJb+KGjNPcADHgvowkm9wP3WdTTM7OCErr0rmnCM7b
C7LzesMkoj2yMySFoO/jI2Iza82GeqD5Q92darPfF0689g3lnUimY7gRGMdxroKtN5Y1M/8mvNiW
Sh7+fAjDONylNgQS+hD3P7wI1j+RqsuLEFpWiOQJfhoSIfC3/3gR7HrwIhlT6Pz1T5uxeSQLeVJz
/Zb4tX/fYQYqCudZLOE4QUaCDs0WPtmC1OHlpyl7MyU6KeyueUYGhJtYt//7NeRyo/zzbYLZwm1i
oRkE/ur/O3o5RdCZJRg42fG5rBxoEcJ9HNd3cePM4DQ7B9omK1YaPV7apEbobi3qbGtaF26udvAP
rFVbiPo+m9mkwgKVeJAHfa5y7T4lafkz7DzMZ1Cyu7RjdKf9O9coHu28sG6ku+xjVRKdnWWEYs5x
/6BYIqD4KhiXFyYEPgjquD7y+z/ZK6zWUQnxhMDiJo5QNjuU8/j37cL62SbzS49zDWp3uw0wbu0i
RAmbJsTIBoI8OTgxCVgM0DY9GIVnG/vYw394Kf/LFe/xGvJKegBHYOnay0v9tyvemZwaYQCjlCTp
vkezkDjcU7ntU9rbWVsn3bh/5XJ2XWKvnLyOH9hF/zbbSCHb6A/kqzAEZqJW7SNCOtAldnelF37w
dxHLaN1BJUx+1oBK7yBXQTQb246JA8NNFCUGMEFGwv/z7VA2L1G4EGUK9IpPk5DNzusGUs+MhyIi
qytJ3UeA4gUGoXtcBuCLoudqtNsfYFnQ9vd6GVlFOR50IXdB0Ka7/A+xvKfx7K7jOFUPuP2f0tmE
GDalzX3SVySGTS9FMFmnmN3bf2DfU4X+82L1hekBexOm7/lW4KIwXsD0f3uFyyD1UNZ4iK8U3Zlm
cLvqZHg/TeLa5jYydbIOiaV2xb4OQLGJBDrhfA93rcQwfElrtFOG5dnUp9ZHUIagVceSUOGvjnbx
DkavWDtU3yut5i3sef+u6BlbDow/N2Nj/exikWDI0Ey1EvE7WW7kWUQ/JlVsfX8ezrNlYeZ2831e
EeHom7rfIEDuLl6L0yhBIBNltO/8qUttd+KM4f85MagHO0bec+3egix4GTPKstz4gDnnHZpaYM/s
spdOmnta/xNUiJyqduuSuMFUpbwfmq2LoQELF11r0t18kySrJEB45vhnimH2ljY9TH9LSnVtQnTR
em4vwoPZ4ET21s6Dn0WW8ZYVT3kSvy1jDou8cQM7dRAyqOti66XPuyffepoxS649zB/rwrIg2sL4
cUV2Lb3xs9Y3jLD7gWYJqSeW9DL5ParUebWcgsGqxbYDj/4cWo+BYWTH0ExJlR4r+6jSOVmNtSvv
ukqCmUMYuM7qvrpW1R3hB9nNRZwaGHJ+jMbA35SWy569HD280RXfBKcA+A8jxQbgBZhdSUbYWrGq
H4UZ75sAcGdpYtLt9EOea0GrU/3rA1sG4o5dH6uRQGMxlvO7CJuTD5JgMzkCAeXMzDoEiXZjGqa2
Q5g0D76OF3+b5V7YhoSHqq0eXRfcqBpc0G9DEz0GgW2sLR/gsZXMv5MiCL4V0yGrgOHmifvesJKH
Px9Ciap70rzKeEzWtjVGF9hGsb3yAC5t+QLluiRNiJd5OXLrhAXlBLnOyd+aOk4StqD0sJOOv5uo
+JHRf3+kbo/poaid16gEQRw4rnoKFoxwlXoXTMvAmoEmToAfnjFKgU1uQnGBg2wVjv+cmOMPZ2im
e2ax4qV0kSzO9tkPp/FRGnJ4TmFJC6913vKWvi+WM34xu92zue9fDD98hUpMwHgHPrppk+QRYy7Q
GekyPJTzA20LWhxyldoBtrd07RCAa77l+AyO4QhpugywpRZpPa3ngGHOoBvx1EmdEGGn0heagc/J
F/VHhG0Z40r2aNss4WNjDIHuDtbWkd3vP7/rM3hdf32C3jmqlHNCXIcg6o9V868Pwrhn0FDSHU+u
A32He7xNm/RU+NV1qNNHOFrVQyyG9gJ4jJV6lYRvYXRfTIDZTFQT2zic0YeE8kH2NMR1VMOunpgx
2L2AMm1OMVtIUJrMn8zg8tcHF1JvYhMmyegE179sB3n3vz706KAOYNdZkra8OWMf7WORq/eoNz04
dswW0ioRJwMh4yV3EnsXFs549oWFMSkxr5nJD4jJeziKYoiOfui8phbGH/kLn2m3m5AOVorEVB8t
59nNHQOXrHWxWkt8gjQlWnn8mUIRWwk5u/3O4QbYd4u7BMOAe0LAx76P31UJhBwcTtPjgBTfyMb+
GtipBYjPvav58vTgzrlPpTymOZHuWa5JJ3dn0mKGWhysMPvdl0IsBU69Dlq68JQ8do0MiBWBfm9m
fJIiIq6mAAJsrkxz6Pfw9eRptHJ5wguqD2ZZAgOF4A3RS93YuBDyKR1zPw0bUnKbH6ZUv6yu/5kK
1T8kNtWK5VZUj8IsTm3AhceMX1zjvjo1UydveYoC1uvQaYr+BlLY7GV4AxF0q2yWWSnC8EdkSvKx
0wkvbySiA1nd4QmybrxrANn56J5PFqlK61mXXzUP4cuUReJIWMnWrE8ou8qauRgzxjFN313MUQwj
mVKhuYhY2cbJOwG5+oPOW1bPLlGNrHFqYyuX3+Ylk4Aaghl25/TXuOTdlvO8t8oJu0niPP0VPD6S
Rj74vmA12xavtgyZVpYDkLGO1rUbOoQPmC+QSMBhHyebwgI5F01tmoR7J4g+zUXJNLNUvIu91OEU
RW7uYV0+8C7HUBid8SZ8DYvTkXTkiIBvRhYjEw+Lt9H1MGgxyLv5JaV76piYF8Zl+AyU/jiDF0YG
xTKlzRhymBSfuOrGReDK4zocquycIluHe7r88s/v//wqqMDXBhBZpnqIHwuVpmga+NHIMisunfPW
2S3B71nPNDpQO5ZL7PY7cXEbRFVNmqNQoXjZgBAUB7ul3uTuCPdJDuu5sybsbPZMtcrDaAcXgKic
QqtLp/NuH3t6IV9Re5L1DOheYCQwp+0oZnFHpUN2HaS7Nqr8qzHN/jUsAuRLs/P95+c04+Y4ZEH5
iPSVWXnfmWtE3t11HvNy47BFsISsgCs09ktSNzSRC70YXfJDqE7MS9odCGoF5SuoLqOWHPrzCHGo
RFxvVhywy6RQ4ex7JpZmXlspe5GYTMZd7BNpgciRhCLPbp/iaaP/B0fn1RwnEkbRX0QVmeZ1mGHy
SBplvVCSbZFjExp+/R72abfW9lrSQPcX7j3XtIy75lSww3YlZzubwy7l1U5eINVduNLGO0YHAPUY
2EkwEk+NwgeS6VPF7pndR7tYw37yl1vX6BhyBCJ+F0RyigBhgYX5WY5AWFEgm9C5qkacbIXYqGfn
hTGGvdMgrOLmMY3bNFrDjLCfn33ahStvY42F71/fGO57DkVxayrYvp3ZNKyodfkMXzjdVir+qztT
B7OE3152ZnqK3bX6kNPPYCzppWUr+pzmxlc9p+MFqVv3THpcaJGfCCjfqMNB1E86Jel2mLJ/YtHr
YLAfiMhWDy2JTSmblYpbpZlL+Qff919rqpMXy5nGXWIzGWQQd5LzeOtGJkaegboIwWx96XKuLhqQ
Ik5a/HDeZ5oBaWtMNqV9NT5WTDPOS6Mbm4WpbmF1d7wW44kSZUI3hzurH/ML7EsMPaymkiY1NwoC
sJk+Y2vOEvvLVll8nEzB35lSIjZLn4ajeLCmAditR6ulKn+blWV61X1K06Jbh/H569yPVznWT9LQ
eFkmYrbqxQpVpNe42/M3LN7OBf0Zf3+KFsyR5rObWW8WT/2Zn9244IJWkRNkRX9mOpaemok9c+iN
jb6P0PRaWY+yyTEQmSzjj8//J45H0Ny40Zmu8alp5U4NWthDfcNThbtFu+IX3fk6PaE3lOMFfUe2
I9Bn3i3g8lxBwWyD/6501sr2YIcDmVkH6eSIgdooVBIF8Eoa8skOvQ3xHWop2H5fo4itNMo0Uzs3
FgyAun7QWSaLRsbkgyFtcVoH4Qk9jDU8qxj5tKl+NZgd4VicMM1fDMuQQU1xB+lF3/pLyy2Qk1Om
z/OXnuvYU0o2MSua6M4QwDuZumUGZs2XMiTTE3kKISrt5kyCQthjOTm56Vqz6Xs/GTzob0DVHJfb
sIPG1Z2ZrkMHcrYd7TxDT9B3qYqe3QrCkgbSI27qfuv6w5dT+V7glMW/YY5vtlunN0Vh1qkBYo+N
oNCvtmlDNEza68tBFX8ZLRMMk+gXaIIvCdIkdggC1tTIGdYrdUhnZK0zMDbWzBu8/i7OKeVuomx6
MQYJ2tz/9LhbNl2KYTLxbAHOsH7PCuB3o48sEvkeYrbO20zdV2fBB0ydKOM+/KSz5pQEDDSywAqX
Yv7nzzmavEkPSt0g29ODv5al3RkH33XQxZM56diVraghB6C8xrl/jTrj1esteCU1y7FWZg9kSDu7
1GTezyEC63TEE9dRrc3GJzkePcrx7COdkWPYtTOEc7OcLKFF7CoVLHAbeK/LTpHeFJVdMT3K/M/k
drfUx2A55z+anok9dZ16RuX7pb8OPPcHf8L1vLrOyBOxkNXHPLHsRq8wVMk/JSt88PAd2JX7MDiK
fJG5qViVLz9CzBgx2ghcjhSMwmNG7msWaUOQQ1HQQuU9ZHrA8WOCEinprbsx06Chugajaq31e+Vw
XPbHCcpYUDWdx5Ko0m9ZLq7SaF6A7sC9bq2b0xBji7toM4w8zlYHk7oZ511RAZlARHSO415dPI56
HXCjaU+k/83zPwxVezN21NHuoUlgiOMS8buztFooWxSTmaXVR6Z8r2lpP85qpZoiVthWtf8vw9s/
zK0T6rKEE//imYUVJL35FdeAitsW8UuUcZzGM3MWNuKQuMSpIfYhH0fvAAud3Ywbu9uYFrNYmpc4
57uNCvQYIFYvMPxHetys246gKij1TyW2uD0JfK8VKutnf0w3bkZ6iJbHaLRcAgRE+TMtAMVkTEia
mzC2U/ir8BwPx7UnyrQWdYru8eFnvCQ5+jDH0MJJgIRdACoFPscRe5So2Rhc3m4c3TPgIGe3baON
06hDN3L+J4NO1JyvfVcxcIrKg0XgtOW5kKhsSn9a8BlXvymzhW2jO/W5V8BEcxypWrFwG1jnKLaj
p6pxnyiqdFOrv4UtnhQdnFkX77j6njLpxnhj4AY6qOb2s6AaERbOtMyuUEwwiC0BCgbVRDO14GtZ
cJwdLaiIydj+qf2Jq5GGimeSoBBsEUEF8AYALKBbVD35leT3aUcZZNV+vxUlkM0iKtQh6RU0MBtL
KRjB3IvlFhmzjSD35mQlQP+x+qsbzj2ea3TpCyW2a8X2VqBu3zG0KwIHtinl91ZZ8DV5QoCj+PxY
ExbYRl1faskCPa9ygkiy8jiu84jITdCRkGWQ1qzsiQqcEK60VyOL9MOS5+d8zO0jglckjB0ZOZbu
tODizY3dxeTo9s4nQwHEaMuXNFSOZbEgVCfWjoXplUGLTiSWQHQnexl21VIeGifK71UNb2V4hzu5
wrRqGYrFeYIixVSHOi5QJjQsYaL2JMBlTa4wOBuBeeQTWdBzIucNQzs4iop4ykrnZ1DKksG3kWYs
cLMN/kK5QVQ7kh+VEpwxzcEk1MEYYUsDx2WuDgKkE+xBBx1sbTenH2yWk3FsfpBf895qZuhiPgoQ
zEG1oULH7FYeCSc5Cn/6HLVtHjv/5hQkrgOjDb6KK1Dld3YdREifloQWZspUYIzG0bZK1F+uCNtk
Mo+D806ayroVK/luhNxnCEDDIUHJAcgLaRoZJ27GVpXBwt1rVrFxTwmbG4AqXY4Es8oQpeNZE1O6
S4bsGtuoqpNVrSUmRuxOy1Uk9HoXZwoTbG0B3pXc3a7WsyKnZ2lqsJvU9+i/1IDGuAG1V3XwMOco
IZfPORpMAV0XZ8m6bkhFG51WFkHjJMXrZLBYlEuHT81q9jrJLezy6mG7rEnyRA13cm8ahgwnAD3E
CvhbmgJ5ZjTkXhkLdyMHaWqaNTZ5psG23px6wH07yEHvs88F31T87AZ0DJagRYNxtZ0bL8W0vdqs
TfeC+2za6tbQ7zqDyigfzHnnUNZOeG5i0YjQKDrIv8i0uODGcVusT6VLDvhO2OOXWY5n2yy+KsL0
wrrS+AocIOSAeK+JjZtzZOcg3Od+hgtqYxTnhYNUw8LdlMsucdYDjaG5beLPssQYdGUvg+zddZIf
XUO8mqb9Szl7z/3QviUV9lpQuc2OJmnrzHzCzgKyJMavoZmsirXoanM/hCJSB9FPHhjZkRvTqcjL
cfQf5GPRtu0M0CHEVAUZWoNNbOfP/UhQlm6QV+r62jXv6R3YLut4RRFeNuCVOyR+qG8hpKh0hmXG
D64lU/PSKbROpliQjWPq6QFZb8qqvYjMfNUShA1FgzIwn1blKKaUeajMraEN4Nc9TwNsyxkncH8j
/B/OUiV54MawTqvR08iv404FRbkTGSoEnlM9zHX+jDa+Wn7WnxJ4qAmWod2ESgGuFq0uvgbqWVj2
/PkD8Ai8kBPOJDPDphMhxsc/bV4kkeiSsHqOdGtkmcPfvtTasnMUeDbiOKj0GQfaHO2TB86aKHhg
SejnF27CHvoWIoewwdHAXBdNaArpagMZ3G7mz1ZMj3rDdIV02olJjPMkZ/UAZ+yUOki5Gs1sd9Sb
c6TtCzPxNk1uXwGSnVkSOBxpudyLFCW/Y6dAy9lMwYhb7Btj/B3t7ItviIV5GncJj1LbanuWad22
9ZiS0O/Jk2YBtIKX0nD8oBGtCpf4rjwG3U9U09lolurseBiJB2zz224C5LjY3WEaepIbMnTPkUcr
ZkYKkaeAZqV3fkhowEbvsuJk9+1ny+dzVagxcic5RlpVI7hKzCv0r2Ccy+wEgnkLQuCzV918MtYM
qcYFYWroBLpoBut4Mb9Zne1svQZmt0N7GQ0cwJJMkUfay/SQO3US2sgFyT3cQd83btDzj7U/j/j4
0N+zS3pULmhPBcZaos10IY2hwb85ZrwdnOkHoO+N5mCrkxZYi5svuPyQ835LHfomCuIbhcZGzXXo
99dksD+IF/n2ciwECtQTDhCi0bLEw6vIf7IgUwh3ddpPxwGQZePWL0Pr/KEau+f0nlzsY+H+i+QB
pq/zuUqjpWWjzB/fpBOhyyMBGv86DJz1m2xV9cKKx9h44JrdCTSM0heDS9n7zObcQ7FIf+xk/4Yy
u8+teQHo6kbVDeLdjoBjxso+IcGow8ZGO9Xun2ayf9BNsraMM3hqUc28trrPfzzF+1QW6t0owSlT
Mrz0CO/3znw0Z4DDdPHz1iRbIKMu22DvQPzsG38TWzFPROFaoZh0OcdH8H+okqpg0pISMANf5Crv
nySXEIYAfOPAZEavibYMTWCYvfY1Cl5HX1+M9MF+HOuKfOSoxpRSgLu1suIFzy4Cn6csaqhsEY9s
ej/DyirQFUWt/lzk1VvhofEsVHPr8kgGncAR5Ga0FYPWkTRH5h8m5f4PdLE3Ly0Z/5bjevnZnCvj
c1Tl3dUxNcIwBze0PGJXREHGY2RYMhy0wgTzShyiRMVZj8avn7rGOnBZsPhsvUmGOQs12Smd9Rc5
MKCCBqbfMUfHGO9wPTurmvSHWkeFHeA1IJekfdgP3h8UaUxa3N4+EkATbWeCe5Ak6EGMyeWkeev9
mt0GqlgYAezgUMHquNkjTnskWZvCV9EtLet//RKBkJFXTVdhNjlvPfNzvh40rQhtcY3AEOOojtBW
IQtVyGluEUzYnc4B9tS0sAmTR0DZw7WIB2ff8mf7GRy0RAVe1cZWT9uvCezOPAn5oMtVumYX/yZy
NSc9/45oTynO1Qf0EmKcJDLYij09wVY2MHVm5RB0SpxSqbp2zMJBr9CU1xaWvf8BbjLS3iOLQD9L
UoOtqTyOO73b03j2vRntdp2gE8sZAbdWf8cw24SaQURl5sAf6VnBXuT4yl0eH2QtyEvc5F7/08v0
FaFYftcr+qs4zt9aOU37xXyrRKY/6MkM+2PsuCQlP5MiQWE7zSoNvVXlXhjDW7LyfuA1PjDNTjEt
f9sd89QBYjWIBtSKbCG8qqUnikCNsTDmITNle7Fca1s65U6AJEj76UfPzMBiBIJd1HcBkyfPkcmL
IxuQyfy8xTNW6b9SoCVoi+UjK6KzmyPH8qazqE8mY0UEWN5FIXNXs8U4uHvugfcC6crJMWw1bMMp
KOeBMtyeo7s0hxHncXWvTRYAPqoksrYwfiZzMI/ldEoUgBujp/2XFiOCui5DrakB7i1osa18OKEe
ybYt4K3VQoAQrk4AD5VM/YzpNnr6yR1ePaiPIBMWB/ip4PCMfSYLgmJpxOrTxdCa2j4LYR+EYkB1
wcp423L82lHzve4ZI/vDipv0YNpOBHlNhnA73lsPcGRuFmuZaG7R7fwCva8P5ay9mpV3K4YxPrN0
X2MraBGqwnrotKs1EOM4kEY0Ii5scJ/IjuiYSMAQRDXJzm/jksCGVB4b5BB9FB6sNGRtv5DbQUBy
zyMSw93AyeJQqerGUzk6H7WNO5mGQgUS9bo2ONhs84xKnfFZ5DvhbAD5F09RTQ55ZnAI8eHe55rh
M3Xsp+tR+/MVo7yF5F+29zonvRRFz4dN7mTtYh2x0T63eOV6BPHzUh1ES6TmNE8OI4kpNCFU53r/
p2i7t1w0yAmk3EtGR4ESptxPafNYFdlWpT1O3Cijs4D+SeROfh7H7MWN5J2aNIgU2thWd6IQzkwR
js2uWvsnK3eT0DRHqjiLTd8ExLfKqopyRJD83SF/MC1v3JoZGcClPdS72i+qjdPbuCwbxETQlqeH
uKmYjmULH9dcs0BjJlNx6Kolyy+WzG41xAYEvV6gPLIplGraLcveTc5odRMpIgNg20wR+Q3eWIRE
sUAhfU+AQnmRbxxqRhKMJQbo+FNNkYnzfONP0bkzzGcEEPGp1NhU2kX84tOMbR3IEptl7na+zZLP
6BMzgMZ5TAtr3KCZJ6UBpf6oS4/IzKogPVgfrwaDPS1hjJtLJo2TqNVjU8l9rKL74qHPttoyzJoc
lQzjahgUy7sWYkLCsz88GzLxAtqRu9S8L9SzvxwNXsAhiVefkRYpO8ZHwVw5wOiR77LsbHjslRWB
E6nJKEl/mT34TRqjAIAbeSiK4bNYxotTtNEDtlXSU/wLg9CKq2qJtjXXFerzNIqWU/pjNgUuR6eG
7o5VlpCoaNeq+GngSJQF+1XCDe0NTmQaB3fFwVK9shHdIGYTexKeODfLk4FPpXDS39jiFtZTRnCR
gWEv43RKacVU0rvY5XBkmYqXvy1HYsbwX9N1sEuJHuGm/owd+zKvZoxWuUgCCtxP+1hOXxk56sPE
tk84LQFSS36W8yp65XE4qUGdiAg0T5mdRnsMdvhT3T06f4oUsOVLYn4P2sCLprN8cSMsvDqrFhIO
RnlsK76Suf+DAg4qDGndjH2H14Q3wzGo8jxzNq8mhlZg47nzBX0AxkbZPrayxPdg6ACTGFzu2kz5
28EaUa/o7j5XSPB9j4OG0M1bXBtrbfzpWEhux0cMFNl+Zsa1UX33QsVvc1EDYashKQYrWuPY2J7F
gknxP6u0W6z7D7mjJKEBF5zo7g4BLZKr5LdmsySJUd7EFjbNrrefK7s9e17G3cg/1dJSxZBrBN7i
XWsLOjEb6zeI3UAbS9wIc+fu/apAXps95XkJOX5mO8qWZTeJxtgZfq+FAMoYyYsSMyAPPlqLjFX6
gCyng59HHwRnDC9jfpLlOxVUdR6ADZRQY7cuS1Re3ixcJu1Yt8u3U4+g5HSKdhwgLSP40i4/cske
ODdvdPTt6F8LmkfDjf8kjeQO1ADFusgPUu697dCh5WaLjS0hESihGpsnEnm0sv/Rcm+lwQSfUUit
PbXuR0auDbpBVB79sDgPKi72rs0PXU+j0O8chmbuc1IyEHI90iJWHZ9PeOVBH7jJZ+QgUmgvfRQV
O+FD/iE4JIE4M1bbpuj+NQV4WwXJBTlvHPhMpPntH0YvyIrAd7OHz6ntmhoRRLZGD7DvPXYvTZ40
V1DqRwz+3bYYDPJCcgC36Tes2EehbGwl40Sz1dHL5y5vGyPMHbG4WMdlglqjUoSTJe0VXZh2mcRH
K9v4YuYds4+IrL68HR4AlzkX3/1byso7eZ38jv1nmOPZBlmpOBWdq1+x4LwtHc9l6ogJfUYy3mw/
fkrgHyPfH4i8MMs3zTGhWjT13u/Z+DaPNnVXMNXTQgpv/ZdgjaR13yXoDrOn8iCM4UTC1FnPnewC
KyBOhp/YiSnkIgRwacK/ySj9W5KFt9pHYtclB7Iaz9w/l6LCt6vnnNUpMZrObP92iUiOYDXjHVuP
YKV9IV0eb7itDqqtC6LGJnTWOJw9sDEhvleDxOzo3ACqO9qVYpWJAsByHqp+1r7nnBGZIO88yEsn
flL+PhUc9yyI9VPepeMp6eJoZwEnHnrvbHr+icCuTT2aCCNs+e5WzI6XGmv10t8QwYUNCDJy1VLC
2DGqMpOuyLipmAgbgqZXt4lRyIVePRlIdDaGC8LQcqd+5R6EpObCBCqsBAOcf+09jnJLi+E2YsaX
0ms3Q6WRDy4+W1aM5372jpZDe9WYiSK4r8YWrP0WWfpozMl+4sEO9VYesoU9G85W3o2l2DE+swi6
M5LNYjrtkX09znNgC61P5uYCU7Pvzk2uvjiuRDAW5lMFHW6j5wSkFLUDr7IV5lXK/JYXPV9qHw5O
dpgc6AidSxlg6Yx73YirPaOmlX2RBDM5kFlpqpBJQrSVr3PmvpCL8TOT27lxB+dqMcmDSC5QSzEj
DsZ1KqvlcmG4v1Ge6I+JM7/qdTh3rOZyMl0x0OFvEztZITksMu2HQBoi8RKXTSwtXdICxM8J6WAe
dQLYhiKigN5OQvdTovWP7I3Nvdlm3+kiHnzGToxosIroJrvnob7X9nCVQw53Rm8Rn5CTzLrzB4zo
41zDCZ3o+BAWr4wCiySkbE63kT5cF5s6NPa7m67pZ/KrT15is77yzfKCPeqGUupuJfG+XhOxXXf5
GPig60TXN/6Ht/aypBq3MAVszfKulTumW0QbYJ7XVrWX+VvfQ4eE1VbXzKTMqXvVlpMckjeOCbkR
nbkjPFCdKglM0emxOymdwyodRDB1V9v2iU1hbSuzjmtsvvZG85lq1gVoUENG9PSyjFl1stvuTEiQ
fwQ/9Le1M/RwBoVuyax8M5aeHiAQIU8tHt5d0NDXsuX+zVLse3WnkORF6GvIBDlWgFSpVOGBJq6P
mYaIAwKZ745zgQNEBtISMfxthkMtS6JxGs4kZFsH+t8gQmu2SZQldzCmeORmfIBsSdqNndaPjl5g
KvG/Kc6WzeQ2pGj4JWIjii6sW9wDpERB04CLmyek7Nq6u+2qeQF8af4r3BQEdYe+sPM/p3bVnq2T
U5Tf1c6mexoQ5VXoYLiMKjbSOKBO0tMeO9fYuwoZZLJgu8u5x5AQnIAAbBg3ameJmTSOfR5aP6ZM
9cRxXvD4OOhgUmfG25NHx5TooypmyzYD1ghKLNdoLZ2DlRxEgVSxbLU/deIRs2U2e5WBLteNiE6A
G61FVQ9Ap34wGHtGKd5QeFFNCFYzP6cifePDhywS68nOHO375LgAXZQeMCW3AwfpA+3HNoo4ebO6
INdVFcme5Wi0ZRkeZApyspoIxMhsgqamK75FJiPLvzI1rpzHOMQRZ/IOfOXSe+8dSEcito7E68KW
MkhulJhFkqmkAkyehR030CVg1pXOY9pgfB5BxW4I9eiJMb9heH0aceSFoChYO9pMIQttAXtR3Utd
+41k5T4ykTVab1+yLi00CumeibABt2xD3qWMnJvQS2dT5uyaS26OPgHwoGVRt59h25kKPZQZwVSl
hLpkDpzRHiwuHdyLUYrvZSj+sYLBdapVmP977PgFibQZ5Xg9WaAy4+pv27kvnsKs61k8gCw9IZt+
41X0eYF0NvmwcjmG4uGQuRA0DcZyS9mQkMKk0IFzW5Roe6wIoWuu+t2/wYIoU0l73xMjwDplAAUv
CKQzmSKy+2EYAdGFq4awBbBv0Irblo+NkZobNTvk59yhGFF7wut57uUrRM5u5yWc3i3bdW2KnjLT
QG21Fqe2+OksRS4s7aqPgnrnDcuh1kkkXIrftLW8UE59uPRnmUS3pEEyjcTlb4V1jn3mJ4UZEiUC
lkY4C1SQJCi67ZPKsp94nRVwHYHmRdG0jbqWzYsPCpe+FdkPe598ARqqUiBHS/OeM2bUIRuHTsd4
PAaRM1j+DGsQuIdh1kSIju9Rl0Y79No1KX8Td5BfHYj1O6uUspSAO75ffSSMFohgOZiX3J3upFXB
2um7eVMP7efss45qZgIwLb+/aHgnpMbcU7MofEb3rWVJzorsI09+zV7FB8hTHFrJzywXgss9zBWE
Q/7hRXTIXvUZEJIKj58xR4o1578tCOBtUrv70h4JTNAAbi+EYOhlqJzhzpXBQZevH5cN/7yx/sxe
gqpF8EKPKNCxZqP2OAJ5pygelteyT/CwtxNJkUnygfOyAdHaU5UZO7b0T72Z/BsS7bzgYUGJ4v1i
AnM6HoShJ0qksGu0CibtvOJy2LL29Yk4YIisV3/s6ql7K+1/iJleu0m/uBBeWEASbgxX45uV3uQn
6Giz4WvufUpVBSbWbnPc7B3M9nHK2WhkBNj7FkTpNQ+QlSUjqF0cCV6azvn2E0pN7EiHDI5wIAjs
KdeBeF9lRjj1gM16T/1i/Ft9avkHuYLuIfQWvmBHdT6NktjUfvsjbP1TdoADKktRXjSwOBWStdp1
f3KWR+HoLu+kUpaBYsqlEd2ABCSrqZCM70H1DySp343O645Og+qKMRB5GkbyFg1daKB82pKnvYfE
i05/Vm/DyBoNa4nc3ZE4f1RG5IN18fKwVWj3yDRbmG3ZJ2bx6S3NtLtJGpLDC71Z/CF6/38fLrX5
2ejVVzGAEjEyD+T30P1j+//GTw23IPqbwKWA5tcgHTukwGJrKI0gUG+N5T/4hA4kHgD2ymd8VzXO
sbYMk6UgD6BV68V+cWloWfEC81LUEzFLLupWk2KmZh1A9GS5jMnRzLO3KueJSPxm3KbCJvWTymQv
+XooDvH7z+6HX2grgwiJ5Ki/VB3oFy5wKE/iqQO3sAUT8bYetZv5Kixy7eXocCuy27G8/t1cA60N
0T+SLyVFfTd75muEan5qK1QnGoe/S0fTtZhFvW85arAl1+dlgUYzaXiXG2vgYl0go9YDNIHhlon4
l8SyH6aF92nArR+v2uKOcJmNVlragTQqawUUFlFO0phLyoeb7TyFLCkHEAZpxf5xjBeitLm5PfnE
RotczmG6p2Lv2G58EYK0WHpypNi0d3lF6PxUvXqeejQllCjwX0HXEVowoLiu8oRXRccF7i27XHsv
4caI2vCYOpOsibp2a0XtOVtmNDLWzvb4Dlr8zru2JeknXsWW0FZz2R+6OD8TGAsv3TIPZkNaA9RU
mkafDFkfAClSgkd9RlrD+vmEDRZJmAtST8WhX6VM2Q1mvlbbvsrO+kEFxtGa+Nz9MMAdvFynzGUX
EYHw2aUZ0ZbzyOhUg2GhJADFMm0v4wpyGNPhqPnTuiJiBdMZIIfhSPslUACdPoQkxWEfU/6T2uPe
k0oxt4joIWrXe6zQ3tu2mW1tX6er8NtXBvDMTBde69H9aXvyGUiGQ5bXGi84BagyMqCOeXbHknVP
eYqo36Ej1stLZFq7sSFD1SSanKS/7DqxQyY+lfpiqRk1tHn80S5k+k5qAZ2WvdU5cZtLccTPQ2yg
EOdOmCfdYOTm4lOgVuFydUV7Lnvs7NpSYksFloGBKg3ksJDJ7hXdua6Qxw7a+NAg6w8RjXP8kerc
Uj05xKaZfC460cBrCQOJLK7i26qHrj2UrwT9PixCo4jhHhzpoOYEQT/XtrQtkCs56yCThtKvSJ+y
Fnc/iRyIw4wsfqQK5Won67w/zbEe4Iv8AhkNRkSrGHvntQPhAjlAZgxHwZzp5Dr61Qa7XhO2pbV+
SQZe8uNayFuatbHqzP6xN2i6MD5XmwisKm42tlZ9c/Es9Wl6ajoM+NzGuJ+PoHY+2qi8wRiMd8tQ
UTeHFHvebFwbexxCoWUYCTNjl81FTrZ1qTCpdF/NGsKExjcYElzGriNJkIYYnohhW/jzziSb57RU
b7ZVTeGY8YPGavDodu64z70RoE31V+Luwb5UvjpieZZTiwBQ8BcvAM8bmjgEjd5xnIkzK5eX3jaf
lwWMxZJT6IAYfO9nf6/S7iFt8XNwJeyiyXhLnPF9bFvWdrq2UbHWHFt3DVEb462XeG+eWf4m9vLJ
jJzMghzmRj09iCgLOCnKEAtRFAgeyI2m+BBalO8OWKyIoi3QJwrZtjtF3fDueM54RRXhB0vP3EN4
Y2DYYI7KxdrBmSTqbZFpQOz0fUQ7zK/PO1Ho1Kl4RAUlxGa2IQ5w0m8aqgNKMvVOJYVhjIusiblN
Rx3xdoZxbl+pGZmk8cvijWMqzRFq2e8KYLsG8wmR1HSHcg1KK40qmCuEi/k3rWPH5Q647/SfpKie
3BxKkD0xZRxXMCf5bGQ/dN0uqmuN1GPt3cXdFNpe/eMnlNeWyK6JgOlYWzYpMiRRkAju4mOCqcJl
zAjJLwMP2nfg2NcpQmbfdwMiwRLMiO9Sabg8QA1VrEeu5ChpVQeHF2ys7ZQ5KQh/18Ma2CMlolxd
mkOFkCDWJrZPaEwCZDB/iKa8ZTARJhfiu822o0IVisQSIRrS060HbRJbSQwSbr21cRUSPDYQOdQA
mSugxgTcPczcF+mv4uNHtjfQjJjdQT7xQ18zTUAMJbPX4Y/CwxpWWvNjlRBAil/Xg/6oSyMJuiiB
J9CkGhjvZGCuT+m0ls+lRq+kKTYZJGyfROOzBytm5r72H2ws2rWU6jrTvx/Q67+yuGGx5O1IikSc
WDwmk7wlvUMVqAdNqW6YU4qnfEmf5iqzT6T3PI8aGSLq7pEcTAeUEsE1l9u5ivb0DN6xqdOPCXHL
UeXdjnSV65yvSKkOcBx6C+9MMGW0n22pbepV0qNZ7wTsVnvKzX1T9QDjMN+xUy4kLW/j3AqEjTsn
T15HN/c5V5nJOG+QI5N9UXBe+ykYv3gimS9TDynSTg6j5gdmg93HvI6E9XYRwkpAlFB3jTUJHlCA
XcLmE2l5LxNiKr0MK1vifWVgNuy8nBkEIfeCJHIl924MBqV+vIYQETGe4yI+TQzT12f/bqdx+sQk
iPdPHIHSpy4hLh5hNtEKQxyyN7WkYPumTWbCnowHkLjkVZC+WR/HEZkNS8tdkozDRZQSRmWZ7T2c
bAhNPXKaUv4F+NtzjJ58ductgX9bwaif4TuBfHP9mi6DxqrP3YoqaS8zIkBjSKyt1v1v2H5oIqPa
2w7fa6+f0fcQWbeyOD0X0pSMqECh5O9UUx4Tuzrwe2gisxE4jUeeIVwlJ2hVS3KjwWWfCXFtqdZX
WYx9ata1QDMOT6QeQfOKiJYYlxagn5oBI2CUsGSQznhxEFeY1K5EHw5D9FWh/wlszf3E9OIjGlf+
r+eU1lvPes3KvG07zc6+GJAPpMt81Yb0sdTJV2i6VIdPMz2owdkoa402Eb1ONlf8XBa5S14j9U1t
feepYNxg6Fpo2HaL5Cg9lnhFdxmkZNXX232Hb4B8idbnvQP1oNFj5HpYxtlJ69PHYoFGV3vZuq/k
A4M2BFWFjeutbr71yflbWJiWCWoOtcguznxNaCsdszq4TPBp8jGkCAYBSj9IsxnPKE/2lV/9aXGr
HxUs7Ng2/p9g/sE5cScEJQslV2ugU2ADyPxuwOGQLLSb4f0ga1bGbvRhuBaKAtlgRgJ+7oU9Gj79
dZfZ/kfYmS23jXRb+oUaEUgkkABuOc+TJss3CKssY55nPH1/oON0nb874vQNQpRVJYokMnfuvda3
xuqrSuEaGS7aEllSncg0WTdhVCzF+OUYHLpCvFGwUmYeqDd+WgW8ziypShp48cFrC4Qmlr6z2LTz
BmdHThOcVCm3Ij2cOWOUU55ZSegdUypNLPlIgAON9A/I7JZLBxYxIRSUXmwADgAunBM2AmHqGy2f
NlPNzlAAXFlPNdnaaoQen9v8MklJZaA3NfT8F7/NhLaeQx/kMDvsdLfGoQMMdxHw2xZChme8LRBQ
rKURG781v4R0C1CNRYfP2rTV5S2n20d/qQ1XaCj6TdEGb22l/gRxeUOAoQ8gYEKtqy5TAD2AVUHr
EZi6w7EkqDEOK4xI5jqoGWuoINaZ6zRnvTY+i44Pj86PTRFpRCQSjZpRXRNNN2lAU4rFTQWjzoFT
6YZnWso2uql2ZE9H2Ti8Cmq9JXJ+Igmc8mEwboCNAq0QY+Yr7rzvSJrB3sQ3xVnY2I4GzXWaqbgP
+965RlA8Xdr/OxwPnxrSMeREjhFdYtogS2ckN1uPg/jiC0a2wHtugogqc6dlWFuq2TU6mY5auIqu
SlxXwTVTbDWx726tLud9dePs3gNajppO/+o4aNI8Cg6oTcjza0nqgzx37z2owyiT7kQ9nr1hLI+F
19QFG8z42pol8EFmihdGtQe22BI0s4anBJ0QIRTHBFb+wc00Jki+MWU49BrX58CaWuusib7T2IYE
6U7DfKKMd9JCXpA13YNTT4UsoIdQbYrwZxn38JR6c7gqzOmXuJE/TcbiWXLis5wA1q/+QRfo70dr
OFmeq92YYXwVasBSMz/qoKmOluEe87jQzwSF+ZuOzrbHYGXXYGgvhx7RpAXxqqxo4wQIbsFdmigU
4wjG2KRlhybPawMlp5/skMS7oE7p0Ii4zC9yvjy/6oQO96fzzv9+v9LMdIsRP9lFZ05Z9UupsPhM
KPiXLcIXgQjnYQ4oiWJ92NbE/qGDmZO6OgaEQeB6e/g+wbZ0qR5QoWNRBQmxSoXR3hAUOlhf+Tmc
R0xc4uhX7VrGmpJfrDWapAvsNg4uxdDb6Q01N3mQewgJK+7n9AvVP2sdArhYy9TrSNrx3pPz+bu2
rVdAej8h+cz1jzG9y4SBgS7i8GJmxfSesbr1Ydo8wt5Wb4azfUr5GG+GdwmW4/mf5I5wTv0IxBUK
xPiAaQDm3soOtoUKUVSA1v/bQ7Y9Igns96o1unta7aUvsoc1XxB0wJ/EyEVo50qOrXnxdCc/yrEH
FzogUxPusdWUf2nTxr50UgLFGLxNhgrz6GWuuY8N/TWNJ6kWQeoc+iBDiz/ZydltYIGXwjoKYhmO
3PG8sAPrbpjY9vHfy9DFzrGLHERddjgHM7BSSMds9pjyzEcWt+oibEWCRGoss5S88FBlyVuBuz32
BvkYej15A6hyMeNeXl0nCS7K6N7LkTde6a3YVY02PED/FvfM+4gBdj/qkZBKMx0IbzAi+6wZOZZe
zBx15zwKK/UKKn3vt+DudcwkPZjgZfbxBDfeLp1kMym7WSvL8XbWLGWy0Y2sG6qTXUQ20WcRsRE6
VfqBweyQdy6Mb4weqzQIxWeIWXyRZ4AxSVBDIOwKF31dzewqrO+JdP55MjQQ6M0237cwzjGqAimw
MRLT+h8BoK1iw8p2ZUDkYNuY+ul5afgQ/f3q+ZB0FnbxsNgJmmE7rXddpFAokd20e3NJyzk7LtMu
C+nDqjVrC/meHm+wRgAWblT/bpQESPds0ntlNuugLdpjKq3y/O/F9vhQZ+X892Z74UiBRuS/Lv4s
TwUGfoZepe2zp0UeZWzN0QiagTJlsMRINXIUwGJJTkFzQrO0bpGWXAABz39ucVQ+I8eFnmMkslwU
40ijkuCk0nqHJd3fmbK0DgRYCGf9/LILiVzBT7usXYARos/jkUWQDcICx1IX9X0klQ934Zge+pnT
oinvC4oQMcimI44OebzHSPthFJATQPP33hsbu7bgXm7uHNjQsUQzLAhJVXEie2b0soxUJ5qz+mDo
y9zK4qst6Z1NzBwEu81zklCGzYHAUVJCkuKEsL79NqR1tlNT3XN9+pGDTlvS0tFJKx6XyNOddToQ
PGhYFxv/0Dt/XIslY+hPFr3cNDI/RNzqeFYT7BJai+64pHPqZO6voQ/Co4VtnOHCyKiQSM0uC8d9
h4WAsiHgGJMW+exi2YP6QW43CPNaFBlBuimVeIqtb2lnAB2fr8Pz4utIcNpy2NSmTvkxm4U7Q51R
1Bt7c/aA+x492jDEnifEVC8T/CrEknz+XSwS3APTAAPSjJJ3JjD0CWYKTImiYKVPkCWf77w+ka/Q
RSH5w1Ii8MdKVB6ZXVX1zqjEe4wzieGXTG8MGgkJ5JakIlLlKh4kHvE4O0daFKwdWPRHHd/Nsp87
rjXjWaQm7hGtr3cUBq7XKSIqJjJ0LMJx+0BADg+3tPwHirn9MPhs4O6UnnMScZeuZodHsKdj39qg
/KptoS6qEtX976XPi2to58iHsx4JQHnr6YHcIsJv6WeH7raepk9VKLlroM9vZxQ8nTL7ltY2kl69
7VEMT8Vp6qOclWzYR4VM3nmjgoMPsW2DJwAIJKmFvZT6OykzjXX0Q8CjTu5FpyGvSuSK5mdc9DQI
lQT/3alXYtC6t8KuopWaqCsbU36IsJrB93OikNWRyFDmL1BLX+fJQtho7bsd0+7tuxTNS5L+kIMk
GaAukr3VRO+hnEBAjMZLJfoQzui49+G9fE2w4CLatXtfMN1x4j7+MKmx1tpYZxtkchARJ0JIJifh
IOpg64Wwg9Kch07pkPLXNztzIFwB2Mq+nzgDIXdn1YaUu2wz0ni90VjFtm3d8tKkJ9zX5MzlZbVt
UYJfEkSeF0wkPJdW/w3CalpjQ0DowhFhxcic2PigQJdk18biiWMiVcq/0dbDUUqjaztZo/VahQNZ
TA62rXRM41Oppe62Cm1KpXQ4Qp/jjAIaGotNM15i5x3zYn/OdIKWkh6ZaBpr4sRdWLvBe6Pn2plC
tHuV2sxxLu7d6BhrGkbUJiqwMPWMfbwb2losnx97ggAJqXGaX5bWWC9m9LtvKX4tGtMFogvoPnjl
DISQrBMBNrk04qCbR+dyRjrgQzWOfxefeI6pnnFFNA5fabrSSvT6GjVOkF/nUFbaMMSY+Pn4UyH5
MKSbrKv5KDG0cKImSrsDH80EbrPfCuYx/T5IY31Grv4WROPSTpLiVIW5TsVYWS9GGZ8DnNcIs8A2
mFhX7dLC7eEO8QFsQHaboiBZayhs5lxXDMyi+WMX5J00/JXnUc/ScwsxYlel8tEZc9ZGleEXyjvv
GPRyH6rkaUOmkdcBM1GODh0mtyjjMxcTrQpJwcL6n6MxWWAhM6C58wd7TveQeo8Pvkyno6eIucQ8
mVKl2dBYG7Lv4tblCBy02imQxGezONAG1WFdDiYVWKQ8JBN18U9tsMn7HAKeK1TLWrihAv5jiNBd
BZEDrmSy8Ro0jrcXwBnB4pLoNPU9BoixxogdhJ8+hIuX3KeBTfFn723OJ0u9k+L4vGhpNI+EWaGj
R4co6epAKaxNlj7iYRKc4gLweJLoBwI3YQZBVRsCwBWCluBz8R+DCQBozX3gJEgtfLcV5NZzGQga
wRKcZjRhXMrkWITM6SvN2gZm/wMNB+awKmANcS3oSEGDltkxxCFglLge1TCd+vkyNE59aGh1Wh50
Bs7R9niI5pZeLKOLonenNGoin8nQlY2+Xgy6qg5FlP5IYJSdcZdkhwytz6KWSucmJWJS2WXHJouC
wsLtt4XRPF3GfC6je/8G7MfdEmZi/j371LyXbxnwi9nU+A7cwDp3QtX3bNpViurvueQMQX2w2qZc
w9+/ErrU7C3Z0xgMquGi9xF6YpaibdM4YLnRveqLuXtMO4xRjJfGQLDFuGv94lSiB3ggAdeWBT+1
9SU69CrL1BYuJpl/FB/kJTQnd1A9Z7HkJWXhWWFo6t8paMpNUk3kK0QKlk43njC7aMRr1dYGA4j9
6BwWiCmez/RWyGFTwYBVBrjdRK0aMqXNqgsemUf9UOMuziObtMewOtWVGWzkTL/4+8yHsP85zCsg
8t3bZBnUmCMHHNARAaCducTTkAeXESY30rvI7pxvGYGRg3hJHsqkC7ajRnoGUhPvyBclmnUIpWUW
gb1A1SysuqXiy2GX1R7azYamYKgDCeb0v1UFom+cz/GJsWe098vsIzdpVBKxKw9RqqIT/0eOv2Vh
XnQ78VZ20gyYgdJ3B6fcDrcg8OMWDI4zopwvvMk/RxC8XJWcuv6zn1r7auX0L3Q6lT5GvevznrON
QhCv0NhngqsJeNSNtyoyDr026B89gqpN05ovmGirq0mn2lAKzBdVKchT8DYqgdVcAv5FxYtXJEWB
LFIfPPgIw8lNph0pkdyp3LA0BKPh9PyKJMFBfc1eoEn54RXXl7oJytKbilH1ldlxSDyBzOe/vo08
DjAT2LVkgG8fw1WO4io9tEkXL3pp5eBtta0eKnlRDYMxTgpyF3WuvIm6JDSuNs500bZ1GRUn8kfr
KxYE72hX7c60SRM2YVusyBWOwev58VlDI8hyRjj1qF71vHOOmH5g/9PH/hw7e8VetyZrVN0dutLb
tsEsUKmiYF4ZeqfRasujMVXdzYnydO9Qyy9E53e356UU8uzr6beeTHcztZl5U1y6Yrgl3uQdu7GG
Q2WhtHHH4hiq5phHVnasota9W6rfPDeDfirL1d/PapubP2CbXQ2Nj4No4vi1tGzeDN8gVRc6zRb+
Z7yXrmWtBgBQ6JpH6ERVu3SK3joabQJZZ+CunvA+HfNCMDJ3a4o/6HnIJQ2AzfmkfdL9ZGZhKX+r
sgnub4qZqqyi2UlV+ZfnRZFldml8czxUcbVn6Kqv8qKC7hL1cD9DOSDWMCLtzp1HLRF7D1cg0RMt
Wt/cnkoGhnimo1JMK813tbXWhfFDmq8JwDgU3or9EFpQw5SURDGHZkpRxpTQsSmOrWDkEwn26oqm
0xgFubchtFttbBbtRTB/pvHAAm4AgbFWlB2VX9WHKRyS0zBfVJt8sigMbDlhfCzsvNy4xYS5Gx3G
60jVMAOHczU49aboW3eH7eauauEdW4MToIn0+lDjPV2E82+SswivtMufGaC5oyXb4CXEbb4sjZRE
oK4DZIN4aotkCGWubuNjp9W0sUEAIX2Vya1X5oUQBWttBe64qbw6ublCXZ4gqLgDBRx2OjmFLaKt
nPTlbRMzE1BJDWOtyt7Ltuz9vWUVoPCHLl+mpHIdEYn5q86d+qXG2WlRtA2RuXROs9xILykA+Du2
p2I7o2GQDhlnL7TutHjqFznRywij5JvStwesjDZGSxKAeC47KyAlTYycvYykPIje/RONsjo1QUlW
iMvcivnutM88lGZpJYKVIOX1Zta6vdXxZx4qFQC7GH1J5x3ifJSl18yznJUWGQC7iApcPJ96S0Ob
NmVCrOP8l2CwYUXLAvq8hDdyrOTMY2UcDElG5FTUFWc8x7TbAdHnvWUeY2Hn+KclUliloZ32CN+J
iWa+sOyCfiBCBIEyNtto0Opb10AUkz5Oj6Jx36VJWdFw2luJyUGdMCvql9Ko1IlyTZ0s6YX7IUhf
VAk/2nPDG1EI/qvsAzagOtK2IkEymIupOuoBwVZBYDGPd2BB60b4AxUpYAoEmpdx0H5FqtbWqWVl
t94Ots8FVQM7GQvCexN5L3xfPyp7ik9aoM5I3ed+6vxXhphOLPaUlSYQhkytrF+fdKUy2fcEF1wg
JZkntGBwJmzTP5tkdNCcZlqMKrUpx5upYnmNnU/P0qheqn5pG5raJWF7EYKoJrvhd2AgZOjC6YWW
ipSHsT4WaaRAR+otJou73nZMQeeuFqcWYkBq7SLa5gWud8yCaf2o1TiRnIjrmP9jx6B8z7nWW/09
aBlZtZxoFOB+cf1t5SSzZtNN+51gbklh5bCpsU7TTAbXKKef4wRW44mBag33VkjdP6aeFRxUQqnu
16RC+Mk3JP6VD+M8wDfa1GsriTsGtrl7NbwwOrsh8T7z0bcyOsAM5rSrXVQ5COPnyDcC1J/cNiXt
z3IiEqTFjb2uS1IZII6+BxggL9F8UbW6kgdCnBU8Een3W2kn1pUboAcxNDcy8fGlhCgqWo6l+k2A
J7iFuA9exq8WO8cmyfhJ4kqmoyA52u7YYwo4nGMjtPdS0iOD+eQzBxXvXpP6NyBJ4cdS0m8+lpWR
bAxEB5s0Ap31tCJnYxacW9a1JPtlQ/doBNrKZS1C5/rvw7Q0u4MJmukv+SzWO3dL9syEkyfxtgGU
+rYp3gRpR4xftHHdAmnhDTVrInMaZ0vkB/LrGFlyPhcUHeEjoAgiXK9h8ab700ELIlRhycusWL1g
8A9vz0s8UhCouJBHPMnaG+KgRarftMYOvgC2MoL1628jxpvYabG1IxWONpu5DXqf/hGMKygC2P6A
tOPNVJpbrnOt83hfChruhOF0B++77Ikwrcqm+cGEmnvV+WHXGE+JUktfXJLLlB5wDq+yaePFLgkQ
Tkkmnt5V9yRbDbaYzymj/pnrkvfLDR8OcWSjXXevcdztiAkBZlciCXACqz60DpErRWmNZ45d/sY3
wcN5qvUOiMIx49hQDaVW/aj8ttt76KuuIYfjZZK40NMGczrGofeHThWacdeFtMaiyWKM/kx0gYN2
qM0u2nCwer0EywJoWdMSZkNUw9pCM40TUeLxIxXqV0ZKycMK5QXMqnkVKPsFVNy/jxIMslIk+UaH
TvBjyh60UO1PEulppg5Jv5FDbX+29IZgT1pv9NOwqZofYPC6dT7a8iWNoBpqjM+PUAzAwDLzbMPk
U5J5u68w8awy1vcMys+Lhg9q9fwqjBgUPr/qafnhz+3XZoNMObJC4/68mGGFYtBGxTR/qx2c5DLP
ZSvlMKQsmyPFYvpo0km/hezYbVQDNGUHp1quRoADnY5ObL5MLoABetHNkpri3qtU35gx8384djkS
HSz5DpqBExIjexGZIBpUH7j7NJiI+PE5ETS9ZP6r9efcGU5iQtBpGpRDQ7vncBodzbmaKHuOPW4V
vyqIR58wSD7wGWsUAyAqQpE053ik+u6Zz+8SsNMbq0TBLqGkYIWwv0ssNreOUrrwf9N6DO/PC2Nb
cxfMT8jOpHvT/wwkTm1Cze/ulsSTGNCxv6Na5nQ5V2XxAF8lFwORilH6T4wWlh57HV9LzAQrzrX/
9LkqXjutXaOWAz5NGCb0MEUYUyxvFsozO+nI7SLGctLd76FOs5O0/eKD5ACKKQSrzkM1vIjFANIh
n2+SPC7vHK/8r66jHqvgQKFPqLe2VaRvZcTkHsUBaYFxiKgQXIU+NethIGzFr21H0GckqzWbLD6n
PviCZkT+kXTgBjuUg2vIqxbBzejPY7v8EeNuW8rgu0LNfKyoEKy6umc6/t9nHdzl9QUaMgcArXVN
xFuFYqPkwKU7v7AtI9slDIjRcuWtu0EnHXFwI9T05DjA5TgVXZEeqTmOjIQ2MGLdfTB3y8QU5Lvn
xlGHSFw8Km+SQvJDl/TjD1PPmmWduow7KC5iTasfJDiO7P3o9CbTRXiOsfyABcvg93/rJaCQfnCr
Vwu1JGST9GiIVIPFvVal3y8SHT3AOObi1cacREJqLTbPh52RwVCrxAsYLniIDtN0ItzIeSm6ayi7
/L2vi2pbaw4y7KqJXgNn/CVrYV3q2EoX+M/MSzribsrQ1OzyCcneqs2HZB2P+plZMM6QuS9a5nV9
n0EynBv5nmb59X0gO/YAmwgwWWjzI36j7bqUtzPV2pPhDiNgQXqhadJYv/Ro/KI+LR8NqmZ3qq8s
d8UOgGeKlLior7XNAqNNhM6nBr1xGlE4lsNIvpk1BzJgyLgQRzrP/eS8R5o8t5NK/6mhZvmmsQEJ
pD+o28UDMQUyfx3ltekyUSA22b+Tu40MsnTjXyJvt11J0ahLpg9OFU+nzrQxHc0va2oPRzLykq1E
QocctjU2hSy/sIXgDMz9PUuPcwgY85LjZ3cvOn2bChPvB0NcBCwCi7xfR8aRFktKULb0b0Px7TAC
I6ZF9R8UAbCpbbs0t87AGxzmebtpjTw8AzgKz46XMyn997Fso5eKpsXu+a1/v//8Kg8aZioaWCU3
9foNMBvSiTx9uvx7sWtA27byfkea3+ye3w9UNzAkEN+60cTabqQJTTB8mx5HVRt7rzXFAwZp99b+
qgwUgjgIcGpWzXjjlWZa5+hEeZgM6L0MZJLbuOGPDjzSyg/MeC9mXn7V1DtMXzt9oLSAiGI9PM87
szmMPzoGodQZAvhY7r7kEVIeQ/7OiYbFVdmabwYBglnY1zslQH89z6tI8s19O9ibnLkttxuqudql
ZfhsSpQ63I8RT8yjlFpzj72teIdP3f5TjKJbGkSrXYXKE8KkSXQuFVzIjobd89LrA5wNBLa84G+0
BfZu3rpne74QHFzoq6E2/vC5NMHuG7m++vsvOKS3dU8mzr8/De6LWGQxUYZ0dXEb7Ok3DQ9j/3z0
vJQgo3dshwU7TS4K7FBouSo1HJWoCJeXuC47nL/IByp5oG1+r2PPvD6/9bzMAYjc/OB2/q9/IM7s
TajyWhWgt50mCM7aJH2IK8mHM5XtodM7k2BFRTxdaPzpo7H8xL1E93/y1b600vRzXCXz/DI3ldjb
VXGjWKUzbBvmo5Ydp+9JmO8oZviEaXrxFtrZY6qcTd4W489ekW2EVZvBNry+PWy6zYij92Xqc/Zo
b5SbZ3UdZUdU0ss89OWhSUr0jk1CiuhYeURdVizp9Kp+m07ACczImp0/IpOAI/cHjtVsvKuIdSpk
9aHr+l7zgWfVIn+ByELCUcEjkKMMvQE1MUKfsIwtosq8xRGRZrr8M6gPWv8cTQ072j4zkqkvkSab
kUQw30UHaSCd1vTqYM/uY0ZaLjrCZF5T0ajatBGq4JNjhY4ln7C7ySRbDgs4ShBvlcJDwwg6VRst
+pJMgncydADdMRlHtLIKbEiqpKSuUUNyp6OZY7iNoaMApgiaJT/qsr55fYOkqQ6KZT6irW64QcjE
m4mBSIItTS7G0h3IYwvlErVkDGdhtqfRpUP23tyVRyxyPP+HGchPWhTx2tWcf7K5+2m2iPIZ8S9b
UcHt4GC4LmtqtiDgjNz7vwf63xZ1JrGPQAZzIMVVl5UXHFcwjWnvee51lFoEENNx9rqK96EJsoQB
aHEgmHbrwFRZOlUJomQ40cPsrinmtTwyCfYppgZjqm2gI0yD9WRxtG6Ro7miBoiJ4UVFFFDsZL98
j7aNTz8WKcRs/TTHTw/52yLTRXEeC6TKvtl0uwY7ctJjC6UBeRhqM71PDctFyDy3MGmFzRZ414z2
nZee6jY7lX7dLxvq9MUkJRSMkD2S/ttqbL8rj8QRamoAu7l/azXpnnQCRgqnBajSccoPC5zaVDN0
LEmCDFtsvIGN7LzN95HQt/lA8Inp1Nomt3SwPuFQsuBj6rKg0S+btPxJcB+UgK4E9GIQPeWZBT9B
a1MTl9COSaby0bCS37gYlDR/anq3JF47WtZTBDxY1PsUJccuD3FoEuYaMLt9cwKF72Js6bUhXZc2
okWi5G5ohWl+z0TRydNm6RU7GoegjR737r7sjCs9mGTLMHKhgeTfe3kY7rtSW1WcaVYOOQMYvcCv
TQkQkNFzPoMqXTambNb9ZNq7sFgFwTdBTN3Dg3DZt0W4n1pYAabDn9xgDzxkDR4FPxKLZJZ945Wx
GuxTQGhXXWbHpx4iY+U3tEsxHZFOCO7FtwfArYyfx0WVDxXqifgB3YDJVdr9BmP3EwjHCEJRNpui
HK5DgUkOg2gycywFyqzVaA+fjhlARoxtZ1Y5HxwrfkOwZ64hnrEWdRSuvfXNIWptGNZvhSZi5SqS
w7NhQxa32MiubuYhKRlaHIIXRluYWMnSjS478upKRJMJwDgmfeAWQRAy6pso4mT6FmuMjjPpf+JQ
pdWYf5PHYm7s3mivJLBubRNa4lQ03zjOrfeChTJ35XaavI8oxSxajQwqLYyYhyE0PjUbG12urJsf
ihTTHAZsksu+Q+LlCN7Ufro0SjfZ0O7soLsXUIUpi5NNXOGzOAjCl68uJ6Rick+CY/9PGTTbqIns
tWDtBRXF580sv2un+yaKkAC8EW9M55OJUYzlFrTAr8DOvgYrmUEgMxgJ6voyQM11zudbwdGlWFvw
ZBG9dNUeGPDHxLbcETKxbu3Xgv7BVUYQ+H0D1AIU+40R5OYpDD2E09UAQIXEGjYAliqjgGwj4X2V
6LTViCNC75JkUedkRpDwDNFjWavii2iYSyhVcYOsTs84AnBEVwNQZBX/rmewj2KOSBdXlCtR2Uiw
rX2ja+2h7dV1zMxTIZDBMyO6OQacctOdwn1jqHCWd89+ZUoOoKAoDbpzSzbVIo6QfutdSmw7fmHY
pD+7Eh3GWGIC9aauXAWGsZ6qzDxAP0T0HB0z0OOzmucy2NnNbZtwXSj/GJfij0brZ531xS7uE+1Q
EVN3UNx6NHWmaYWBv6ezU1F25D3C7xY1MuD1PxrwR9Bf7rFsnBBNuv7BJ+mjDOEWop3bOAoOilkL
m1utz8Cz8orVolrlBio+M0eRplnwRNr0N8w1WIWEzpU+ZmphgNt9rwuAsoQkvsSl5h4a71pWOK3x
iZCSnLaokCwmGG4McnDo7WtSQqQZ/R4NHOvORt60mr2DHpP/qFy0kgYDeeo9Yy9rLdljMsTFH1Qn
PcncC4FP4dpzCGswH61PAgRk9fNkcK+JaozO2qD9GZLmWuA+2xakedMOEH+KLPug84Iuyov/FG33
Rqjfj2oyLjLAy45FpzCRP1MRzqRTCffG5ZAdQzKuys+hAU3T6oTEjco+iBpvGim1JcZauLYJFeMk
uHeCfDzc3Ykc8KDRs11qc3/YzY4J+9ruQ3Hk1noB6MMpI6k5ZI0YCiDEIZ7fRqPWHyIkYU6UqT34
6ZOy+4tC/X9ApwAX3AsPqTuQUOHjNGm0Mju0Ydhu0ozPUowbdRg5Z3hleol7tcHI8Hvy9VvTFVfh
58bZqeNDWfk7FWbiw5nlIch0EuTS4U/XDXlSxO9G/NtL7/kZTSuWdTRzBi3cRa6F0WaQnn4xxrdR
jIhLg5Nl64gTc9Zgg+BB+jToReCna/oDHx7eddzQuyHMvlw4PpHW2murSZe6btBtNvJm6xhUHqXW
60tv9NGXNcQJ424+mwXn9wwclKqIrm+RjHR5+k2LsLt0DdpWkwwFGlhLd7bjI7JcwWe9T4r4i8mO
7h0mMG84Tc1XVhAikSpzU6f6tkj8n55e/M6sATUTWARa73AhRHTJdDPeMVBYxNpW01oavJqfrA38
F1smLfdOM96h1EVO/mVExc9w6P4pBgtlDZacDc3aHjHzeO4rELF2UvzBkfcnktkdNxROBGYCO2eg
Iuwal/G+GxYHMVTFgZqJEfK5xP+yKFwIP7IiXwAhorVxmFW8FoPxIaALY+XOqhXd5cQDvJ3FuYfl
eXogrsVBHWe7OARMGnTOPUoQRbu5C5IJGMWaMHtEYBYKMstsl00x7NOO7qwtyIfxKAQflcnsQOjw
LIdVHGErZ3R1DwU4hJb26dKy/GNT1ea+17qtqu2lqpzpVKUx6qrKVVeroHs7XQNEsr+7XrtjAF/3
xNG8Naxc1QygNNQrH+v6UiKznwgYJcDY2fR/Gl80a8ME6tCgIslRCjedW+wLA7OKOQSnqM65lP6W
sG88clF7dimuFk3ckW9RqE1lpQAaNf2X4xfiWqSefgXf3Tiav3NhSB5EFm9QU1H6jNN7MEEYrcz4
J5Yf7cUUdbP3EbssBk99NIztVrEnHjQQFGI0K9mhNLF2Y+2AUyASx+Yu2TGohW5cQCbx5NBfU1yt
adrIA8fl/xX0DIbMeEaoNNkGrGW/L/GiRj6pPqNOFwzGXIipXaMhYvUI1YmJSf3igtVPvqq8OHY2
NKxBrlD3GBI57yCuQxZEuyy095ylN3niMlxhlLnzY1IU8umhYo+DvEnPcdz8z/lkQpGOlf+fRD76
Q440FCQlV9iGBflu/vf/lp6F8MoGv4dBu5pImnFawDlBbNprh0Qdpl/oSmx2RESDfrauealRN6MQ
yFrnxRitL/JaHSOUDM1QnsThcPmfn53x/2R7OdLS+QVCYodUjGD/89mBiuHsMzY8O599I44GaP1+
4t1JBsVcyEtZE0lukWqfxub4ELJB2RB+WCI4s+1om7qAqkf37YR1QIBmYSXJDDrLqbYj/kP/mPDx
4EUu/j+hZKYgufI/X1XX0ZVj2LaSum7TRvvP513VCvRP0oLeew5M4NDGF/ze6M/cUZ3QaaUPFqdf
WEmz3USF9VcTAy8HPphmkhyEe47BtdXTh6vGjTZW6tA7bn2ohm6NGil+JWz51XfHdOOjG2Zo1W5Y
xVv0jqn+wOKoP1qMXVoNg27CrE2KBWQEncz2IE7eO93qTm0W9XiJawP2gxWsrAYkKGYlYJAmcQZ5
Dl7Ac8ITgm+SbvNpWJW4KCiU5Lr1yv/N3Zksx410Wfpdeo+/AYdjMiv7F4FAzJwpkdQGRpEU5tEx
P31/oLqrMpVZKattL5ImysRkRABwv37vOd+pbrveUA98ABJwFwkQWg3oS6U1s3CDDmWul8k5gXvo
o5+zsE6OCUv2BJOmSxNWRWhtBwWWC4Yc3qemdl2urgWVrcGGzlmrOw8lZKIsMdYBL9zNyusDEGys
DSLzThGGQIizIG35fwh8TkLbp5Wprha7ivcyniM/zmW3Q0/fnKxag8G/fvn8Foz61xQd4+6//iqP
y3hH7+wrrAbmYl1GG41NIgs+/8nnz3/+qBPb5BiQGyPDJb6x1y9NiQVYiP6ytDUWjIqjKTnxUKvm
kvEmYybWAPHWjMq9RfBP3DLNxDYa3Qe6Q4R7GMDOBaefbOhmIOl8yRXcid5CmY+B7fqz9VUb5nw0
BqQkEY2MYNLKnBK8J4okEdBXKry5n19sw/6CHlnu8UqlAW6eCtJK4xw8pb2pdCjwIUP6IPSyOn1+
K7PkZmYc4yp9Oi1Fcd93VnOgV0sfVbteOnKxFlNcDR5SUAhizwa14HGOTYjtRk2OOfxpf1KzfSfa
GumGS9ID2Inw8vmlbHIgFY4Caypj7VLoFTWx3pEcQ5111461+SUBqOhp6fKwlKVAULgIQrLVwYgj
51vkiRHfFggUMyKjR0yMmrpm9O2E5JqcjjczThT+M9fCW+StqK8y13NvOlHJWzVfO5nUdlbfeSd3
QlAwth3gWtOeOFJb5ok0GijvdTtfbifuygse5RaVsxXBD1Btt2MEEvabxUnkpeNcpq3DUqxe+elT
h8lmSwdmOU9aVF4TKNYwPmw/gI6SZeoUHZ6M2hfNaJwmkzBhU8zaPd0SxqJ0Q31alCmNauIUysaY
/Gx9Trr16SgDL7LzA0l+1dNQl9kmYrxltkV9L8EKwslYiFJYQQJMlLyLhQEiGFnOSdRqIOOTMQZY
V392DcAXchDYs+BY3+YRboGqrJxtbK9nmCSH1qcchGxLoXzHmdqTwG67IXlBFQq6bOtipE7RVzCO
TU6zG70rdgjUKfNlWSRKXlj1QjQEZdjVsXPT9ii8mtKc7tdBmxN1nYQKL2mFkixsPCYm69+lrDfk
l2E9aZXLUYUSGgWo2zRcV808E7d8TdBcxqut4wsairfQyiaG2VcUDfISSgv5al6+MIe3zk44RtCO
WgyBmSqCVmKJnDl7hmsirFlLjid6qYKEFK79VJQIMDTjAzXF/ByvuHSvKiRswZEBDoxgZU1YjVGD
F0ip0Hm6XvwD1644MLesjwUUye3IcuOrWYPpOer1bWou0QHL7NnJPXVjJq1FsVpnX/qYR0TrTpUs
8gviwnQ3KFe/1hzaHG7r5SfTQcUrq/HKxAWOJdUk1KVKIdvMp8xN05d+BTjPWe8QY2DQ1UDvgB0d
LYcI+++fPiACX5dNqj0RNzDBqDq5M6Ig+LFW/xW175mGm3fwisnZJ3r3Y4iH4i7Jp+a6NHRn05lm
f42CUQYzUeEXa8zmwyCGl2qg80E0OiFkzrQtMGbOoa2eVPmcSCS7kckZox3zivoEAmY+XHdWv05X
tGqPXWO4cW3vFMbGVUKEyk0YSu04l25LoEi80UOT2gFq1jW1FBO5hVOHMZI8rot22BVVv36g66jS
xJimEaZA/99+r2ELXdIRalQXReOpXb9IOmh+PwgrgGbCDuo0xoFhW/G4QOc+OBw4yAaiVDRD0Ey5
gDEEGvOYkI+x1WgXfNeGA4id8kyvptkXVrj40YxaiR4/SuuiuJJ8Ck/FGAI0DcPpxKBW/Ez8/d9/
yj1W//4Pvn+r6rlNaBz+8u2/r5K3tlLVj+4/1h/7z3/25x/69/+XOeAe1dF/nwO+/2iL13L+YxD4
+gM/g8AN61+66bkO9anrEi5K/fczB9z6F3JPG42rQ4ElDUvnR/5fDDg/g1+ff2/QaLNcy/tf/xkD
7vxLOJbjOqZlWgY/b/1PYsDFL7Uzk1lyFHAX87ocfo/Ja/hj7bw4YYEGHWFfT63hhcD+Qfg4JM7S
XmDMwYaEq0ttcyQ+V2B1ln2au3KzrHr2yCDnpTB3TSoUy1JOvkUTJgcJre9iaEZD06gWwee3ThJm
+74d33/m0WFZ2Haj3RFiax7/8MHf/qz6/xTP/Uu5vb4hh4KJaHXLsmkC/1K2OqPKGNUhNSxr51Vb
ZHhmcw3PVu1tXa9/dgU++GV2Mg4GGsA7RMcXWrTjJVwwtw9OOsCTSJin8gxTa6MsreYbBN3o5kqI
WTk8jNqwkm23DI4vqhh7fNS6F1vq7qV5K+oDMUPVDnzpeFUkVeOHotjHQ7nc/vPbdP76Nk0hcLUI
gVNhTXL/83Vj6NlJILn40lc9QlM3WsvQvXhvUaPsieEAJQ1voY2Udk4KU+6tBu/U53SxD532hub2
xSQU5KqbWEZqb75OpB4/RH0BZW25cWthHPpCm25Tp2i3P20Q8VQWHOaRwFph6PlN0x57F1i7ztL5
vbb2pTzaIoxuhsLSDhz3rbM3E0UCSfCjHiLjpaPC35r1gEUTuaNll+U1GyvHD5/lu0JarmHPA6ES
DKIbzuiUz/XYZog5CYGQvbTPEyo+tlFIYGpAS4GkkkiR9VuCSrFvh7l1HSelizkNVc5qIREUv8fM
tJ96vO9iI7rQPPI4XrOlL77GGI3ujcQyQrTPzy+Jofb/fKHEn8OzHe5HDqfSMk1POLanm79cKKQh
taptYBqT2RW7T/VaXuf8+mSAeajRaUK5AcZAXLU2R3A4VGBUNbaxjDr7EM/TazGz/XHfrjajPtqR
Gqrf6zTbrwZlX2mpBiJyvQcSTfP8KK+SYyn6BF4tCkY3UcbZyUwoqdCxt795a2vI+x/O3etb476W
jORsS5r258n3D+fueqzHZcA/5ue62WIwhHXCXKa4HhMHwdpqYaU6c/YTrs0QT8pMtGnB6MaITRIH
FCVmjfYdHk8CsLDySJ0WPCwcSZ8/Ldv6aJn05Ggketr8m9Ot8Tcv3REcx4XOpbFdc71qf3jpg17l
TYN+ya/h+2jNZCM1TPOvY1UBuxzdcw0Bh9QVA9PEXEdnC8gv07jM/80naP31E0Sva3G4lrphWs4v
q6+axqnrYToA8sQm3SHJ2ciZ/ELKnC9EHpWXcEWMxuufMAg1e1XWT3HCkQTwzYNnATwdSAt2QYB+
/mmy4vDnnyKbNB7cbrDltL69QGDAomFzfXo1Lvui7NrfvZW/+0SlbXNTWLbn0Vn58yeqStuZcShk
fq/VM53/bDiTHafyxDh9ftOvD/XnnxYO5gcKjfnwaXP+ry/MezgOpZhEmyRxf06/8xYK8NieS8np
vFTZb9bRv7sReOLZ9wxH8rqtX24EpNamO2fw6lCgEMSLkIoEnWw7pFMWRFhKtnmUvqOPRqQWanJv
yx+6lv1mzzLWNeCXB4nqQKwLOfeA/HUxnxa9t3OTQ9BEjMpuaaI3ixAhMq6ZGbPO6xcvgrurEkEH
tElunZh59T/ficZflymp6xbzetBrno5k4s+Xb4Aq0IO+gV6T59Y5NjqgLCqvrhCXb4xcD8mJUN9t
pkv72dOic4I6fTDHO9mU0PeT+oHu33RlWyHHxgiWyKeduPD67Oo3r/OvH5XUHdPRLYeOiGU76234
hwe3NDGiiXqNPiSnd2toaPlbA+q9UOs9suZbOwAjJF6YC9rvtjLi0z+/gs9P4s8Xi/uEX21ZUqdE
+3VBdzQjKxsCvPylPRgySvChMZeW+tdsFYLAdBQ+/t0GsCUwZDumtQOOA8V/D1+DA56jsnKXubCp
wtW4h62MZ94UcUDnvwo8VtkNwjtgk519r69RE5Ls66OwsDJZ1g6/UvXsDHa/Ced6gs4emV+g6zoQ
lasngSiZNEWCmEQL2i+ZVBZ8LsOT3anzP38M4q8XwqH4cHVhsA1giPtl6YJxjSsqJJvBTU9YCoAH
6t6oX8fK0a9BEtL7joej1eenflCMlm398ZOtYBjzecnb/OQMqBcEg5HdpwFKpzNN89U5dh0BEcma
5vzPL5iK+ZdnzGH2yi6MktNzfrY7/3DjLJAiYxDw/7dg6ho92dujiC6tiQrETb3nsbNxMyPTzdvh
xz//bufvfje/UndZ56W5VvN/vGntIpRpStKFz9Tb2/80py6gv31l9sUjL5mHCeHB757pv3nLBoWH
7RkGN6pu/XKJutBAPlqSt0Zb1fTVa0miM4GtCYNnL1kNM61+actiNUl7Qd6bM8p7mxTrNYy2XVNM
ClWcMqhVSLnMw3oeeVDnASj1b3Zj8de9wzF4pCWnCXZjaf2yd0DdJwu05vP5FIOONOYiPIeN6O0v
qRkTxWzF90hu1R3WPIzBJmmOLcOdfmjSGcUmBD9RWN0uT5bvNakn+PDb4qbPgHUpKMkoDKcF4mr+
m8/3b64qOi7JnMh23L8uRc1qhStDu+Bz0vNdRIg1ipb8SnUNoWWrmejTgfvPdxKnu19uY1un2veo
uViuBX/8860Ei21JFz7CDQN0FmvjpW96eqdiuvNiJmEuo9bCqQxkjC65UlG2lUlxCl2MXCasvA3D
+NtOTx9mFX2n+9SxvcTYccNnM4twIjfafuXqtPj2NlkY6wzLrd88hzY3/V/egzB0z6RotCSrh/PL
45ByeToPyD/DaerG2ZV37ZTVezfRdj2h3AHWvhCZFqw0M6F3q+HZkxqu4J2ccJZHSyO2nQx0k6xP
Ce91a2sMEBf4ZVjUYqikM/3bGLFfbMC+Ssr8tu4A+kGEa7ajO5Q7opXvloVjrDV4O6LoPNQF0XEw
yhx4g/Zh1UhwjCTQbG2lYZL86XX3pbDceyUZtbgC/bVrDdvyWKXaCTuxdVQhVGCSrJgP5mGHZ+Zr
S5p0U0JnhtAHI1NX8Z6NA95/el2EiTob/fNgh7ziSoogGTzadPVi+g2t1VF2Cz7bGpnmyIRfwnWp
4w+FOKlSdPhKau6tHjlN0Gn9DxuA695JyxsGtVLBhvQ87TzW2qVsvrg0Mh/uOMrVQTXWZcBTjy5f
YbV1I7K2JsI8TbHaxTmZw5V8jbAkbCg37O2g29ZJDzMk8aNJ95WEPDXazyLJgWB13H3oZQojLY85
v7bNIoAAi3E7abJ+KP38ChxDStIO7t3INBU+SPVk6kPk4zVWQdZqu3gqdn3FKCZF58aAZE2Gw3+q
4czZK6M+MTSf/LS/U/bY+7UB4SCnnb0PS4NgbqGjNkvJu47qumcLpHnmdEOgeRNqofk7dAvY6kUf
bjXGQ1xaVlnntZ3NoJ1yEUyZVW7nYTkBiYdPMlnmDqvhCtIQDAumHNdfNKxWBWwWMwa8YC61t2yc
LiHRcTeRkcPfRR7RNvN3VWLY0ugtx3nubJyevBzIykhOmH2jxN/iJK7hK792IYUbUNRwWxd9MIkw
PqopuemZv21c7BVbakKaLZQ1G7W2l+v+CK4XjXZDDx1y3jlBLe87LQBs9EBK8957uylWgVexMYs6
g2KZ9dvULWu/FzQcjVMfZu6Kgv7wcve+II5hA3Tm3J/dDig2ndO7qh2Mq4gBH+LH6U50cGSjofke
M+yxpnA8LfqHbc3QyMQ62APhtYsmbvEiR2oTldam7ckElXDrUYaWx9GySNfYTihWtjp+AYI+cYqB
vlkPq+pgJYkfyQHQkclRvijrtyjls/d4kjeClqxfujZxntBMdgafNhGUDEr6qA1kz/8myWG148Ib
wSCVb8XcHLwIHkZtFGJvkc1VC55yhB6Q3BZSZbR8WPZht0i/ITDBb9pMBh0svkPS340whZViPfFm
owj6ANmhODSq2zeLsexrJ3vosbiANyzM7aotWTMestre91NxbOG/b2cBsAguRrXV8cZvsb4mxA96
5WbAZkcYH9otY3wvHGR9IAjwuQYGh3981U4wZNxpkyDUoQdk6NhVu6XOK04s9miIdQudalrLNXui
91vCY1rbIE/B0x9MoBoUKLBWFqQnIJEIaNKK8TGWb2HnNZvWfqdXCInF1R8bViTmsC7A4yLDX55h
FWKYSdIHVyasWnRNZrqn86wf3eVFNyZ7Z6bld5u3JmoZBRbaOYyc4FjbcPZdqUK8b/ZjXJJHkqVE
KCToLhinZEE4r+lD4SXV8OLSygFzaM67UcfripamDhKJzrxY+Y+h0b17dCDqAtqMKl1k3uUtwUHI
f/JHUR1Jh3kpTHzBRKlW3GZkO5XA0clJqIC4beNE5tgRHQIvPUgqCVpAhJYkOGUIgePafG5BaPCg
gdr2hovuucmhqtYgJ1YKwnO1JSLzd4JAqBFftqUKIad9rl/nNRkvwS18kZ39Dbd/sYvH5Vsc/4gZ
OPpZlsx492zgecWQ3M5Ku4WhRQCc3pQwKjB8ETvz4tK8d6ta3tpknYN7ZwMRnj5DVxHIQpb0xOF+
wqeS9uwLyb3CJhOWrhfYrfXcpbNzw/VlHWQwPcW0JR0re4btYBCs+JJ3yr6r8yrfmlCsgBTKTTsl
CCxdVG9YrZ4WMTsoNIAxyoEIBwt9fp7fa3ZM9BWpRptFyx6YLg8+foNvRQI8isDPxya+iR+pRj9I
tFB3k7IuXdgelJUYO2doRIDdnFAidBS+l8POjIqq8AklaTGwcRZNJsiJOTxm0DmRIPuM0Cy3Azmr
ZP40WHemNzGd0IutzJHfxI46thXAoh4njfQIsUnIevZbK3uYqpzoWwARaLkzERQ9aU9mSyrPUPT7
yvmG3xVDnxroEl6KntwB5tPtSVVWiGT2RrfKG6yxEO/6/F16tXlHf4+mIsL8eU5esbaCkexXFC1S
KQsy3Quy4U1jiuRIUtMFCHG7M63omq3y2IZyU3cy8q0xeo4NqEB5BSiolPGNRb55YY/EKTnuK8cV
wF99RsrgNJKjpOyLsvRrlilkEKvmXPC62poBkWgvdaE9xW74yGH7SOgldkuGYqZnbjsMjodsWlUB
DENbidA6G7WtaaJDrhNq3mqQh7JGLUzH8MpABYUSDnJWptmXDPH63mjpoZLKjqdVfytboPYe9dqE
iHVToM3ZxFX6hCJP81uXv2etwKqj3wjDm4J4IPoC5DfizNdSzsOxq7Tezxt8Fzj42hpUKMkcmVJj
EBrw+BEMgQpbknQrdGdnOJO6iZiKcpvPYg9YcQikLd7mviWxZfKET+6zcxC0inmQxRerGKB58CiR
Q1N5G2e9R/VZHKq+ehXEGHXkDxVKsTHNgxngWne3U5srer/uPQXq1WLAaEXb7stpwSWzvsq8t4o7
rY8DZOmkI5sv7Hg5uvOUMqIZiO5JeRaAzkaUgtuuwibal/wsnb6gNsdThK5vx+nDOT+OaVF+b4fq
oeQ0s9Hd3mXA4dBlJic6iE5VnT+XpvGQZYjUqwr/Cu5QgE3moR3soyXSj0SKg5Vrr5H6MulWtIuB
xtczy9vsAh7z0FPnEQZ/Vu2NIDclCbdd3BKQSwTVtqFNHMQRy7yenW0dGtqQVix3k29FTnhv6Fjb
JNKE2e4OhPFWVCFefAtd6JHUc/wQRololuDnDlo0yqrpBrQ0/ChDzAc0uQSvGtFbZ5Iaa6bFIYqa
mzLXsW27uPYjgp/GAqCcqq8wRb8MLWAjL8KK1jb9dqioTVsLW/PANVXduIPVQd3ZkWSzPPVyPiBK
1zfG1P3o5YI7OHYoUbWzNZokHL7CkMn2eKizYIKAxzZmB705gkvS5EUjnmCqHZTXesGTFj+0vX5w
VzA7WbEEmdaM2RsPEJejPyI22GT9ZJ5r0462M0F6I1weJ38pvJjqqmTYSqz8lTmJfaE7/ZWjwhdr
fSRyYVyzmJb7LNGWDXR7wbmoux3AJgSqte9LL3LvYW19kYlojiV1hxD67UiAFmIVl4A8pH/6mj3d
b5qWQntc40NnRwtI10SYJWhVzIk+bufqtgBOdExRvm0XaYUnFESah2onNZDpz2b3oE2lDwxZHeBE
AI2RqReYqfaSZZN+UxkHuy8I3iWudTWFkkjKYkK2XuanevED9pSP6pKnAxMhjhKVD1vI6/OGIzRY
MlXuK9ADyLVpKuPe0aIAkulu5L9JbyF4a8vjKOX36VNoXm9wSKGUXgGajeurkagdi2UeOSH5pIAe
0w8YtlJX12W22kqpB0Uv93mLikTol8wYD5xKbqVLPEvzaKVRvLEBLuUqQQofkkaCLqUwvtETWyu0
V88g2SL7amKfnDNqn6E8CkE7B+M6Fbyp3c+gl0ybaYbe5qDG6sUHwHBdQz8lg3BAcJ5lR+IO7qh0
kruGuqrXS9gdYffEoSRD4bzTOEptCA9e00hDrAXech4IXyi9lPOal60FPYP9WH1rU2QvWT87u8yE
60kVM1p4b3IzMHNypckQ1R5VOZ5BE3FXhZCQ53AhO41XWgHfOXo804OIt2MPade1Ql5vWD0lbbiz
Z3EfC+NSotYtoTBLgRGL6VrV6e9xZd5Vinj5zEWGgqktOpSGse3p2LFHvzBslX7WI4UdrPjLSAiq
nZC3EpFP3Tdg8jT5QYTed12fWqDCoKGM1MTroE2b0CuvOPmUG7fBZF92yV1hJZdUJ+YJhq7aqPIp
z8IvPBn5BhPyS+K432VP/KgQz5JPtqASi8ExQ/9MiR0iswyCdKAnt4rSn/53dYhLOe7tGcDiE2fL
uW2+9cv8ktT1XdfZqGaILHQ72aD1iDrkEWymGbl1S7J8zT35VGTiqsH3tikFIEzZWFEgzZPTNmvm
FKYKcGqo3TgA133mFzpn4tJYsfviJkkcNr8cnJ9dJ+1+wX2KvxndfiH6DYWCftIEsQSaYdCt0L4q
JjHWLiGu4NgP+mOI06DCp+/bCIs2uoh/lAnR4UCdv87CGzYugHJXePf1qk0xUEe5cX0pON2d2HN3
UiixRrevKRYReiaKPrsCcT0AUPHq/LVR2gsY1jQoOvmBWxY7N/cO61xYyafMi98cYLZb9uvr2Wko
fPt8Q5ORo0e4etWQ3eQTpJ4ey3Iwe8m+MJEbCvK7c/vBzDDP4+L07RiMeW9yaZwomcBrQzcuFwqd
QhGwmiT3s+pek+GKrdseRnDkYRiBq5++idSgDZSmjR9X3qlsNbAs5XbR4m+aVjSHWJDJMqAo4cDX
9Qx+2mMl7Xt4sBzjKPXrgycdFw3ZxIeXjQcnOoexYigXxbtq7iBvOQQ05CXEhYyGUiSch5mZMgp8
pg+zA1MT7ALINTj0xUyQbYjk8ElKiMBFk8MwphUTkAy/Cp+WK7eX6OXnDJG+MHVOSsSOAeSB5+Pu
5xTuOrRPHrxwuMtsMR5ERsrAiPWMwm9hL3KBDswWZ9q8hGkJToydXhtu5XCILTBGU5EAt0MvI9UJ
JxKjkiFwTLbH2HOFr4nhCPTjpNFeZl4MsFl0H+D1yU9Cgt2PWFXa+AlsE1UcjpoNExIQSzIst1bu
fGC8D7T7ha4uGDNiuxq6Gr1roQI3EyxsaKU7j0BVF8D+BjTdXQbsgrSpft901RE6yTazwMhK28jP
ekOmXVZzG2llZEM4NsMDjr4fOc6fUwwUP3I5LswqdoIpli8yZQq8gDQlZucruYzGGtohydmqII7n
V9LgRrEjZEfUcIdOtyV+A2xUbtk5pxDTnFNgZQPSd5X16o1QAD+tU5tThDHyuQsbMIi6leFEQoRj
IHWbyQDWxFOSjfpeq1Nz249QRux3bIpkS48A2BQuHk4baXdsC203aw542bp51qbW24K9JygORqjb
SPexQVAXWgzVivb7DBAc+yyo/xDdbKBUufUGh81tAsvQt4Igde0Ig3w6Y4m7iouCfobbk3RIl2XE
K2umwwWU9A4V8r0q9W3Dyn7KUfhyb7ILeO27F9Hs653wm2nGe0ItFedd+71UK7qx5G31aXQHI+Fr
PrlkRst1MZvYqAon0wM19d+0sGchMo6zPe+XSWMZCNHfd1fQPvfu4ADmpqtEMoOf1NnXuiT5tci5
OtgtNDN+cg0mk7HVXMZvDJQ5/lpltY+BGQGII/HQxmmbN4S8TyxSjgcBHyLDMXXr7/QMjhFAc5/5
OAGfFVmds+aBamwJ220bF6O3xQcSjiClLCYEeb+G7rIoImlHgFnRJkfzwEGv7guqU+Q0efZFkd1m
ZpyErbo8zs16diAXdLum2QNBcOCjLacJNTwsDJJOskWJXcOZwwP7VBosWDGa84BwSwrfEAsozikI
Fmyr1mqKmU0Ev1SkQwgAb4m49zMLYe1C5JJuaoGD/QaUSnRKhF0yPe1bHDMUfNOwfAWc9KOz5RP9
kX1niW9oY1e3GXmZ5sDjMxiaz3DUYz8p3vNo2Ls2jTuHwHJ/JGKV7iPtUBG/Vb38YE1taCVy0VDr
iBudE2s+697GtMhCKZqv/VjdlSXzWm4PjO4pCUnE9BXY6AVBbHmsFNSrYd/E8j4pww9tHiuyWtag
NhHtWg0fSSy6U0ngL4UGVY5O3yI3SY1pYcTQiHSigJDCLQ87/QDSZjTl2MA2+vsR2fTeM5pHU0vK
E0e9CFgcTNEa9Sdg4dAnm+YMTgkAJkJ031jzw5NEu8E8mAiHJlIOUTgNIXn2RKOnGHexElLAjLPj
catxY2I8OQLYmTajKrpNS5tH8+6nctk2c3WvuU59nBJEpnF8IfEvsDt0vRM0p3zNq1uM+QSV9cnL
nuzmsZ9RO+WLvHOMkSaLTsatVR2LcXpC4FP6YTsTYLb6XSfQo2bO30TtM2dKQhjApzIpaL/gjdsk
GC43Wdxd4aL9bipwBy2RQEu3IpDHlR+qQuT0EWjQcgKm6OCOUvGBnjhGZ7P70nAaq61RnZxqIDNr
GFZrEAueIP5akFnkDU8eaVcnqBpehO+tduj8pb1+LDqPQ6UX7nMdWJaQ6BmIGrpiHAM1Eim8nxO5
3dXdk9nG78ISK9lKI8a+MW1y260t2LDkArWdTyW+1gr1UAGwI3jwmKfLF1CFV54gHRU453K9VAqf
djXFu5HwCBfKh3KMKTCLEC0rHv6N5aBYgPfyVs4zlqlNtnNCC2WJnUNUBCvYgEADs7CiSMpLP1Hq
6fR1SwM3SA7jZSmHhIT6Re0NUlVs8TJJMiNnY+lIv1hWFNVy05VrR9LT3tbIk6ZAkLcUFQS2PkfY
PKwFU0OUYO4Rflo0w7N+FeYhG2/EGKXI6AropDtk9dT71DJnrc1uuiXHXzCyEHEoZ8CPW8eEQQl5
o7/XMlo9VoNAH4A4ZIxSY4jEbDQjjwkrO2jqOJ82ucR+6HrAWlpr3us6jsthKd7IvI9BQ3Z32mdW
jgAxUBV4BUlKAs+JOZ5GmZhpr3P/uiPcKttOi0AqgzzO76D+3wk0XfwGe9KmcenUJjLxNtKajmIZ
9yQmPToVpqR46IBqg/3MB+4KAUiGbLuUIxzngq4L032lv4qwXOgJGiRT9umZNiY1UskGXBvw2OaS
aQRa681UD/dRPe90eEWHIZuwslZeTQcWLEMYjzyyKt9nOd1EZ1zyfWqT1qcxcUeAo65oW1R7Rx+/
AzaP9km8AETgnpod8jimSmqBYbvvHKxYraV51ZJlvE+96Z0xdfEwRxbID/YqVZNujAiK/CjCwL/a
dH0H4Y9dDiMaVH9AN5fwWaO+75uOf5PnJ1xsD1bnvLGJ0EkY4vnsiOjdG9svg+tax0RgpmWkQi+N
PJv6w3Yd2pLVkyS+XYvDr6pN35WmfSOqQPkacd47W51ngEf7iLfBB4nqSXbWsotd5DDscw1LM0fv
uqTxR0g0lBqDRhcuNR/TbzowZCQJjbQ7wCbWAG4Hmo8/iWnlb/avZcMpQURXk80dB8fZx/kqH82Z
LEdnLq57AxmQC8VhlPc2ZxEf1jgmksclHUDy4ZNhVdtrSfwDm+193qwz9JJjoBsKYKiu+mg1TFFE
i+5GDTdG052aRb/UJRcI+Cn2C2RQYby85/gpWlIljBxM0FIYGLD1Iojs+okHiXog/4jWA9skGuqC
iI0vRnZIpPeqydnlVt3hDGdk0WJ9wkYtv3Sg3jlzsSKxVXekapCc8wFWsCPn2H6f6UaEdbo2Q80r
GOqg8Np6Z8akZkL45lBH07FdsbpdZV3qadrpbeRd5FBiKm946eX0NHQNA8QOhb/o0YcVPCoYGojD
HJygnbv3XKu/wnc/ZF4aPZJReDJvdHGcvHenqXkf4SOtnQcG/tWO6LZ7oDTPfcjKvCZr0G3Eb7B3
LK4XRDziT0vItvNoXuvTN8epTN82NLkZvXA7DIGX42yOp9eSQbHR6r4J74PuardPjPlNzh3nYXr3
tSu/dnD4RbjYJwYZR/why5pOvOB4O0xOGl2StgDvs5aq7cKHbJPLg4fqJovHH4SKmdh0DayKY3dv
Eda38g6JdnrqWp5vG2HMGMcAl/D1znz1SwMuPgBUmjRQJnUnJb1pYVUkRG1FE5DQxagUpnvRRltP
gaOyaXW68Y0HBAZHdpMylRgJXQKkoltKbpvUfajtlkaLNwYxyFlopXm+TTCAwMZ2yAWPzHt97sRl
ZD+rY/ZLKGR6YBXqKdwLFX9ThjbuZUKanciGcZcSWkH4T/EAe2zZStpd/shZz4B84ttW/dVE/A/w
F0RCXmn1ptGI1c6+ixZwiaxZbLQZ/UXeE7uS2wATmoLQuJRhPson7k+ccpZH4FJI74qCpr0thSqD
ztSJlbKLJzquci8cnMAlaamBwQHcD6t38CxEPdE03pCSDbwB4NfSMWSBli0SWuJpxa3Xkc7o2JoD
LILmZYHomWODzu1fileHkg7IfsuG61GusLg1NEOGZ4toWqTT0PJ1LX23F6YHVj0SUQrri14QpWJL
GozD4XiJmJYyljvanTjXBXMqqDK8lJFc+Agkr9RNwGRZhkPMc+PAaAB8wH05cdHfZpUfUXJjr045
CvXpNo5wZ1ggN6wcI2u10CzuRqQXeXnLNJqougJPYKjkj1Hi7M3JCfB7+yAqDxoSvu92jS8grFJx
nO05027EqRhHYkCHkR8bAV9xfrCkRpJgpRjgqHlHNNYpCnFSMQ/bznl6cg2aWY75f7g6r93GlWjb
fhEBpmJ4lURF25Is5xfCdnczZ1YxfP0Z1L4HB7gvguXuvduWxOIKc46ZEfRFyoIv3LVezaTKuXwq
O6QBrkSIYVf7lAQpQTAKuJ53u+t/BdNmhgT+zIpT+4hoS+DEvEktPHtlKNFAEfKFEwMPEOuy1sR/
3YwR+EhMPVvpo3ao3P4h5nabaHW1p688JaVN7gKfFZ8Kf81rOjt1ukkmgvjYJpfMsIbpjwH8e92a
NA7jKFi40dq2ZHCwy3408VmtyISBwD43H9Us38LUOnlt8i/1zXd3mpjFmdWb4xNF1VQkU2LgB8gJ
gKOZBab7hSMch3RtZHk2VXzQleav2EZSo7gHhNuPo43x3HT0IxddgnM65XKp8g7vZ/fOCPpqteZ5
ZDa+0oe30I7GTchhvCZMm0IA+PquCP2AMSjhMgRnRWP164j0iCCAS911H/Bvrhk8TTvp9TdF4Vnm
3MVhKvgBg4/Pb93TiFcbIQllBV6xWqHl19OXpAqvk9N8J21JXRmW8AjxcaA+wvYK0fHK6g6K7xIG
TVLcyFdgVuN4/iC8l1ap8n5VSTMuInUYlf+nUf1GGN1724UG3kX7o+YUCYCEkRfWwJIIzU1KGx0Z
1zzHl6VoxFOjoj1Ue+riKMnfw66oj171r6X3h3z+omPkOYi0fNVhz5DWJR50w3kxfO0DmdyxVuCX
WsHBXHYM2NXoUH4W43WqukezhS+eSUZ1Kh+JTsT83ryonOqEHS/a+QyzAi/numKcntlXhlzOMYwK
4DIRoZGeajehSQptM0Ep9OTffhqQMqT+swnY3bby4mDIhepd9Ls54goftOKWmi2ctkjfsCEIWhdI
aMnQoev0ZltkfNwqxr3o3fByOi2sS+EwkEy5RZvzyp/nKwR3PrVl5gTm8I05sAh0rToZ+UJnI05s
BeLps8r6q8LtR5RIqZZYu/1QeTnmtntrE22siriKjhmra7X2sopDNDC1N0N/brL8S5Ttvu/K167I
NnQdFsdxeJpQTq99nK+Bl1B7wLij7mcntZKwYg51od5cdgKMigpojyXe2JR2YASxCvJAQdEukxfI
LzudRNa4Ka9hx8rJMJpvp2aQWJUI1ISA051YbVBWxrQazPnXjP8oVh37jDVnVNhEbNa31FFBnSLz
AIeDGIZi2XhuQ3efMuul0gAQ2OL56z39QdHmCex8zBWTP1lpKmx4eFNQnDAcnPLL3F2XCNbccR9F
WVzQwS25XbSq2KHpAXYEeu78WG8C2Tv7WWdXMlFwlWHykdYdHSNzK9/Omb+5bhnk1gGg6Jc06M9a
Y/4W7rYICTTzmVTVBmG/XTY9II8ZIVlQrJBfzKRfm16jdtLJDXOZLvgPMuxBty2aV1uD7zG6Jyuq
bmnHPt9n6LDqw+xRMC7Z2w6QEDuhXajBl1RsbVOrRgzV7lKLH61SChIk8DCNf68uo5Otoh2ueaI2
u+ZNJU4bxGAwVjqAB24Qwk1XQN3dY1f/SexpU1FhsbsQb1SFcVC6+gQYiqxDCcmiq3UPOR0/cwY4
izAaiI6cNJsEIDhdUbsjQsreViHBNvaok8ZibjVk+LzI565qGc1KpnZd9T31KWltOedYnhLu5yjt
yD2YaAHMMQaDNJI9Vm1XWI+TxnUmmIzUuYeu33sxk18c/s8kMQEUIuFwZZuMP6vR2rE9/hvHJOlq
zvDRl7zX8MeDjn5y65Tp93NReJRqrvVM/i1QZQtgWdl9KF2+EpyDDOINfSmppTQRCr8N9sU5T4Kq
K8tA1rTDMnwwQ2ZmMAjd1rP3JAxT4wDySvDZrqBcOkHi63Sc8quwanBXbGdWTd//RANyJGRhfFz/
uIqRUNu79tNMu5N06YMTD0cKcZ37F3SUOE/eslT/jvysWAkMrUOms5wfzHE9Ezbea/WM9wVBnO2D
rii4nabTFG7dsfqYjPSvTm5Zi4l+RdgCGsW8/cesx1H5c6Onx2yk/iMiletYd7YVnAd41SUDFraf
K12Wn9Itr7ahtg7ZSYGEdZlkOZejsGGUGq8QiTdOY8mTU+ewYVBUANZlXWMiwZN06mYxYIhtzb96
OPUf2bx2pqAL7Y7BqX1LJs6fpIKRJ+SbTPMP0gDjDXuDlzqbNTRIKKRHbHDMY5jYUl7EjhvtRPpp
uUQveE725Y5IShImeswY3nSvZunD4b0xXY7NghCOLi2rdSkMaGElY4WKTTzFFtT12sz3rZX8ivLy
t0K9KVNsub1ACiet9F1Z+XQBONCq8RT2oGp9wKxA5pv3FqYc5xk4IM0BMloiJDALa5EfWZuaNmq5
RP7VSf1hZJimyJS8RIopvQuKOmvUbcQXvhktpTboiDqIMx3vY3fVx3o7FcsBpmX5xqsk+DOX/SOC
nkPnWYDMOk5IpGQbc5o+/Vk/6bn74PHDPI5JgW0+BXtsmVDu6wlGjtgZ4x+vssUJldFPAzqQcFJy
RvTZeooKywsGtTDMOup61UIQmsBw9dOvj92HmTpvnGIoOXoWtbXqAb25+nqMG3s91CEwKNAWBKoB
HWLg/mPE4bLxmL4H3XHWM/JKILP+lvvmtE5N6ivsLoGWduoyKXLI2j6wQjdc4cL4NfoGuuNP4ozg
FB3yvDN9QsJA2uhksJcqKjR2KZKBykA6BfA3WTZ4DOKSk+GS+YIjBxl2Y+0mwZuaisXwDf0o8C1y
o3zzRyMu4tjp3nwp4WpclBVfK8N483QvfpjyobxBFnmRhchZgek2qk3IOV2rQRHFmxAP6dnwRcck
GIVOlLLmKYoOiBIT2zG0zjIebplOKgEM7U8Q+Ncqj0l+IqvdmjM2XbidQhE3T3PWPiQm928l/E8v
JLFFT2pkeTQ1WxhBB71tyPtGnUpEmDyYzJ+Y66IsBt+6GT0h2UypZkc8GmyOoXDAslskMRhXQ2M2
apMwwKK96d6gcjxhO+weZqD76JWza1dFWxbWJ5218in2u5Y4hpT6dX7XGkZmhDxA4JmQaIUOc9lw
nP+6lOVjqt3iKntQfUy97jHV9RLrqIsUUY/rPpbg+WFpIsGA1fEMx9gn+Qt5hGSar0BTHWa3qxHN
zQAtBNmkQigGVTY4PXf6yqXxOJoYFmU6v3eD3zx4rPLXQ5Qe+sT8ad15U7ehuXc87VQ1TFgt0pnX
WJi+hY5NzkXYtobW9CwZCrfaEPDBRw5YPjQzmGcO0BjA9a9SHPDQeM4uPh3OYFIKKMX6TcvA17yg
/AwDBoSH2YJn155HSuKj4RGcJ2qliC7yzlgNlplrYm1SwYxT8BtCR3SH8GxoKTpwaPnMQWKIB7mE
MQMvO4zRu9hQz11Ch+KpQnBfYuWz912mHnWPrD45N3sxuNceyAH7RCs76m27Nfr53GqtfiI6Wa5c
JvLUleGxqEdwzwl79boJoEMxMwYiy0tZ+Lc0BG+TEfO3L9r2oCfRCyyIZ4tb0qqCM7UlcGzdynnf
zJDUkklcSqs41WZ/MNBfTel09mxFXlEHxWuMmoOvMTfrM/FeMPxfZU6F5g6s3B6yDmsH7n2FB4O7
TqxXwwRbObhl/C+rt7YjPxhbFqscS8JpGCnV1FD8I5Iu2ugpxkkT3cnKLghHJ4jh0o6NuTdgL0Bm
tINkaNClUFpBG6Dji5nR1pqI2JchTAas8TvO81Hiz79UhApxWcTOXk47l1f2r9caz15rr5Jw7mD9
gLKWVk+qt21ax/tTKJWQDAqk4iKstJMZQSTRq4i3OsMdukCjLrbrdI+1Hu/gURsXuTz8933LvdSu
nE4tQFzEm4psZr+WD2mV7qOZxN6iGeObaPz4RvIXntMleKlxXbGngoIK6S55bHVF62PEk78Vy1N3
1KOtppj+cQDBJiBBjFPVzx45t62n+0PvMizy7IixN4ugh1q+loAICJOMu/OYJCNaQat+RoNe2wNe
idGLThocrzesaN+VWYZP92fA0zYQSKPrQDRAv9hisnA4cwO3n5IFlOANRPewVnV29z9M7Kg8pOLR
LG0Q/WMrbr0zVzdps7DgSVRzay6a7ClLAd/jK322LHhZep2f7IiAIt2AHRd2cCTjorN3JfoMxKpi
vLS3omUbSpTaKu5dKuspLj8Zg7+ooQHnXYf+VhJRzxzcjtcmx/+B+z7j7bvLHblaup3FRDhUU4+n
btlp3h+yYWK72dTikMIqujsy9cFuYa/ycH96fyik/ai7pMDwQWI2mJZrcsP8o9/jZV7dzWNNo7GG
dsPfepjaq/npOCK7yiWeU3i+v0sHbF/m52RCFusZpaLn/4C5BfAqBWY8xFnykehUjh5MTEZGwFKo
HAN+727riCE/CYt9oRXXP0NpZ09wHc1XeDk/cnnmTrO/GR2yge15oGt247eCvcJJVV6InNwDV4pa
kD+5PzRdZxOvLN9R5/7RUbG9TJIhjeE51luTJ+WmZ/V3yeuh2zmd/hpGc75WHnI73EXVlpjtbhla
vFVehMYME916HFUD9xS86uyfSwYKZ6YH9pm0tSU6BLNcH9AElcwydOuEu8s6OXFrnUZH/vFiixGy
YHDhms1LAuqNZNyWOAaZrktf+idyffsuQp05wXy5o8LuD11WHUFwMaNeMgTHLsTV4yVBEfYCD5dm
f+YlkWjm9IVJUNvCwvl/386o71wUY0LTr62Rm5cERKLnj8DeFIpoYFZcU+iz+rXV2HxgMGIAMHXb
V68CMELKRv9WZzHiBYh13IrXqMejByBN2Qe8ew8n2UGvmvwtrcv2oDDOPEN7P2ESHBhsE6rsuGN9
gJQOXQygmeaG7jaW1siKkAR1qJom9wSkNGhCh3UWd+8GiYn/mNO2AwamQSflkRJTnZayAGAfKX60
5MM5a5y/DCtsUMEd5Eej1FAScKVRb4kbw5PcNuTNTYv6XNXj9h68pyEHalb3L+8P9ygoql5MD2nm
78bwXYs980aXH79C58TmrYfnqjJKQOzkKOYe7uVhaK2DXZ7jePhjN2Z08khYClyYYMe66n91nV1P
1lEdghmwzIdJvhQ+gS14VCjlXWJ9zBaipT2I9MEc+13h2hfyxfRLNjrWjv9ft7flIG8oA1dE8G5z
248e7w/ZEtly/wog1h9iOJu90wGTdLMm+cGbha6Us/W5sFLjqPqxoziHVJ8zQWQ7/j2gn/mj+wBV
DcY6NwdZ4s4xdLXDEZvu7+ew6XrFkTBbtWr13N6WmL8DLYmeolaJZ9ye0QUF/98R8crTEPd+EPnx
VkPAd3I7Tmh4rA79hLujUi122kT/Bt0RxWtFjsj9cLiH9s4DbyKr962BIkfoDNjvaQ6uaLO1GmGx
gQtAX5q2b2YpEDH5FPQVqOOPUI+TbRM3w05zVPLhJt6nyAH9ig6spain7hQVdXeylq/iJtmGeAIu
Ee0+u+oaOj9QXeT29tZ30R52ExSRzGOPKPtBR69oFc/3B8u13zXUsaf7M3xEXM5RTORhWv73F3Ax
zDsP9FdosUnlrv2k1buhd7vzPQ/XSTRvH2b23xqaqFZUv0VNemWFe/y1j8eFgaCeWy0aVyb/yUnD
gg/JKB2pDhgMDbVu/ejkYKFlMv6ICAF9mWSI2IHmXuysnp/UxGZG96svEU/thtALuHWp/S83/ZwI
TxaKazGi7gj7nEoXRPb6Hi3Z1iETdpZ22477O7Nc66nWlU42Kg9mxqxqdX9uDxDbsOjBz17+xC9k
uWWvCWxsyVSCGByz0i7zoxKL6cqtnzGlpWhwmnCnWXS3oJ1Q7CzUjhEnxs1ECL3yLJ/122JKVpMJ
kGv5K0q6OaF+qFSugIWdd2an75Vndj+VV71UpDizBHh0lhg0ywZLBOUpX/tu6BBtWbHKF0x17qcc
mgn0FC3Ja+iY6/jZBCi7t5DT7JPWD590QrzA512GOJ9ODMqHnrHJ0D389+VAbFBmjBaeyBj9mcyM
t8KdjP0cd+PGqKjJjdDQgrJAU1znwnjLNcKdQ87NzKLEKvVs53fuM4uJFBcYu8OyYFza+aSYkt6D
X1ikAfWec5sY0zyh/nv0w7becV7b68jM5EWM6XHQuSOoftjnSlRBVmlxYOmfetrKp0vPhfHkcM8B
mdn+EJYLUHUm6K/xPPkQD3jmhNDB0tPiuP74ZkEq3WeASwPDzF8RhGiDdkm1Cfp6Oc2MYiVqPxrO
wCqxaftcfhcpjTetE8x3ezbYkyuRyHQxRD9W+oNBSVwN5l8b83IQQ2Q8oYbXTznrjs6wiyeljaD5
ZyqTbAGWjejtyCEwiAiVycP9wdTKk4oTaLUcMSx3QmLaVfph5OQClmjhmN4y96d+NE5lzWBdZ1cJ
NjvIsT6tOZr+tjhrdmDczqnIuIEIcZ6thu2zqZ1qpXurLs/DoNVRp5sQSa5EV+4sfXikXh13ljME
Kdrkx8y1ees45yzUuYM00tc26/cDsvjPPIKNqOkuOjzWvO6IFnFI+hCuqKof8Qjoh2qsxd6ba8ir
aiBRLJ+yl3hYRmk5KSulRGeraeN7yWjkp7TN/75YvqNVDEGTCKsGxj6C1tAAgi7OfLIJx2eJ/Qyx
OlrJfh5y4Cg481zlRat7Yp/v8Ds0WXhDJL+dPlpR1x81HOFTRze9dup6+hht/aCwi8aokGZMnd7w
2KbuO1Gp1Z4uYHykvh13c9LKVdpkgCKM5SImvPI2GiN3SONoi057zjr3zcY2Rgfp3iwHhKRM2UUU
RlNfsOl9dimzz0RFL71j9ue6xwfHp/B2f8Ctch0yzT7Ba/LQF0YIsv+/4vFeQd6/h2TSRXDwt1FG
fcXNiRsxyUgpUt7eySCO9+3Qby0iOgdHJG/xoiz2DV5lbiLhQ9IbrrWNTaATztIAKI6Lp0zvf0yj
4m1dkAX3h3Bizz7549pS1nAegXtuU5smyJ8acdEg8AR+ZZ6Ido9P7eSqPTBaci6Y67FfKvr9PejC
0Er5yPknMDCQZ9o/DFLRh7BHe4ojkGw+Gp0QbsxXOnf7uOVtCdi5dPu8K6dNggD9qzGMg5Nn/mvR
pSQVyeSnFNWjmXIX1pUyzqansbyGuZ2kpFTjgfV30whjeyxhD+aOJL/BS7gDuk1EyjaVZa3F4zkF
esDFNvAPS2aADvr4C5CH/skblswKg0qwQHZ06HVGraacehohTD5TW1OCLTCkjM+fMmJ7D2XOgNiu
V49921SPomm2ut1Mx/szwumPvp5nj1NzY0TjXlJphlfN1W4j4m0z8V12ADOLRJEal7YgucfPpLNp
lqf37/mKW8agFlPytPC28rohazPt+ZJ25bs2p3Jns9B6uD+QVVsdB36COPaaB1JltZikdISZ9mmS
vYHqSRhoWb3x5JPNEzSwszZeKK0DmiE++3U4doShTeU7Lw/7cFKzk5TMRJHnJVlqA8tQEhxXA+Tu
Df+SQATbuy+pQyQ1E70vGh8TPYVitpIjFbrHrCR6lg6re+yKC4Gs6Ibks2xxV+hGiVhTL3a9MXj7
1nS6W62bXLGZJLW8RiCkVV7xkNT2ccRzx07Se+hnJ3NXjAfjbdKNmGnKoTjP3SnEOflmNVi7czV9
dRbmrqh2pkMsRvvq1P5rgm0V8sDsY2aWztN74fuIJgzB4nEWzvDIzPhp6hPs6tIZoFuG7l8UieVW
WpF5wtD2gRAJyUauUhJ2CtpVlTD8IqGKIIGwOXQSq3h7j040LNPZFuLJl9FMEp9g+z1GyROvSs96
vNH3WGAv5ZIEaTRhuZ1DowwqdBnb2MndU4PDhFENBEU0T9OX1bOt90knOIPkb86uSp/tQcrvqg6f
jCmrv4ShuJF7nv082jnIkXyaHsqQ0QTUeXMXTQhY4r4m3xluybYafHm+fwWdR50JlnrBhjYcIdj3
geukMAGWc6+bzeGhaD/CJLOfGkaAe+Gof1HKs/ss4P59Nehka8cOnuepbNjJIWfSK/bSfIZIJkTl
U3YY9f73j7RB+YEOMgVnu2sebYR4dzKKtpww96+sxFI7SAxvHRDP0/89zEvE6f897TJBEymh9/z3
vQR1VO03CxaaWcX9R7v/pM6yJolJdNvc/0AmFIOGMaWnoQlPIFzVl2FxTmUYrFj2kKhGSk18Cklw
epBOy4ofNw8KqOk65+F4LeZmUzUyPoe9qpP1/F01fXMlvWS6jpbgpdSK9f0vingQfIJNOC6umR09
IHTErF0aFvUP1fKQlKBXSWX93+cFCkAyoc8aZvhvw3PxLjRtd+19ppuj6mqUuSiwCHENwPH90Q37
JU6w3ypuo9vEHA6ebX+ik8Gsb6NN8YA8r1Mba7yVbvk4c0r7BEiSiwh92vMPxIHc0vEqougqzVi9
dNr4lbCi6Al9OaTNNuKG9ugK/4N1u7aLx6CvXfvRd9JoB9TIW9vmRrKuXtc2mVgFoMqXyVT43lgg
N4WNMm7Mne1QA71VLO4HYswIuyzngzHwyhPt8zWUI9wo+o591PcIyp3WWI1R/1OF+fBcplKs8bYc
dDP3gnVBDtAa5U6Cj0eTJ72iWvQ9xNB6MocwVOuQePKWdrvIIP/xDCHVHsPtW+giNYEfIjZDQuE6
DDVZO9Gl7rCKk5ijbUzmfnFD7meNsa7Qk61sEFXqIxSG1o27wK69c+PM0G7Arvru/O4J1oEC0qmZ
tkfGbP8snYW2TeL3SvTRW13kBmf+uJl6iYbS7bONFY0Ni/92pKVwtr09+hhwXGsDQgk+MAAPjK8k
zKPFIRtJGxcUPN5yjYV2mh9hwFeMwDBzxWV1kUZxijumlIVZdEFtNvsyyn5c2V1g4/bgVM+R1bwn
OISvelc89r569ETjrhV5xMywavwQWnVoGD4AEkCrJEmZnXDsI0tXqLb04VUuKxS7QwZkUkdtCKJf
wrnFke3pvIoQCC7N+lpvpuGFxvESQdZbpmdM1PXhZlfsUVojwcyj+XpPoMLCEXgQKSomLKgeeG3u
WEJjlNbmfTC3pAkMMrces+S9rYq3ZvaYS5C6QBqVCLoEaLsTRc9Nw2KXhN1lnHRiDn2WIX6ByiA4
wCu4neOSge442QFH9/LptFZh3KtN6PTFni5GD5rK+NuInSOQko1dT8pRUR7mpmSlDe8qcPX60hVI
ool8ewy79rfqkm8NeyO5EkO5F7GwacAjD8HySHZE6/yMKfkjg2rbQE1Di/8sJZs+2aIAbmhsit9o
9k9kAKHoRxeJGjLE1hAjCygyPo2z6e0975+jpr/c4BkZmOJv/d0U3sfIlAwvFLN3iMOPuQ4JOQuR
UWF+5W5kz5i1mpSW2OGn1D+jCHoGToGLZGGCdr74Av05ofAcgtGYKfKjdlwjKAoPCFYCrZF/GhjB
V5an/A+XnGhI+JRJHmaAhj1RM3fH5RNUasQgNK17kDnqzVKJU8vlj9o2EuAWhqlQq8qL8W5L1iVG
A0kzMyY044hCFqfyqzeY1xFI9G5Kmk9VToQ0G0BH7D6UGzS61SaU29L0vCfYiewepYOny4SqXuu/
fs9Ig9Uw/RUE361B4CvW+2I7R1kgW+Mp5o0MtILsKA+oCG4LeApSdN8ZCbI2MnY0L/N7a1a7rli8
j2+qJCoBnSEJNkNtB74sb2IQ3aFIo6dMNRBVVD1uOrjbupuxCmSeuqlzm3NR3QwztAi6dojXHT/s
Xp58VeyGtjqoruD23xcGGhDVrsYUY2qIhiD1UX/p3jDBI9C065J7GBe7REs5dNU4A0uL/8Fqj49I
psqN7DAMk1gTqFi3DpmOvIOmjbzGztpGA9x0wkJ++9x6iceZeE/P2ZoVoVxxbMrAGRXmV50mPxHb
2vYfldJ2zghoW++HhMFQeGlqI1xcPwLZGxsTutWnyXvRQqriG6QNHOt+h/PPf5sGWayiEq+XNzhr
x5dfvk571vkn27FJl+swAFfswLmyuYnDi0YnSvR7TsCwEcUHcs2SwDDgTowu5cfYkgNP+h4KpQmF
t/DFyQuHb0QzGepd+1pb9ToaSI3DXoMLwWRnh6skXIW9d85bLQnyoqNzxRYgkV9No4lMymrSfW5a
Oc4zDkRUXggA8S2nyAY4xjgxqC6dBGRtwQfCpSfhIiHkzZ+i/tT34nEC4vpoSrVNJyOITPmmfIt5
oMZva9dgIprqKcwGe2O4YtyapVnCd0pwPC4jfVWxG8o7Mke6gU2uk/d0yCzu1hwXeDyoJ9BW4pWT
KJScKDvGqm4eWN599JM6TWWobckN//bYxTTlkpzCPXGTMeLWcJuyxyYYh5E4zfNnkaXXLMaHJmdP
oyb46W2HBU7tVRu3lj/hgPK6mMoTW/PdNHQ3y0uOthYRHibsZjv1R5ymKEonJs8wQvwlu/glK9yP
aopBiaqXumtipC4CJVHusibq66s3zyQ3aWyjVFH/y0PiQFItDDJDmRx0m0YjbDxrMVowEtoXJcQB
lsXUdNOyHKHNqRL33A+uwj3Z6FsvW3QUqQPUwTSMi0AeSzTJvJkTEhucdNy6wsTFYKc7vzLwwXIs
09xr3JVwekYRzUDZBGYT5icj+TNZKHE0HB2qJBmXFBA28Ng+qlnnmXMpOHk3yWBYJx+KMRIRTP34
MreTmBDCUTAT3nuaWkStRc9K1UZRjzy/tYLaid7zGA1t5L0mGlUpUWgRl0k4HsqIN4VyrBvZllYk
I7U55WTq4wy2M+tvIpg7PdXxGD6mJ0pdZ000IOJvqLfc/p67pqWjTfBMFCIAHoYIDFarzkCGRQB6
8wRyPILgWBJY3BxI6Iy4Fg0G4zkIH214r0TTvndm+ZJL+xZLjXW2AvBbahae0egcF8bMnWw6yRIF
s0jZoXtT/1jaRf1IPSrwMfrdQcNOpWFbRKu7LEt/rCGl5ICwA7hDEtEyVD+1PtfXxsCg16ekVfpR
wgqAPLUsJxNCLf2xFfbwFRwv6A308cIcf/zEeM76/kmJzgCvPn6RBfEoM98ib834cm4mWLSLO/qo
HhxYRvSk3HmM64zcfOM24qpl5mosZsFaFkRF8mDWM9FOEZ+prk0Ci9EZuaVicdRjr4ylfoHNsq+/
e6fVztyMcV8KWADxTNC8QVtQt84O1TnKtwtIV3ODbJmTInyr++E0Na59hBPdrAuj++VS+qOyj8zr
2yDXABxHAwAFmNdPOSJOrHKEbirJxQChXTcZ9hZVy9Y6C2bfzTcG2mag91LnKhwFrrWS5YT/zyy1
96LD+9/aHRHydrhgn1gHKcGIFq+jv5GmxE7TdQ+JTOSmdSQZEpb6pzgNIN4jdyEp3bV1tu9DhJ5d
61BYSWJ6enM3l/ptEBxTThh6CwzIDRJM8fj5qdcsr8V7Y6ytDFkZymxrpyHM850RRTKEMRRp5Za0
DPtU2+m3oXH7BNszE3g22/pHb4K5SO1zmMZvOKJTAmg403Qi3eIu23P0IyRzWArZmNXIhSdJc2sX
PjjJyjsyxDQwBg5rO4/abTIRFhdp8XHyua/2GCPWNL+/9ewhvWjZMCee+Y1c0FipUp71KXYxYME6
dCCA50PgpewiNR1t8Kieh5wr0ylIFKc68mAXJP6rL9bcqWqKY0SB8bfKBVLmVL0NYb4vi2o85JX6
8oglbKH5Rqx01rRXZCz2aM7Dwj4g/SlWjGIhTufhZy0/QVouxkl+Z3cOmYgo81R28Ilas0aYhrgT
bBrRuXVl7Qo1hweVzDf0L4juEv8j9bR/fTlX2zTxwM9AvQ5TBB916n1OTkbLVRCUQUzTFCWYv7L8
0Fr5WfndP4a7rzGnJ2bEMNw2p7autIfGAT2R15/AsvdKEGpOTsmaETNJTTWVhz4+q3ruyQCrjnlS
TJgekx0sacLqI2QvCt7QKkMPRKbLN0H22SYPYwYf6lXO4EnryGrRJDDbkFEsyL7guq9bLDBtDuN4
qr5zCwPngN1/gIFSxxC0XwlMOZUTwsSJcIbyoDWesbPdysQnUr1PrnFt8IwotJUEfmQfsPfIqDZZ
ZPrT3K7MRvBWGhUeObxzTOnnjfk1Q+7jXogo2SObC+jfY6fKc0MW55b+45UaZhtqPZs31+Oy5Z0L
yvEVctaw8Pq+73lfdqJ+Ig0Hr+4ioyTL1RackIdcOS3AhLDb6EtNbIraurql9+l1BcrE7pwUPeP7
og93leayw8j1L2f8ozNXTg3nPTWwv1q+99NW9Qbs7p1t9TI0ctHKRi+eMfQH3IYsDwYsYbOzXApd
0ClaVK2wDp4+3QAorIDdXkLutet0UR0OvbVOnOgmcBAj5wIkaGSIqOlU6h6J4hQW6WawBrGtKJpz
F+qJHaFzbVW7kzkX4DwtgaZlgacwxUnSY1xS5ASRwOb+I5D1OMn8JmsTK0snniTqAoOpIhboCEwc
kG/AO86Dc+L12kq2TauUmxwIDLpDTVDj+yh9zUpina/srTJoYmRWNUEk6gAv+U3zcNhhL2P7jqKv
ZTZL5abDJzCQMJkW1JKKrGDuXA8OSSPkjCL5x/Bb+FBHtBAr6zCesK5sePc/Ex/+zCjTb002uzCC
LuhiSGOx8MpSMHALGjqVoKCu5x863H4VEh0Jg4h0Gga9chPxhqw9dPoa7luRfA89vpMsOcZd+9U3
9Cuu1iFKzbNfCD/eqoY4Vzfxk98/cHHvXFl9mhLnFlvUS+Ll335u0Cv2qGX/h7HzWo4cybbsr7TV
O3rcATjEtVttNqEZikEyqPIFRiZJaK3x9bPA6pmpyh7rnodKYyWDzBCA+/Fz9l67nTZThcidWcV7
OpR7P26Ptdk2i6HuTlAwqJH18mHSzLWp5WjHZffs40ZZjJH3FU7DLg5YmxydiwWfMXTxhW0Xz71r
njydgj2QZLeMw7HtTH9j9vW8Nv+0g3DdFcdJexAVrSJdzyjqEZUP8X3Ru8fEIMO+A9ap2vxaK/sp
rRH7TKQ3MZVEB5Y0jxZAhJR2UviT9riFNEmH+qTlT8XAsaY0H7W2wXOY0y7RRb+Vblcz6ei2oEMY
GflNjgBm0QzMP0j4vA/GsV+xP5AX6a5L88alTvL5dFeErJFl3kxPMq0yYnBfYrx7Rno3Mq/jzl8X
JWGG47yAQIaJKBXMhVEJYhhRJGwKnPUw7WCwiQRrXaYetQDnJy00wvJ0eN6s2McWrKVBPNjGFlRp
Y0lnMp09YQnWzpOpNc2C0rZaNn5B49kuLoOLFrUs27ci0J7pCpQbLx8EM1fjw7KvKPYBDrR8Shgv
yFxltchgj4EO94lawTs326gyVLqBWe9op96iJ/qY9TY+RIlNZijQeBoSR7vz19QbOuIJjIzVYD1N
bXtF3wEwzc6utkyPSeDd+iX7kS3ejeDL9uto1VY0z4M0OMeMgYGQvDC97pdpdO4J0oJj8WgIbTH1
g7XUbW4nDEdzf8b9qVWYOKMKv1uFuxhurc6A0oE+x0zOlhaXvQzvDDxA9Bb6rTOKd9NqrgNuh4mz
SUTPWDPz+8CHnRIHAardDMKGqNJ3R6vdXZ8pnZVQvmsho5mYufJKjbxStzc/aMMUC8/AReRF1aJN
OTjazGm4lFzehrxnv6ECzbT7IGMTRKOTrw2OAwsppxG4GGbEbpk2WohG2HvRBQ4Fv8IwU9hq7SG3
vqVu3CdZd+pKc6elpF4k7o1j0zsv+te0Erc6MskVcskzOIuL0ZJUbBRX08UZF8IR4bicrQvVYXW0
NGpDsu0WupOy9oEOIeiWIaWVIdVqDH3zocNiJN0PKkyZoFxuR1VuKTPJjCvQA1Xn0AIpZvvtbiTc
cUENOeJlLtylHH/MiBnDojdtDSgZKR6vk599YFShORp1mM8SSYHDfL8B0GXC+qIYSz7VpN5k0lw5
1MFiILAabunRq2oMxhpOHovDH17dCkIIV71Gm3aRptxmAtzSWHvqnHAoyplfAFgrpMG7b2v0zOwt
7jwXb8clEdoXWVkxBMttbyIudvqQfmrDKa/QorsICcHoNDQJLOJw1Wiu6sy42EX2k2FBsVJd8OAj
X/QBk7MIhetmCvyF6/gGAcS4MGv7uZrjodHvjQw0V6mtn+TIsLlFZdOfQiy7fQ9ICL6Su65y0DcO
MiUxoAcOsWODmIMIORYeFU9wrV1lLkXGjZh3NtWMda/rKlhXLZSGwAmfiCmKD02uio0bwgcVvU03
sbwNXa9bEP41ruOJCzIhzqP3cHSMAEiyUvvJBLTg1++0QO0ytwlOpUr5SDz249DrV9D0mNiMydLs
vfUwcc9RMNxMREJzFzvMDOP2WaS5f0RNBcKK6gXSoJx5P2rQzUXJqLyytYuF8mCPzHpGU9as4m3o
Lg33KaQjtQZnki3ymddTuq9BheyWgwOt7EF9ouKfFja764q7fYPCaCkmUWy0oqiX1kSzc3IxlndM
kwBOSB5auW+mQB0R5hfY68TT2SimgdtCtMS+t2aNh5eD6DTx0hAOGns9PqydLrtdiQtpSWoWJmtx
nBz9PgOasPAtdxugqeBp2z2aIqOb4wgWGXQGCBIUzUgAWfosxzypun9ODQr5NkXzjhkEU3ZML2AM
aW2VjvuB6AksTFkdOI1m+zQfrzT+Cnqi+hH07muRjYy3q5tCjt0lr7R9L08l9w7B3mrZTAK23Xy7
1q077EVrrJVs2W/a4MkXe89sHvuBq79KyvnqPQd6+qQCMGlNbVfIkQXsyjh0Tnh8uoXEmbSm+HrK
m17AoR03yppefFOns2B5m65V97b00faRftGloEAd0e0nTRw0pzpnWkfynmB+HI0cuQRd6rDHkjFS
Yo9YmwnoCS6pJd69jjM1y9WeWwAtqNmeZJvf60LPj2nn7zibpwtaALeyjN6UUTIZ05oZi3OHPaGY
n21Do3MfI1VYN64vuFjtVc5A7gz/OMDcrL1XGbWN6xDT5pC3zCc7VBIwFixTNT72ttPc4EfwUKkR
gkxZVOsUeW3is1BbkblSrTpZuAuAa+b0ka1r9ahF2ezncQbg1elRtCiBtJZIdbwU68pVTHcHkOe+
DfiE3M1dlDSb+b+qjs9R6einGJP+aopjtMfIVDC363eIwxyE7sMPYhIU88cNCLA12cMDpST3tq4Y
VA40LWmZsJ7GKln3TUXLRYPcVdYcTrx4w9lti572oibtK4vyda6D9GSzifDf2fMQITikzmuTaeFN
VYP8AuWz0DUfOqiNwt4I3BNq+IDBMp80LdGNbuGTEFaG5TMVvHOOyO4mswuWwnEmKlj83EVAM8L2
Sw7dLXp2DBXGpiNfyZua84hPSmWiAC1WP+ew5ddeOEuLtH3T2Ad9GNZ+xYsUAgtCJLVpX9YG+lJ9
69iNf+c4HBdJDccCz17/ZirjdvBbDrndHTjq6iYwnIM2V72A0adNh8V8oTX9xR3CZD3V5g4vUnsO
ubSiks5610Dy9kVwI035NU7Ia6TqloMmGnbV4uiLhiaRBU3YpdOgN8s49z+s2vJg4IFMMbnfV3lT
vSMHoTkXMcCaDqbpqH2Lldrxs4t0jecZKE3AkynZdQzTHpbNOSBiaqn4Yzs1ctfV8RMB5OKFCtDH
g+FdKktvzxzj+2PmUpknVfzEUFeQMzk4e3cGCJn9g6GKN6LjLAINPyDVKKQB9S0MYaYdAuwlQXH+
0Wxf9ERqRzMoTwCjrW1UB0wVioLFW4/XImYJdkdcGPaEZSwOkc5EcNfHl7xjeBPUxDNFKHtXsmDK
nhn5KbsXTRPfZHG3apjpcLIFO4RqdtoOo56vBUFdrCvLwCd4px6AMkDxPORJ9WlkXYatpA9mlhKO
SYh+a0e41xDWSV2m7EGmVu2Eg3MCVcna7ansOtN8KEJzG5q2uymHcOvSdizGXN0mkDoeuLcAx9Yv
lYaSOaFhKtc6Skk3/xxY9nVB60JJySSw53zQai3CyGxgffUYI5MdzyQU1ADI3fe4LZ+KziUf8d0u
xLnG7OyPZfpigW7jONZzfiWojzl3Ob0ZPp0FM9yAVBqXetMNtEO6vQ5D+BCrp6Cxor3yc2tZgl1Z
NvjLhoiOCHjXBIcoII8RRtSINaah1eQUch3W1XoYWUbE6NsrsrLvVBQ9gCG3tpWF0HPAEJE0NDRt
H291WVXPVl8HK95O6s64OGjlrG0tDnUUmA+9DxdhdtaYgpDRPPjSqOUsDnVrfSLdsqy3uW7f5pV7
7n0awrIbjUPYmdMNQBP6w6BtoC74oMqa6jo0JvVnE0fb/tadjOymy/PXPhFrKXv9jIVZX4lv1KWi
tuvAs2BUWrFcgYLF07QtapwlflpeYpfQWyiVP/yVNABncgxCAEuT2S8mdob2MbBdbIZcUZyz3y0f
7lQzH64DlspAkqZj6cFJAjhfNna/1PfkYXG4GEGEWZg4Gmb8qPDC21BROKhK+ks278/Ysn94ZXSJ
ZZ5tRoYRcFTLq6TzhsghWcI9uPEFMzZqAI49hg7exV1rVOz0ZYY9AxKruhL3CVRgxKYAAQC6TI0k
f1ypZjRxrQO20PR4M5jV1Uo+nbI3b+mrtcgswylhH0QAeOqFc0E4e1RGWG7q7KMQrtrU7SylYSlJ
KfMw8rGaqTxnmpIU9IG9S9STI+3Lx0xZtCA5+iaxfdTwo/kATcuaeeng06qmHgIRyYyCtXGl6h9I
VnCIo8Zf9X330QLzWetp8oTQdgD7w+2ld/HjRAoUlLyll+DyHArSx/O+w8tKxeyPya5pk9vIcsS6
KmapFbISEM9tzIJi1LxDIboVquNiI7Lopgcvlarawx1jXYu+XTHf/8FB5KffUsJOtdVshD5uq7oE
fTPAmzCYW9iNOg816dLT8GzO+sa6dH96Vv5JSi/MORN6bUUPRFSio7UDm4L65yufqgdygzGm014p
EvjT8HBCCIFf6PSxCrbOtJDsjrbQNjkTR8s0L0Sm5aIMt8qkRHeKHynaqiUkp4KbZkyLN3TyP5Gs
bqoRFKngxYpKOgs969FIas51MOVr2mkfsjT3oauaUzdss8K/t+1hx6NvNU4dq8yLYKDp4bBGp3sq
4L9z1SgNbgSDC19qV5Az7nLSho1TYVLpO7LcCrHBonNEg4LRmQEXGveUVhhE5g4lgtFkX2k/t30a
pAKO8eV1xkcnHit4cx3Dj41VgfYOatdcZT1m70qTH26MgFY4aPNLYxpWyST6mwgxgPsZpff4En7E
RlLT3jnkPUNaJxmjXYlRkC4SKLCBw4FJjTcI6wT4tkPsWlbTHpKFYMxDDkcWv3iJRauJJXsBIOdr
0JDwGmkfL5G0X+1QvJiMXhA8mLdWErF5MyWPAlCm2FIC8iPGYQsSZpH7S/Qzt4ERk7f9lds7uNjh
RlbxT/IaGSmXLVKKaY6mb1TJAJADNmnCc3M8WI61ARQ95gzcAgrRLBN9RTY+ilgcOjTME435beBi
SdOBsvjIuxHVhR8MvQ7YQ7HIa0Jb9przsySfCoAmPjO/4W8oNcG+PEg4HcUAfahq55auaW+itKc+
DZ4rkmOJh9hMoxPc6E1xm6Ew6Xjc0vaYkvoAC6y85A6Mgh/s+wMX4YQ8hDM6NMCexSACjOa4T0CE
66MXsILLSnobzzUvsqTIIIr2oLuEMDhheTthFdmEPUI4F2u9pRUr0QUsvyTSGIn9JtQdqtZ9ag/P
Y4icL8d6sQgZrTA3LysQ2Wg/toFdrnw/AjpoQaVATg2MMob0Nw/CCK7lr0hL1J3ogOW4yaIvltOO
cfBaNVwDUdsb28DEapqFwLXqhIO9gfu5DaaV6iFXexyEoPHPOrjuvQZcm+GQYRv3fsQZHgsbjbBO
FNK+81cc/9110/AUrQ4rjGd8JcInC6Acn7SWN7FEOg5g6NGVA/7WvMqYAeX8QmfcNX18sRPKxg7F
ydCPSBJ9hrYoulc+tpTjOCQ7u90V0o2ZDRiLuojBK8WtWHPS85FDyFc0pFgIw6ZZxQmJSQFRPIfc
My8WSqGwxxXUGMaHV9Dhws97MqSn7foJ/5lhp2Jlz9HptLGaKj84aAitSP+ImeO2vr+jazMsbDqQ
N6MBuZD5zt71pVoadkDKfJLzmuSDFyXntkAxW/DcMzkiJmqNHwax42Pb6+sMT+llIvYPZsZNkBnT
PpmUWJsj1Dnc140U18LzW8r1oN+MQ/lW+nW6C5EXWiXXOWX1u+GRUyBmrX6d3TKyLfdE3b+5gIxx
p2dbJ3A/sc2/TOBOo8j4OQpj3NkjLCXJddB3scMIYFpJa7yr9A50GC2CvFTxoVbpjXeuReLc6f1E
bLnyTwpr1xqja7KqiqQ9FIW6hw9d35sz5Ge0K7bDqaNN3lvzkRlxAUXnMVdEj2fSNDeOzPS1kCI7
VDlZaxrGwSxjJcF7kG5zZartMGehp9py8tGwTODgNkUwe+UpnrZDiePbdfpp1dedWhW65nKerg9K
z+xth4t5rXG5LwxtrpjM/Yy0I9dBPwDyBTaB2XHZhGjyG1Fsgeq7C4TH2bmv8QHWe943d6lpOt+n
F7akqENib3S7NFUPrPpM4JlxKLMSNxnq5YVjSeh54LxijzlVnoX70uAIJhB8LUwYoG2g/6h4kutO
0MTVZCgPUkNnpU+xOhdomb2w6FYTdSOfyTmIa+9ghfFTVA/7KI1pOKUgYQE7EK0RXhOHweEQpe+Q
zDZD123jMb0Pkaw7gbZzE3oRLdnht04JXckNlr3FrQ1jCie1248bIGtggQd62JkJ38UavurEPEUV
nO0O2WDlZeHW85K7PgdhJ7gPSGZ3PqVfHHszMGBSJzfKyN9y8OBLh0417jyG3zbqB72RP21P70Fm
xbRDmk0oCxtpeKevh9YG31j4X06cPSQTU7JqHqoblDpqcJ/cIHz3FFE4hkRd5w7cFZmIyPdpQ5Qu
rDfENwAsi/g0Ia4zE2dpjDWJgZKzioa+BiPhjsACYFNdpFgoxKk2WNootkG6VIKmtEWoEw7MY++P
D70Z4hIK3lwfze4UpzA1g3VAYNLWpoAnJc1aeahuG0sixh8da9/HuMZrOZxEXh4gJaLOQZ/aMjL+
9yFg5r8EuxHRaNuOZcxBhISAzaHOf8qyoyvTad+D8oxq6upyHY+mO72NKK0X2OIPOUlHZxFZ7oFZ
VbWWk/VGmdDtRm7+O44hD00h85dGQ6kU6w5D6VlmRfLNwYQvw26CGUVraN9rheAuDx9UpYl7sLQW
a3KVnwxhAqQiSgSzf4aMNKVtPMbmJfPp12Y5xCDoLU8qMnImOUizCwSMiyAbbjWzzZa5kOWOiVZ9
W9jrP7JhwwZTlK8Tjr0wx/iu91DEle5onzy8ket//+YZ/xLbZgtqXhvEt6GblvFrQLTBhY0aR0M7
Z5bWHKxjr728dfe1w7Ae1A+4fwExZ6pWY1EjeSgMd5MhpaXAHPdVDKLEYKCHFs7fxFrASYxQv6Ve
hruqignM8CEaidC8iQrCOaKBpqlRI1RbtnlRrEqASXeqLTFMy2HrpqZ5MPKEEODeZq6a+u7VGbUV
ml7nrmyHcuMAyP4P+WvS/ZfIb5sGihCGrs9Blpb5y9WDZhFEi4FUlzQvHDW5JS+5FxyiRgueFWNv
+oU+c72UmXyBZealSoLPvh4QB4Uc10USlrSuMo5JGmDkNWrqkbUpG88x6BZcQD6uqlahTaV3+B0h
PcEXQ6m6D4ic2WGUr+8Ciz/0GvybmYMYiUm3OVJZvBlV9l5X/QtQ5hkMWOuroepLvLtMclo9euxd
iaavIcctbayVK+p2O425vDaatDazPHHto2FfmAabq1Ho+UMS+Q+c2jn80eQ5GoEAKMXStwjtwt/D
tko4wwDj1yAqnq1+YZeEdMj5B9sellkRJeIG0T8WugITTxHXMO/A06QNkKPRa8Qt/eTpZugUxUie
9cuSc/IczdwxfYAcOLU+PeqC4i919He4v+6tQubqkolw8oJxnxL+sCsl2c3KGFyUwP6P3Ay+9K5z
NoMDLatOENn5M+E908kv/w5kTWIzhrjcgXrRNIntTspzJajFKghN8FVmv9LuO2eyNACkjjYRBF7b
hgD/ncvgAfMBeZCfA8UAB5jr+0gk2LixZgZ9AAMHv4E8fv8xZJY8pq64HxM7eOXJgShvWVWN/tGr
C2vVJ7CAvgPWy7zzDnnzRiTPWUcBtSP0K9wyxnHfgK1Sko/IVYsKOcJUb/SCm3Pt27p4b0GXLM3S
PhnEtJ6ZAqGH1+tbJuTOqg/UHjmdOshiQpFt1dkl6HQ0Pq35bue9TWHPLGacB3q01T+McZDbphPD
qoNOdjdVPyGmHrk+U0ILsumk636xdkvEAuAEQb3lZXCXduI5zMMYtgt4o2AWLVRz6cx8D7olpMyT
Y6F7EwMDzNqorvFUztDJoqYPCX0cbEj5KlhC4mg4l7MXehqRQscaIYq0XBZ6IPRHq4Y5P6K5Xk0B
zEVlTPUNRLPsUndAowscxavKjgSH3E6h3Mcw6Jk9oxW/j/EDlPHme/H7Hz+H//I/88sfMbX1P/6b
//+ZF2NFndT88r//2H7m57f0s/7v+af+z6P++jP/WD38z+vfvvLqb6eHzfXXR/7lB/n1//znV2/N
21/+Z46haMa79rMa7z/rNmm+/xGe6PzI/99v/u3z+7dcx+Lz999+5m3WzL/ND/Pst39+6+bj99/g
LP5pG5h//z+/Ob/U3387vSVvXHNv//Ijn291w09L9++6ZVjKAkSik01JUmr/OX/Hdf/OAomO3NEp
zgzdIbqUbagJfv/N/rthObZAfU5yNDZIYfz2tzpv52+JvztKYaDHPKhL3RZoGX/736/9Lx/S//3Q
/pa16YU01qb+/Tc1B7X+8VnOr812bMsyUH0TLYmbXtnzk/jzfm97mU3VWWHPDOZQGJADbG3I9dSk
H0VTVfci7X8ESk53hdJevy+8sPY4bTrJXdwxC+onXW0ZQSrKA+3z29PX1Ih3bNhTAJlq/76w56HO
bJGiXxcjpKKQNvG74a8xsbx42bDJjfhEaT3utEfpxfZexNUFj4d8i40nYY4/pum7QVqr1wqfym0o
AzzKnnd0ygI2pdQuvRZaN6BQ76xKVneFQ0BI5rrDpQHtDzODIzYNKQ7GytaKVzMek62RFPUtEDPr
P8RIm7+kF3+/o0BKpSN1Pj7p/BKNm4qyjPoorynpLQv/fFsc46R992dstlkW9l2coP2eqH23bmJz
6BmnBmA72j1YLFjk/VXeB8ANYuCGk9G723CS5kqYWblBSTNlPxrsU4gyFpYFGdrvqvgKFA4VigQP
jL9zaVeV82ZWFUaPuh1v8XCkG/6Ncx+BagjDsD2qFKLNiLcULpFdoJzXmR9Uob6H0nj9083wzwvu
zxfYrwWlA9SSelIq5SiHIAk510x/KigLX+dkEcty6yDMdqPqHWehuWEUV6ysUYi1lVsaenQ7Pxpl
XF8imsg4MHBkLuaTvGmOL85Q6SuSAkogEP1CEZ26ISlivGQlrHSazGJT0Wtfum4a3JQG1IFvl7tN
xpmf3VYZmyzOQVzwJfgoEub6daNcEuaseCBQt0qZGrP49rVRnvw4RboPFTA3x+HiiOlGMGGbnXoe
6KhdA3dmMcBlvADRwBxnAsHyjUdLC+lRJ937f3jnfsmydaXQTUMx1bVMg17Pr8XUkFUqqYiuupFu
7l0AW5n6tK1Jurmho0yOsmeKu94hiRkYKac8IWvs6bBBz7hrN3VQjLt0Svc0eOQK8D6ptoVDLklG
orfLvrsxGyRdUTLH4I1We6D7vLBTRgiA2LxVJG2kia0FDy7saHeD0N1rsK82MuymG3pCKJiyyt05
LWg/t+3oYrgFZ9ZRng3oYBcGMLUjnxNJjPHC4Ei0+vdvjvVLrvP85igiwm1C7XVl8/n99bKqEytW
bjiYN7j/ODjHWvNkR8Oh8XM+CxAJkI3aaGMmbrAl6ax4rgElqsR4cSud1cLLKYycyltG6ue3kxqN
cXMwFc6kNOZog+RIFuGwz4lI4lIrX1GAKwaKdB1C2BqD6t1byFgUNgRmHON9CIZj39ojECr55vVh
csjSiXEvWEqC7ZkI+hMigc7AMdJ+lrZh3xVPfhvr6IAC49rnKLrh2OVGHbx7I9c/PmaXf6UA5lK5
9OlEfp7ScLzYlb6PIix20BJkfRZ0R6LSlGfaCclMYOKYVPyH9Uz9sp7xTrNLmULR7HAcl0Tqv77T
Qndqv5xszLruULy6nslYdL4HQlybJLUY49KMu+lg2dqVeO13gWxlpfB7bayoZjjAdHil5eQZYuiC
DUY0mA/+DhEFqtusivBYlBVnv3Dc+7qCtVw1PUdOTtReBdoNGdTSccrwiIP4KzBp5dB6uzQOjl1E
ys29leYPTkT7w05+Zm3bPvqi9xGzeMtvGE+BQmsVR20GTD1OmLWi/GNrJbtA5jRHrT7cDpYHkAar
PWaLaFx0THH+/aVqsFn/eYt1pSHAKAtWQpMvTeOXN7Cd2qGwGsZTIvfKT6Hcd4hU0XPGuG/B7Trs
Q0+Gu6zqzW0k4GjGEulUmsS07Gyz2crWkTvHo6/OKXJY+QEDyDSZvEMQCyIFex2FvZYjoHLbbZ/7
2nZw42LPe+Ueg9TRZlHMDuFwcOgqr95bvlUuOMG9dJ1qbk2jbW5dJ7HP//41f590/1RWuFJJSypY
ipxaqHB+3QSNBCc3/ZvpJilt/QY4As5owgxqoF3LljkpzQ6zufeRNOUmAiEmbViD0IdDp+PmCKAe
rJEUGldoY55Avmt5UUcPfYJe0liHqNfvi7yvzkFLcnCv0k9aeFAxCrc62gwRikyN61kdyZIV3gb9
jHfq10Xmec9xoOxDkJGkzfhPP04WVxo+rRomGkeUsFLdFU5BhgK0GTaNI8V/uBpYvH/pEjiOjb3K
thzXNG1p2Ma87v9pR/SbULmpDPJt3ET+3jbw/fUgkCDtrxUCildnCEnqEf5NgxBnS18aUaozVxEd
GEwVvepj7q6cDttbMdlk8DDv6rVuT4cwW8YIp6qJMRjsvGzlx8GPaYhOhdfJVT5Y94VpnsKaw5Vf
lF9d6YABI+EJU5GObF2kixpdgE/Akls5P9DAkgGN35k2NhGO0nPWCvkHjKkStnNm7mA9oAK1rQu+
Sgt7f40HmbQME//1Eq0ICl5cZENv7+FxkOZsmfWhrHyw7QBLhg6Xmxkm8wDnIvzw6kp8BdmcMhbA
Xl5Oun4Z/WALNnMnufiJ6y1uMa3T7PAQnfMUvx+LMoQQLj+AtjuU52bENRin2qcbpQxmA4K00ILT
689WlSzDldS43CTPtSVZbC2ar5j+0r4hZi3JScMlcWMEejSc2r5B70hfvWeZo/D4qubJbd0Uiq47
LzkeXbQtIJMBT2Ly9fV8/63359Tq/rFKUlNDz5+JTwVv955s8Z3LRGQR2GF/A10xO+ZDSTZzo7Z+
ntlHYHUY4nV5T9bLcKqCue0WC/JtoVkjT3oFlEnuQarmOJOQoXPaM/RXk2AqOvc7KCFhLGCkTZEV
IAMP1ANA4mBn98lnXvZ3RjSkV9VrA29hdRhyKzzWyfRmziUwvqP6FtnALbzXi0KNfED96JyZPgRU
pd30Vqvhiup42EzEHjJFKZ9r4lGQEkDCRyvQGzeQgZiQha39yryALLZmgHSl2vpBT8TFzqLyZLeW
ZB7al4esJ7Go7d30OtjD+JD1G5sjCohgnRwhQ58hGFjl2IpznHs1QEa4yAbhMgQdr8rWQk+NqZor
NugJmcHbQnB9I0AP81XgheLs92TX1HDc3RaDBY7I8VwxrlmV8VZodneu0kZyoZAU+P3ictu993Pq
a7At5mJqnHwzRICNnSGFjGN3zZFBP+rK+QnTiGJP421t6rDZ5p5TXjSWdvx6U/vUE/u9iHuyQ8f+
Vhl69TR266os/GfiIoyTEXFCofmPng9n87KskuGNS41uvm9+FfW0DVLTemPciCrd1LT7luRV4kim
sx5mwWtMyuvEeeOxqwp59EHjL7//vkaeE+UDudxFZkFY5ujz/YfeF0Q0aaOg7Z/Kil4KDSykXaF1
8DIaH8P3V2FBeqRpZNj4AgCyfW8DnPLBP9PzORC2Y87dumajRUI9qHQE5dwbr2w66oHDZLmXncG4
uq3Zxpl5793Qru6w1nVbE+fEZigEFkvRGo8xRpEFDK9613uFhcSPTdxzHbB/PLWzZqbXybB/+EXQ
PaIywCo6fxWIpl7mrfFQplN1q+ttvLX6HFfvVPirMigEJt3BPvVVDwPArbnLRZ6eirlsDzPLNndN
Ezr7VhaA/IkXLT18dyFMuBnT5kPOJSuNkwDsbx8ofGihRSbK/s3AiNpt8wi3sYiMZO2hxX/1Wvcu
srCwhXmsvTWkPxSyjhZ1rfdn1YTdWXrea54WZ8Mc3fvQb/Ecj0iCysEuz7V0sB9ksnRObpxAoDHj
5qMFFMmBRryXWL0uopU1GxXq6a7ooOLU8VFoargVRpjcVmP46LXpzR93fNkiR3dHAB/cuHpYMgz7
/v0uV91+NHN9w9QrXYVuq05/HKRqe3pphli7g4KKtqmUV7815DVKTZqaZniXNA/xlPdPfPQDx6+X
wB70Qz5vj4OWVy/UcZix9arZ+1KvXgaG3ZAStEc9sUxCh2DO687oX7DzvdaN3ewaxbwlMJgc0Ewj
BTswH1vSmq+BbndXmt1Vm8LRyuLhnoHcQouDJ9tBTJn7nvZkvEd0iJ/GGOyD3edwjvDsEl1QyNd6
AEnB6IhOul2JJ2y2VIwFtbplfOSfvhJoTiIe+/1FQB6ZDqkKUck//+b/9ZDIBAuING9iLqq8A4Ec
Z4Wj9EX3gKLOoB16pw9JJZ7l6Ft3FsisTZrk9SmFPXfjoty64dRrHlVt3Es8xwtr7kQktmecEzTQ
m4iGz6xLg1duBNNjMqbNnFqXnJKMV6FQdWyyWp/uVc8dbyBgfvdCQkILa3gf3H6DY3zbe6n1obfZ
u1drgnQtS+5GFeo7Eojp4Y6Rc5tTRQZBdz/pLimMPGJ+F7p7cEIE5HoeQ8W6Rn6FUmuZdYZ6gsSK
EKHHtA+UPUNRCYvI9x3e1WoO94Fpv/SGqNkUiQ6RH3Ido678VggSQxM3I/bTIn03sAUQNON+jhu6
a4jpIN+s3qY6/Vnsj2drpr3VIHkWrYOJU9YkoWC57rwN5BgOZZG4kue6aogh2GQ9YsLM8I5D7vUb
s7Z+jpOLLRatYiLknFnsPxM5llGYCE4Di1BZxkqlTxDKmytQ1heRkvmiJVRCdZ6dqdr0yCNt1uOF
hDXXqh6n3U4QTKKFCIcn1BXRyE4OgJzEWjFeiwKlb5Mfkrpr9lCRzizHwWKYugMqdxAKToN8gKGT
L81NXeeQBjub0iy1gPf/L8LOa7lxJNqyX4QIAAn7SoKekkgZyrwgVDLwNuESXz8L6omYiftyH7qi
uqpbomAy85yz99pkOgG/8jZUh9bKmY0kGCL06F4/INKQRLFQSDh68S/PDwwBSYs1SFz3UWhTTx5G
hHh4Fd4nJ3spK1Ltk0QSZVB9NLhK0r5+rbiMazHJL4C+hjW9Ytq90wl9XCNCQ/Mgo4mQywGTWKIC
cBYfnTZC/m0NhArGJcZPsE54AMOMZUvTxLtZwwTLrGrcZD2DoApBt+4V28VPDq5jTQ5LCcyauYKn
tsPM/ppk/cmQnEDasf2wUS7aKkPbVDTmVkiXYDGE1hMorDpP6g3QCZPjEVBo1MTEQ4L4xv96FGn/
6fRWw1dGsgvIho6Kjbq1fyaq+IQiYpWo8lYvBno7JY/WwVSvmSMYL1Kr2eFR/9UtU1UBwdvWf0WL
yUCr+igAIUj2k1u+5LLat5Aa1kIggosrfpmIaLVm56tGM4gt1CcbvpavnUGDi+iMFQanLgit73pK
wBa5/7BYvjjzsC1T/c4q3cVpTu4YKUcMbowgaT+rlFzcjBVtl8aYUEeYN4Nf8Iw44QZu+79KY3aE
CcsBJLhu+byIVRtiC+cu6CKdXtTkN3A2LNTb1gkaA1mT7YTOPox2BWcwegoDQOWomoPi6JpY+2B/
orXyaYxN4XroElQpZkHYYxKirJcQ/1s6fDX0lYthHmHSXJAbid2MhmwF2olMNxm2zOSJHa0uDI2s
h9b297hXovOUvSZOGgd29V15dAd7k2hYGhlOIb+ToQJ2nkTo0gjlcmTPveRbI67B5lc06VZTSLgL
clsY0sxoxQH5n82mwEmT9/ZGI0Zt0xnaKdToIGEzeRgGdgOr+Bis8htzHgT9mqLPgc81J+GDMpcI
rOSSDs2r4/Othd4joM4QfNd98cgmmd55HZ7MBv3snAzuVupZEWARYARnWu5KgHBdcbr6yYE649NN
nuLYdelpToDKUZ/i2ujKnQ5mhu4JKBrHAa5tASAQhvPGOOaGJh8NKrUnt7LYdJYAszqjNrI0ubzh
4ECq+OLGPPTSyw5mHf5iUL8NPaFMfsQTN+vDkyvzVUcn/8jzUpCkNTF2C4YOMpFM82CwKn1dINdq
2iw9h9D3Got49d5JfmKsM445hrQv1LECTgRFRj+kpcQy1fJxPElyedtcEZGSbSPGd6Lig6wgOKSr
5hvGC64Vgk3fRvOB8v4GlORo1Pml0szPjJS/SGu/2r2ZZvYm4p801snMxXIGQhwf7RAiba3NcttW
XPSq4kdyWpKh3A8PzOXGq/KPqMcNht8aW55rvsy5uLRlAqJVy9+7kVvHMmcHWjH9y/v0SlwZHUIW
GENDhxEm3bC3Gqy/Grac0rGMLdmEtZZ/YVE6TbEG+5Gr5S533UjVWxI7qGMblvhRMiY1OnMT39kK
ZpfkZ5W1upldYkAc2LgNfjBZs7NXwxdjE8RtyfTeyWueLjISMPAtsTUQGbJ3H/l9gOQNj72HvFPi
/wyGAlCkMJ8o9AmzGZYzdE1nYbl+xDkeFSC3oGina6t8VLdx/6S5LOFmN10RzBHRrutAA0jQMEZi
mWzQ5SUJVVkh9btHv2SZzmfsX0Y3cvowj3gybg0yrl3Wz0fTmJn/hQ8pKg5asd4pNoggitL6nlHB
OS/xnxTS7c5W+4jI2cT83n2P1RIBX3sHaYl9CNNq1SdHw8IYO40EmXXYOVY0Um5/b0+oIfTEFRlI
iqmjO6jt3wcBRIMoFRIIEbEGhquoOkceGfdqWXPI4gGDasiXPkXxnnGY3/U267TMnODvi/aFcWsH
boyihl9R0TYHG5s94FicT7wLMVJ83KvZnjysbpd79ims2V9c8VF4zH+msPu2q/AhiZo33fAeehgh
B8eGdQf6gAfZ8x94LOkSAJ/S4v6F6N1vQbLRuhXiDkzQo0J2tQrtPrC5/qeUuF4bX9u9Hs87yoR0
bTEc4KA4b1Ne8rlLDqAc43vDbEreHwwhLizFzBu2eUyWm+9JFx4pVmelMxbpCBgz3RdmX2r995Kp
IXln7YqO9CROimd8VWvRhr5Vt6HWaYJa8zwC37VfoUXVuqjOcWxlJOIK9PBA+sd+2JuljcpnMeyw
Splk5y3fNnIwu6tj75gXIy740wxJYqWeEE7h6+vd8ZY6p9gHn5AmmJtczc/Xba5uutHPQZ5XPWZ3
+w6MwsNY8EUTaV9Si74zTbGPEMI1Q43HTEd+agm4rVGVvHNgCbK+M3aummIIMrLYgeDcO5J9rCRa
r9KST5lov0h7SibQJ2l6YjsDDUFRAqq+SiPjjjsKSCjbaxN8i0QQJVUC4NE97MpNWHvroqHY9Udx
E756Z5Ts7kvD2DF8pwMk/GinN3Cmi15usN+tkQeSwuWG//wwNNaDV2zUEL7MBY4m6Po6vBUkhl3t
7ushPsIFXdKJCiZ1QHp2SPG+SXBjcNTEwx45yJmxXbLn/G2uTWb4O39onH3uKCS1ReXvJzvLzx4W
cg3C3UHPjcckRDMSd3ttVievxumkcdxHFtJeXAcfoYI5nVklmuwBmUIN6oDtA82nGKNTvWCeUqjO
GzYf0mpypviDOT2wrOj7ObXDXTaos91glKG+wYFVFvsswsUSZRAjMI3pvYbSkkXNom8bpwuymzic
hZIngqgcHohErpFrFhuejOnkDP5xGEMVSJAKokRYT84pl9lp76wICoEigIO2ZGtz8ssoslPCq3hp
dqlNT3Uw9JZ88qo5MGsmG7u31da/zlicA+U39E85GR9Ic6H/4E7lY5gWWEI9QrK8tOm2f//69wsg
k/vQhFeo+80TQl603+NzpLe4SYbU2Yx/f5Ja0Q2RDn+H3fGh85FdIjM89UIVoIM7ugUG5NFIV4es
FYSKjZ7ceZN7sFT5wcw7SkENz+Zd0lNEI57lXG9BwVXFwZ/ssN2AzkGQEbUikILItb8JLgwZyIS2
agG5Fv4RIt62LmeH4B7a3B0jZZI9avpR4RwDrdwoUA5l5RwW6mEvxuFebzHH843norFv0aSKB/gh
PzRh16qzcwpBDSUtrix48FomIFnged5F3mPhpKBwABgelh8Ajs9l9IR4NVO+XDs6txFuUvA3VO4t
0w9KUzNIF0AeteOpAkRFICm7uPhBPqc+aJnJtRcrjPa2oL71+pc/Bq1tGRp6KJC0fek2y62lGTmR
VYTfaIcUZGSR1JsdADnx0lSyReyJ5gYsz30iGj+go7bWyMHc5WXfPZKgZTyUNB2SaL4xeZX/kXXB
pPQbsB4lyEkGn+i03hpXmx/8BmPMKKAZhb7xM6dlc+ZID+QIePqx9ND5Yd15/Ls+Ruh4u/9UdX/F
kD3OGZvDUP9Y2CnTpH82QE1whOXPjsPShCTC+6DTpQv+u4kztPmA0iVDild1+3aRYinX2saorU5G
Bh1rLFztgAD8vvEQi8ku6U/daI93WWvX65LIST4qKD4EIds/iO6MEJaCylWHGWgY+//yDLQeuBxs
OSAATfGaoK4/dOH8ocLx/o+wTCh7plYZ+padlOSzIWMnkWeMJD+vjTD074tA06x3Ue2CXkvljc4h
VUXMmc4wXnIr8/dh45GyKuOFEqQf8xoQRZ0zC2PSbZwtCQrDzWilFXGyy+Wc36RZJZslS/UYMW57
MQnaI5IGDfjNc4f2HKMW3gupmf26rzmeiTCXD3+/UEx+eBvPRets2p140ZvyzXYufz8+ybW/YYpO
2tei9q5YYoQJUyBPN02Pf6NpwoRaGjuoJfPEsKHcNYujSDIZ6Fh6asiu/5jfbB0xWr/0oLcozRi1
eMTumVl5QU1EIwwsB5WHTnucRnRlp95ubnGI1ZySmsLNPxfHInzLf5OJYXKMiisEuOIK+RSjZ6ZD
eejo7DYp/ta/G6Wq2bgtN9AC90HUTfsWE2m+0oq+fqmnAZkAc8J2edT7HBooEUuITQra3fp4H8/w
6lZOKTSCQmMg6R3R16H9IFuQez0pHnc9B9gOmwNcqewQZ3H+0IxMMGBFc8YBj3V2xPBCifPN1ES8
jEnCpKfCYYimu6P4BBip28/Uu9axw03Tk+FD+U3ZkNaTCv6UWLK3dkPfWttQz0eMDI2+QbMVBUQO
IvyeaGBqUjlPpRL7OMqgHWT5dBmMuTnUP3Uf2Q9QBNV+TogTjxfZXuFPwOlHe9pFpgGUM07e/dT6
LOazkIa4VQn50r5DtF834/8iZPsdrMmJxU0SRZN95SjK1onZRKeopG9Q90z99MHfdxnfoFqiXMaG
5dXKSUHCru7t/HFAH778Bc0qdyv+rm0Y4hWPtzpne+g+44BStQPoV8bTwRkYEmJnjfU7PXE2Nl5N
5IRVeHNm1I3LM8GjcvjvBec8x8rH/Nu8L/yE2Qd3kdxLmxADHUYt1hoJ8EelZXxgMHcOq5b7nRMC
lma0+ixFvN+yI2OubtpDnjBIlsLYIlFRt8nrTxacSyCDTbdzbD9++O+ju7m5xslx4pSg3upxFlTP
4X8/OXMFexs1dKCYXxR3S9Dl35c39MIj9YTcjDo7toksX31Q5kyMWUxdLz7Fefnv796gOe/3rQMJ
AE0Ej2+d3DcVmJYRnepeF0Qs+U4TwI6w7lg0gyEf1ZsFswbTO2eqHK2h1BlotCAs3L57rkZe1dKL
7tHbOBs409rD//udlvLoEijx0lvAEWKq1hezRSLP/uNy/HjXtfyz0rX2NS+RGvoFRMm4F3ss79qm
Y0ELzL/FN++R2i+Kwapki1HEfB7quf81m6G/CkIOEzRYP0Bb3x377k/lAkS2eGng2S+TiFkbX3yJ
LwpDDUwILyehrC6Bq/iY94758B5XAI6ENRqc1IiuLdPLlNbiFYKstfZEplOGZhhB+0jce+61V278
RlUxHpuY2rZJmsufgqx3fbH7Gw/+rVK+zHeRtOEuRd1zaDFiwZ275w0aD+VotKt4SbTqDNbiqDfw
bKXIK3RR/yy/0YYMGk+G+y9ZlqzR1I2tHy8bmMr2SR/j1cyyqtjMsHQ3Q4w8Yui0U7mM2ei9mvtR
Zd8qZqkylALGw+9KJ8GnM/I7jayVp2rurpyH+6PT6//3F01M0f+iZ/mfIgGGwpbPeMFxhI1UQNj/
UyZV2G7dFQ5D7oVX1FOJqAVLpFDksfgbgiw8OKS99IhcQEO+CXPOlFNGolMCGnTrxpKLbDm33C7V
hcNlelJCPCXMzi+a9h7Z/RnFQxEYyGJ2veU2xGtMPtCpRR6Hvy1SEvoElqdnwPv1e+nVnIZglJBf
pSV38OT2/4tAwDD+h4KHAwdWaVtYtm5bwjf/xPT/3xi8oLkO0dON91bR3VA87hMbTt5M663IreZo
TVFO2TawACdgdubRI80zYXsi/hUUJXFMBduG1chTNpOU4tu0MQxbhcEfUVhzYBLQTwsMRRTTPOAp
BHlFQEDy4FZzGlQqf6yoerjvpI3ngOXpYfLUx9TZ3WRtc2fPCkiOgWf/lI0z7v5q7uRlKmjcGu0W
2wxpi7BG13wKEizHcc+sxDp0IHqcEQYMB7a1GHEollOGbm0L2fTJ6vErD6GCLdMbu+Y+E+pkOjzM
A0SwngoqNoQ84gTjFJ2/VfBZg05gFEnS6Zp2aYhxNJp2Ff9vz6q8EiJ+caiSV0MFxbSqS87x4o6n
xtqYDgYvZ5MOy2Q11uMtEQ7pmZyvSwkIaoUFMYKbjnqbygL4HwkRGu0w4oj+FQJICNn0CKBi76AG
Bp1LcjfhbGhjIK08h3n/7LY8qNUJJTuBShEQL3rjx67VkGfn3JyMHkYjtRevJYYMPbs/0jUntlPb
OJ6015j/eAbpG4jRRHjevjSFoCByRnqj/1KmFwAP1eecSCcgtUhbgRvGyq/iL4Aj/WEQXNk0Z8BA
GeQih46bgy45zTgdja9kcGAsh7jnnfCraQfrUke0snwHN54BS2Z0mCt0sne2KiXUxorNR2jFYTAh
6KRk10mklzU0MUgcRtP98qNZXvSq9PAOm6EGJQl/tqKHqmr4D/7S4BEQKRvy+yy03wqJBrg2yJ1Z
bW0VxATm82YNLYxIHAlXtgjVxmigLMDEAVBRWhfkSkuEdxKvexF9YIM+zVaygItn8mzrM4qlM6DF
ZNU2sbYzNDns+o3Ipx+K0ICxGBWp1gOa4bLTjM3Ra2Aj45TQIOyovlw3o/UTyn3n0JTutbObQtQC
nVjDDDcfULaPxww8rJFFRy7mPhXzd2M357l29o3v/cq5b4OpSD+65mBi+oPPR5Wcq3gBFGWwiRT7
jzwV0vmEH0UvUQuKmQWFjYuqt6vXyL1YWmuTm27LdxNNDQEjxYZsbr4UYGfXXvor3oTIydYesdfu
szE92PYPXANzh2IFk/c83QspLjke/L3MWf9Q0+Gw7l6IMQoxsgq0xonzHkvm5LJbDQYpzdLlmVVi
eYqH8Mbx8ADT5Tb668kGlOYPzG6Y9OTbvI03jIV2KDLqvZMzSJ8rJ6DdZ0PzeCUStD8RbbcbMopd
XVGp4xTO03w+UXj0NPrabmuMu0HzEBdWUDlD3W1Omds95Ba26b7p2aNQHs+mdpw8I7BybGUeCp1W
/iYI7NdJXe5ndgZG8LRttUG9pXNXgwH3fzKNIU4DXRICATo6JCvxSq8E4omyODSWRkBTPZqHci4u
tpH8DnjaAgUiVsTNrvBoCYDSWbyF/Ki0L15EPaydQcvuDF+W65BRXDNAJdVIRjIkyacop4guih6U
SLYptGE0ftxDL711SWVuMp/11u2uteu+l2PyEbdEdGIqZ8RkWNc2T8ABZfibAMMEcU3HdZbwPXic
xk210E9bU88Z9x0Jfwf302csOgq6Xqzfj4ZJd4fwmHudAMaor96hsaotdN43txD7SbMTuM7pN22/
cG+PY0j2EZgzgimQUzjaSy+1zzLNP+K4AsqOi5u3D01hxWvQFUW9ipBeOyMBFLEH9tKZm3OZ27vR
nbsXJmz24M87NRek9SZXLfc4xocddwOiZ5bh2GUmuuqiaDz2NShVTtgvuYfHMzcicCr6dEUjOmzr
bDzAdn8G496TJx8xwwjQns8Bkm3AYy1lEfZ1+rcTe12fvRg1PEbe55KVUmcLfpkbQKVqDr88gVJ+
nEI6FYAnsh+PAgb2UJjAw0OU7xbaNW+hE/tIH/GH11uXY9kZc1uxHhr0UTSSVaiy1TaMdLnGXnJw
CFCDt0IHQfMGqMuehLYcrS3MIvAnd6Vjt1d/nD6naTkExKJYe07+1pKJpXSHrHMGAjvZ9CJwLDz7
kz49xTmGbJCAmNK1HmphBV2E1qNOOnkgOdis0eNuWGY+rFprkYa43A1z7pf4uK/IQLgxzv5OjAtL
K2VAEoZAejKfVq0jL7bbP6Wm/0kstrMhWerBsNuTOWjXsqTzjrCYo/6QBI1lYu/UjIcki/SNXU6X
QjPfqtQGrYwehGHmHFS4WIl+A/dRP1mC1Nqq8slOqUR9Dud649XeeCpwISnyrnZF6vLAGxiqhUGI
CQqjdeqceUggCcjBD/JRS5EvDV+UN8maztZZ2L2DHRYhvy8MBkZL6MGEZW9fg3lSkQ3XJ3vs8LXT
mYm+gUt0CY2u0ZcDyr0avFQmvwaD1pUzPTM5ZQrVpYxhRh9nsdscRecrllfn0+sjvi4qxIR9fQOn
BYfAxDo/D9qvrGwCOLjIqYApAsaBXa9Pd0C9JE104x8cvke/oo9igcoPSUCH7sWaY9PzB3a9k6gM
Y9t4plHP5sOVRkE/PpBShAV7ZkEmFDjTHZMXKvrMW2DvJe33TRnGR+Re3UNby7MiFaerxZ6tlGD5
LNuEZvaF3PVFIa8gAoVDSpqCa+t99agiKINtRSDlxPwNm3JGoKogqH12Z1bPmUGjSVjEgf5YtHbd
qjyOJnQTp9B/tMUl5WNjYwY1g+Jj7YNTg1U8rXFE0pRO3OGD6llsOoD/HSIHl/cNOPk6HUjQEBmc
lznXM5J1OVbaBI4I81lCK8AiRSHAkU82Yju2Chgv8ZWJ6Gj/R04ZuJoA/ZPYK3fKwnXspz6t9RvQ
FdRO9g8F4DJIGledA2XNTTse8omJ2vLVY5FbvMn11TfDU9hEage81digBEDLGemU3fY5yiY0/aLY
ea3xEeYAj/DgPKRhUyGmpwlixcW0IdXbWldEVB/1mLlzozRWH0+eYG3/tg54iDTPTmZmXGONJ3IA
knIiK/e+94eZUY7xhhmWLJhufCkK7ZkULjhK0XIqEN51KAA/M94jXOHc6SnJU3bKRu2K1y7GihrN
6a5yaIs4sXNFKrJJ6u6LmTHvRmgwmjV+Z6MQ63Sq2UPRcUtLOzXR/K8VM33W2N12SrBlIbdeN273
BZGULPpFaaoqz7xoZhMkVs2IOpabpswf/Rryrg55L07P+Nx/jSEmLDrz1DEso605FPbOTiJoh+bo
buj6xwHf9Kz7kF252xeuWBIgUvsigPGXAxAZ6qmLnbYDm6/Tb1jsbBhvYX6FM5DjRfWah/QJR1oy
WyOaPgGx0B2wfvsq7o9ubwIZV0vsGr6IgI0GppzerEx3eYscKMppmG8nO+HlLK7toliVxFWA3gFW
ZfASktWBVAVjTzhqq1BKOhkmMI1Y0+khLiyxJP7o85jtCmY6ED2CwI36VeQNoRwTpwRvNIEN3XOQ
2vgOJCCWGnprJbmuofbuTunanIhVH7ORT1h4X5pLLYTxejpQWj9ViMfXncc6j0V548W0qNqEMpnc
EWgUO5kpeSOSjJgJanUrCRmnF11/7LAkCm3wNu7EgG6Ob8qQE/RUDW5Vk2IMHVeN17bgXcdHs1bT
E15gpvkksKh2YtQLigwlyXcOKQcwnH4ht8rbsFKDTXnPzdDa191wUen8PGIa5RQp80OELJBSu12N
NcMVvyum8+AZ2sojbKjrHevJGsAdl863rP3pbeQQsJqL+TJaqAtUAixX1gyuiq55A+veL+o3xU5k
X+lHstpmdr8GLoEvPIuzoK7pQPowHo0c4nlZ9vs81BzAmTLesgTCA6lZruXkwFGI9ZYzZB1uYkJA
xxTpUSbvo147Ybre9uEynpI2kZVzTL6V4lWrnGFhIc93IKzAwGA6huNRb7MakIid4LJVXfjY1ulH
O6MwIotPQ2qZvxRM5XZpMeDrHt7sSnsvmuiGmJMFOcaqUIfYnAEo2s7krRuwLA6tMNqQ6XvqwnUV
XuMeAZWLg43YHaLWogsQxNE4BXlQRR+/jeMAf5NwyQSWIkMgrDwonX3YDYlL4yB+1nnqmoEjaR11
JD4xpJ7AZjcyTE99yABGNQSfKqI1bOoj5tEZ6Y5A2RtAHQ6n/ZyO9CNpbA7Zh8vPVTZqw391SLUO
oAZODau5t4oMDYmWLED2meOUiI/elOUfTO+KK3ezXByBhKTn5tkcpHlGhoEwKfb3yi1hGc3fkOGY
rut6inAHTEC/WA1r19/1guPO6IZrv/Vfpi3HSmLTbaxitnlhuae/zTtEL9hkBPasl4l3l5pdtqW4
Zavxxb8+OdRjX21tMNfjrXEHTGHdhD2/DsnrKp9k30oIgfmxbolciMh2bz0Uj7N97W39yZ1p+lFa
xotJKqN+sxuo5uobfZ+3GlyCOwbP/qePdhnoOjKOVg7buK6bOwYlgA+xKraut3GM6k4b42+v9bX7
1qJcZ9gO/oZiADfANIEX6YlEiUxKmSGNgkGXxg4IfknOoHHfEJ4dOxNNTq1uVpSniNCs8l4lDMvR
6C7SPyPoUEmtwuKHCAz3ZOTyW6+SJiAa+Zv+zElJxaiC4ena6WxCQVcZYaVAA+kn5oin0ENV1MTO
q92mSynNuXDW67Wo/G0eFeYOnPDOAkc8mPm2mpu3SoteZqmTwcm65pWcKZgdD3ejU9l7UzZgnySx
eLwOgyhejSq9DD04IaQByborrHrLtKqg/8VeQqaHbwFLB03sIPvnfMoorxfmmnZXALUuo46Ywec5
uBiFL+5i6zBlQEeUhjcoiRmjd/B7lQWpR5rcBKhBuItIpfS8n0my8tYVQ4gWACxQ8tchcVH6LIKR
DCcJU1+HtkuHZFajHRIZ9p2S4BV9bFkrHHtMF0DPq4r2vv2vrlHdjdJ9rnXnqZJyoBdFD8Gpm+ic
+clPBN7lPMvk6Jb+x6QA9sUusgLVyPMUzrcF3tlPRQM3isXLiHJ6HeQzNR4QOFqz6E5E94AjCHWL
0WytrpGQd5H6IOZRkLRGZjgM3YfTJMJrK+oeiRDlgNMVeNvYzguBJG0iJE1ZU4hqMd52eFzYNHhK
Obr9eiTLUzPHZ43yBTOvxfwkcDOhP1s04CHAhl9ged96j2S6HNYGIYhik9GaIAal2LlSWqvM9foV
zt6GObZ8tpi0NIgG+4rCLrYHQNRV9S/lRgbm8iIzt4wDTBFbj5TNwCPEbD3DYmXYx5VLXerR3uup
W2vy4ZwqIylJ+AgxUso9OatV3lRHGMtWEIHEoASRObw2TpFdGXl7NTEUL8lCCTzCd2rAa0E6SRKX
E/fOHElHcsLxjWPVAVQ411PMw77VcoxVMj2ijMk5L97FEF3GhktoCf0KGAtFF/0PcrwcjkwWlhko
6XBjqnetN+7sdkZ/vuzjsVxiVzQkRCMd2ybiZCoiw9gIgcjP1xyORgTkMZo0jokwAbhaZLzPl4m+
9HqaYaF2ZSlXxSIm8GTyVJTZL0F0IZiokb5B0l17gIR7ydh0ZK1JNZJe8G2FG693qmBiALfNJvUo
W7yN4BhHUcuVWbGR6sq9d7PwSqbHc5nh6aAwcpFGae9dlcfkI4O1kmjf0T7kmEI4NlMJrJLUVHti
8rhJ9f3fi1nhPBySCRdq57hrrwhGpnfksdDCQeGJfDKn0ifhofyoate5c2eyhRyAA4zlFvYrPrZc
l/FNd0/KbjYujd1dPwyfOWCvkA95ZxX2JUvDr49wGotjW9q3QWe3IWrtkvjGo0y1r37hxbeyNoPK
ltFJX5ritcrv8I/ogS6uNmOZnV/ToRoyoHrkvNuieWydOaLkEAgs9YFBH7ktq0rngykTXB4GGc23
/LOh56j4XPCBhm3CQlpbiaQUbcEozUQKQ8CK1kmIMrMfSYEABIKnbDjnimbXMGjb1B9p8ETpxo7x
cQ95iNuGJYhrGTG3S1fGkoEhUorUUXt2Kp83oEueGnafwLY7dMvTJ3eLiAvTe8sMhUQ5Qykr+2uu
k2qhCua3gB/lgJo5l1c9za6+1/0WrVpxXEH2aEOtwFIhNsK4cP3zfRTzKNojbVf6J2xVyYMaOKMt
O/h2UNrWCo1u3TP0CFJKWUISmMkC0iel/s71R4Tv1J2asxwRgXeqGIiy5ETPHrxOE3tPOJK1i1KB
CZhmXNDqytz25oDyqdCQ5zqTw/R7Nle2BWEqaTGvuLZ+55EhNScOONJ5mInY4m7VXfxuzcJjSuq8
uxZ1sOem77qdzRtzLA6RqsxrHfnG1aIb6IzxNTH2idgBV0t37lB8yogQWwd+KV1KD4dyR6+9e5IN
3W9SyiH1E0ypNdGdyM3qhmbfn11gDhc3EklAj+RHH8HgYQ1F7m7Q0jbsH4/m0kjS7ou8JRZG0cEu
7m13kLA+5BsN/wcIi+3GSkCwTDQFKj9EbNeRj72kNJCbgag0Y2jegDrXabmsaeUBMKcMM7KzLNm7
7bHZdTURYcaERydGPIGGDpFV86CZ5dvQ2vp2Kqy75R9HowgpiCZw0vvKSL87LSJLgAHcYLS3LMnp
lxXQQHJqNZBQyKDKlwiQUicZnNq9h1MtSXcOmPVTr8RLUqgWQZqO8zuc6I5lscvDl9zCZZA75/a7
4+ZXpB8Pkb3TJBstGD89mLv0degVmw0TUuLIzjIruw2s2Ih0MdqESU4R5OG4QoQbfrg9KjNSNB32
zlWckSKILeoBfcWNE8ox1Ct960DZCkbd7S7p1ASWZ316rn5g52ILaArcVJ3+XZfmdysK5NogYwPD
bq4yGclEQwLgazYhtGN7MZu5Xhtt8itHTkuGc84Qz63Bi8YbA8Jip0rQPBhXpGXVHOOd01BLQpGr
Yg4AV2qrtibbyBBMFVzmjaNL22xwk2tkJ+PObPufMbHOkBfeljK4jFFm95NCfu87X5ZxRdql1hKV
NxYDdjI7fyuEKsEJJI+6TUfGbIeHPrGjvfUfbpLmgd5/uCa5eUmFgIc+HxGPQtuYrU8wQIHesBnn
98ZtXvUeBkFmwz/A+PeUGbRbEO/TihzIZJnbvdHkX3RjMB8uolkzzunBeLTYEvtcifRdq2n4xhXj
kdHTs5XbChcI7yjWYJhf/BmlYJ+Ss41aREA1Gz3mGUPXQtjEmDi4pJW05Cos6lfO+eGaLDgwTg3Y
9FYSMdnGu7yys/XQs2G3TSdO9V1im8aBSKNLHTZB2xG9O0/0sifTuBU1MSV58qSNpbZF+sbIRjhU
LXO8ClGkgwINn3E/wU0mNDVs26d4cP+NJnd8TEvQdQgmZveIfovzohpe24Y+mEZyJvEA6sABM7qf
QmR6HPd5GMYVeoxx7TLd2PgY2FryCZgH+RdCaF4BHX3Fyr1ADMSwqUz2XBKGGCG67bZKFcXS32ca
PwEJwNyGuHSsEXniCOUHp2XSOveRmXyUXnvsJ8oSn2gBgQFmZZfgzYYGmwYPC66SNh6/pq57mlzS
gOLIeLYqY9gaaXk3Fj75ZB6NAL8dD7ktqwDG8LzpCsBlRNnSbGIzIRcSP1DYP9H3eh0da6+7H3ZI
pWWHUO5HQQGVhDSRhg7efWW5Z6Oc1q3npduoRJb6kX6UTOVWCNUob4A0QJJ+9kN4tsYSX/V/2Duv
5biVLIt+EToSNoHX8p5kFf0LgnLwJuGBr5+FUk8bdcTtmPe5D3VFUZTKAJknz9l7bd5flNqMDEgV
MJ9UzkSqBMq/tTjzIfMgmq6UsKvIwQi99tRUurutM3FzZ3OJUnCJDEcsfJQCTHoSGg4c0rBSrnJG
vARn5j+iinh6WBxyXafMhwalPbl2+D7kk01561q7pgtXpcvACubXKoyMm8wSxIAcwydadycapggl
EZ7CLbFQMCUG9Q+6pYhB/RTWTwS9J5sR+MpqwLbO8R4zRcwnwfulN261jkWOFtPy5NJ2vU0EoWzW
xaoFgpoVTWxvk/Cv0JYLsfnrhyLi3zU1D8MXVL52AIbYt49+54zrTi8gRgXtvirIYlSZOjpuhNJO
opWrp6syaoclo8T1UoxP+EJY2osbmpS1kEScdRMxKt5VBjbdl7YZ6UB+o6ON1q5E65633bLMNdgZ
xMcvi4rUkxJPfmjYnIOyR0dM1lKfGCXU2hqW7RLt2UPRMf3pnCDawLJYtJWJHxunjW/l+QNdUkwR
LRkgo+ZQPToJHp4qG97yBIW1Nr5PDtd7qjXvca/0R6rOk1GN43fNR4jXwufYlcwTgbTYtCtYSo2E
+IX7Q1gTVDHgHHWHAaP57HO+PzRZSZqqn0FydmFp0fTVAQdn/Rb/CbyL4tGYsSiN3XoPVZo96mFD
/9tvx22RF/Wm7sZyz0mtxh7LN8jre7kb7socR1CINr/JzYguYImaXmIF8MRTWgzxcTjYgdNdUZI4
296oTlZeFlurCSCzYXgk8yom1N1JSLDC9HsSsuCzCsf+qqfWK811LJA2zUCZofiLuth90nHnbZEc
lAj3UBOpHp8vcv5oO6aWbizM/R0TWM+swLJEPiQJhChhzQo1pBuUy8111Owj2HDGISbunNyAsk6T
EzlWS2zG7y/nb4xo4vpB09aiq/2TNlrpJinC5soImdgy5OTJnehhaESU3yV/kUHGWK9jcqppau8i
x6gemPVtrSxjjhnh1cwTcDltSmOo04+dSBuEqi5A/WpyUB00n1k7NFdFA2Xjjy6i30CgeAyLlFAM
6JybnuHTc0FR+Bsfo8rk54j76ZCVRCxzyB8fPc4lj7Vnbjy2slP9G7pU0cDnP2ifeXjmKHS00y5D
jTpwBC04d6D11InRsMACUIdM+FMIjjOoDpkQ3mOy6m0r+uzLaExeuBG9USS/RY3WbSBoEhE+MXEU
CUioPszgog90JzoFB2hoj2gY8keJPGnfVG6/yyNtOVDIt/ZkHwPLzc9F15iPQ+L8KDhSzNTsci0x
lBGYxc6QVNbt/pm3iPos25Nnu5FXB3l/RUrT9JgUk7ZS0pRs/28BfLy3wsXoVXBtcdKrbrRAk401
El4lCTddqKSVx5aY5q2rabeKLO9ZsNO9BHZHoC5b7zC4xlvsFGx49A5IUfYittJso+EzevPHSm7A
RpUfQTke7v9abATOYkg7Nqqe6jEozS34J9pIBhTjwJLTJrGsGDdDL29u2jw1EzLbJI/yh85iRad+
sGkVZ+TpNhmW79F9i/ul72b6yaddc0q9fq9FHcdXve+vIijSY+AUBOemDQ3S+9WO1occQUSB9DK6
iml3A+jz1CHbmZ8JJPvRxkU2JmoPtNdFlXLqrGaci/6fBlGGG3zGX/WELqbKzRcPjR6Nb19uChmU
23jO77krb7MR1Uw2JT3EppFbv+Ybncz1ZUCy/crkPOGgMzxadbauRjcCv5dYFyMMg3Vj4oCqNeur
UZNxMsd2oLibcv5uPI1yvqa9UeuenckiGK8tJHZDqqPfd8Z8LwzIkGeoWbrFfSQOUTT9wJkaPuR2
WR+t3tvfv7o/jCHoyop+3FaFlkGcCKjvPO8oErXeM1i6DVQ+ILVMV5RvkbQg8FPtbpsBGjyrrLXP
3C4C4gLkxB8kp6fS0y8axoAZ7D+dpiKYnui1be5O/SBpmjVppSRCa01xvj8gDyvOIngO6hDU9Gzq
t6cWyyzUNFBGD2L264gxz1+jQOxLRVTgMJXV2aQXyzicG+b+JfbB9gDfHRnspDT2f7dhgNKFj8IX
3DMMVwQqXJrkHI+0cM7wZpi89rTmVFAyo7gW/tYPISabGIZ3ZYuKsjHb7FlwWhOm0I9o5X9mYU2L
2kccGYemfaZS+3lf+zH2KpDYoVjhNXtKEpk9pyJrL3BOXrnukqr7tKy03epWUW3BZHiLovWJfB3G
ZMncJnudiBFYBgOq0KmUyVHamb4dOhweLmmi18pmqW8o91v4h2t9FmKaevlDaBMtKRvBTUOg/Dck
T0efE3PM/QydCtNib4tjmxfpITW9t0ZjdHB/02jO+eCgNuDTrUXnNtMXNNAPqh51050q2PRd82Um
dPJlX6oPL+Qsj+JwWPlGw0bBoCk9mbokAjojrnrWXsYVl6cPABs3KprpIQV/MromDXC6e90d2XVf
bZIho8QIqjefROIUYdBSQ6S0xHyL1zvgHk7jzkAN5QdvPvhgT8NllA7Ba0/6xcIFxnLqhV8/oOv6
VeduAmrhCiHCWZE5aZ04VDRL4uDb40BqTNF1+lPVDz/hUak98bkagBzKsqnpyn0uIekaUb2m2ptY
U2bPdhV6X2zQnObIcaik3h5qciKPiv7eok87ZANxnJ9ar2SIaAwp1rqJt11aR1eSXF1CB6GZGYfP
DXigtQqjW6QTB4S6wt5y+r/7IUBG7NKIlr87VoeufgWz6t0YgfmMd91PAB7eq/Lo4tBMp/WestUg
zcsZYBfeg7I89yF8DYc82qDzC6Coi/AGHResKljNBUXmCCKNxvzCbGw6xuOc2swycC11yUDe52Aw
tyxJ+fEfadLv/DRn4cbN/UHJyT1UcK92nAYZV8YvU9+rR5wnO7KAEOMXXbDRS3PARLapcq96yIP2
l2xCdsU0ABNtEHE8Nio6MrUs1pDsmy9hHAdgpoe8s3gdgTV+aDY+jJgqFvVAezXinKxeboCFLUcJ
Kryxl/i9fyYyCr/m5ydH3T14uSdOZVS8gZt1kjOauvoQ91Kew/kBmis8QMd6RNWT7OyGQWcyn3zh
JvvLCZ91IVP5I3sBlD5u0VnMXVtsBrZqLgSTdkfcgGyyZkTX39wXJFI8d7kFKyi8qVnJDZBzWCZK
Uzu96K5I9+1T4qCqLf1YMayxP+wmCZ4ZGsb7tm1MdDG0jH5/BAGpNqScQtmqBsIpqgl2AQpcWik0
anpAxC2f47YIlFiGbDzntCIiCTHnPldvvl7uglKzbi49bYokAgDmn8XGtfMcIzoXkzMeAJx8lklR
Hcm7tY+Fpp/TfmKEXqfmIURaDcR7DA/Z4F/yjSkHnvn85yDyELuRbik45bJURXNNB+9Cm4arJnaa
5FWaL6KFT/b7VdTpUO7ub4WqXhJtzpKxs++WBp1rvs4qM9loWdC/yCcZafXO88JqRZKdtyNGTmyC
RHuU7ED0K3t8srnLWYiqsAJ4UrpPmRc6C/KL+nNc2u9BCBjSn4kqETj8fdL0Dy1JNgba13ca8CQ5
ML1YwCAw10baI/eYoLp0kVGcPdLopsajeG2KXVGJl4TR4Abd9LTucpkgXNBiLA9dsBBDmV+sAWeF
iynivW7eJ2269fpgc/js4Mzdi2Q/c59S4FK0XB9wMvC2IDqvAR+tQEFrK5Lg0p1nOYJ+nTA3pvdt
qm3rKdNQTjYlU1Ts1Cm/3fS3nF4PYioyiX6/wWVrijOBuT+sJKhPGe9V4NvmFcPcE3tkd6F2b/Zd
XbVEw/k1UMMA85Q0hkNqcfASAEp39UgiXuxEnxp49yefxDOXI63mN/UNaHlHN9QoL2ASp13fWiNH
r+mX6yiDk5UZPWi1REE0IinGcsJERHiEjJl9fSXceDEwEls6DHTn8oc3JGCKkpM5SO5N+OxVNGM1
GNPHMkUU6fZuwHVdiBWMH2NZdZ59ROO6uoMjjabvVneDWNPHxIKVmr2BvYDqotEiohuBzIB4fGvh
s03VmCJ9QFTShdosQBzMt65E8FFE06fnEVIahwpyyrynNcyKNNvK3u1D13bIiwdFYgJGu2uTe499
LNpz4qgzEIphWQaI29wHgNvDW8MY4SJtCP33L40qRW1rMttJZDC+aXlE57vRVhYtn2fEgQ9pED80
tbQvJpxRtihP0jbIKGosxCup3UU7e5KwPfoINhY9wm0uNX2r+2G1EwalqWbhqk5bbbjEesHeDDwy
xziDzsCvvoxS26kx716nwTB3LpwOvfPSg9DQsfV2oE6DPvcKu2yX6Yn7KWY3fxo8DcEh6bzx0x4O
ialsvCeVtzaHuGKZ4E4itqs8ZJCsGAOYr/dqx4V9/ci4h8N0j+v1/jLEgA/vtxcuaN/vP4mUOF2a
GfMlgA6ImNeGauUle871uCfvIq0+k8c+kkcvLIar73ZXvcr0Y9CjvhoHM9kq5gfGFJlvou9IsrHr
AZ0ZCG7oWnKtTWZwdmvr8y6wD+1o41mgNWAgceB0cUm238mYkV8UYCxE4cPkI6hTM06E0wSj5wYj
eetWX7/XCIWXWOtMAWC2r/wTCvB0qUx0BoyLS9qz8CNKg6nZvVRbFx19cyqnet14Hbejox2suvre
KZOlXYVHmwIWfZHTYeNPsu8FgHKOn3iA4dbcOpJJmCs+c3UVl1GSPJYUWHlGmANMq4y32ks/vEQW
L7gS3zxL/kpq7PSIAuUiIdKMsTWy80gPvqmEYPQktFhb7wfeFq3ZoSCpfReO9lcxtbiEKjcCOGWP
2H/no2VGIYcpugo3vBHyKU3zHZCPD0RtHPT0flcUnAez4CHU8jUmrOJZBQFJNbwPv39+gsm4uCOf
8OckK9qi7laIljssg0ij3Pg6pFr2KFmXdxzLaAB0LYE9jsJEStZPqsWA4OhcoN5B9VAU03RGeGqR
vuPP8c3ZPPx0Dh0snIdi5I/ZEdq92cioec41JVQLVWFcP+naPGQPYAOgzJZPgtweqx52CViSD8EK
Mllg70xfPXuj+aZGXNl2xSF3RlUR4ia394vYi2kOgYW50QF+vZePbIMko4Cp3eHdQ2SadSQ2khC1
DLI8PCGh2LaE2rRmVN2yioYS8Wjooqj8hgFVUquSYWMF+dbqyzld9lPG09638K9nIop3QTbtZnoi
Gmx4pEV59v3tNCv3OJVQefXud5SuaIsVhR4lorYnGgzW1tqs+0eRQKqxyTZecIFcXLapU6LFZ/R9
hEUQMBpP5YNooyu9zyWalIvV4RVPjfS9JV8JD+zS9pGrhHgvfKfc+ibBoHqGwV6/YYd41GDbzjsn
8vE++mYi1nW98E1vyBqubeYfBYS8TjFn08N6QyM2PoDvOo2miJB1pBE1BLe2U7wHrfqRV/WI0rR8
kynDZT8VPcG+0V4oTin1eMzGgF6vvHHKQuZHLddjYmCzCdaj5q8CYl0Zu8UrEkM3dK2KjaMzDEWA
oHbp2NLrAym1dsaKlt3oHXV3rE+6T4ty7vzDvr5hXjAeTUf/oJmyTpn5XrowcgGasefFPkf/tAvP
dRGwFTkGYxTjIgUz+FI57zaqyYU9z2vxQszZrQwlvAnOs3tFsI+CosXp6Shy6xrZMytLvusDefXK
qtSKpIgrXfFdipBR68ofFU1IIs3MA/weXEYEMRD+sRo757nxcpZ6ryU46GiX5mM3OCDMyuhbOgsD
+4oCys8YQJbM5jZuc9ZFqZ/dUnEdoVRtkoY9o72oOP8oYVEu4ylyEQxqP9P8Z8jBAzGX8ymhWq26
nPJzwOVoqKo9ZexjEBtuML7BgHTpwtcg+jIQSpe6Jq+Z7b3HdM8I3mKl8s30EpvuuU9CbWWYwZvn
II/B6A2JrHYehyC+SIlcmU6ds0O8/pgBmoUekTWk+ZGNxBB7SbhTzzAu2pmU26c4fw64oFScvgTl
sJel6rZOR2ke1fVTH5gEhTtORe3zaDZNg+4FZgGuoithN3sXT8AqEKSlDEX1HOog7piQIdH/Dsy9
X+k5ZkonzTe54aGX8qyfrZ0DCZtDEqpfOQJFelq8qDF0zlaBGCBOsx9VanxTASpwog7dfWWr78Vg
r5VlPaUgA1RHFdMt5EzM6pGwY/9IvtUO2hS3jW51V3NAG2BsV5b9PKjQ/UFoCPMBhgT8o8vokEzW
HDJSPqTglAETERDXEFfquW6Lmo2abRL953wDbIYXO6kYnSS7oFKXwnV+dHCjYlNjToPNwlRMTnoS
45KPovX8Yxad8lIRA6uZ5D5XcsHAXTCaE4E0mJCZHl5wpn7mPCLjswX0YYXlq9t4TFE4i7kdVuWk
gYmCtG/rFZGOaFhjzFe39MTLlzRmchbToZngJhNEs/Mj0tdR+AQ8JWwuJtrxvhPjUtSwNtA8vvsj
zkqW77Wk6SoMTopp8WEmnP0mRQJFwTysxtknxvSWzXgFyinws2UZPqDwa40+JR+J97fPa7Yxwqvd
5CMGKnhKdPQzXWZe3NCZ7eTMpHOtrDeFKj/twm03XEk/1AhnoMSF6xcELAf9FUgRJ7QZoiDLBUkS
nzD6Mefo2Y8JhuSOu2jnJPVnQHTogrHVl16zVDWRPNE93Zbg9ZA9oRTA0rMfARZBFcFXFOAC8Qmn
3FhGVK3VVJWPU4I0Ee38oeduXmpepY6BYrzYa5RTvJZoPzr9W1PzAZW41wpyT3f2eEENuUPB/aFb
YmAJLzFnuis5uk/VfPRQjnyohpwTEsSAy6Sm7y0sZTgX9TqqO8XxA21ne4G0Yj1plIRwAtnJgYVi
IiASYPTnlcPUqxdSp54mBzRGhTRdQym9mkoX1h4CRqPtWAtpRDPrKPuVE9kvta4VK6fzoxMe7uCI
YuHRg/HJJhKvJ4P6xGMOu2aDj1etVHui5al5iGSF8AQxdVUSpTP6qbmiA83MV28w/yTFHqn7T43D
svDTY+uZ9t70cWlzpTuDx8E9REcQ/GqVfGPGVNznPmsk1BQy8DVLslRgys72zHiXZu9Addn6rIYC
qZtOofbNIQ0BSi5CkKgoQaRxgw/Nps3Kg1H2jEuG9J2b5L22MmSEpAsxujJBoEgNu0aqjNU84W9G
JP9GaiOR5XI84aZBhVxgTkC08+iZaN5TEI/oPhZcWDnKPf2hNOQeksnebX3nWFlUkaHmbfs+fbDd
2VpT78GkLAZV3WITrwgJe92i9CaObxj9qtp/oJF7TeOYdK3BwZhXTO8SDnEXgNrUOP2n5lOLHB/2
NzkyrecdizqzGRsRuwq6sWvCveS8yW03EmyCPXAbKANFBUyZaXSXg0EqLWL11eiCWvcVIb6zfq3Q
kDFLps1GDCHQkxe/cnGHwAwvvJbxQuO8oN6yHrP0aDRyLYKJ4eN8U1s4IQpmxCeP1o/061uWTF96
HIuzZsTqKrOzFee7MtLOyYis1XIz7BVQv4+1C+8xp2er4l9lyy4MkYs+X6aeTFYAnIIaM11we5sg
1rKNwb6tMzxZGQaYWcEYjByd+tQkJqw4NGU0s3W1UAEFi4xRgJoGovNwci9e7ywwGMM+Qjgb4HlJ
cOHB8ojbE+qPh3tykTN3eu+/RWyNfjdzl8Z5aihtlS9oPxPcBx3CEEcHLtTSdDscJUNCE9Oh+3No
9GyOZHM2RlGTE1kK7ezo9BlCyxw/K5tgNSk62itBEuzxilqrGMHh9f4rcOR//1XS1O7OKr3P1jbi
q6RFtYBqVFMlRMk1kyW5tL7IlzpsOMp0N3+C/6VWA7vqC9hOd8EkSH3oIv6GsTT4roJt3SGNsY3p
A5N8vApVnaBl5A6LuxbgQdzVV7ch4ogwcfldNz4AHQ0/PR2xK0fF6KUAk8281zGPTFXcU83Vz4cu
tv3kNdcoZDlLcr880JycDmFiKdz75dJyWvu7ZlBAkgKaXpXk3ubodX+YavVs1/qaadd0BCysvbpq
5GyryifymrVLmVo79sNfeu2WV59j4HHqG3sVIlP+UkCl3VTb94xcyL0Umr8v7e49q4Fs9YVeH8Ic
gUhYxfUVwlqwNUrDO/S1FpxbjZMgZs3qgX7u+t4WcOET7u1XAzklgs0gfSUhycXWbNWXiNng0gOp
urR6BnZ9UIyfXgy+yzce72dHDrPcop3bPnfY+ldy0Lut4Rfds4vUe6EN7EOQZm65ltlrQyum9TDF
iPsz77FGd7njyNmsjM4xXgD+F7+/pHQ3FBmxeM3Mc1Roc3Joi3YKeWO/KkrXWrnSJwmPZDq50No6
WEeclFZMpqCbMJ3s/Ly7TXp50DIjfhhj4HimD+EghqpjOMegahDS+cKj36N55/uv7g8RXWckksTm
3b8Uwgn2sQHy066rJ2uYnWZopld1blVP//w9lCHAFjjfbmHo2xgiIbt0ohguQy4QWUvNon7CNvrP
bzTzd32dnoUtGp8A+P/9ifs37j+b9DenIWDv/oUamD7BrUCiEYenfz7QZNaOQAL/8buqzJDFxWjf
UyITL9kY+pcAEvfZQCkcGMN0thqajKMZ7FqXKAyQNARkxeWxgZ631pmLnhVaBGbE8bDLgyTa20KE
cKL0bhm2MvymjcFec+qamxnvKeE4Fk7xCrAEMuwPjHe/Ijt+t6YsBg7be1f/nW4EW4wek/Q92fW+
Qa24un9Z9jF6IzadTYvSbW4VTTOXbeJcXHcFI0nles7B1ibOfiE8qrIwdlXRG6e48gtmV5WOidIW
lBj1t3EmXRCU8lrxvD9SQfYavShGrw/3q1uOX5ahqa1xh4swdQE/WDX9CnhX/dCFiblpS9O2dlNb
HtM5ysCw0dw7TKOPlWFjfy+dWYlOguJFVJAoeeJ20HqH+9SAf9Jc3m8EsjoAQfJXBjPDfMiyap1k
Jf7e0Mfbyd7GqkzQqhXrJ3vsCcg2ff/mdagaWOLyZe3RAe+GvHrK/IyQFTQLthpLfmC+wVVEIzzX
3fAblk2rc5pPZ5MQafFAWtN7a5vjPvSieJO6SbZmFlDuo2Y/tAzH7m/tP1pxDDvRN9P/witivjbt
yaMnspYN7QcMatlzoA+b0BHmY9FSqo6FAoTb5Nalnky2jsDl+Ktw2GjCdFbCQaNyh6rkNWy8oWyo
kGNXbmvZtU9xglDViLGzqalBOWSTfLvTxmh5f9b3B2vu4g4x1jzbC042knlOSMbhjl4KcGgsGJ3E
h7rj1OpPtI4TtBwsXtWOcDY8Kh2j8PvDbOVSkZM8qaqWW72OyHmsUBfKyfbP2Wg610onuiRICmrU
od/cOxkis/irZ94Eqr3xBNp048oXp9ujy5VX4qLbM/10uH5DLT+mDPF+lmXdpeDgdfrd6ipGhSdc
jXtAtzh1dEilHZ6BiiCSszlMB7cpMea4KVHfMrdvHmJcnMtsUBlKZkaSzs2JaN8FAdgGQKHqVPhQ
K4dK6IdBMTiG6gLMy2T40ZvuJ6L20SzCG9NJb1myWazvkSJ9RKnDu3+fA7Q1t3L+ABCU1jYM5Bcp
+P8qMW2WTQrddwNPQGXT1zUNPqy2iZqrnltfva9PRP4an3nZIX61o5lXpT/2OENtZrH5xh58fVtP
0wPdtZg63IVFCiI4BnMFhdP+Skn0wa3Bg4scXcNNeegH76eInVFfJXmya1NDmQBCtI3rMEXlYuCV
SDLGSfEgaHx+YBCWYmqSGYHrBfY+PR/XGQiSG+q28DHNpk3lygm9LTZJ36rFZYSStrDnGaijcI6h
HFgBIBk/BUF3U4lLECnd0Yky92Ai0gK6Q2WmE3yyMuaWmF2Vu3Gac7wEPR80dZQ7ICmHXTnhsOwb
ZDlrnMkdfk6nMiluTRP6nUGO5XgCz6puftJ2zAnKzw7Mz940UnMHq3g1FT5aIPo+jFBwUbRGig6G
LApmhcRm6e5PiCivY2lyZbnmEzfJAegX+KnY+ylLcBQO1fTFjJztxFu5NXOigW0xFdijyLBQikGr
I+HJ+qtCDA+RQm4JqzTEzFqQPalwZhA10Fy9xsLMxyeLCOucK/ebM30LapdxOSHqkFv3ZlVjIyuc
q+crBJ4ZtP9k4/RU27Ug0WrImmcql3rjVajL2ceoMKA1on1tt1p5IZwhOEd4qBJP/qhHu0DsVdnb
JKOIb3MvBouBaB5DdqmJtQc+c8/Y7FY2TblVukbcvai43loJTrKFR0HRO5XNTe8FhNMEg1GGDNcw
f+my+HJM7cvC67nJgVnIoUF7Thjroxi1fNP33ofZcYyB4b3raxMFDGFwpaHiXd0wFs9n80Hbui9+
R1q9phtgyZN8xYrblJwvB4AZ7AT8wWGy3lPigsAGOF+xkF827Vy8Au6hnBClQD88azpvRBNNRxnX
83BEkOYgmKFPuH4SBhhuTOOm8jnJhkX4I+2NaRP2uEfiJsTHPVFBNtNDbtYbfeKFYJMS1BHoUFOg
HW2DB8YyjaOblThzseyRG4b0IFTxEkv7IswCCGd5l2OtsZYS1Og5Io+nsVG3V4hBWwdRVeqIrc9Q
chtXsPfibucnIWfG3D02pYWAvZishRhhN2smAJYcEzJCsMyxYYY6j7rbjKuwnQ0UxYgaHl4xaEC1
hSX/vXajT1RKFAAm5xG2sM5LXjAkn13C5JbICWW+xQoxZgEQtb7adLX5xYDqPQbf2sbWi+azp8c6
oRElBiJj4OXVHcobZns1b5b+FloV7BfON8nkhi+Wu+nbn4MJpcuNiFxWEApXdN9ohhSLSDQD8O9Z
nyrEjRzEuNXGVROU/qIssGTlSnwqb45QKV+cNgLEg7+WVZ9tb6DrGnmNWDWw8jiZjr+o9d/ycXAX
fSuMtWiCB1CLtbM26taCPnMd20tYtlAb55TtJkAHYOefkzQwIirvwhLKzHNG/OqR9z1VoO/GEesE
lxMfDr17HaorR+994yEAggWEJrD7HmfVdBSTfBHYcTDIRxNLmOuefO9DCeNTdP6+5o5ESV1km0Sc
gwbhED1oa4OEYac7/nMeOFtbZtlKY3C8TpCCu8K3d31ZAqI1+OtMbUMT6zugvC+rYi90mstkud8z
gasDdyluRc738uCnhGKhfyBgYfTXPk7SQtE0tOfWgGHrizFAmihq7DdTfsLZgPSgEgyOnOpAoHh+
1pWXb4vEkIvWjPGvhZ2/K94Gffx5ZzP9f5KnYfxlkudz+BWlX/mPf03yvP/I35M8hf03BychMkDp
GZ7juv9I8pR/A2PFQQY8hLCt+3f+nuRpiL9ZjqnDupLEPtlYT/+R5MnfpgshPEcKw5Y28uf/S5Cn
9UfKGCROzsGeRYyoME1p8Lf9W6qUKFvaN4PW7HD+eLAy+2BDDhSADS0pLnjPLpSb10HP4we7SXG4
66axYMQWY8/2ndcp0Ug/LA9FUorPoXFpjBkoqO0u3PeaxpZt19FOtN1LE0X6qW0sMYt2hkU1Qdcq
ZYE4q0X/q3nqM7kx+uuef9f+bmWJw2QM9BJ7fGoABTHhluiIqTPvibxTyu4+VPEtqdDEofcLdpHe
H/6aNmb8kWrOm2OaQpqubunSsBz5B10Ng33Y5SkY4AIj4al12uE8D8wamiSAhVmYJ4Sr91DJSMu3
8EoKRmd6fU3mRci2etrhFQt9pRJrzn8fb6H06dX2jbv5/Tpj8P4r9y4EqKuUtsdc5+Y9q3VAgkrv
a+gfArpaND75VU0w9F+/Qv3PUDFp07CWlq2jb0OCZ/3x8cuiazkEFMPWnniQ8wTbjMNdWRIhNono
7S44xeWDNsbH62tjfYQoVK4rH+HAvTdiu1m1xf6P2rF3jGPkBb/++jn+x6cgbZtpigACw5Vv6BY3
0L8GnyUe9MWcyK4tyv6KUxEGn3pmwNL/6E5lqiG5bpoHp4uyM27sdukbenglOeWroirbVLbRLqA9
ScbS/FFvDB8Rc3gvHVtNXQH6rsc0XceoVdde2vnLZCbhNQOlUAGN59GJYZITnbJ2R6/dxE5qPf31
yzP/CEoEwWpbuB3Rs5kuRaPxRyQlIaeuPRoC9xRgG30FN9bcYsAuOBtFKW5yRCPxPd1U16prntOn
ERgjznYmBAfNEMB9zQTWEMThNUP3Y4z17AiMPsK/TLqQQezrQjLkvGopY03kX0esiiZtVh3T8hw1
NkJoJrdpIKWTqs073oGIQQSb4q9fqD5/Tv8S7kfCrcE66BpCR3yvM1j6988xUJZtFG4CuxNTV0la
SDsLCeIqjm5toU+rABzepme2FgwtoNzxnSIx+tFO8qE1VPZG58JfV24ZMMzzzWPsd9ohjKgF//pp
GnOu4h9P06ZboAMGczzH+fOW0D0ImFZJ/YwRl/Q/fURRFwwdU/1Ebe5rAOPXeEHdygBsRuh/hk2w
6ytu+Vjrhkek2d+CEAzy71s8H3Nvq5CV63JYhLSsL/e2bcsgVGX9dNMNbyCWC4/GfR2oB91Y/5dX
9OcaL9lKHCENz9Y9k/r/jyRJAyyf3wxEbLV1k5/sSIykTIXdsp2c7Pt0HMYlqP8pqB8EgwEgA9D7
7qI7HFe3qt2Mx8Yz4QLWUHmbNAh3E3z6LRoqCAe4Z+7YUFlGav/XT9v8k/Q4P23P0Q0hLI4envvH
9dLbYWVA4my3OWF3F82siZ2Z3Su29FbM/fBtum31Ejr9AUzY9ITL6JXZEnxYm/AjTVer2NP8Exll
nLnGsfwsBCd8B9PLTO0mPzI8KiKFQyeoSSeC6k6HEzZH77waY5V9B2u2ZDfcwYXTX3Q1FSiu9P9y
ren/ea2xgTvcC4brWab75wYzAiYqp7ElAeLe8iLDZlZMetnZ6Ef9yk/Va7Tv+aMa6xxRWzYuGyz0
8Ri4T+zSanuXx+ep/jKY/21nsP/jNuDyNwj3FpYx0zb/WJbyQk5Wb/4PYee1GzmzZtknIhAMBt1t
ZjK9vCvphlA5ehv0T9+LWQfTQPdg5kZHUp2/SsokGZ/Ze23w8Bz26kSMAPnBIzP9WPZo9MrMWmmo
J8tQ1TGaS6pXq/4xtW6FiyEPkf8mTSBgRE715//nsvjfV7NNJeVIXi3+13f/Zw6m45tm36XdYRpl
dRCrUEZPpb1yLFZp7BLW1fXfwKCS5ozWByKVJbC1uy6bolFc8ixZdsgTlm/ctdB3AbDPJSGYN068
gFWDqLldtjGZArSWhXOBo3s/I598XAOPThpiE1sQSGTlqotV6mFGNBbKZbqLnVzs/9+/rsfF8D/f
CdJzXdu1lOKodv5XFUIOacjRXQ2HFoldP+5mdz4nFYmStUj9cxnmm8EGsFajTxrXoJnQnd+LLKaz
aYqTs2bRKCRAfku+isDarXDbbFkyoOoSAJsrMaKeAONJCvO7NJ0f8QquNpnZwjPw9rq1oW4VZGUJ
zUK4SYCjJLHrbgrCc4o1RaclTketuTrj7DHll6wTMzI4dhb5EfvBFQ7eXG+n2KjdVX3xnK1pPXLN
7bHXLJdkaD7i5HFeY1TYNT5E3C2MnVJolTWwOmKA7Kr+St0esZL/cLPloEa4umYVB2Er7ICcPmNT
EpN1pc2akAPN2ETX1KGU5RzWGShByZpJJN1+57L+3fvEFcUD/zTCtt9+ZzysMS4RF9M2V78dRnc7
f/owwPqymzeOiTuqB3t5RLu8ZYyu96TNIv3psG07qWMdvNh8nIxz9GyVxsMIX0+uaUv9mruUyOLC
6A5DPZFM1prNlKwpTQ6dIPCpNbtpWRNVipBdcFwkh7adYAitWU/ANy5wjFmf4vDT0UoWWZOhptUM
QkwALxrkxIFarSRGisX5z3HNleoBfQGP4dclcSq1yJ4q1xSquP0O15E2aUObMoH+Z7FgLdhxUszt
58p4E7b/szPTfV/9aaB1EtzHNnKam500e+xI0E2rNRWL4fevfGo3JjfMpuXYwg3JJZcRppUSqsWm
h9CsNWdLtiRuYe78O1n6XZBtdQQzj10eKnwoMeWinoSdYZPdVXHjxIR5pVj4csK9BjG+4rg5cvo+
Oh5jCbdHGKUIBCNw6uwAKlhsQIxb8CE7wo8hkEbVmiPGJewl4Z1b4mgOEderNXVMET9mRP2XXPPI
kCpf3JycVyynudP7KOrQXHC/IoI24Vak5V77YiNM41WrfmQ0z4g3JAItVAsRjpoAnxhXQxQ/zSjY
t7bF1hY84Bd4OrTaM8MkHZGtlpGyZq55a5DI7yQBbLiAGUz/UoodH8qSj4aHUdi3X4RKXdvGLjBQ
l2+NGX0h+H5v5+VEKxYQk1zs66pktd5BrK9/RlkPkmXqP6IcOULbeUdndpJd2TD/sOEyNT5su2Y0
xp3IEE1kBZrY0eVSt7Dah34flJrKuSsnxDU4QvswvI/5Cc4T3vBkASvoiFckyQQVhESCG4CeESAy
wYRGQJjdcJxRwW99dsAQTHICFLtAJPV9WjFQApKDXZhQPYDs3atTvKc2GmZzzd1zV8uk/6M0cOwp
7N8eHRw7Gjoj7fyiIiUato/uyNR87FBwBOkI7s8182NTV/a7SqbTZC76kFRRF0y56X4XkOQFe5Wi
rIJeY/FOKJWvlrucU4RKaHQj+dB1KjmZrdBH4NPisdGMuXUJnF93xZpFIkgB7loyJFqb1tF5NdcH
Ec8N40UB9V8jZFyYoSB0nDT52ZDhRKTAzsH6i2a4Rj4nnksl548K4t/FU9ic/NFyfkA4aTAg4a4M
zUG99yguZo6wvdklpEFEDvPVfDEwnNbm50IjjMUofm3m2L1aXQWkKHLFp2gabvhWNvdM6/OLDuHS
5Kb14LlgzkK/fZprb7iQL/Khyy6/inZBAJKZz1GvxLMbN2o7jbo/TOHFTSJ5H0vMoIYtZoDy8Rtt
Qru5vXqzOX/74HAfVKOmR7+cbJr35P0W0p5HFuLBsRs/XdT+9uDmv/CHGJtaJ9eMYGEeCHN2hn+O
iK2L5JP28qDhvWM42M0BYZfGicSon7VdnMsktl9Hu7i7tRis1q39ECE9ZOWExamtz4PRt2CeVYtb
PvgXcyvV821zAgvJCorJInwdzgk8IFDsOMEaS6dPbdYGrY+tEogTuTLKM14NdbBiId/wXp6g2kwn
RtzOztICr9aYPHPOI9MxXQZvOrwkCoIPQAVmG1gpgXI51h3L9PrgmVN1hIXfniVhx1iVkKzC3XYe
F/w3xyHV0ZZLjkMuzorXzDPfvdqMf9oJZC9vdqdHT7nZNUJvgqpzXinjLqaKUJ5nzZNhI0bgOvXk
ftA2X5EMAMBAFvEEvKda6YHZ3i+VOHSYTvcYkFBrFCXAEZkHUO36M4uC9LVc433X78MzgnhUYO1r
YkTANyvXLdl1THLQi0msNrfEcyNDOQbc4oBGoHuUSPVw/NcOecdt9ziu32uoB84C4bm34KEExgCB
tYm8+3z9cPuMqKPMIqD0/3yjXYwi4PngbBNEmZsqruUeam760IjlPx8WvxgDbhKMf+sfAOo1SJjK
p6DxlvnK9T5fJXLSHgiKzUi2iy6373Xc/v/+9L+/tAu2ssz771hfRVqbjy5ZuI/tDK6m7iz0xXPf
ndJMoWti0Uwt0O+yFETGrYouUoieJVC8gKQO+z6zmxe3Kbs7LfW1ihPCPgvU3Yx2iIRG/12hqIMD
NsYJCr1JJk9+NVLvFEV8yCqT3RJ7p9rgTPq3Q/bTf3MbtynQ2nbG3c2zZzAJBmjMWDjjQhQhmUKQ
5sSBF56gXjs3d0QrBUPmLl9uv4o2l8J9lWqENz335GbhUCmEV76ptYQg5NdUb22FelTZ9nLPQntH
hZhC7zF26LdRRt++SkevPKI8fEMXzcPCcCyuc086J6Pj2B9cB3BIZUfneMDlHc/Nhbsmz/euR1wX
4JbVplQ10JL5cPtjc/3/eG2jz8hYOfI43IYCb9vC6xHFWYLQv0WOyizhMe3tj3E0SiR1qUtN02Lt
HL0HQBjU3Y79EqIwxVMBMWqseeluJk8JOySL5uglm8k1Mpd/T6JbqEQ4RvO/rS9Vchn8t+REGM6+
BNoVOD4B164FvM2IGusX69hdTYf0XEJY3+IJOSq4cB3kwFji5peZfr5JkqRLB1BNHT2Mj4o7bOBI
5FOBxH5y30YH6YNb9u3lZpJo+zfkK+wbtYHP+yadtypW0q4Bcrgw6ohgMB43YZX8of5lVtabDuHP
zUtVQ8P24BNWpKs8xY1E2G5zRKS5lcI4W7PXs9nodvNCtzJWzQCAvntTbUfsTCf+KLP5O/RWBnIp
AcQzq/DeG310BRrMQJ8R4s4GTZwr4mheTCW/gJNUR1V2ydEZrJeOUJ8fRm3BpWvN54WJ8m5ac6Ht
wt39+7cb02rPY1VVW7A/JdXy2K+sh2oiNALs7EBRjrFhDFNBPCudw+3LISre/v3nVlmaAc5Tui13
6YMp8q1d2+P9QLo0w3irq7tEJ7+Zdg2H21fCs5cgmVDJVUhGd2VXUKd3SI8tbyILps1YB67JU2lY
PAuzd65d0120uQZfJ55ZnHK1deYp+QHG0xYh6X0V6QqUjclj7A0TcNpAG338ONgW0PEkuUOtaLI9
64dXk58B/XliYYknk57hzX8maE3hf9erCUSFqA5WPbXub9FPnBb3TxOQqWfdRSdnPR9SywFEd3vX
REHG1uiAxJFO5zyYs4i3S3XijZEfN0rGYAORsFf9Rdd56j4uGausnS+Rr4h3uFBfB5RBp9KO0kPd
jPU7RPdHXeB8U0OZQvQ98VBX6YZPVGkiZswEhPxpEyp3fBuMVN+13JTEEXHDjBH6jCQT3bMuyz1u
QP86UuW7q4309sFW6eO/cYILQybjp6RQ5+azY/GQ4Ho5KESCaH/t79S3+Y8dD1I9U7at2ZstxITV
IZolgzj3TB1PbNB+G117jvsf7Wglnzp0ckDzmIzdpv2dI09+WCYyJuzIi/BozS/U9MRVqzzbUNVc
b+9/JsVfOd7VbiffWx+RsCXgPCGr3t3Gy1Rx1kb0cKPzrPl0zWQ+mjHJTGlXxIxo4b/bClglGzvM
ca0MsUSmwN9XmyN1B8xlPdqn25e3y/P2PXMx1In4EIVmIZxOoWUsyPEyTd0xDR9QbHlNJv9HXewn
ImvISwFxyhtjoR0c//NlW3X5k47yp3EEk6bDMX/9v33GaPHNLkr3cjuDrd4zjwgK9AVW1iCT+CkC
1YkOW2zhNkcbu/Hjl5r9JcVXhlntolpITDPV6QVTQ7OJysK8K5r5LbUMwBQs/Q9MMSCDSVDJleGq
t8koAWkmg3obEZRsdZH857Pbn979ezbnTeYfTGsIKa1wpv2bH2d1Bhi6XKp9TOgAELAUqlutUDb4
6wYCaAa66R5eeE6coKaLKKCuH5KCIiNvLd7LKDavpGp/oJ8mdayT7l1Ra5dknGw5VRYO1dgi+IfA
g+qQlP0vxVnByI5W+E4m27oX1b3ZsF+SCkLkTdtx+57sW49kPnbmc3O8OakLlk/cTl3EZmjdrpKI
vLsNXheTFqS0gDpmSY1RvGjKRzD1tAwDXUhN2wxO2jKvzGH1MyrFL1ri8ZwD//tcfBiyrHvv83A/
ec58H/bjfz4kYcV4YJ2TU0+oO2HPf25zcmwV6WFy8i3RB93LxLOKvNWMfNUkxf2AgKWsUaj9u8Lp
GZ/Kbux2TGo8gjlq70wnjq62+qgAYt7jf/4jilYTXu+JO6wr7XGo7BKdItuTSbgFSmFlog0hesxq
NBuViQjTYrTwDbhpfbwhLVyJh2GsHMIv2hgzRMSsYZ+KONnlnb+8+oirm+zJ1/p3VszOxV5dX9mg
BrKCUVlFrfgJT8ZkfFiLc0NiFdFWockAhcCEWiCnzTXKp2F0qyswlDL4t4/IKvbU3bL4D3loYzqM
B5znDFzv8W6gXHGmfTNW9ZH9vvtDDX8GgKmvpYcR0QRpD8M322czDqO80xyTqCjS/b+hpYEeprvt
u0YPOnZndBB9V1yLLVUT2Obay0dTdT/k4gJFtHzIza4842DNN7daIXIRH5KJ+YjeEvFxOUYYWQdE
Y0QffeUlWLgiP2ddZb+lLUyNBT2R6MzumseDvqv/ALKNfjI+2I7F0F3/iXPtcEgfe+C8I2DnnxyC
pClo/75qiHvz1seN0YFHFDmQ+prrEZYxETwo6rkhh/VHzaYB48y6wpP4wEonAqaSpY8LtAoeQyyf
CllJCBRqDsYV0aJrI+DtkW+8nX+MyLZfyjE/UIaaZ9UK2nor6bdZTwRn7GmOu9tfLcZlvLY48jJb
zi+3qlMsHoS4BcNdkVXO2WypaDs3S5/ZIQ8Qc3LCbgfUWLcLIlxZm2qeHscF3HTZ+eSSARo7M+4E
5HA7fpcEATE4p+faBcdbFA3q49sUWqb5KWkGJ7ysAQ4Zsp+M61+jvXX8O/Ye72XVZexBp59ihWuY
+ayu6D6eYw8dIHLd9oA8Hy4JdoxzsXh/h/WrhTEkyeda7nxGEGc/5J3vw/Y0tNq4n0T+OzSZwy2x
OZ3/SSxvK79/l05YTYAGamKUb39VKzGKoI4Jj9EqX19sTEETjvatkpMgIcTYz1FE7OIQ9w+2n5xN
x80+cKzuijQrX8LKeh6gih9ED/QBEKX1QTrFBS4OtYfhvxYkzuLmSbdTP44XZY3GOyStB6cI86eB
UJvAB/hGNmmVXYBMrSjltP3I/t6wR/m6aauy9GcThylhNloFUVXgaFgnr7feghHUTA5SH4zeGp+G
DBtgpfyoHJrF0XSaZx9oGVaR6BUSCW5XFmXn2WXjHBHwxXrAOY/zspxunxEWs5zG9Xu3z4wKSZSr
lzAAh42PPJvb1e2Xb0Pe2sMg+madthIcuZ4/tGwFS5JxTvK3xFr/cfZywVwTsexoAIarkBdPkDMj
SQUtv41KMb77ERiWzhl6ppvfSSiWZztMyOKbFGJYHkGbqszF6fZ7OkWHwyHP7AOu9LfbjtXC6XY7
gm4fxmyFSpO4tug2YCtpgfZ2pkOimdBCQVvtka5133SmcXYQZt2S4SrXfvShS9LF0K54KAn2rQud
JCFa5JQvNfo1bT+4DqLdsC2/eBWtByLgSLqTdk5TkzqfhvLQy6Z+fF1SA8cmYPl0fchbXBF712ac
hQzhX8/XD3F+7Kf8D7onbvb8bDA0SL194yNwJfKYSQ9Ehnc4aSUgxucSw8cOu1b6n89gO22zOmS3
uGIJitRYgprD6AtdMD1KPPxMM/kJicY7Jp711+gXsa/TWF8FoMCRWdR9kafdE0N4Y5tG05ZQVNqJ
0YZOFK7Z6Iqyai4+aoWJBNQDAtx+ne67Kz1Wga8jCibAj4dIcg/7DLCg6lfGEc2damV6VeNrNLaX
xYKE3DvfbmrgD7SiNQ4oJqwsefZCrvLQZcoKlIRhLppa+4g0jAHnKMCKYogt7Mk5kliPC5Yjemda
NKJxFH2ydJ4J2IjxUVvfRtlOQQysA5Q1T4eRaaEV5b8wNZ9NlYFiztMgY3tHZj2sZcNDGpd7Dezm
eLi06E5I8hQlaF5fOzRWLNZxPw2MquOD62tSyfgKQG3+MBmz3JLo63F6kw0HJJJneI1tjOMMAkJs
MnBL5qCpwz81Py3wV0BJE8nphpEfM0TzJGvHCdGB8wY0x+rYm14AJcOoM4hLxYgHx4hey5PEOODv
XZ0OCHJ3DbspvJAUtT5/J+5ChnHrwwmdamEwvJ3XqBZMXkcu229bUNhIIwK7/tsUWp56jP6d1u6F
SPQ2ZKNAEdhukYoFJuh0oEfMpDIXqqE4pJgJAgesGOeiHhnxM1lJwdsXUQsZGP82V3d8mn7nMxmH
A9uRKSGF2G0/ZklsXcgVv2kR3dtoMbWJ14owZKLSbKDpOzNbnntyP6DSeW/0CRhuF43cD4QsWQ8l
jgAQ2t6g31xUEsKfjHs4B+wfQo8w+sIKSgySCWS2G05dJj9per9CnRA5bX0XBicSwuMrbBxCcAAV
swnB5ms5Q4AMFM3LnMJXR7aGDYZFTnmCmIaDncXCRrT+j5YhzQE8z08bkpWyE4bcJQGMaLyn46Ki
a23bvya8jTswWwc/87DjDNo85hLlZ8Gov4zbe6sWeCKhEEspYR4P5rl20D7FvhvtRVS/a3jjUdTd
ayXVaSEY3HsvEht6fJH3G5Eq4wB4CRwENZxv50e67t9zXMITr/SO9ezVrosPCxzyLOH2+IfKjB9L
P8aYSFz8IZqzdyIhfprJMKMR1N+pit+sdXCeuHa49wwS3wHybZAQ5vsEsXljJp/pFCI2nhc2dbz0
hQ71oTCGOziPP9lpvczxn/Ve6TkQcagZm8zKfvDIhOBepQhrh+RQM65dzO5vlLushnRziof5e0zq
Px0MOWyeGNZtj0wZ4gydrYwMYxeW/l3ljWvae8IGb0oD6fJAw/F2SMdp1w+Jeh3QOsFu7QPU2p/C
8U7d4uQ835qPtMXGbmbtsypwOQ9R+jKDTnRtZJQhzORKiKcCxzIIj79OBQ7SjZh5stufsJ6tFSgB
IlX+KWZKIi+19iH62jT07iKzfHEAC1IMYUYGTrmDpROYVfhiGyDAgDQjwx8zApBu6/2YrNJWEddV
mV8Y0A7YHaeNzpOLk8bh0ZLLyVdMVqMGDarFpq+KVLf2E+7OiUOSpWtMKXnxTP9eBl0eUnzNtOcT
k5w9Lw8LT4yagUI4zgHVIV4vfnF7E3mXdXToyE8ZJDtbUJMPyp3yk2mrT2Bw0feEpIQ+GImb0WCj
qMSpYD/kLYixzWYdrbCg2rrhdwqTlchD8JkL5KBBanenK/GjG6FLtDPgjhyjJ2Pnd4AW4FrR8avJ
vUqmODudpJ8yczJsZuW3FqfYyqdtn2aaadnvXrYZa4MaMbl2WZStCLQkzEkonM6tlNRN+MCPAzye
sYfSE7EBY1qkaFCTI5XemzgPuWUeZFSc+hIqlmZjtCHmmSg09DAsksiF7oz0ISa3towsHkz4v/YI
adjOMZfc+KjaQtZKuxy5zTLB+S7082RzitaQuzOBdrriTCaLKpWKwe38OjfODEK78rbDryEhfCgs
1cq/bx6iFhWxZo60q0W2bQW2p7EY26tOsacXgFMOAyJNXGPQ67xxdh4IUTZb9Vco5l19b/PKgCw1
ejg6c9m8FhqWlSYO0PD4rWk37z35xNZPH2GW/LY9iLkiKT+nmEg3mmZyabL5XEYoi3VKSos90m+k
sf1mR7pn7kmQBG9H4I8kGEpmx43vBqFjvHGQzLvWhPtidHQwrT7WVW08gUhIAy8TgkUbmXxZ7n0m
kwQ2GU1BZbAZdhtci036NQJJ3RFUwABc1Oahi9VXDotRhgB3eR7uJsfhtGMQ66DbqRaoQDYUqUPk
s5NkdTmC5YxlyaoTYtCOyu6+Nppiu2CjHqXrbfwI9KyZFr8cBpG6cRmnLGreugyrAby+t0UOI1sS
NIL3pk0lCdxWePDpIhdG4qywTYPVR8b0zfpDqlFAJlhEMLCT7a2FuAfDYxTb148Ras+t8u+TfBTX
OJeQRlK0kjXMt8YNuyMXzGkZjF2LQeMibOy2XTcdRNcc61n4F1Asdw4p6g/z1B0WjkCcivqROduJ
n77fkgAoocdWQWpAL1xwivamDobBu1rZWJ5oGuNdZoSw61R6Rb72lPb+jlLXPADnXLb85tZZz19p
xAp5ibw7HFkAmLLo2ObD1rBw9MK+ovVCV09pWl9JlcZSYE9Ht8zIgIvnMxSEr4IHZGjTb1puzmbE
ByZMEMqZaKp65wHppsx+UqsprHWdS9X3BG7U7ZVg2SyYEF1hziLPa4IDsPQEchjZ+Bs62RgbTHQS
otxKp7+OuKBYYn+xEYXORIDBxur9PVYjeIV+PmOYYs8UCVK2GvKXpU/mkarPdto6x8gfGGuIn1Vu
DYzqmc4tOVtW7Nb90SqIitX+u154IZI2/VmSS4UWkyGMUe4co5J7Qkly+m0sa37zVKxCmWWOLj54
Sh+KGnxiUCTgleeA6IDfo5Tx3h+giac5xbNO/ojQfMwMYRyApi6UKxR+CrulMZqoVRrxMfmUA2rm
UjVUgINRoV6k5GtZ3XoTQoulQYOTGAgKuYDhzBDF2ZPBpeqZAxY/tdEs5nHkBDwUBadK60BOIduL
Uz2Ey7bs7YzSn7xqrH5T/Ypa+lotvklaRYOwPqK06TXHKfYOz5rxqEMSz9jU7Qz5myj11QCD4QQF
G9YSJkQzjdKQYuwKlyzcu0Ox13T9WEPEe02k2Dbxk2vUCwuvLmjuadCgUkRWHhxyR4jSI57UnJ7B
7AJJmPGBmvsu6qj7Q/upi62D49BNq1lyguK8R67x7QHw5UmpL+nMYM/tBblwTP2JxCpMAfsCZljr
w8uQagUeAGhGmMyvm0dcReBPW/ts9MUPaeApTOYt6BXjZMe/0A+tdg8EU/hZ7KtatW8qUTmgV+Ia
tqUbfsihbA81CbIMqXGKqA5ZWJF8zs7gbGzHwXZpTIBxaT0ccGV+qIm/bXGyc+QI3xRBR9uFq2eo
dsNUAfecvmfThL4Nik0mQPhS1bBH7PmyDMklQxy8Jbq83PV0GimOog1H5JGidA1N1s95Hl6MqPjM
QQR13SfGR9zs89LRHhCClduSAQvNqLWWNRXP24M2q26fu8k5Am61jdqeoDO3o8BoSfnqJgbMI4Z4
5VRM5bkO0mhNz85AFkr901vkEFQaus1dgyljkxLUERQu8kGWtuuSzDpLhTunSaOD44Y0LXXM89NN
T5alXxmoONCmtYdD1/6UbGy3GdugHZaMCfvWD0GsWtAN00M941Sdisnm1ctpLxzFBUI4WpxwjCRW
hF0/fpUcsutxw8TUfi65lI7NyAXJWPQHOThqb4Wjc0zt6rmNSS/BpAnfpzLOg/08SXvYLn1cHDlD
95EssarNDymQAcMeq7vVhzOZoXiwK+o6mhNCGSQTnEUSBIvHeB18sQGu3eEYw3iEQdrJbdkpGHfZ
cGcVzOmH9sOcQy40VEx1fPHRUW8aIu5YmRtol6f3sQSehR3+AK9gpY1EQau7j468Llt7PxPpfxYR
chI39U/E+cltnPst69zxaLcJeaYJRB4TjHk5EMu1+ER6wyoyJryMuBnOEVgNNVh3lgYe40SsoMhS
pxQwDxZPU1jODZRwqJKgADqp/trNa0bVemxNBVZ3JJ6rDJkD9Q6xshJL9EgK+LYpzokndm7koWOS
0mB+P4I0mMjCK7XY45m79mX/WxGZu0m+M1A8kI7Yftm1+S6BlKmpmLm8yNgIGwLvic9GzTxxHJLi
w0zQCHI/73blyZ6zcRem7LEabj0qjIWwrKRAeOWD4R/i7ykKUSPLsd00df/TkGw1F8R9SWMhAFMe
DAph/zVMdKH2iiAClOnu1m8hZT764k9NiNEpklGHqWxyaBjJfrGG6Wpb0U/2KWTwVPIaq1/aAewF
KZvEijnCYGea5IJCNnbIsFjiElCcBk0i/GJVElmPpKmgSEBQwu5l+AyjNr6MnV0H3RSzIRJcAgg4
mO6l20E3zucEM8vS4NDi5nNOZj+wr22XE6RjkSPS4ICsQuPvwAZl6zcOz1CRAnwdsx9iYp/VUnZu
F8x6WaZ+J/UEiKVn2NzEMYQ0PKC5X/yZUuoXr555soYjcQnFG3qGdIsA6adhu1/JaL7bAOm567DQ
cp/DdU2NnVdODKTHgxnjrR759zmKomO8jp5jyXNeTT7MuZ6iN8mpRqUtQAMlBfG0MzuEkSCJsHye
0xkqWWmQQ+Lw1G/0VXcN/+9k+mXaVJpjFOMKRN1M3feJkJTUUaYZoEOAmecGtf/Eep4nYEW5Xo/d
XljC2CfSYhBTV6fE/NEPA4kh5J0fGqsEyQ/BOVuMr0oPJBc0E0++9UMb2ijrRQoumvNliWFx2glO
H2c0uPTq+jiMRYHcxbSRHrJDqBlr287wB8G42DjmYtHSuFxMLpqWuoUOO45HC03LWlGRk+Fcqcl4
WDHacPvSYv3h7BzWhEDwGTxBjmQaz1xHnrTgMK9A/PH3zXupnXHPUC8bAT67ZtGS8gxFbDAJliRA
foOshP0DA3ZpvfRzzVbuWCTeOwpCA5IgM+X7bt3oF8gmKXC684K9cl+mqt2H5l2LW7RcH95lSiwA
IBvBbSGwTfrwN3RhBnZeEAG5yiVbg+O3smzzrsy/qn5sAtW2ESnAK5qc+26Mwyu8lu/SxBpI2LcA
pYDAFp/2RhiMY09jbD5UnvIPTZoEJS0mJGfqqlEcII1CrcndZyHrBc3xcrBqcy3ZOECVAPfSx78t
s2mDLm7e+vJ5YU68ZwqHfQ/IT2rn70lf3VuYQ3doLd9sYe8GAree0TXQ8IzpaVZoOTM440w44Em3
legobagpPNxeT441H8agBSYYmFY87Ml7/Js2E8H0OaEMkfyqVbPPwdRvm9awuD6xvvYFNRgmLXeb
I/JGc4qnqXxNu2PDVvx5ycN3X7BRDWPUgL1L1jW8D4a+6da0+ipIStfdrB3gGlByZwICYBcKYqTt
UG1F6jDlg9ylHYvmgeAi9ogUgFPBZxVFhYO0ywE5woprW/TRYawmEivJpj04vvfNQjqb5TE1S7Qo
hv/o53wCESjFmUE+kqAqEGm9c+D6GFl7nEqqWAloBOf5S1uThFko+Wi09UcbQTQbJiLmqir9KsL4
DdWdB1gwP9YhkXXp/YC2fDPFHr8ZlokN4rJk4LLL8/6CnzkGSGW+lWTc+yNwsokk0yLHld5V5q7k
7MAbfJ1BxBFHCoorSu0toxVC0nz3y+jWrOPoxYjH7irB1uo+kU/RwDBYmfOd4c1qb7RIp8KhP3GF
6iCMgOTSqrrBWAZ51LiHmudiYMfyJxD5z57wwI0t4gKazXSNRdYfJD66gWz61O0BZtkcMHXz1JI8
skhiwBqtj9Jy6Elm8jp0bD/XY4UJKqTAHy34mlMFVWCqrIGqcbICkAicnUyL/YawjylzLwKJ55Lj
X237HzMTsz4a06BxCHogsgTx84T1NKyx67N3zF3zEIsGV7yr9csfFyv5C4uVN78GPBoV3ppcYx6l
27FFTO57hF2XxgTV1aKb1JTfu8K7+rrDWI215KxpHO3CT3bIcC9pa2ennr3Rasypg1BJB75SHx5o
hXaIFaoNYb9MnQSMZouDGF7csqkWgn2H0QuyRILnz5icW9r6u/S2t/VIbb7WFPpp1oDTqqPHOSmn
vQE4f+P6nUenI8k4c3QgbDc7TO7TGCmghzSmxPKhYqtcY5/hSdnb8WeGztzwyxfpo/0JIysnlsZ7
qkq5UzaNXO33xJqk44fIaxqirvxtNgk6o3CBXWfHR6pD+i6sRb1rHEt+lgP2dGpWRD4n5bG/ICE8
TAh5SbuW877rnOtYO8fJ44BPO3cl3JtIkbL2tISEEsWM6rBCh+caERvRfVtrzr17thF7nPkWOCjE
rq7Ms2teFPs08y3UaXokoxznB639t44o7hFHdOVQnUqvP6omDKgT8UxX5OQiSWFemdbzofGZhfdG
VDOTHnfx2BN3WYPexkvBo9w+KiIsAyf3SsYMs3VBH/pi4OZOw8x6omy4sEDu90Nrf1SFS6rA4r1B
Ml7jLRc6iTWsoO+HM0DqH0NRvOUOh2OrOZMc3PxpNUWB0Pw4lc14SCXDn7jpyTYvxgdMHeSTYirY
NXUz76DrRnBHMZqJFsvZEqf9qeaS36jO/l6AZ8KrBNbtYlbva/MRGRXj0mxejkXv/BGWfPZ93iGS
KFxU4BO47ktek+fbxw+5O/5ykOEj5bQuzdCjheWtIRbLOiw4xTZdbsCKtDySULPHUNnPnUsGUy6m
KuC3QoDWxCNFJE0yuAH0EzXb2BhCAIptTPDJxtHx8pa3BFAPkc+8mEiZVhQdRlRJ/0/OfVT7DlLK
+bGvuxB4f/iQ+XJvumQOab+Ul7hynpZ+3KJNGA/0CQnZF/62kXmJOeG/ODqP5caVLIh+ESJgC8CW
BK1IypvWBiGp1fBAFUzBfP07eItZzEx3S5TIQt28mSfnaufgc8W78c4NCjyej20A+CaQQozwWSiX
lz6uqvVkeRu1Ex7cDqvA4JhRk4weLHfraK5A8dDoH5L8p6C18UnoYy7TU1ro/BUT+lV66Pgqb3ZE
Iu3D0M7NqRsWfGqCY6dpeaPSuxc8Lz3EnBw2Zq7rM1K1/cDtJGBDqZ9cxFzincv4ngn7soQBt1tI
XvDyr83kJJfcrQ7SjP1TFlPnJs3vAutWlHN958novPFWSsk5J29jzm47A8Rfp7I4ja0JNI9/Y/wl
Sp9GIEfDow+efluEY8raYTA36rGQy40PqnmvAj6cEKmzuzJ87Ez1TBCaaanlHOmKW8BWFx0ome/o
anqe286+YY05+aimWW/+4wpxnSUrsyCz3Mhmst24c2KR9KBzTktBEGQMTqHNDi30re0QFNZxSqkk
c6xUvARB/JpQ4nNb+umjQGHe86ZnQw8swTCb49yMj3Fvqa3kSTy0hrEdiBI3ycnMxu6OtCEwLDQT
vzDBaacYY7vc/0MRCie+8TgBune5EOyrxophrPHZdrsF40nKJwdyLpZNRVVY/Y9rAQhOL3xpccwz
HoVvgV0n/FsDeG71Eds1oiAc/8LBFzEv6jR09PlMWGBRflc4YnkpDap5AZgaWDUDY29giW8TYlgu
LAeAMGtFu8/FjeoWCrUArqEORmLIA0RsbolzBU+joRkcbY4aaDn4E7IfJmGMcvQA6O9AaIN7AnKo
I9U7b+fPTv9hI+B+LcOD07r0DNngFKT95dOauSfExO7J9y6IiW3EVeHHF47asK35q/E54EVhQKCm
/Jmu9SNGGAYoXxQboCKMViEYF+/DsgH5tJWiS7j5Kwv3uUbBuzMoB+n98tHtmu6hG64udq6InfVj
1SIY/tCbM1/KCWjGRlZTu03jDgaNUxK+ydKHdhL+vtdJc/bd86hD2r9xrQnX45/KniYWp+xxWFJP
OaXm3IzYI0ioNFP3JbrGeTBG5rKlsPmrJTOTt1+BPakvLXi15fesikOeVfzwDAVEJs22VctE38V0
ESStvidjyduOy/PCfjuZu3fMBA+iAkrhedhMFOPj2YUdsgVhjRVcEwbMRuNEfvS9mW+DbOKHyrVA
1kr/K7ZLDNbZZxOLR0I7HEAT2SEm7nnrSNj2fr28sEpNzllYHWhGjShgt/GMfmd0Ph7KeuBtzJZh
H3pAxDBHvKjiaw1HrS56Rx7WrVPSlz8k3U9lv96IqmHntISDRAbOp1rZKqN0LqXyL53unRMwhk3c
wXZZBircCa3dckFJsxXU9tYFMsmb2TuUff+Ab4mi4WbPd2ntnWDMjtzZ97M1/SbYPSInzcy7DT8g
9KJcuFg4i2Me9wOG9JB8HnFssuN3vutAY5ESXcX9I0UPal028MeG6sDVINk6rmFFs+0fhkw3e1cq
vBhFo58nVWyMMtmXHdowfsvvJmMtEvZyPpIig07ap0+uUy0nKyMgniU8C2cecFtNRQFYCbp/WX9r
49kszPylM74MrMd0P5G3GX2Yy5MPzXQpmYVo4Nqaw0AxXcMXqGaIwqCwbpRwsthgnbutIcudPHvg
MTSpM6ciSYQoy/UEFqJ6brPnJWDhYlesL5aeLSNQzzqpjK0cfXtrmcYTUla6d8zh1Sm43ZOWurpd
adyLv4imKbggHu7FeGRhwq6HLnSX9V3KbkJ1IZ8EJ2w+jPzJWeghVLc2WHvQkcpOTiABTmGncm3e
hRgKPWciOJdhXeFy8AvVAEYQNgq/YnCjLYaOGuucduJj0S5b5krv/NnVTOrckomDJUVw9Qw2ddT+
JJGXr5noGiZqA1nfnKlxj6kAav3nsJgpYJT9V1xaZ5xnyy4w2n6n8xc7yD28Qg4vIvS3UCXjl3bO
rkte3dqFDEsH8cnlOXmq+9o4VzD5wTfTnuUM3R1o9tcqSL0DTIxPG4NGZFjUD1uwtGJt8hNVXz4I
PkqYXWy1ZkDXt8muOx3rD+52BXO87na5NC7r4nuljbKnLO6lz4LCF8vZ65C+nZmlnpu/sRhjBFr0
eEFjvw2GeEOhKfcs0Lm3W6/++CtxlIqyOgdpm2wGpvrDYCa3JDl6c09OzzJp4Oz6DckwzA2lgUGM
koy0AG2UYRRbmIkYMHgJzj6d7QAvTzqcCO0ykYRLu/P8/o21YrYvJLP+3EYigT4AjDxVfX/gFHl2
kn0gkmPvTq/MVNFcQvOObZcTy7P+9YV/YYt2c9r51bNL82A1LE2ICPKOh+AGTX6AkdMj+NhYYwhd
uCnt7G3P/O+5jnnsEI61SlA7XDpK9WQ+Q634Enq+lY1/mUlEg7Dc2DLg1Mm8Fyf3zv6QfFnYic5+
yWloyH43LiU9kvLQ59xcTI1GjEHoRQDd3icK3cRs1IEcoksWI5e7cOdad4PbwNQClOy4znsGvzEE
vabni1SglgeKSdvWPbpLDkEv7VYP7QN1O8kOuv0tHajsK2nUyUv/4hUEqCbEycGgJAGDnbWx7PSz
w9+sQKtgqWfGZxN0zRb9MNB7dIDxgU+XIpIFRh3gYFjL3AB57QvG3gwqtwqbJ8AWLE/rR5z6j31u
feZvucmfBpVLKY3/SmHPfJhAS8NvqM7mAsIlxFcN3Ck/S9s4aBkeCnJdRGRJ49pJ8LX0ttww1BWI
eTbfYvBs+8vjHOb/NGyIXYdETGfbLiRXLzC0pkbwYOf+EuUB69pYpISrC+Ryg9KPun1bc8sKFA4F
WtyYIEm8FG7pAFZ3YSoU8/tgTZeeXM8ANg3fOa3PRFipr0Bvo64zCpbiBCwg4gzk4znlJ9poBzYx
/c43GCzdqjt2af4Pg4gbcc02tphVYYuab4pEcuq0d0ZNxBMzHJenPHkTKkFR7gZMifqnmx+dAPc/
6+yBPXBh0nNe1mKXpwXCDTCLoiZx2dBpJKpovbaSgX1NbdDg7ZtjT/ehbd3XvU27jJXMG6mIyoar
mUfjakJ2ev0REy/DXBQvbG5JJCmPpdi8tdO/WUByKCUajD7He0EyiZpd+Cd1g+QAl5owPu1J6fA4
ujGelAGUz3y2UR17DF9xsBw62X/kJfJsNhQfXtX+M5MHPxiZB2hk2tpybxVeVLp4l8JCPHadfi0m
693LMNeObcn4lt0pzBJGFn8EfvJbe8rb89E7k/G8Gyi4GNvwFVZieUxRXRzTWxf11INw3SRyfm/a
40+dkR1GxqyU8U7fWbKFpY001+L+cTNc7xYUoGQhRcuPxgnydKfCcZsBY9Q8lDdr3QOz9toY4rTv
8/JDC0KUu+uFIZA9m1IcHzyGAxNB3+8pKvhamGKZxOKLav2/LeylyDWnu9ETNIWl+U8dmL8IV595
WJ7YFqe7esTdIKdrvM8a91+T4Dxn/c46NX7i2Stx9cIN5emPuZpCjMa7VuRNe88+cyBvCiG6LfM5
C2KCX0bCiiS0mZP9XT7nu5ptm7sOz0tByrZH2oeudujGP0VW49FcYORhuN8mc79v2Q9H66/AUfZr
YuvXIe++3Cr5wYe01znV200armbkowjRDKTzD5Y7OmDinIIpfl7fpbkSD3r+B6ABm1gfXhfuwrO2
N2piDlS6f58Mkustdw7kJZ56HJIlGDeICgjzqtyR8H0UCTobUKBiI0L15ufpA9kBbDTEjikAVq9u
O0DRRn32RT4hy5J6r7liYZOZtyGpFZZI2YsKMFeyrRg4QIJNZ9uoCQL1YCntXa0rAsJow9QL6jqC
YYsvDLfgZKWvmQVfj6v7k85GsZuqbD7Z6S9iytsixN+u5s/ayGmEdLcx9kz2KOAS5svg578Yaz9r
GylnmkiRDcVf6HXt1kzD+ybz051Q5FIzLQhOAdnWaXrPP34fjOJgGzHk6pJxzLF4BUkWZeXOWAOc
GtFE1ZSuud2vytPzQmsy5ozHzGcGGMPkM6Y22310KXx5MttvAKdwIjOAPa4bnvJy6sDSVxVUSsL8
CvL/xhW2vY44G+5+yCBW/G9hibyXhuij0a0uEPpC+a4xbEZdjjUhhinADhczYeeKUzdzVmrj2s7U
wq2gQ9omb3AIGtYN3vvQs1APjfWRiG9jIH7Fm665owc5O5YPwiN4HoP3VXb9h9XaZpSWx7KAy5cz
IaJnDocxJNQkihtus4M++HNzLJ3Z2rC4kWlx0mO8q2XCa6onQCHQcSsIMdGIP3oyi79KMRDbqjE4
fqmvtJ8wEnh3Vjrc/NG88n8o9nddiwUlgalemPcrDFLm1cxFWtOdUKR3vegACgh+w9UHBB2kse7b
ClqIv9zE9wAlqGke7hqP8Qq2cX2g+egWsB08ZmYeVT3P52ouPciDhRuVofiVsflsGeVXw2HNfsx6
HolJbRzRVBAMmi8l3Y+wPsoWzFk2jFWUe9MnpBOgPz3ekDnGcwMg6jpXq/ZXxFxzl6q9o9IKngR7
pMz88P3xSAfwvkwwxTB5Hq1E5o9urr/ymnixE6e/8ZI/N7njsnV1Tm1l9ujhdJYYWLFhhR7sMW4e
DO/Ht8qfoHeu2qFwuuKeZBUYfy0o1vhC/fP4xLx9HWXhHXlDplFlxMUhTqpDEzMFWD5PCjUhd0l2
cr4ezpVtyiNZsWyH9/3VGqE7dI44OZCA0aLPM6JM7ajLMCj3FuLvLUh773zb2kt2ZpR131kkqDim
47MKL2iaYSOzY2FX963DN1911Ib0bffFG5CcP51Rqf3jeZS3TQAURW8XJ4oijlx6jmOBDBsK/Vc1
PI2oBbfY0BH8o85wtq6I4+xf54wlaNsQHwqXTe+SBk6W8qWk7wJ70WulmTsKTd/HYPBoqHrQl4Se
Wer4CZzX7H02T9m6XW9T09usmRsoyAnrG6M0N7lieg06HK0G9kjgcsnGAuPtcvzjRpu+sjShCol7
Cmhmo8PkoxgJ6Zmmzl7YpQ8es7lTVAO6Y3KQw9ov7sj1N12bkTDF3dxRz27Zs89Wj1CvN4iNdCZz
Szbq5gUYc1ENqJQfwR4376YwzDMW2xvQHfBvnnwWXd6cRhOXKloUYaP5LfVZnGJAhXaauW0Um3GF
aSGBXDYV+MbwVeNRvQsT+nYzrzlRwRRHBHbBzw7Zn8zExewkRsoW13uce9YycSPPpVIPCyXDkcW/
u+k99wjPCbKoxMBHo/2dV5Q4rdTboL5E7d0PJPv2Qyddfk3d2QXTgD8su7h0gW4Hx3Z2s1/RjDsY
3FFMvGrIHZHEF34cAAgwhLEeWLpdOrrTlmoHwc70B4fAIQhaeWAwxm1YkWSqhd67HaX1BRlN8hcp
MN8l5+Q1XonEcaIl6Qj2OJt2fvhd9lAkMFHeOYpMpgf/kyCHdaiScltV8Y3pMd/HPhUZiud+aa8B
lSY+wB27Yzfdb6xw+mPnDamsc9oPKpp5XxK8U1vhWOm2yvqv0tK/tBamew49xst5fqFLfodD4ytA
1OI3xGPeVY9W7J5BzV5bUK+bsCkOpNx77unUhXhEc8wFUWv10k6ShYYWkCYsB/g02QmO4m69Z4g8
kolcC/IgtBriD2VpiDK+idU9v3OJx2DwC+8lECMcFOrR8Kb04BTP/qSZfpBSd/gjHmypIYoI9UmX
49MIvJD93YTzcKGafjZ5vc5VBAz4zpBLDCToA1YPAjugG6qBF9SaR11lzevQLuUu07SW8SR9H4NB
77UYM6I01DmNhDVmPthLmkIVDaCz2NxSeLxgcXLdwzI2VKkb/ONpUdyXDQa7uOT4wSQ4SdIqgefO
59lykm0iX2eDAhq3Dy+Uk+MfDvatUVuXOUj/GC2OVtfk5RCJaxBnuHXz0Qqq6o1j9dnvWmcz86uc
vE1BLdghZSRh+8Z1kb9WQPVbwhxhM9tRZywif3JuDu0DvZ9hW/CdPsqXCt8gF6C4CvDhx7xFEFlb
5Sd3efgHrhnza9hTlDHzFSjlejMD9mpQLovITdj1dA+FD7fNT9lpIt7tuzZekxh8emAOnqeMlikv
hbOzzIpW1oRMWRNcphWOqT12l2MqnoKapr6xVNyK4+bFG2H0piGtwS13+Sl0qPG2xlMofsgXEWeH
zhT5WfiGKL7mRUccaS3pEeWmx0kHCA5l92hnBD0C2lis1aKsVBvyfuqAlmfgzNj6Q2Rx00uTWA/q
jaO85NaVWZxuj6i9zf3kW9zu0JEon9rEaAucyKCKs5kPXp69WoCh1HgXzLi27b4lgspVsnbFOR6+
OyMcLxTNStbB/7j6sLh3athRUpwCyQ9mlgSFBrt4a1P7UtJ+vjfWhJzZnuf0BWhdcsM/zeeGHO+U
EkrA3I7nSdHwXUr+a9/RzJVoPqCJ0vZVNwEgOOr0GpIvTI75xmwL+wTCaZ/UZEnBOtw4YsOTDPwM
JaUkJ8OdaSMKhFydUUNElwBjS+C/dFXqb9qgZjNZXG1B92duJLs6tHOIBh3wDo6wLh7+dTKYdnEu
XgMDT0WJbZYvPvPeow5tAqZkHES3PMewC0PX4iZZ3jIMbxG3gAojBwOw15g/ARanfjK+tImrEgCz
iog6crm1vmBHUcfS2FdBLU0k6zVMwX48LUFwT7E8sVfoCo87eb7ukMo3UdIKHzt8MOSMDjQhZ2CE
43m0XBIl8q30Gh/d5E6DEd6qZsFJn6hvo4KSE4zTDzzSv2jSmKIcdxv0sUmLuMOzH/5HuJgPkhh8
ZjYflqU40pe9cv2/hYFhFetWA6WQOiFuGlu7qTouV+ehojWhiulHxRWz6OxvCYSeK138HdDVtWhS
2+7Q6w0C9JWzqbpnARz10gXcVNQ3fA3ME6wjk4BkHY2tTH/cb+je7fZxPGzlYlNWp+t4O05wsEwr
eRZzah+dNY/TBp1BnBRJJ/ZjrDpgQjcK5JJVUFFGfJ/FL30QJhy3rnBvaKvLblEY6CkPGYU4+l1P
PWHh7TKTO3Gh+idhKK4UM2fw6D4AHtrmKv0Ngvxdws+fRrgVG98HA1X8bc3mOU/7Eqmg/M1hXm+M
2LwJLyev7515e1I9Zj8MTffVI3HM9WfBJmqail3f9Det9cs0uwfyBBfuDg91Mn4UeEOHwUQLFPeB
tk8zxU3IAf41ASc+qux5DeM0NGgjC5OQa7TA4Cm3QT18CIfATmVUf6bJQs3wgx9aNCKcdLs5S84J
7htDlfu0oNGAdmqzWnHmrXFJ7X7ajoH1bOlvNfIRy9ID29iPojMeCxyCNiq027zqtDphiuQe6Z/q
uXHOrKKjEQR/lLWev6F/kBIhTEAM0ka1MGFB5UttaKJlVUQJQizD8QSMpDIIBYb3bmCePTP8a030
R3XLO4UmkDtadzl5vX9DDj/EAyIBreZt5FM1uMXydOiNgS8XQsQyVVUeie5xLRgqddTO8mup/TSw
lWAlx+zG+sue6lPlJ+owJ1QPJTMhRSvn3uZZ5nYdFsZu6aLaKttj4O98J6xXocqKpsL9Dp3u0Z87
MKzsB/lgKfmUwL9y4Z00KHe8xbkpOQ3+QkxdKFpUGah+v0zpcORGBuGcsuF2WF1EJ79oylNMNRl5
hY5yRLf3t9VCHmexz4FPZdQKXA5cWC65vhixd3UGe4J7+uwUQ3hp3PBZDdy3wqB4tipxsTXX38Li
V6+tGjhpa/+ZGozHSdzvkynpEOspvBoR9Hiyzo8l5H7DD+EbBjBS3Ko4VBQkRaFLVUSO01k2y82n
8davjdfYVdc+0NheiPMgO27qoTEOPDo4zxUSSyv4VTl2+FiklEdqkeysxFjn3t8h0ZfEbMe7wZwg
QIWoaj8hUlUEiDTZ6RYYuriIBPKslBhszYmdkDWnH7VnkzBYbHJNs9rLePkdQA+z/OrriP9g7OjK
l4pNOo+6atjbXsbdILX2tIwr3nH2HMU0DbQhccVVzp7CkYinO7Hq0cfeU79ICl8tcv7V97Mdi8Mf
rET/CgVNs2rCg9f91s3w1om52M1d+wSrh2AwXPYYUlGtrtCmHjibGHU8ZvFhPNLlfZf1XJploreE
w17qDofP/M3tdLwrF9A6M1sa0g3sQdiS+sKjCGaxLqkmE1B63m+3CFwmVT7j+BOs1TDbCLBT3G/N
l3TyUzBwCb0ZNvpQQE8SB9sqTnc/XCeph14X0H4LUKIo/yBsAkvkf0jHFEWWG0zirei+obvEsV1s
9Gecck6S0pbXoKTVpfRJFZqNme4rWDu24NvrrY8h5ZJKJHgTBqHmSXy2NdHHhENeEIo5YRi5wVwD
+piUp15xFwjHOr0ZmboYi6IcRGIcC/IxsjEfkIMJtlK67yIGNcQXd8xX0n+UX9Z7hBo2fHABWJ1/
Z5o0oxtkkPg9DNQj3qC66C7lYDf7sXTPfS322JFB1+MrwLrtGC395xU7j9Km78XinK+XYbmMSXce
WA5eCwpVEm6mWzOD32r2wFa8mWwwCZimoUCL+wGzzXs36TEquhxQODFxEIAZ68clP6nZPuQpOnXD
XL9NDJfC3sjRCddJI/n0MOWMFXs+IhxRwbeoO4zixEVYEy5leXAl75A6/iCehAbIh+Uw9vahbFMS
WFVBpbPNQy+LyXxq61ghcu+hixElxBFvwHFQY/ck2/kUCAMaS9Ed0hkWDvme0BqxtE3iaqThe8i8
BgW5xvzduy8Uv9FtiRVTGGS2snYkv4A3Z7U5+h30m3xB8kln+c6AvRd99qpDstroKYeCwEw8KPtk
s7sl/8RfzzOOuaHyUnbpmMhwBwwhbRkpReEbk0+BXiaCbZ6vD5n9nE61PLq59VoGNkqQAAc11eKa
GbKBBSecfRiWUSFwU/ba4WPNByAbwBtaHQ7oNj91FgKnNlmbo1ViHOUnhC2LHF2BAWLRLYWA+UrN
0l+xN9Pp3b/nivg64jC3tTi+0AxK9swlOpfbh7ilVWHxUWvCAtcAXSEZHqbqJa8d1Cir56JsH0Mq
9g6a0DtU5g+nHPW1836qkesyuewcA65f2o8TK01cs/5zrRx15IexKzN3XzZ8FjBrTvvWSuCA8ftn
EnsyLTxF1VIf5nj6ysvZZ/r4Q22W2HvL+Inx4krrGGjVpXvwXfuVKju9RoP+DnaMXkAorGlRDPoQ
6FgdQA7Skm1oXu5qug4DzBR79hWvnTt/+gnChrT7p66kI5w2QG8TJCYmvao8xGY6b1ONqlGPdHnG
Wf6e8/1sBhdiFfiIJ42SiUGVH0JKEaKgFBqcQHa39P5F2Zca18UuXUaX3di60K0XDM5c9br0YRib
+yo0rp6tVqs/KmKDW6FM/B0vdUV7Whcxte1OOu5vz3SOZxSYfeoHnDbg06MwRbKJ1Xgv4iHcxn3F
utw7YiYhW0yd9Way8oBJAGeiFB4zGQ7LTi7HIvui8ijmTOQYC/jDJq4KbEnJMxQtlrguC1DT93/z
IvGpSmEayzlzRBBidAuDM2PTxqI4ecRxdODXCyx9YvmGvWk1ClF/mVNMRiDWR5Bun/KJfUBaMetm
BeYUP/AOrjvd6HeK8TARYqriaa+S8pnzcjnkHR0m44DMYab2akA6ixGTblsxFcRFTTGhBdhbmXot
NApRswm6b3K4gGwmWB6ky3Cv6kSyvh+WnWlTex3nBK2CHtcboY6qpWU8hLGAK7NsyGHavNqAnmj9
oYr4dcrB6YYgWTa9Ux9Ha8Y+1zpVpOkMLBrjfpgEM1NVqmPN9GohG0USlP1GHrMVemsLTGeWBe9F
ItvUPmNPr1PW/DXBt1aAFMmSyITEKUWL+ONLqmyNQ5EIccDky+7OC69d4hwzQzz3obKR43n2eho3
beyw9Q3S4ikU9hOSN4GeHHyAkzUcPPgiMZs2efyQcgEkk666x1hy5FIMp6kmK9VlCuZnYw1/DZO2
uVcPiNaGeZgHuLEGzhkCWSdDYFVrK2sfiC6OrIQ/zfAnVzJIvWmZva9LRZ2duRyG0GUL5ISPMjcg
yNQEnJycpb9CkovvZzNrXhikg4qRnOpyeGp4gtw5bs6ogih2MNgjMVfRYNSfwhw90J/00zCaek5I
iagpy72aMsjcy3AztfeHpdYTAe+cblGVku3iZ2KXn3nQ9KeWAExWJH/1TPiZB+a+tDi6qjQ46bko
t3mHTbsBsUcl51rU8q+oUWc9lP+NMk7s8Nll1vG3qYBFDTS19KZ4cmg62Eqtr2mMjziF3bjPeJz7
eFxppWdeqwRelQJTlnqJW0YzX6Y8B0xWGsKDCpC/xHZ/YuN6bwFsxljasAIm7MUuJL+vRx+2czpD
uphjxjJWN71nxdzb8m8coskFb1KqANOXnWAhR1wf4tJhyKk8MsSnRaCXOnIKj5Gsj1w1w00n2ho6
l/GWJLO5mdjantBAI7mmyk1sBpvRBwltjr9AQ9NdgNdlzJzbJLKrk5OABDi6cRlNuJbmAZEGO8Qn
6uxk4jH1Tnm4pRLtWnUghjkp/8JTf3PFEsDfJeNntQu10UCSU8/FaeC7HwaWkZ2fFv8CH4sQcDe1
U+qMOtBBJbVgQjjJKRGyZW/HG8hBpkxo545diWpmztcxix8cyHFtQb6bhT91F151aTwP8HPgnMMC
yKC57i00jQ0cv36OFs5Z0ZVafvV0nJnEm0iI72RRPSc2+ZJyxP7rZ7923+1noPSo2ueupio3byn2
oH3tT+WygOidG6fkuMNO/LL044+dWXsRYGN2HWAFVOXdZKOdY0dvHInE/qM1wadJajFWIgHF6TNG
GQUJJCCgzGKR7KH0DJhkODaMmfJzQeZ6GsH80haJiNQBvhzuLY0c2tYQ+7yi/3YUDCRXPvfkP6hE
t7AXM8YBZcA0ZTyEOHC3bQsTOS/rswukouJE58reYFPmeesk/zjvcbu3Q/0A8DQanOqF8My2so3p
7FMHuOHZxMW1sDZgsAnN8S1pBYJUB3TO9Sk4xdCD4EtWs6YjjwPMf5IB0Yd6eHRHJI2wQEqxxtIm
YV8wbOfsgCzofJolbGscq8B6l1jBh0JBMSSHB44qTPlwVG3Fzo8kZziLW1nhG1AC/O39IAiq05gX
vyNSgVUF3zdDqSgxc9GCvdU42DZ5iyKBbPDqUgbiJBoM70AI1fCgeKKEW2ELH4S/JGBN7pRh/ODH
vdHK9zNSxLjFs2pHdJ8amxJzA8a3uzr0/+HN4nHk1sMucN86gi9RWnvfTRFjnfbMfdwSNuk4yGxt
Xqsifi4m9e35kqhat2GB+Np6NxDJ+MYlHx/C0/fUdWFEpOdqP8iz25BHZSG1TWd4Elmlbv6Me4Lq
qntdG3hqyvzOysH7lcFDtkhcL0H6mPNi0UHnQ72aoZgzoVI6GQ8hR6yGjiNN8Hmkm+QlmZsZi+g7
EnoTj+ehWVAPAh6PjbNsM0lYD5LAazWP/WEMaQpoNeqYi2ocUVT/OZEL2ro5upUm7Oj7KzI1pQ9w
AhGxdfFM3NyesM9gbj321PdklKhZ48GO0rcdavV36ilK1x2rDXGdGp7HY5x99lPPelOfDEbNoXP/
BPpfj2rI8i+kixsNP5vp+V2jXqkD+4cC1fvCMr7hcm/SkJgfePfPkeTkskIvetrtgFAck2GkNRpe
waiizp7hHqaS5OWMi7BvaB9h6MNSSd/cwnjZLzSrox5Nhj7bTvtLruDFw7swzMWP9O31L3M6pUFc
gLoIr8VgzwjCzlar+LNzCOgyiPwbEuqCjMB5UB45jcbCdOR3KyNFQVWVYCGW6tmvRH/yYIxtko/Y
408EYY07O2he4owIXtWWe5ab9x5bBQdshpAQcXw7fwMfwSx434Fxi9zYjVJ8GuiAsF6cBiJQcvT5
fzYE5TwMAKgLg/uLNKjZuhDY+DsX6mHgYs2qwrqvCkmQayzOJeTJyqnuRpNEbdcqzETqRm9dzDDt
7KXugfrju1FZaCKOzJeuSb8NtLWKiCxO4LvCfpFuBaAOo5GminNgM7lJkvhPNcf2Bjv3JZHpfcw3
GmPoMNoJszflNTnP/5RYaYSPckuXp44qeklwUuePYiVAeJhjCyAvpcuhMtCzy3XDuofX8A7qnEVT
0n/XPAX6hVLg1Lx2Y/u7MMDnYiQ9S2kavxTxG8753zAnEUVcHn5SiIzsxd+N093m0NxjvTxrsK5h
pT+WfMqgEPOcs/a2oLnO7Qkq97PvbJxuxuFYtxBSpofWlNf/67PTtkXvrZ7wBgCHUVxV0/hQ8D7c
Tfn4QJznQaWckG1rGRQweCTo6U0gQuqbmJnRs9jm8L5E8PYOXtxzbPaU4Y2sAMXBcNcQms4+uA3d
1yWqJY+1l5iCxVxO5k6aFMmRp6CsKTjrzDy5y5s1D6cyDOgoZ5/qmTYK7LKZLXSVtIQhJHAogth/
4Arz6GUTiq7PUDKPpw7AHpW5QPX9O9uy7zMCANm8oved9qWa+6s06m/U40e7v6vC8jVWLY12IXt4
pB5IbniJ38eBiIHhHHs17XvF6qK390tL8wPfBgbNa1uJf8LnWs0Ofpdl49ci9TUcsLv07q50lpca
/oVL12BuWhAePG9X2wU6UPoTGtN7DGTetAy+mMeghufbrp8mzra5eCT4cUK9HKsmks26o9HBS5dm
V2PoGTFiXDFstYx5n3fLeSi9V37irzma72TQrSvhq22dKn8TmDqgtHB++PLPZLhETeIKWtVCX+fU
T+89qgeEUObXnLJZ+g7+Y+xMlmNHsiT7KyGxbmQBMDMYUFKRIu2z053zzA2EI+Z5xtf3ASO7Sqp6
05uUF0k+0p87YDC7qnp0VbnNuDGILA7e0WmaDc7dTRaAf8u5Tc0R9/ZMTEUBXUViX16cWRNa7Twq
sPU6mBn5y4ARp0vmLXbdF2fUb74XsGuNhu88zT+szh03cRBdm9XrCPuA8pB11riHpMnEWtlYonv1
onuHgCkUOUlLDu2yJ9AvG9SGZ6+vN7UdIXwcBmfeTf7w6GfFTRSPh56gjdNSIzrU5QspR9yv4gW8
1GVhBp8kOJd1V+2RIdnRog5gS6o3CKGiGN/KmfvRbC5NlB+uM75jCNFUdPC+HKeQ7BQMMKKRM06A
icXKMt48Gk/jwYby0BUFebmq5tnmbKO03pq4qVgTj40L5gIDUBgad1kM2x1f+UWczWxQEuvZMIbX
3ze8R6jGj4XFNYG+IWN0AntZLmocPDZjKLKCiPqPNUVaFDz72jxE3c8MjSWIi3tZpTD3VvFAanMM
Ye1KzdhtYAnoyFCzEm+MYT7X1K/PCVliEcbHuEf1Wz7pIYvekjF87DlgrUq6O126KttPG2oS8Zth
08bFkyX7g+mSQZBYRExE0k032ADMqvLCzvK7roi3YLAOQT+sxSh4dlf3kmM8J3LX3mWm+eFjqsKF
K5xdPbY7hYp5WYnxjGMJj3ClBgbQ2W1RwOImTYqJQRpbICRI6WR4SlxaVTXd+F1G3DUNLsN22E1U
TK9Lz3g0YgRTLSVSFT7X+Dbpp+k41+W1BDzJLq7bORLnxO+EY2izV1P62zAUV8rHSsZc7xKt56Pz
uAGG4mXpRM26TkMB8mK49RZwg3R6QNKK3eYpUD0ofR08uYsQVAs4mBTvYRi80ZGzJ5A4rnoxbeno
JmvwS5eTWELHYxU4t3E4JZQAroXyvoOGG6ao6mjtuvKTttueVpzyMeHosm7QWhNgjaK7DG2XSo0a
97cQ8ZXT7OqarMyo/fsSnAwzZA5Qof9FtRom8BOnYnpW7HVdjQfkp8sqg3IXhbdDWqcbIx+f84fG
cY4LCqrpIFqUjXliyYapXGSw/yiTQJZJ3o00v80dpzro+E4X+e1gUqww71UsL+XofgwuOLtREvCX
byblc1uqAbg4BX5BLth8zB9Sa+w2Vg2sJaESwAyrTdlaj5XKkGFLyBN05VDFjvIZ5mB88Q3j37Ee
ysoaTo6DqA9JcdqIjE0btzfGhCISFyITHVPW/rXvyqOL0xciLPUyKD3e0YZPMNszaBOwyCurZ2OV
mfLHbnl7IHZaZwyhq9ybTvWEOwZKkrOKlTjAKzrbYnjHfsV+M6y/y+nBG2Om+QyzMFe0P04SgMku
eiTo+5apzjo0w+aETcSs7C9ljEc82miCY1NhYSu/KwySixv2aiAohdMVej2vA4O8hVBCQ64hmMm7
v6Pm8BJ7fnWIZuvBbsZg15PKtOtrlmWc9SG7xfojRE3fNDzOti3T7zXJvLdmJnJFmtOTgXfol3Js
Mqx+P/brtPPPjoCRQOluTU9uAD0i3Kcp7GWKrmKWQ3xZqf8TSi4JLIeraWSmGQzoY37CiNqpL5K6
VkCYgMdMtnE/tfVVrypjz8P8Np6ibajVtVHV/dYyjLe5T0/QfF8UG23SlZXmuK4v4cgupVsVqKq9
dIfLQSjSSFlz8geq4V0ck03dkIEgSrpKkdPnwdzRVcCeIrU/pjDgwYHxCesGnbfsLNZ53o1HnYvL
oqLvB2X1wCeQmBwVpRVftMjquGbw3FngF902sjdzdNBOv2fFTFeVrgkyAmeKTP9Hl1m7shHT9pbB
2amerIMyNeCWxiCwLRlhyUo7V+Z88jos7+EUbYSAGMFVxe/A08QOySTKiW+M/e9rHlvfpbDTUyYG
embCeC2Y5q8Kh+g1WtnFZBrznl0f5StmSeQaW4/UNebnWDL9A4mELRvBwZrPI88MCpc6Erfr2oiy
S2yQGIpQvIAhMNLgOUNhy7pxW+eSbfpF5dKi4DktV7ga3kPTfmhbclGiThdT/MKmvBZk0S+0zYbf
VAOSjDvMZPbaG3MYR8YyutlAwP9ppnFXBJwNRSGPCF3XvbbvufAtYMIWCeksu4cL8lFY5h4yBIOl
TI/bjgfpqond6EA0FH2gvYLGw2bUhHFHiuvaNa5N04cPOlnnbg4+RJNeNeUQYxujqBNhez0lSBug
Sz8ljglpHLqGgiMyLoyW45u24/Ka67BZR8o7RSaH/nJY6rwc+SPM8dGJ0Oc5nmCZro8GAd2Vkxbm
vnTDUz+lR2IR68Y2mqvR73c1U2A2olnDkAoPWopZJ2d3WjQV09rcl0wFCCbLsXiGMtrvGyqn0LOQ
FgMDg0FduhuR19ekBR4a12BPMiCnxjJstkV4Q5wSbcDE52+Ink+9BNrLJY0fbEWHFw4kqV46U13p
+bonYUePRxVvuvDO1gs4iuk3e5d+KxEIl8JquAXwrVVXXfvU0vNAG4+ERQqcgoaxnk+JwajAT4Z1
3AI/aFM1ofEan5jKKa5z3kIQNlu5WAQdiUM9QzaIVJseXah/tE8giU6wINdGWt51kL3ggNDEFjc5
388znIgZG53e0c+xAPuRj43c9X54zezkXlVarKe9WbmPESa5dQ+mkvLRClszsQX2Bjh8hkpvTC+F
fwPw3q8EFgc8ELXXgC8nkFCOA3EuJw13QABp0VggrYbB0gis2MuseGtaZIDT4iptBty3Wr8xUbfJ
gibse2SbM3xGIlKFC5YIos6gzqLpwkOMb20VYqMNJyJxdGAlRNWrO8cGUEe/pRUTtCpzfS5Li/SO
x8zAQ8kYkuzWdkm1Fap/L3DNLlmk0zTMj25r33ZzBSPD37WN2+zpDPyZ+uB6mHoW7O4FGf3WGlrQ
bapd+5PI965NoS90Ywj43LteEF/0+J8GwrR+WN8Vg/eMkxYmYx/KdblGs9MMhqHSwK7AlFP0X2QJ
GIyh3jseHXmYpCTXgbFmU5fw4zxvh05LFxhx48mB20lmQbpwPTWivncnKyz5ISstRnGFyDobPzb9
3EKzoY78GvOlOFh289jzjNr0sr3uQ3q9a4b/QzMQ6K0tkmnBN4lxnEbReyvgtfBshPcTtA9s879Q
tPaqii/GZripaOuCUpZ8otDxbshvnWbXWasrlKD5HW9hsDM4pQM2i6No40EUvVU+yh0t7Kk7fikr
GPbSDJ+pbN+1ofFklhV8buWt5x7+WA3xbCUqo985Xs5BkcTvanFwVoqqeLO9zQ1BGTPR99Zh1IPj
SuMV1QRLCo84vGO/9YZ/qhuurgDNEwueeOmI6gUpfE2R4Jqp0A1XEeMinLXjPb4giLp7j5M28l8z
89HwwGuQ2cvJ46mDMR+95eKHM9+TsUSoK+N1TsY7lhwq0XykmkmQ1xyZ4dj88hRbjBP47Ezc6ttx
jHcenZBN7c96VsOutSR3hR3usZu+5AwQMgtLVm50sDJY4yoFn1R1j7Kd4Ycgc/rBq+U3D73kyKZZ
GQhGY+2O0u+mSkHW80bVCWAwTvyPNSQY343eHgvo5itP47TDmvBaR04HnyHattky9BmBQAVOdizl
TVVyc9Wju88BpTIgapmNxiwHZAKRYx7MqDopr9WbzmPbUGXBzhFZsNau/y5LLhk6o34chHs+luyC
fbHw4LbaAyc6Ai8cZ3i2c0ncQE6omdVL/LNgprqck4SRjOtMzMfAxcHaZ4O3S0F9TcspqGIOp1X5
5uiByjvts0L4/r6fiR1jeGTPy8MF+jNzjXnGYh+GV3mssw0zFtiKFi2Go0xeKGTik5mQg8tuvG5N
dHjl8nykMvvR8pGbJp4jK/KvP5ak2kVFhMTJB6zDfa2neycY92GHuWCaXZSp25BD6I6eNwwUMn63
TQSjuYxe54Wpx+SPixQGQRYlZ6U7JuvcKjlOxsztjwhV9/VAkZ7si5tYV7g/iytPYKJF/CIxbX75
rGGDBepmdhLMuy5lXTQRn5Om5LqNDh3QnovskwjJq+iIwcZ6kQjQBEEwzv6OJdCJrigHOdY2Q1yG
8QxTi/5l4boj9K9YEh40OGo2DwzoArYQiY/M0ZfO4prwdvjqrjn47avMuUlTgAY+V9kw+6DSJWG9
Hm/f74HXpcYcsZeRk8GU0O4+sjE8VmULpbP0DrUzjFv4iQtIkUEOCgofdZ+vqcr67FIbahYTAtBh
9mvSC4nj4y1KrHnnNqSoqva1iOpPb3kChWIWgGPnU5W+pWhUdHTxbNRMhrc4oa4J2o6i2+DcBfJR
0S5jy69AWHgz3PTKD05UzlBSNc8o8nazj2HnW/wUZBF1tJhy7gCqf4voWKf4M+yEUbhpK7gk7XBh
tXcTFyczN15svNLc0xzXdcakaeZkEjY32NVPzgyDu7MtEg/sLSMiFEy47Y+Cgxc3Tdcyv8mCc5NT
lpw2ioRHlgHLM7AP62y8LQVskVRKAC4t262A5G/Fpgj2L9DWRZDFPhmylqwBtsSExPjQ8N+KmM/O
0AM2r+g8eqGzG8ZPUxB4N+Jl/CnYGHqOga6uWIsmmT6WYnit5xGHtDut3XDARjVSw57iNcEDyNaR
YCDsu4iWjFFhWWrac55EwXay82ci4xsHa826e8bz/pxDAIH/N4abLqhPk4NYA/kL/GHVgeNGdOZa
R2uvNFkBaJmkZFLMC6A99rOGa9MvJyeOhaYPCdv1mLl3MfTfRMtDUU9b/KvpehrtbMNqxa+uMeYW
xIhaWR5qhjZsTbmoYJYNdbTNhvJOQcGxkuAmDIv3uErYt9XlJ4SsWXpqq8z4iQj1fCZstkltTiBU
KMNRoa5hirG0dKoVa9Ng2i4LKj7L4KWmb/N6xF9uO8ZdU/df5MTnHVpfu2nlFWXd2WaYgndmIk/K
+5p7WKuDjzkuMGVP5QnZg9E3brSJOGexkRKifTTN+m5QIee9JUtm+/3rsmjIDErgFOr7NI6vnSD7
NELzawa8uBIJghZyUqvR1P3O7pjFPVs9g7IUTLAfDY82QfzNWE2HKq2+UlBm21wUd7pO3zo3UgxN
E5iFdG1t6H5/aUbhACxrPhRDXRx0Ac9HdlqK6YGbP1s6bDauQ4apx+o9TY8UiI1soZJjOL5brMNR
3t+S+3vBGnjhLzP52i7e/YxbopbOU69GHk+GS0EmJ5JY6YugebYXR/hUjBocJXOmRWZD+mzXwEni
c4Kl25zz59yD3siW5COzq4s4R9S1fUQrl8/INF17za1I9yyXKU29mRlfJbS2MPlk2NKTW1IFKHtO
2cMc5VjFQbpIEd0JjzFcY6XvYzhdjU0Wr+ic4+w66yW4lWz9lpSqSLAxVQ5rYhE0Oxk7XxQV5fuQ
SNyUtYfJhfI6NSRFmPOT/XiIBPTFvviUGVywwiKRUeED0525oQIC0kXe3ytYI+iQ7p0/tC8Nk3sw
OBpj4FqVkebQwZWI4T9aV62ZbbGp+2PrrRiZ/pSUeCZ5X1JHwp3Nxrpd9SjacMoF71b0mbMrxCpf
8NPr+tBo4KmIiWacv9tNfev09HtExleTQtVhQrK1HKS4ouyJEBZQhDRxy2YYPhUUvd//GEKFT7QG
CjfmirkpvQCBLG8k7hVgzPhAo/JcCI78ycTTzJ/7Z8oYt05vkXGtKly+vLQE0Pqe/Thifbovc7z9
hnA/sHRt4oYRk9AcRxg4jfACiCihFHLsQIMS8wedlXRGwutvvPqpBpNsN8333KLuLy9UliTRgqR8
U2wRNrNknTVyf+sV4rJuUO9x6RuuyUibFLOl4TwmzPZSfPsQ4nCnLy/YlO6hAMdP/MHibyflTYJE
n9oXod8+TctvDqwq29rK0Bvdb6AQrHp7vi+I9ECvQxflorjIQGtNRMS3VWTdhZwhCCQflYBvRmLW
I/8j9kLR4hOU3w4nx5Uz8BpiTQJLlad0Iluoh4018lRmF46rxEvXZimfBuzxjAiHa7dGN6mv2jF4
I+MJIU6Kz55+lDkH3+RnClfL2D0DgtnCFOOByxDP8Buxt6mZ9OuFqog0bQacK42qxDsqia/6tn9i
skUydQATmRsBcgbiMc+ugZEudtdmbS4RB9/NrymgYdZLn0Oa0C7ZL8U7EUnQHdb+lZ452rIvMnj4
qHMl1rYpSwR8nNx+UCBUxkxpERLFzgjsH09MB+ZNEAS6UO7QLMllw8/xEBIV0FvGCRYkX/IIjYye
mAtF56rfD7n1MIsef1M73qvC2XR+KvZe7WU8feG2jYD1gpykqFNCTlHJhZmP6VqxoZWs6JuIYebe
m68dQ9EbzpEdJDmgUeIDq5FGHxApfMpexGZYyvyZacR0BSpoXNXzW10M5Y7oZM3MdpkgL59Ulj57
A+Z+v10USrI6ZO1GuSYk9QN7l5NxLLb1iLZTFK/CLY6+SYkwz5NN0PLqAgonmJnhGwggq8BdZRwP
2ggnJKdPrJx7z7qg4Q4eBwVEsOFjsZ7NemNCtFu1EQlXm2UAKs2rkH6/7pk7q4733tLtc+GmJhBv
ti61zSDAnj8oob2e4rnamJ2AEI3caVQTi/T4g1fpI8wrxt5jSB0EA6q24pV6lI9RdEQV0loSlBvH
4FhV8i6J6adllkkZF0kuXBqK1HdId1Wdz+/gaNTOGihHkcN3aQ7lIcBFVJgz3BlZHRky5VzrhERz
TEV4iuqPBh1rZc1evmNN7w18dSJoL/EMQSRCaUNzjib6R9OhPfGHS6ZUuNAgX/PsuSrLbZ2Q/g9l
J4FZ8NAGRIrNJwvYsJ0ql4GYLEgY+FVmIK8tZqPU4tNmeh9h2F15iyBBPdGDyH/aLleo1bQThVT5
4QWEDD5uiVnOO117qK7gqaAkOetunMlUcCetqbkatpHgqOLxFOMJpfeV/zgwGRUdiJDoUXRugxAr
723MXqIPt12OoYep7HNa5fecS3DD8i7QLTVOemFd7H5zazFVJ1MJ44BYAz7ZzjpHIf5oNbKWl4r9
sMPUnb3WbpwDrkxP32SWtaWVl3Ebsfu1YTPCNa3HOTN3sZOVh0wIaFa9WrUlnevotNMqaE9U7eL1
i567iJPF7H/ndsP+oV0L8n5nhi/PzoLyt8jlrOa2+GRC+lH0i4PUBndNRWBGFmCHgbtL8YBHS96t
HxHsOY6TcGpWU4rChT7hDtyfAccBrPa0cIMpIPeDPmgtUas5MRhVxdF1GsNUtkkorzWnB45rQw6D
vbHuqsH+yiR3oJtNdODMUXUjnFQfzJlAmFOSILca1Z5cT1Q3ROTujJjkrFOgV+Wxj0JLgUNXQTzP
JhadiRXHmRCViXY/MkofNn3Su/su8ADT+dE79VdPde92D8GMXNG69rXtF/1D2yUJtxcOXhyMR06C
/TPK3qlrjZZJlxPdx1h07XTqeS8HuG+zi5JQA4ysbHtPOnl8o8K23KYNIxJKeF/9pTpt0J08KqAB
XLTQYIk5nhInbq7V1DBs7JeAxQxI4cJ04jdr7uKvOjavPLqjnvNp/vJGFKWtUpzGNP6Gx8Dpl6FX
e+e5I7jENIKJWvZlvRVGqza5D8iV2i5xQSyhvJuRE7RG6bXc8MNPejZbYBvu+Ie9Lx22nm36R3Qp
JKmYEluk0/hc4P49h9P0WvQzzQdV6x6nPPacC0Oc3KUs8fd/LBm8NL+lbMRxsbo6bXAZ2dDKhokN
eTgHaCaeVEDqtMEk0+xmZLYXa3AbkjBAD/yMsQ6OdAY2Fr2cfom2GUfFNlRZtnf74btnmnAwZhFc
WgZYkVoSI04rcMTL/5XYhrEHcXlfjV58qscsOeWKATUW0ZQ78dZ364NvzeQ4OrmXFrVRqigu/IqK
qsmBu2VIWI22SYWhrgx5ywKobm1te+sgiuwdNawJgPis3kpn6q/S3OuvYuCbgNx89vbDUiQYimXH
8fvRsMMo91xKetfh3j9Ki8rbqnECwewRNrCfFv6phNtCCI+z/m+Fch5AwMv5ezvaGssrfwLlPJM3
WSe6Xb4lxZntoKMTDY029CNFH7mDVC7hpP79ps+2nE6/HhmhdXLlUQSipnA6lK1x+G0CrXNatxO7
J2etY46ZXng5KAf0+/InKWfgaUmbk6qbwE9bUJHo0XhKwrDdVMIMTtbgLA+kFPCutqkD0BG5appR
D1a6IBaWDj2x9Hjy0YhzyAewVzB5mNkrzRM6eeHBFB9Hx5hvTbiQh0gaOIUYbgaWywG1xpA7QUNE
34nzh0l5wUN2Vy0PtMamLouoVPc8K0Jrmlp6p3u2grESnCF3FsXlGEBYC3/r0gI7TE5NgzlyKdgM
4JltsjqWRxOQKhwNjOItG68L0WYYVYwmqG5kMj21Mvcv2r+v3WzJpiwXdUKi71B68j5wkvFSRjTQ
OcuVi20lPk8qNq7SsX7CGj3dxFkTXWo3QZ0QU/QxoLCsohLfDibA4tBHTX3KodiRNODnTj3I2IxY
ycA2FVC0AKvB6I+NRxzu/r73oaOAtLfwITEZjlnWTGTToL/8+yVCdfK3v7WRlh2UqxizwC4oMAKB
9P/KUnt6nmBHmOVI/tbDD9OQF7n8vRBrVWMOklZ24G7ucXmO8REdimGSM4N1kR3RyCL/MuKWVd4M
5cN//SkPEkwry7vGDUFTWbCAT+yiPQxN9aVD4Wwz6pnWFv9KjwjBmWdtThtpXa1nApCHsA7cC2V9
ImKMl5Mos1MGHksUqrkObfv+9zMCcrOkrpk80FpRnGfTVA+Jg4EtLK3XXhftJjU5RkZYAGV74ooo
CGdq/xg/xn0ttzRI8HnJmMJzTIQr28zVw9hS8ychzWJa9xlFteCmwsxeO6SirylbYCgCedUV1UUN
7fQ669h9uF51S0jljo26c1M4un2sOIKGWbmZrRq9WaHQwVGtz8o10zPlUOCLph3WZMCf41TdO7SZ
Vkb5EXne9FKZjonUMtB2obtt1AQM+tMxOSlRMYCRTXyrverK7j1va5l+ccv8k2wAtbSboFneDW8m
F2kG4Lw57a4xRw2X5EgNMg/0FJNRDu/qwb2te7q6yma4gwzoHDmyY85KhvI5G3/8cN5KWCUj2Yv7
wPfUvSNdDiwqfgN+Za5jgyNw0FZXrkX8XkqYT7I9Q3o1rnPWzKV0Ck0/toHeSCs/+6WPoRaixhWs
UPMmIDjNxn8WK7BZvb+jeuiKcQcnEqvSJYD2zyEX4XGsCSuVDlnFPqC7ySHPzXkUDp6pg+mNRAlb
27DeFy4suL7WW3uqs88hhWoL8sq6FFZOo8xYPRP1AwAZwxgMFPb8mJHsPYgPKgCMLP5CO9hPY3hR
t6XzWOGuXbfQtm6GpLtd3KnbpB9KKE/E9XVR0KiZwa/5vS0GO4nO/jSb58EwR+QaagKB9XPR9NK7
izYG2SOQ7G5yxayKeslaRWcVpvQ2uhAH64lGwlRITh+DPhWSPTT5++yiZdhyISbMNOGDyZgMJLJT
r+dqqI5a6XqflxBvVS4LFkrcZSCl92iF6jAnrrtVAcVMBMguO4vDTRxaLPOEB2M3hhTdQ1TM7JEi
WAYCA6C/MO+vR5yNIFSxykRxznBeevSysqhjXjSuBMEeJZI13OzLhELuQ0oNCMaiAoiGee5ZL/Zt
O5jwPOdrYRYDtyG+zQixdIuHmZtpgAQwjDMIFU+vq5oi3oZG4u1ok99ySJvFRn2jE5DyLhZcEMSQ
GtruEOJrB6t4V4OXgLcybAYgGmc8XN4h4TlKxxylJXjVab+MyHvwRI2giQ5nF0opwPA02WRIWDKt
KcOxM2YiEFcZ4YQ02Zb6YNNAWow1m9rM5SjU+4+dm21d31+eTv6HUWfzgtJiWNY127lSd7Xwgr3t
eGrllfZe540+tKn5mtvyiX1Exta1dNezi0HQsyH1Cm4NkikAZPvkkHEx5nFgXUYjjS4Tbn3ENBdD
p3libSs4l2Evyo3oPeMJpRp8Ua7Ftr5vsr3DRbmNu9baF2mBPyZ6RQeLVizqZJQIXEKevu8y4y1a
1r+pETc9iziD1ep6SpzLcELQN0Nz3ojefBJMq9a40xfvl04gLZ5xHo9PvBxUQdw6Bc0XE+xO2pXk
jc4naAvOBacaFBjJDx0hfizhGCZFGAZJ9cgdmYNNEMrkmLLk5iRvdGb8FAbcQktVQECGtN0WYADG
FieoiFJ6S/rgYuyj15KNOuZoiAaEGR7HsoA7P1MYmMw/o5Vp6ir5tTyddvAs/A2m3UvTJkq2ID6o
DwuPkTmQKZx3hR44tiM7rU05IuFVepnIrKUf1yeP3ufRJtjomtVdJcQlG96Cu6b+qhnX61QxVcOJ
VDoGUWq+TanQpdk608fZcrG3Vi+y8K9ba/jyB0KkTeO8eRzcEled+ETbvS+TgzUK7N96egKERWVo
MlwbeV8do5byyn5RK9vMYl6LI7hmENwq2jbinvQB2PKQ037zaLWFu4XbXFD/yrbLscqz67rhvlcm
darII3Bj8MIKBIpGJEw5y2zDgZ5qieWHttX4NAqDQ3JqSd6CuqB2jhJyOjdrKQ5zXpKYKeK9SNuv
FkTWOgjuMmdsz2Mkyw0yzlkWOQ0QA4KR4Zz6BFp3P19nGRb/2pouSmTXvZc0T5NtX/y+kGSGM0M9
w+qWjYt56edWtpGKkkfaQFkmVlFKuJ+RLD3gTX+rE95lw60hUeIJyKr+ljB+uiGefUFN0ZMFDGIl
enDnpEgpUZzM+1hMrw0X8aZdcis6xsjoMhDDYpi8Vh17o6VGRSUSt394OxXm8OrEGF7yz1gxBewT
iFt6JqjsmMfE6J9oEHtyJp6X0aULABsQeAmXa6KnjZV4efq+oAQwF14823ME6NvMT20VfzYaythk
7eRAXEMa3lNHR9mhZFHDPI8UUmHYCLvwNp67D1kz1KLNL92QEn7NlSYkllk3zmQ+OgY2VA5STHyK
9A2zo7OlHlDV3TFnd7CqCgZChc3sygfh5iqFAdplqA7PEWhbzPA2XtThg+HXnw1JkmBS7zTOQ0xp
ft8/V1k4s6Nq5wmSZw3/1qSsGEhp8F/oLr83WVFXt2gocDzmjGYJXo8Xmsc8x9essumCWax/FzA7
ap3ou5ScIbw+eChh5VBdzhlEFiZmP4pe//zj3/75H//2Of578F3cFGRjirz553/w359FOdUA9tr/
8Z//3H8XV+/Zd/P7t/7zu/773/nn5v5/P/zxU9R/XN7vHv7ndy6/7j//Ij/+X79+896+/7f/2OYt
vUm33Xc93X03Xdr+/hJe6PKd/79f/OP796fgLfj+68/Posvb5acFUZH/+a8vHb/++pPant934u83
Yvn5//ri8k/9689j/hW9/z/f//3etH/96el/CNcxLceV7AMFSMs//xi+l6847j8sz3Zc7bkutRjL
F3Iw5uFffwr1D1pd8YjZrm3bpD357U3RLV9y/qEV+zFPK6FtYbFT/fP//rP/2+fzX5/XH3mX3RRR
3jZ//Wk7zp9/lH9/jsu/S0vTcYRpekqZyCDCNi2+/vl+B6OSb7f+V5nRXexSALef+oEVWuk8zg+O
wUyJER8j+J2Z2SWHAI3/58gNWDaX+awdeOPKmy0q9xxC5Y1p2YwG88HsD4Ne/iwD1eg1VVPEzI0Y
8/jOqky3ONWlnTmHwmvpCzFdNY37EhRG9oizhxJ6ByoYeLGCYOkmHkG5UtSY2QkgA1Ae28KECbge
XR1TQFqEXOplF1TjhR1b8FzxhE3mtiOZT5IfH2689mIbgnEZjaWxr0lytg8N1txqD853RlczvMA+
UgdNEDckZhyAfqP3HZBltdiQjTaPgWU1DuMSRGtmeXosG7jCg9Mdq7YIGazKHH6pPdjYhCPqfqyt
7qBHw0eJcianozNH26D242ATAFiq1tLpyVLk9VzXZ6PMi5mn6BBEW5VXRDXUpAPAzYXZYThgW8Ew
E/jcSB+FZ1PqmhNHOzija5+r2cYM2KsqM9e+QQcoB8YZ0Aa2ZQEmt6soK0b1tsjao4XhfIldIm/0
ySDyRa2D680qy2S8ArZeknWYW7u8UZNJ6rZW3eTsA8OPrSt6/VL6HOOx9i5QaE25Rx/gcaVbzeYc
Kht9k5SDj9OG455XQjMcKOlTvj8lL4kYdX7fk6JrVm2uwernc3Zgt9e+hWXVQbNFgg4I/g2eS6Kl
Np/HOA0ZhcBppJy7zCnP6Z2h7tZNJ8Z8Gxs95S6zk/UVRsvJ4blBm1hN12oZADBu2Nuh3ac920FM
2TAOciegs5jWGrY+NMfCWDZ9+kw6mgQ4yvfC/2jCqZsuRYGguJ+GkuPcHNqDubbToYlx+7YG7T+9
pt8KJJakgsXMG3Kp7sjWgnLjwN4AdOYzhUsSNYee2fcSUA7adCsnPiuomBqnWaZLrrSqN6xhnZY1
ZGjsKj0lBm6QM0SZum5eF5lJ7SbnPq4ZN050uR28TI0kppMZg1xJ5wA4QaCU+kxiPpcZ3BgMwbum
0GDO20zbitF9DdbFaltDbNtIzjYYMnvWW3B3qqel2pzlQeBvj7cC3gTp8Sicqps0CWebMYYviYVl
+AhPNYlE/KexW3Y3sm3ZSGfs6em/c5pSPycTFRk3oW3hu5oLoL4wYqBxYfz2hm5vdgEU18B1q5rr
nZK4jcGNXG6Z7wXmUTFp7A9TGXMndSkFBIijIYJrowRNPlYd5dHOKaCornVvllT4+WUPRK2r/ILd
I9P43VCEamDSPljp1mpaw93aWTtzDAjKYT4WaW7Tl6tKX+97e+JCyYzW5bTQZBXYLjHM5a6O285d
KxmlZDBTZiTHJPeZBhoRUb1NLMjQoYKHNanl2f4/nJ3ZjtzGtm2/iACDjAgGXyvJZGWVesm2vF+I
Ldlm3/f8+juoc4GjyhQq4bMfvAFbdjDZRLPWnGPmlFNNhmemHTqUT61KLBAxuLJJ314camxzo2iF
9CpFceEtnusC/JcLuIC8gFol1oGsM+LZoCvrfvZklFPMJGfVZfhorWr6zFQi4M/Ue+ZUZ34nBU85
o2sIsg2V1PtOs4/9K84yaFBA45rtcVMCdlXirNPwNLKFsaO+yskzLpjksaIIUiwv9uYMI4RKn4/d
kxayRwIRaIAO2t73oCqaeP7g41BGCgSnZAjdhd1PCOm2yDjQoFrCTQzklBNtf+CYh3xo/tMnEK/R
fkz0RMm+cfA6zn6ZRT+tmP9/afp5KRIsdy9XIpZBrpQaieNJz7ePf/7TSmRQrXirB9hs8kia5yVH
ZwhwBhz1cO6ETENfZwQnx4zvEVxMWnfp0zcHSuC7CsAFNqNwiBFWDMcfuXNxzi8uzhcAkKS0HY2Q
+eXFjWRGzK5LkktqOo98X0LyoIEwvQlwczCpO04BtLlaEqehW9O+TxbnSABrCpIIxvbe5Ryr8s+r
trBtxC1aH8u3pGLnvbycLSNq1R5m7hUt6UD1Y3ZiB32QgFduAsJ36KNgIIeVLlVTyTlCHuIGCmvi
2zs35vqpCRjTtuso39e2q23/6kpkXE5IYLQXjq5+qoDGCP33LuVp6n6bTRYKSa1ors+SkKPRyc67
g+9i24B2yYiAufD1q7nezBwXAyrd2GyqeFTXm5mqcGwcyx0A6aqCn1HSdqBSQXLnX0dmL0UhpmP2
cWx5/2ej94vX9vh9L58EQ7pKe8YIBnWvf/9sT42jySBrRoyNYMCq0O+BL/5A9tsOpRgxYNn994N6
vIdCKlsA4bgatO9qh/0AmHhFVCQKn7EDvz4MHj0aXNs7abUbLHI9qz9eH/f2YUvtCaEd9rFsPa8f
du24+5oVIKnJqS+RaFUay0dfdf5M76lHbfLvhlNG2OgQOe84RrJ/vvrofJ2y+MhFotzAUmfmb1J+
WFNrvjOMc/0Mj3EkW20hbMe1lXM1zlhvNdaSVoZ92noPVFTjqFFVFrYDOnVAtjT0bU0nam9HqmPk
MriWOz50Be1fbKF/9cP2zdIGs/5hsrccNBce7oATHoffx2FATYrN/fO47UBijokja/S3fhjbgL+V
n7Qmi7yT+705wrmeI378Kt+VdND4PNWPf/7TfAr2yk15NDKcZ4soIInpxJTZd1shG5eG3XOfTSgh
oTOh8eByW39jUs2hJ1Gssx+AnJJ7aXCYQAamEpdMf1tDrqhYgU3IFtSbmy2HoBUEWb7+2MWvrlxx
JHL8H2cmc/U8nKyycWO6MuwIHHb7OBKOdXa7+iv6qfO4kwyzVW9nByBTYtG+F19fH/96FjlunOKE
xafluwSaXy1E/UiCtjGzDNuq+LoRcT4jVKFQNgbNON/5on4xlrA5ATKUT2CVuRoLO8hGbh4Pqe/B
RoBTxDQXI+agb7T2MwpZwBLfX/951x8xP08wVZEH7Uj7du1Ypm5fugKncGoVyFNT9Cqs++Wj75N3
/e+HcoSy4bjTZjDX83GRidJOpGYoKAMdURW2jwl3HMPXhxH21SR8/CTJfO94yqdfKo8X6qdXveXD
XtfsQAal2292TkBi5XOINbQZiKGPayLO3IqAqO68r867O4P/6n5KHqLvK4ko1ruajB3Mfv3ktAov
jE2iiw7NtgXOLJ9N1TyTBRxgKniay+xx2Oaz3ZhHsN2BFwvxUI7Om8ZZ7tx084uboWzWP264Z2xz
dTM4eCf40gWvFEkM5IFBikYCob5JarMlelDld3c+2F+8xK6ha8sm18b44Lkvbz+l4Yr0yFzj0WkR
pWhh7UhCVQtRmYRx80UNFXSu12/77Zyt2XJoUIH8RTju1ZiLN3gJ6XU0jOi874BuFjRqAKMmja7V
hWha6KwsIqtUuX/vdbv9vZ7ilZJ8rhRNxPV6EUM5OV44TkFixEW6k4XRh+uyPJOh8gk+6ce+acO2
GZ+bXj45fhF10x7g1IEV09qXKRF/uYUb/dv74eEzPoo4nnYEKumXz6CzsnFcNislsxZyKzSFOrS3
vkUdqQ7TqQXeISWl9s7Lf3snDHp3QE9Uo6QGKvZy1FoxZE75JVwTNPMkwJPC9zQmILA8eXn9B96c
D5QxiqWMx+6htTb21Vj7SlL6mo5eCGsv1G3xzrWSqBhU0C71E36f/YFcFDoCyBGc/JvMEVjE+9t6
RStwsPGgut55BX95RTxpj8tCTeZd7/1si2qpV7H3czOLBEz3yOlZ8aXVlQLsK+HtywUgNuUJm8wa
CF0df/zUZ6XzOWYpPZdqtlmAE5A62CHuXd3xxH/emR73S7tMOhxXIEEdFcyfJ0VsAgDa4xblaZfR
n9gtVnJZcicUTnYIXSnajxFqLGJxCM0tHWRJP6RL6EFNw0rxHpH3nWu6+WhJnOR/jtHAp6BTHFPp
T/N00fspp5Rdh5LK4EM163+4P8RsZyx9Kt1wDHZLeedr/cWYTBEOnwVvjrnZ3NWkzIp94RXVPofn
+KvKQD/Pn3mbaNy3j6+/pDdrAVYBxVoOcO+o9Ar58gcK6cgKiR1w7vSTn/8pKW+V318f4vhPvHis
xxBS+GzpJBuV60+OF71tG51iRjhw0vjM8/Kv10f45Y/43xH8Y7X96SmN29KLozgTmjaDIvxuJM9I
ZP+nQRQ2aHambFGPx/bTIBa5wnNhlwAlh6+J9U/cf8zuzRg3C+FxpzyOgy7PgqPy1UKIMTqLJyjk
oTVxDN5yWyOEH3DuC+fLtCy02EiFJXjcujMVO86vHhFtb34ah+KbMyH0lth4y6hCLMHhsvXI97MI
UeGnZO/IRmiiLJ0vMZKkDnobG8OoJIWmBQS3bvkFoUnYYMvNWxreTXGJa/NfxyMO0FDR4c16/Vn/
eCOvXidWMldzNGHDTQf65XOwCfQRnuTsUyWwpIc5zc94Kw4qtJdGE5kYj+S01UGlF4xFCZVou5f0
KusYRnjBHxl8nMvcZBm8fmE3N5GkTt5wRU3LdXgQ6mr62lTZDnryk9C2ScL07aW/rPAVAh/4wjlt
huSJrMe/c7ltT+BmaWQTm0W0O8+3s/D8FC5nN4K00OVaO9xNBPKhdqfx9zkmtcXSlKZdiUe4pSJx
1nxqd2aC65VRs63VxOPwBjLpyOv7WoMma/wG9gEuW0hYAlI9m/0OdxDMnL3Cx3Tnfl1/tceAHmNR
ofI8diVXD9LNBo2ovkPmheDpNK5k3spxWEhL9nCvkpqLUy4ucBH53xwDhpt2k4R4Z1d4xJYJgl8K
EypDp7N0Hb6uDvfXbnwc0zvkWiTc6rcaM0RgShI6vMLQ+U8sFYl4Hy5uC3Xm9Z9zLOY/v5b8Go++
lLLZz0POvt5ikVQx2FMMlajD7N5yOq3qLapSOEoU12mbwOQDTa7s968P+4u3jk2MZNm0PSnETTvM
zps4TXLUGatwHh32VBh4zTOV7TPqTCQn5JJpDzDyBIZ4Dd15j2aMQCixflciQ0sNzA8b51B5Z9/y
vqg9holV4NC0I5vo8Ncv9niiL+8RBQXOVVwlJSjnujzS+iggCqlSkE/UvieSDs4y8YizsPH8WVs6
n6C8yjs7vptND2+Z7x7HRhcItdbXE3dqVU7qD+0abovTnYwDWgEt5hZaLu4CFz0LrSmMV8UAjMOq
fT49jd/DSo54pm5Xpx/CBiB5GCFxsN/ZYPzy6qiJacWc4Xn6ukJFmdORfYmPlIhiTKQSVG7Z7gnt
IWDANgrnE33F7jSNwBwaAn6R7FCsU4debTB4S3p89iR3Egy/0Pg5v/7A3JtvlEuzteNSK/RdXrSr
b3S2y7XFlbaEtU2Dwq2DMvs2l/p5KvJgtKqzPXNa3OketTV1FpeXnl6E51Fk+WPrwdl9hfAI8va/
mQMnI8bXlZJvWH0D+Yns/bdy7t4STxPwOdNPqkKe5Mk+/h+tHBpJtOYGEdB7Pfun13/XTcFG//hd
lGwkknjeiuN3/7SYj31mLLpMS4hm4GFqQUlkSQQyE3wlMtVBntwRSiuKVhwy7PH6O1/tzSLG+Moo
n6I4mzyjr/eVdYfUX9fuTJ2BOA5intGoo3KvQnsiAHXqiO3okfsfHsPpDbaCx7mE7KSnp2SS9+7F
dS3ix7V4kH3do2zJ3uPlvWjJI6tgTs6hXfwx4g2xsU3t+ss0/jmWNPjSoK2/l9b315/AzVRw3AAq
EAgCXEnJ9OrF6uatJWbQUIaVK2YXclHX6dzXJLFCjR4W707V/2ZxU4JdPGc+XmSCda/3oCuH+nzH
98AcQNvcWFFV6schqdFlztHrv+z2kxHu0fphp8tkc1Pq3tLKw8BnM99amojrsKCXbRMM9PooNxUk
/tNgbjmVGJJ2ffZSL5/ayL49Sdd4DAs1PyJ4J2sR8xgetZHF0O+mCHU6InAVAb95en3s623qMbTP
/dR0ah2fONOXQ5sFcoxx5insmIlymvqp9daV713Xf/TX3yZ8tK+Pd3tHGe+YHjmo0D+4/lgwGDhZ
KRlvxMzWvVlgzhts268P8ssbSvWUA59NZ+imRtLRrMSrN5I9Pv836wos4ABKwU/GwERF+5cQOGcn
8N5JF74+8s3t1EwDAkegR+mWgsjV7exkPaAmTsbQ90bgniucwercwnuYabYT7YEDx/r9Xw/Jiczh
IWrBruV6SRSNg3i/i8lug35FlstZt/nvVSPpCeUA8+0PoM3vVENuvkD94xDIfg81kM+KfP3SCJF3
hwDAJkEDCARBEpcGQ4NU/Z0J7d5I8mqkNsW9HTMSiVfhJv2wI+WUwJdnKZo7e+YfJYkXOxpf+5ya
tfAF8zinwpdjuTmFH0yQe7QuipJFQYfiYUBj/+TgASFOB4MmVlobRSaC+akjqNwQr0PrPjFvUMYS
bOQOf7z+bG82osclUd5CJcWm4mYfnxC+lWN825kAUKEX9RPCwre2FuRX7PbTugDmcCqCfRAjvj7w
7RfEyByPfbbBv2pmIrBQsoZ+ES3DkEUqgRjoG1rwDi63R1fmJFd1CXJPiW1iRkMYkflW3LuIm8mC
NggVG//YiBtprld2Iti8cu3KNcrpHf3uHIlKmUJZTFr6Qe3YqgfXBTjvrQIYUEyY3j74OIYQNZyQ
liFun+DAEbyC0VuD0vnXt4gtvuL9N+x12QBfLXsajQVooBjKT+GhEyEkkIMLqk65QshCUnbRJIGh
ppr+TiqoX5kpmzuzze3Wh2M+j5tzFycVptWrD5EtZJIOtrdEdaMuuoR74rpvNL4XJQdIAgQCb1T+
iVn0WgJs03sL181s92N4RUXNp13FRPvyi5HeRFI2ophIS/KJqPDPeRfApA5L81XADhFVdeem334Q
xw/+3xGdlyMO+VYtDYqfyCG2xaRgtKv4TI4W2XPZk8sGH1RxMI/JhzvP+riRL+cG1maUj5SbSeii
8/1y3AxHFn1uz428ZVM8SpWwTc5kkK0wRXtBo932J0Lskvob5wJ4rj5B9B6PDLgIspl9AAD/+iUd
b9f1FXEldOckW9+bk9CUew0MWYG31ynyz8DySOE1jbP+UcyWegu5Hk9zmc3+n68Pe3vGOepadKs5
6HM70IK+vBNlknq7ZTJDVDYNf85dcCsWFGkDor8/ffc47bgV9GFKGw9CQOeYhyL7wHkV752zglZi
H3J2Mggy9kaO4+tXd7NccHFUd9nHAE2jLXf1PdQK2aZC74k4HS3SQ7/0+58L7TcMRG1HCBWi9P+8
PuLtC+nTz6TzQcmSOtHN/glALWERGAZ039psr40ivLewadufUiiYZA/N8bCSFycH8sNjf8cccCgm
/u066bP+Ky6ETT/Hu+vLcOe5dofDuFLZMbIrkQPreNBEQ3z3htx7FltLvuvrv1z84mbTfDnu+FFE
pQPx8k2Y3DYe97SiKQ/v8FRX1X6uQdY9TshyToO9fmrLEUGltf3Z9X18GrpxxqjiW8dZ18bJwJ8i
OQTmZZPAmIRk93+4J5L2CBsUaip8KS+vL5/HsWysSUVLK039GaZlLUJQCUMXYvEAfJwWUz/eOTH8
YuH8sX0wtD2oK99UyHO/sytwXjrKM3vpHgzklw+uTLn9fe3q36rZKr8VyFL/GdsCjcOsB+tLzN6+
ufN4fvV0aE3SqhL0h+m3v/z19RZjQ96FF7HfGSBlloo0v15Vf+raEFDQ4SD+dOeFOP6TL6cklAR8
d7R8+AbVddHUguia+htTQ+lNdBsHSwdY0zAtgSE523tVPvXKwRcEEZOdlD+e1xRn4Dq4/7olT7PF
cZmhOJPSkb/pCeOZzPCTSB11bqOT//gkwS4AFbYCzoXnZ10gobWSBAavrDnHM9HIQOg64VzSwXfv
6RCEc3VfPM4BTNOwQpiW6FFfLR6dhR1qJRs4ary+SsLDiDeg3c0HE+HCR+vZWJaNRj1O0Uqyl3LT
0KnzqQ2EppEIBSOlCtOT8DD/2/0DV4aaCny1T6uChvbVlcVkj/gd1t3IGkBpNTIlGF7CFzASqJVp
VxVZI0HlOj/w017ukPblAp7FE3fns7neSSB3sbFGs1qwqLDnvfpWa1msNU5tGTXFotYTyP4SoWOH
hI3ImJ0YActaYXGWcldboFy56cvrL+/1PH5cgH/s4ujU0N+9FnEYyq4D6wk1ZU8XUBjYka+nnBAo
Ec7svZrQkQ3VzQVhsBdR0F78aK6kkXeO4+L2RjiwhvFEOGy7oXRcbSoRANt6TlMv2niv8TnCYmk8
9XeT82qAm01Os+t931ZzNMWsNOgcb4OpnxCNq/v55CXsRP1iqzFIKFLVMxkH1LnVabNzcWeCual7
sTc3Cime8vVx/rx+Zoh8l8ZUZQPBok1OQ4FHqgIiFzTO7j/QbbUucsVvRIse7kXTQG5JAKWOwv9v
DMKf0nbPphEb+Z3rup74jstCF0CrninA4Yz6cuLji/GspuSyptRbP+4LaRp416v0n71rAHiNo09W
+Osvzy+G9IVkIgV+hebleh9MHFvjTv7WRNAhD50nlsA9hQWzKrOeODDpO+Nd7/08Cp2cC9HecuZn
nrua2w0hN3LqoMmXPtAYB8U8yFtdnhoD2Bg/Yx06jfnr9d/o3vxIFBYuHX1FiUNhDLq6r76z6n5g
3idy0ZRvM22gXeAYP/kO9KB9axCl2yCkjE3XK93d7JSsvIeDr0iRWx02Y3ZswmYrIV0zu8HObDFO
orEHXZ9NkSkqgRqRjdHeo3ZMYscJGwe/4rDa/pPs0AUgBO8OYnqMtS5eCNpdy0tOfe6En8A+rR0E
Unea1IPTswMyYhqCpVvXO8XH28mcIu+x/z3Ur3inroUgkC2TNce2QCbFEPV5+kwOKgltAthmUaXP
Xd1/G6cqdHPYxlse2TbB5Nl4Z7Y67vXPK+1Raf7pIn5sQn4qeSP7Hb1lLom/Br+9118T9Vex/f36
A795ya7GuHrJMo5CVuwxRlz/k5Yt9K7swqL/QGIWyS7yzit9O5v8GI6jNK1XRcvz+vVaZwP00/I5
SGBTKuzQ9uZTXshw20bCUZdgcLdnocmE7b1A+jk5UuqdQnAPiPDN67/8Zi2gcXqo7FkGPEXY79Wl
rKrtExXXPrailViQlBY+tJP6UxbvEUQ2mulnZyzuHF1uzvLe1ajH9/fTM50miOQzeF+8I0P1HNf1
8gQ3Pf0bu4RNJGY7o52D1TvXawWLHIIeUSrr8xTb3Z2f/4tH4QkcfswvPm15JvmXV4LQOq5W0ibQ
FM7m3brU2Vu3hZEoREvmhoVxpm0SAiYk9nEYjzi4ESODo8ftPrvKfENiz1l0V8WdDf3N2ojWzkh0
uVSqHfrzVweOJLEbbPnaCgYO43BD2jxAGk0uhcwGovWmPOgnA6FN1e29h3P85JcfHId1WgGcrw59
zfUtAWacClOvHtvHwnqmEvYdjx9JS25FYRnoqiJY7oGjGWBn9F8B5wKC5xsWA9kQ8rJSfh4TSt34
SO8td796b7xDYE3PGg2ec13/TQRpjsjEvUDU5m2ydY+K1IDdUV+Ern4zqQV1s/+mcDa3NYkdRXNn
KvrV+MyCfLW8wEoxK7x8W9KpNuTcp15Am4vGZ3cC9RfEPqHNBA+vVXsZyYPVmRN1ODIU4LzXP9ab
AxfDGuT5x5aJ1itbkavxLd2KmjxMXsWe4CiWDzaRor6U9L4fcsI5yLYaulO9L/0zD9Z7Q7tD3Hkz
f5ymXrwf/JscMW1ClHg5xfWrKacMOHLZQH4bu2e2GGe8YM9ZS2SHrT9ZgjDptu+fkMRLFMgiijHm
kbp1XmL35Nb4xDnGgCSjYZeTF+0cgUKxI79vxr4Qj/abQ869UP15bPLPW9GYh2rPIqSfp8bLz7Wl
zrObR7wkZ165P3xdPzrIAPYjMFSAC9gydox6inSiIk2Ytl7T5zRVH/vWPZOlGMTkaSReCgC/vVCs
Odna+rrCK62l92Ys0NUODm3D8ZOsk+cOikqLOxEBxOeumcNy8Z7zsf36+jN1nevPDd27pidG9w3t
zc3tjLvGtzYLcYE1i3cr+avsajBdqdK8tSv5Ta3uU91Yl8IfAkWTt479jywdH30Vn6hYnTD+nmi6
BMCOAwG7zAfJVzblGaz+s2T+GP0kqLFztVjiMXhdVseDyti8RfMRQuZ7kyibXPR7pbObBRWHM40T
BCWo0ZlNrrb2/RaPvMqIcvZhtEkixhT7t8b38LbuClMDDmzMl17afXlvab2ZvBiYbZtAEUa372Z7
OmAp66bWxAFoc1JeYjLO93yDGpKi+yyyDTNGzlTVzGR1LyjVApogZBajaXqYKo9ozQESYlv2BMcu
3j0d681dOWzmijME3WpkEdeVq7Igl66x+yE0Jvus9I5GqAsct77kozkfZ4rXX62be3FUBJgqj2qu
w6O4eghJ0gjYXk4f9mv3DAn3jXHzr4Ob3lkwbrYQxzAsof8jDKCJ8XJSIkYEZtC6YOPM+g9qmIIR
k3uLtXSx2Otm2aUdIP7s9p1fd3t8ZFyUHTRvKDeIm+osTyvdbZITwmnY/9od94mO5KN2l2AvMODM
AxnN06XZmvMo/WhriZpau0dHdG+3HWJngcJo6PS52XgHSD5+/dZTcbuWJ1AoRTNP495w72l4X90W
o5pEzqYt4dnOmoh3AzYtlAU8ngCAK8IZRZA1uJCZr/XRQD1x/0P/zwatsdcbB4TKJFMX6TGuKozr
Lugk0KTAgvJMoLfQ5dAUT17vd8lHr89RuxeTKfwzkwyItGmoEj9K816Wn0Z3SMjaLaQ/Ac4Z3VGn
X+bZbhRyr8rXBU0+M1lrz8mlEOD2Umk3v9sNLJ7f17lO5LMcY1zEFnoAjXYYQzAO+mohNWz1S8xJ
ddy67Zu0beuh+Iw3spQfSUWUsF/L3J4/2UWv7TMx7Wn+vaS6yiwGVna8zMpO3ctY+tXwT9smY/Hc
5yASonRZnDbyh434IyzxdRrlKWJujn5tuhApKidboYgbTUvqJvI6YD5TPzRPXVYCaMZWnfQfraaN
u3NXzWokrgA0FIQFyB6XuquLJT/N+Bj2kPihZeXz9/aBKq0AVms2TEpvhh5/zju+5B2IlZMeoZoT
TvhoxbTvvsNmQfrL2CyHtpGw8fxJDoOdnlJkFekn9Gw1WBSIV80lmQor+UzhIieRdsvF/japkYFD
X5K6/00AuQZGvE92GY1xTtSazhYqtCyHxg5LiH3Fs+Usfn/2s4wUQsg/zfyUt7qdg8XekvWDGNH/
nAvTtH1Af3KBnmjVyfS+LHjt6AmWOn5X7umWv+mrce7PGKtnEsRakglPLtGg1Sd4uASh5VTs4s8J
Gb2w+UQs5nPN1yaAy0G0/EzUp5FnSUajdxm4x+WzE4+meYLKaJxn7GLQWgg+I2WkUnsCadWFdftF
9YXyHmmsdv3HGFkdlPep0N3bvBV9S9Rq0lh5tA1yA2Q8sK6GRHprw4e7z1uQYKrczkudZ85/LJHT
XVg03q2zmba4B0EWz1lYuU3a/M3RsCg/TCROmFA1WQcxuR018Tg48K0MbpmuVP9mccW6QpoxjTp5
7Qw700M+DrOV94qb3NLr++A0jmg+oMBpCHccZmhacEyXzAqFik3+DBSvGx9piK/Wxc/rnegjtkAQ
e6otTw4/kq+rZ2E1M9sdsRnwrd5cOgrk/pCLy9CXuv1Inkje/UH6rjM8j+1I5HIvwTlGoze7+gMf
dYtcni7C/EG528K5U5Ct/cYBbd6cvcTJwQJ6uQLXReSHZm6VtTmLFB9lz44GQBTaYEH0szCtyUMr
ln4ZoSpM8e2t5TRCQszH/BmFmonDsktrOAlpU8yPWZdsmgQRJx4+lmM1j1HSyqSJ8NKS0LZ6w7h8
8UfTVUQtrlYN2JSUFvtUZkTwEF5leVMAXcEdIsc63qCsjoX9qSygSEZtwu7xEYB+kn2hsdvzkESO
eXnr2myMFJoV7+KVADEe0mJNTOSlmkV6IbvNCcmz98YnM9XpFvibmRvAP06MxWIu2zUS9kQvZkqR
BQdyXwu6jnO9xI95VdhduEN7GB7FNG55oOGg5O8dkdGMIikpHU5Lt4/o5DIY4I/KIf87sMd5w58n
G+hNi9vDOBz5d+cTTH7gIwV3BflMCl00APUwtxe2TlP+ljKI4BeVfQIjNB2S+E1GpWoPmXMHcCGL
VQUuWIAMUyr5JqcM/i24UjteiyDN4KCgGqsGD9YYObYXaXUA6jtAdDDsSdXooj51nT0q/ZmyIqhP
ikVD2U/u+xlk6X4q8rEHAUhyCBsHokNAoA4AGU+b74+guZucTYZT9wmk3y6f9UNPV4AkVdkjkS48
kZVvmNphbHk9QZpEwLQATWM4k1lEGhhRGzXc9uxhoQaCm7yZCZvNJSnXp7hj6j+5EKXWE79qtZ/c
jfkvtNJkJMjPa9zqN7qPjv8IdjyzTjZSGcIgU4gxYK+gnQYOCkcVcqgn4RV1614QST8Zc643VdTk
mTp6Po8ZbbZwHPNsOO3kOXlBRWwXMEV390XQJBkGX9vbsAu3vo86sx4r9vJtW7VjkI8iXR/QKXYE
hrS9soNRQdM5JURio21LSa4/Od3BXNgLBOvnsvTK5IJcUOuo9VqLEPJ0mJpHztgVRWkry6Z3tbLg
fKs5PUqORB5QkGMbukCIGFskT33G5qLB/W9Tv855jqxL5kBEmpoAxrl3yYcUaoVeYQtRXupYw1UX
SzwY+AY8hiADFE8aNcMkwcAr2YQr23x4eU4NmY2kACqRiyBMGp8urUdAX/jEnubcL4E94pUsQm8W
Hd+71cICq6CMbiRktRqiX4zp9T0q6UI+6wW68nla6pEov9YmgbpmxUuwbvpL8TgzNcNdsZJ2iNCh
4FLq6szLAtO6ZR2tK4/hlOjVJaomARsa7F1Smsd90DKNMjHXuCAVYFJiYHEKQODx2Gda8ZFjbK+i
Kt8mwu3mi5vTDybdwgbq3GPo2AJrnGFFF0tWGQ6DsHoIOU+Nj2iUuTtY/Fa45871wGVq0x+p8lZX
8Z5UKPCjnRjBjVBNP+Pt3WVLRvdop07YOaUSb1yW8+F5h/LoPnZNB9MkYfaVwaz8uD7Rvd/0aa3z
wiL/2aMR43bgYR9T7xDOYXj0hpPZF0iUo786JJSRJzKERQP+JpB560/ntS11FzWsg7AskwlA8e4X
IymUpKh4UaxROfNEeALPmSfXIWxFR7gA709TnbEVifU7GY8bh5Qtp2RMSh7BxW2CG+VUKlpHb7ys
lWu4GrhRkHjbfHnyphJFxs4EX745DJsbqa7ulJ54udT+JKF/b0+Jl7RzlONL5Dy4OpBzRqKp+5Aa
jq+pOs9+FmLOt4A456KoP4Jfz+Zzt9r5gHV9U0mYkyaRBXGegyDk9+aKKVbzDaZq84uwTxwy9lRq
wT0h2p5cg2xOdp5g3Knm1DhtDEwoy8mIqiFzdoGp6ZGHjYJmfGKNJeYNMJf7HY0BpDVsc66BpCjs
jNbTtKhTTHNxJK9gz+UT4B0N1o1JtwzUYsv6ZE8WNKKt/YGIj0WG85CNSAeeallr8oGY+EO23aCj
d9XbElynmsia2zNw1UOzAqhpB3dH+JmxGbpMxLKQEA+Vhk/QnQ5CqC3wdYw00wvQtZv5sa9jqhs9
ufvhOoCxP2VefWAbY68z54aDIlML6jmBPGTsvahY26z57KiV4/jSd4kfUiWs4Fdy+Tk+L5skxzmx
kY5McTazuhhdrzCAS9WQoJsRPoT1AZSNJzOU1UlSZmQzJ3NH+AEoABtp+brxd2Imr1Pdl1Xyvl5T
kPpTr3f9cQXT34VDQiYfH808d2cO2cX63K0qrfHsQO0HKrbXxcl3lz4JC6vEveIcKhjcLJg1ApAw
k4iYOlqQNaVfWA/+Xua4VogQwcDST8Q3QDLuxMnP3HoPzWB6JsukSBf2R5L2AD76lbahPKK13cna
54/ocbPk0SUx03to81omoaKa4TwkdBk7woMJmSIRz8uch0G3k/d3t7RFTeZ4OaXoH51+hN8PkTma
t3WwH50jofShoPBQBZtXKBM1VJK7wPcX4YTFIGJa8YkE8t/ZgKBO4LzMfp77IyRCO5n2/8iVC4/L
61ZaKaQ6pSipavbv7GZANQaaIxRSNmMpYqM3UU3Yr448gaQj+Tdok5nuR02lJQ98Ydbi/VgQHQWn
y3R4Zcp4T09mmoCiUkho+rA1bracOmkTZQghNjE85Xxcnpk2+vkt+xoOXqPtw+glHN2Wl34xe4F8
jR0IT9nK1qiq+yPPb04LQKDlYvSps3NI5nNKt4wFagbVZk9trh+BqGE+WKl8xGw00py4iNy2kJ+g
PdhC22+t9DGzckKuF9efNoJg9w5gkZykE3A2geOd9vECACrvsRntVm33F9r3vRu4a7YnH8j9Jiad
pj2pZmCJ2SquXY8tuBM6hsPipbEJRqdECuHVMYjZZTSJ/A0CP8a1BYeY5g64XvdQDSKrQnKGCXjv
y0x2Z+F7YvtQLqmGzJBWYxelHbsRNiYOgTAZAhaoa5um+rcOu3YevC62xPuOl75lT8m9f+OPJHKy
pLClQDfJxAT1PjXFOZ/Jbz2N2nLFu8LfbTeUHpMpWwOSg8mUyKwG0lm2l8+LSPfuUmVxFj+mZW0o
S1ZYBUGCFSly38pBcY/EwB3Pg0/KWLiKdlJBVuUggaqj6gS/mzeLID4hejZf8ZCEmZxiTnltgTV+
KzrbuzhOX7Tk1WhqUq69eT4J8XruTxkp4Sra29EiGIci83IpiOGzAbn6uf+OnXcGzoBWXA1yb28h
i7rUsU64AyghcL8WMhK6kdkJ6ueRPQsGGogskvYlqNped19KukDV2RFwc8hB90iWKuo99S/sq2Qd
Wom39uchJzj3NG6cR8PNNUv+OJBgtHxxRq/3HpeW7NJTllnjHtaHxgz8q46XkzJtemSz2ckOg7Yr
vQ/eCr04HL0jNNduOGsEy+R0wN5EU5IluuyW/EPGiSBcG5l3+5gjbXE/ZW6ZEj5HRwO3XJrX/HZi
zapz3OI3AaFCsSbYmrYYT75qbPHAUU2vwTjJ/8fZeSw5bmxp+IkQAW+2JAzJMt3VVuoNQmrpwiR8
IuGefj6UJuZWsyqKodlIWqgbBJDIPOc/v+kJWWL0rWJSaH1ycKUAzHN6rD1O/JlyfMTs3c3jYAy2
4IM7VFWZzAu/59jNBfsSjuW4s/jpRKeP4oaTCH2VtSRe2VdulE66Mz6tdanmszE0qrlrAoOAaLNU
JdEIownxvl9brHLhze38hGEqpzBl5iSPiCD79aKnq0MAsdzZszWgg/yCpzhzPoyj04x1UuXwobSW
cyMO+sn7Q1UbsW6OISt5CDjRRoKfGzUmg91m9KNjuilMtDNyxgaVk4aSz5mjnvaNR48C1A1BXAaA
GhefQY4GKV4DasIYuQXgmQhwC02VYz7WTkQPJmlZpcadwhg2jeaB0M+QLacocPoz2/4s0o7MQqMy
YaMsWDFYZ37r1v9W6ioXH+fc0qYHy0M8GjWGIEcKboDOKVkVnkjmupOk3bDNeJfOdAm6KjN3a848
o2kfeWfT8BXPLr5EsqHkHGKE48EintQyMGNzcykBL8hhCTPHTDtSAvt2vVikMDAl2DYq2Maqmyif
Fp+pgqZ01ptdgUESJ4+J4LABLbB70MEfrcnacaO2ElPiaxolNoFDuRsacAe0aM4Cd4K0lvUmXj2l
BuNnLJnMjrOYFlxUFhyLsf2kkOlbi8S6KW+COZpqaWmXhmiq/iEAzCAJYI8JP7YzjvunvsTZ7Yib
vqWDHbmMiOSkA04Q+9umEU6OXfPZM0eIUSuxhvqRSsDt4G1o2YKlXrW1GA9XBV76aY8BoAOPoDx3
5uJ3GCtrAVKj1WHPIUbUCyj/a5KwTL6OlQylzW7Dml5SR5aaDduxmjPKUrQwWJcLQ1gIFe00yKO5
xPQmotg2g0fDLRD74mSDDI6+nNgpxJWAfCm+7lhmZ8UYwEgKGjLA8t7CLHM1/PG0uJmehjj4WE1k
zxOknMBtDQZzVpUSk+y4FfGam9XbB1awwy5t52I+FxbxuUf6ZGo/c1PZdtj4mdtHnsBQn3HyIncI
56a6SQxCmSQrdnQRbptbz3ik1hQRALh/DGd3xcr06BdBbUfOlBnDnb3WwXKy8wnBrcsngXZpcC0M
HcEX5VkpOYqomGaTBsgYe5rLRe/ds+xaExtG4TV+5I4B6r5qEvN49usMusZhzDRtinidxLhbdE/T
BdyBMGzGWUJ8XD0475/0wqErIVW5GO6sZpdrFAUviyzoGoBGUbOYd2OmWkSZBcTqkxuIXDvnxpqL
+xEzLhcXSC+HGbKmOYOBIWcZQTxbVozzC7Y2u9A1IoU8kqEjGEgzHTT+XTalD5/KQ5V12vrBHSU9
NdYjfvldWG2G2Tb2jAAwpLnQ11jDxIGHVyfOgxPhRIe+K4cgnk1c5D5U4L0kRKb6BKgs/YxFY7ZD
5h1GstiMv0ht6wiRW9hmL6Y2mBLbZkQltG2Z7X0xat9rE8tu5+XgdI1vhlivCvc0gvHKB4+jpAnt
eSYiQdMzkFGq4Kr5WmMXZ8eEwjGQkx7Zf9iQG9qAISwKxj97yDJLmPKr59idmyCNcmAI7FYaj2kz
S43YQak7q/q+jgWVDuGwVka8nFV1+WmDh0ub4NR1eyLNUy3EE8BPDnvR29oDbu+0hIfZWHIjgmwE
/juJyi/iwiXW5Tiz77gnlEtBc/JwsyDKD2/BPQu2CYrYFIpdOw0GN0WnZu5Nk1HZFnsuFI/TmA5d
HXlaAHGuX7xsoxqWjpnUqnEdjL1V30X65KcruQtY+FwKd7KxJCtXDHh7zei2g8v7h0smAp3vbYaZ
R1VnDGasQ+61E4GMx0kmpc/VWWO0IO44xPEOZ5w2VCiFNN8AwHcRIrQIuLPHhRlyf6z8poEuJ/ph
PQfVjJV8b1VYe9leE2iRMxf4ya4rVMhYCTDkMFu8dcChvSQokUHzgD1vShZAaBtYl5LH3I3d96Ky
6vbS0B6J3ww6VCNS5mbXpBn325KkAJn8Ttq37oLbJxOJul5pzFfh9w5oe+NBTRcS8qUz9MYQe96G
iX1fSYKxh7XGgtOXuM98IZtp9S/uAib4aXDsniC8mjDnsHdN6Z/cMl1NdJ/AmXHXritVY032JGtW
220nyAP1I0/m44hAzBsN7GQ9oCQ8evvhpE1dS99VCjEnu+VRcaisomiAcQb4WgY+NxvJNhOJAYQs
k1a4rJR2dopIPrRWli48DE0tcSGI7rxLvaUOornYSCfhdHKYwpu4McLkKhlTC6J9OmLDymCcolEG
Cya3Rs3TMDkWmi8o+nP0xK6aZULwb84puPEJ3g16123RxtMm6OTZynjuehwNqM6xOHZqdy0iUJYq
P2myYLjRuxK2t8k4VUWLxlZAi73bJrNYsFAevN1OGZYghrDi2WY5+Mdy+dl+uXm2YjYajJAvTjXK
+jS6SjPO6tm6WUhy2BOpS3f80j/bO6fPVs/1PmU6gl5jAZ2Nux00HDCsoftnm+ju2TLayA1spbO0
p2qc0Ch0UW0UhojFs900kQOs/AIrNgA6eHQYGgEf1V9lOi8EEdRuqe6sHWE5dTBE27tSLxqidtbd
5pozhLpnghGO9vfZCntAFzlFbYPNLDEEu102fRROGaaDf8XDgHejcwZ7wyMUYKsXcb8V2G6jdsqb
02IN/nzocMjGVL8khDZOybwng2hYO3fPFJtl1IODLLEB2bOPYYESHiKQJ4ojk71Rocm15RD6On1p
ROs3mxegCX05GTMDiM9m79TqQtqwqo4Bf3ZOlEBFDKbvd90nxs/OEtPND2R+uA0JeZhEEJpE37ws
gJwKONRs21lLTGv3XQaZA0Yb13VzHxbpk5HJF0hyPA5UdvCUprNCyec5OPBe1kXztzBvc5XipGyv
Rhj4zDm4TDrijkJfnxPfsfJh0LRVfjh5i6mH6UoV+me2FH13Xw8k2BE3YuDk8STQp2XnznCmEsjN
VM7Z97ZKnkq71MoTtX1GsPBaNgAT6dB47rdu8VX2dZqroPzQVeZinQvVVaR82IFgpOJqxUaogM8m
IGBgWl+LQNXTUzH6yoqF1XvFgzGRXPYNW4HZPdlg2mmkRiqOSOWuv5xd7HLaj77s7C0CJ5/7DxhU
93ViueNUfa7zfE3PadUsKPnQzmbt2eCY96EMazZbb84q1S/kTqUSMufQiERgrFx/CbRKpvfSgEKd
gNct/aVglgXW6/QUC8x1ML4maswcij/H2q3MD2Mm3PlkpXmh/RxTDCz+dEtMlROkcWQUpQyL+pgQ
D0F5X86BS26co/XlXa1IEIrHwCy7rxbhsN1f/MWzfrdtLTCDrQbTPDHYZ05Wuf5eMrea7iFC9Tw+
j3TVzL01WeuQOAy/+drLBgebQE15dmpaKmeMIJxlgw4SzBMx8RsO5UYMzbI2MGfZ/dpM1dOoZzC9
fAJSndR4qLNFyrjshsl9yNKiKllgpdX9qFVdbSd7ICT5yfMy14gAWhz7KPGYXglJAJ/8OHZWml0Y
sGdGZKuMxluvakJqGtuV1FHjTGAoJ4mwQdGh+0WGAbqQoPUa1SXXfaLfdVI58Lk2O0ff8+uH4gds
oHV5XHq71n9PNfDkR4rv0ouZEs/WqVgANC6iyzXy7moWXFSOUja4hLQ+2G+aW+IDPtc0S7paFNTJ
TrOXeILYjEdvzjgqGqfaqY4aiRorJMzazR8GrSPj22t120t06lzi96i03YiyofDjaazy/gvL3FBH
Hetx4EJ2dDfOLbiKn7XKhvM1zIWzYexeySWutAzmfJ+zlo+zXu8E4cYV64OpZKl/FnrqgdwCVY+f
yVlcM7b0bm0hdWkWGfZtysZOOhMcMwEOaUGwJWUCka5Mc3Xfwb0mb14uznJoFrfL7/sMKCZsWlKa
Qk1lU0rlgdCevgp/kSPWdJ34MOGal38e7VVr8JDDf7QqaaOw9Y4KM5gqkhbttqBTBX84BdRIZawq
WW7Hpp+x6l5Ss1Mx0VYq/YSsQE8vKZPb9NEHjd7rBGsazhUo2BS7jjbk501bSTPXqxEWg5EGFbu9
HoDy+EvDuL6SY0Ve0uqVHHUsLa/6ifKiEvGCiGUI7RpN37GZ8plsFjdv/oTetOWRnDq9O7ajA5I7
OekoExhVbQbwrjQt6p2K8cS2lqm4bO6yyUcBpGDfFa0/GKAPVb4mGg7D8wcOXgyUF2DbNezGVeuw
k9zc7TRNvtaxNThmfSZyQKzfGaTOPXj33ArrqwjalJjNErep9c5fqnaOByAPTftIwodtfGYKhYt3
xl60fgaKq0cmejNx9mjxC48corLd1kSl886mHPlM7uXc2VpYztW4RmM/lV0IgbGUCH5deFrkFe3H
YI2xof91lzB3IYG0hFoR7d1Zib4ZOfPrGvj8DP5hdSEZ8vX8INd6gyand0XNfM9MF+h3oGAx3Hq/
SFwQuDYmh2rPesvq1D8jlyJgDeIMYZ/UyT3lfkGjdkozBHhhg60/oW00Uxj2pmuvx0QDMhmYjJYc
dLe19waNbtY4KaySVbLPPCl1YSrqiNHKRRzlLKRIyBGgnWSZAF36YNXGPYU23gTkIMnyUW4b/YqC
29fdL2MthmMwu8S3ucZgAFzzHbB9DiMQnL02lk5MjsBspNPw7o8Gn/EHsyMArUMjyMM4Bqsc/LuW
Jnd/6Irs3WCSlAO6TuYEO81EMoA10g8lFaEb8GnzgtksPBwGB7o5UPgH1GdQcKZOBQl0MhqVApPX
eS8MtfSyeqs5EqWb0mDiSgpho6/L2grrGkkiHEIShWOaG36Jp+ZijYVGfPBjLSdGDCQOax75tqul
Qlcw4ozKTQgvcYp+MehWDAwVNgGTIx482EUnjB+XPqzSQB+xnsECBBOgnoQECC2peVHW6DghJZux
4l/jZCSheSB6B0s2DpC7Iow1xkt0UnSiIyWbw6FXRI3YTOO4EG9kR0JtxB8zEqM/Ar8npXxkpFeE
aEn4tWsw4ubYlBOmUFvHx8Yc2FHT/WLkLZoPa4+iNhTHEZBsH8zkAmhmHndjnkL9szh0yJ+2MvEA
3k8Key54kURjtD2tfb7ytEfK4Y1n6NbLt8nSCccsCZhaT/WCuzZWyBlyCTIXcUkutJVwedcr6adL
icSHJ9kz9YV1wLgkJW/L/W6SE0vcWNrvRhRmUI/kCW8e1FNWgjwS69OZ7DjBvF62tM2GC582RAto
tho8Wip8Ci7ILajJC1gn9aHJNk8dHL+CFiUcpneRO3QLUeKm7ulfJ+Zs2dF30UsTi2Q6BiZzawNO
BDQL9yorNePOoYMjOxrUjz7V6EpkK/nGYSdWMwUbNYza+bqQSFDARtKACErXSItzDqbWHGaK9w86
csr5bHJAi8e+qYzsBB0Myx/XWoIBcHXeW6jSZwCBwNORSe0KBiVjqkyTEtV3+0sztz1BrjC1tm8g
snr3sZzgEZyKsYbDDE4DTF3lhRwp5OvSDuvNSvUvdMu5CfDoEgGi3NExp5iYOCI9D4BXuvOEI79p
X2qvHtonLDlz0qe8baq2yHQRR5M53eTAQKU360Q7eQAcd6Rr4DOtYIMZl4Jx8vSTZCDfo/UWWfBQ
acY6PwRkoaWJVAv2BsTg6AxfM0g/3kctIAqEYN2KjuzCgMwrYg+Pq+nUZlCNYhzWJpeAB3sc1aOb
2j69jFkZxZ9wm8T8lBGTha4iIJQG9z0wCOtuSgvbOZutt7h/2WREZuR8dfR1gEcN2Q8fZUoq+zdU
35UXv88MvCb2g2p4PDVcxEzyJ18RVNdZwL6RsopKFLMt3NjNeMiLL732tAL4GpgnvH898xUPEQcB
eON79BHW6698NfJuJIbbcWREJU675J5SO/+gieoy52V/KAI8BbIAsl4VFUJenNYPNUf7sWTjE1lf
j7bunJQznPYNwPAoA3GyRlR2y1fqWk7r8yPx90WphzDRe+UGp/W+oKcpxygzsFDNNJuwt36BWpRC
WzFJSYZp1TSHTl++ziXDJgU2fGA1bzfI7deU2f13BMwjPRttvuVdK4ltHDcyj6FupKbgiaAaph6E
KFv27zdeyjUTmOtgI7H7OlncMXr2XzmzkxhVmumIgQN0/GGecW+9j8HKlkNNrfVxPRQ22hdh181p
XAlL6gqcg+zBVcc6D7YDjs3/0RbEjqoDfGYaWaP2ZpxcK/+HK5mOTNoAlzJoMY/foMEGQy8YwjeC
pBFhHIpBQzcBRnzLO+KazL7fl4OwlcXNoP6V75rGPBmhTaMiOaNO0SWzhEJnNGMNJLWR6gbJclE/
yDanrCsmMthTsJut7/juhO3eIOG+9ZCxl8cyBLEi8sGduPxSZdSQIW4pqaKGQYg55IkO7ASJah9Z
hau+3LBHeGUXsd88bgyQRXBPRum4L64X15Nj2kqPYUxU65WdHgzoResDUxJJmotfqi9Ka6xHA8bp
n1uWlno0EO6ANrRp8z89KdAJslCmn4FuQ6NZ13mmZCtm0n3fX3uvJE8+XG2kZzsF3WWof+1lYJR6
Vc2ur6LU3R7Z7mGb4hW/Y1PqP8ypocF2ofA/tMP8ISNUhNPlyNwTq1TvxsdmPgvdXkhJfB1ZJxon
10afbrnYEf36xDCOsmWqlhyxXbv23+yF8vNsaihnjshF6ppNYB9NmaPDYdqaUFoT43l8VT6Psqp/
xlrPIy7vedzVLBsjQEcn1TdeBrPQo+x5PEZhD2TUNJisARCVBitylKyKRZv2MTYF9UituY/cOMQY
v+XwO/4oe6MvYjVCZm2BfCfgU0EEEkfJ7NbyC4Rcbaa12cd7ptpHfcE/Y79qFFNIhDLjQMYargpF
bSvFGMYQdbIxqpd3C5GVzd3qL9N8VgNs3ycLEhtDd06vJRlzKHqRr+Yc8vEEH/BYQSTNTp65NMER
wMUltwnMPOAFMXZnIE2b9Rh4Eu/7YXQYf7bPo9DleSwqqdfzI9QYbwlhpbM5rGWBPfU0DIOLy+s+
Xi2fR62j6On68+dBrMB+y/7UwvroADf2Ye32PLjV9H2IOz0PdLfn4a58HvRuLQ5yR8N2/RlpsMjs
v4nQNdBwzxMsL1LA4H0VGwHvh9QfvQymLuL7uF4JKQ5h+qbQoGtIyI9j15DOloITSwJMWQN4FigO
p5nCueL0XrGHK3S3zM6pmP3m2C0mv20q00q/YxZv1MkK0df/NAxG4R4ZoeNElHqEhIfLuMv5rNyk
YMv0ihH4QLnuwKabljUyDXr2qERrMB6AU/vyvHXp4p6KqU2b77MgWPLg4vfTnEHFIG1sRjG7JEK5
pFyCrk36PozM50cPrh0Fnk+WKkkWQoPbOTlalZBf5sznoYJAFuZ0R00IIRFGvbfuel8ypvauoLfI
zJWWTmaEOQ6QSDLf66mhqSvdk9/JCR5+h1jk4xY4o3ZwYOVpcakyypvZWsVIKHTHIEMDSFCRNwcK
mss843QHmqYT64o2WSTG1mQd4dMkYbIFlYCijTYCTrqC1JlwMazaTtJGL2HfkWEH/kD2TX3SHOwk
o6rC5wh/MJP0T78r1uCE4MZvITlZWM9l9by0YdprDm/BsipotlYl8+O2FYLrMnkgJ0DsmdOdQy7s
OYAUKEMYmLg1eQA5eOCOHQQCnX/O52kYcc4BGmisGC+kFR4gcLd14odvU0JrU0zncjNgvWbSJPm4
rkjDZmiiyIjClyirQwk/dvysdK8zz+wpRLYCqyJlnos0x6pjtRjT5v5kOgeJ2Zi85ATL0Vfk+pBH
JAD27AkDAc2/BWY2DmE1ZmCFymsZQ1bQZxkeV5NRMqDJIUIV7CftcW2lwdB9rXQNVmpFondt0moc
8wqBCuPe1lqOU85+k6gR6CrqHCVtqEgZdl+bjQr5DK6PfQE+8yTc9eUosq95i+QQfuycg57ppDKf
xNA7Juxcdyw/E57rDgfT7Be6qYAeOc5zkydPeWPVUeWMaoMcRt+XBBTokGO4JTb0StuqZKsxfj64
bE7gq2VuEybb8IuYQjIIjzJePlF+Bg1QCKUMzmdhTrQ/MH4HTu7cQEf1746mPb0TXx9UMxaedFAA
rxRL+K0wMc7aMWkD+UixCObmhSTMPvSQn/ph/iinz470Q5LZTmxDsd9W9xWMkLXZblSkV6Kmf34J
vhSUMJaHk+zVWQ4dSh9GUY+Jq0xg7dRBedKRPaZDRGX3/9Z27k9dzfSlrtJvPIarFmG/tksRavMg
AkwyrwWWEzy8LCUeNvG04Qu9fhxMzmeM/CNof9DcJN9KfcOLw7xyPNivickGs0rsLRysOK6evD73
vl8N85CYbfURviSBJj62Tv7AtpN9nav1Q9n6581szltrfG+KHISwj8HVk9yTT7W/fCZ++p5P5ExI
yRl+zX2LXy6jsD8ZiCE7KcsHL82h9wxnpqw3eqo3f/x+B9jT4WR97dNlpFkJPmgMSdktpzzwkhxw
Fl7WKR2mpxtL9KpT+edBeR6kfW9/O9dOII3yK9ruYGDqAySMDXWJGzo5kuFcMaNZzIQkk6MvvH1b
iILJulHTvrEueagAMS7ms+ar4q1MmWtVWjUkWW5/7zuPBqDBc2q3ZxDHyTFDgY2ACzL0/m1fO2Ls
t70XjOgqfYx0Xon88sa1O6wn0CW07X1aqDgwtCeaNSZIEAa57lpMfxjQ0yqyLC32SfgGZyPLkkmq
jzbwAQL6e4ahcTOVZ+F7Z9cTnJI4uPB3eQUEQSUxF5xDGy79YLqUneIBegrVKGrqufkemFSl43aS
M+TeXANGvWWEb1NsvixGn2+Rh2t6vkHDfN0uWCNogLeUQ6KyhgPzZzn88f5DvOpH/nmG/72At3fq
L/oDZzULA+kFAeBq/uHLLFSdCTtenUTt3Hdm8+f7l3vjq8DQ4P/ux7sqrkXgbTYctiHRDXKx7R++
9U3OH5fC+/fbFdehxQqgnFuOfrVVNpCytqAmC3cpO8qlhzSPrC47Tf0jpTFqk3+pov3fx/jf6+33
/eIxzuSYwgfKhoQO5bElwX2XPLvwcYtVwxrlVhd5DaC8ut7V1ggs6zkTcGGSpf7nPvcBnM2kNP3f
HLdlwryny9lnJbKnWpUnrA9gai/E0uIOuQyhi7icHSnUm3QvU8674ZJW9Dd2hWe84NXahSXJtmTR
8F73dA0jYwKO6wHe3fqhJTxi65onPUi/YvZ01KzmRMBfaFSIoTHYJ2YaXWwd+rRB7y+56xb4+VnZ
dINgXHSYpFT++m5y09bUALuIlkrcrU2QDJUeT077wfG6xw2HILMLQuiAMUOwcGsRLAn/OBHTBeP2
JLVbMZXWW9ulTVwm+yUZEa8sphajYkg28g3YDjIBPZ8fakN8Qgby5HY2e0wbQhHl4WhxpteY+q+n
BWfRrh6OHdVWBjazUw1K9BDNYtKn1B9pWXF8aI+1WSdqSO9mYcdyVV/RNIZTX59IoHowMOl0Fj32
cgi5Y5Po80KqNQQO30pwoU3Yp6O5GTD9Gm9sMW998yQq6B4GjeT9XjvLNCXMOjLve6RDfTSuP00m
inb6VKnfb7zot/ay3WvPwCKJg+EawEISUK/VEjDaIyU4zza6JTeSRhX6mL9viCLKCR0RaV19bn00
gTv7GVlrPcRU/ChStgvZvfeozpL3f9eb949TI7/LN83XkWyY7GkrXRpAuPclIzw9zf0DpnIfV37S
+5fat7XrT44K1SLgj2dgX4dC2DPt7VzyBIbpt0Xlh9GDsfrb+9d483a4DSzugUk4ln79nLp+HWb8
Z4ZEGsk0wFCDe2YbH/txuqHhf+tCGAVgrULAKgOPqwuZ9mgU0p/6BE592DY/1+Z+XP7I2n/p3fm8
P7y8zl76vti7S690cwFVI0mXH/NIZMT0H738ZA/Gjft56+W8uM7znv7iOrovId9oXMcXjL5Ee6g7
GGo3k5TNN9aAiwfpDnkamOVeHX2e0Vt6Jas+WfPiEdnHYVy/aXqy+PrBh+g22zAh7QOGzKHOpF7N
f7+/PN76CF3gPGKX6RJeNQpFtxCSvMLQakjoronU9pwxRFdhistYWoIBjlVr9h2+AeLWi3zzAe9G
rB67AKlfV3e+YfNstgtCjc39SzR/OBmmJP/SP/+fxfLiGvuiffESoX9oJpynHr4Lllx5cVDlJ29s
bpQvby79F1e5WvqFP3XIq7kTCQtXFuIw+1/N9T/wa/8fG4a3w+J03iZA49XZqNYBjxsiYxjcP7hM
NC29wXP9Vh6AuY8Orvcl+gOfRohMJPv6CF4p0zfaZ3ZmQda6qT/MgxnmU/1Q6v03idj10JfFB+hr
x4VQLKTFtA3BSS/maPXm2DY7jOb8O78FMic/dBUBTPmMNIYtwu/t5NTL+f1F/Nbzf/F7r/3dKstU
m58ObNnEl0jrc8c8rP1eAn69fx1MNt96Ms9+idydTTDMr+sJ+g7eF2nN52Ktvy0unjhafg+6iGq3
OUFwT3YpTBUYFExOCBcvVIMIEW/HM2YhB6kpqDhLaHVDbKbDc4VnA3SN0CmQ7ZxN4sqZMYaOqYUF
loxE68buNoc6490jHP7EIPoVc1KUoVPczvbT2lkPnYf8yFGnxU+fJmOhpEzPxmT7oTUa4dYPv+uz
c9HsLhKefipN/KcrzBKgIzg4xg2p+yNt4P3TNoF8JimwFXOtkwuBLMfrRCcME39wCBv+SdOaB0mN
LFA0QS4HksaystejhVJnkvKCN9pX/s7YtAUGh2Z1yP3ssWvaqEm1014sehVMdTgUNc+mpuWFsRt1
XnBPVsxRaeOlcERIxu69rJaHYGi/mrUWtoqxcbCcZ6V/wgM2XHB82y9ayvLS+czl6y00EV9iJX5j
Ue3nyPVHsEf/4NUFYvuqJ7EFdit4I/BRW9kF62bcQpv1sGbtXSYxcqNYD7rtxm78Vv8IY83EoMvm
X9fmXJXr9jOm22yJ9oxT5IZHi3NjC3k+h3+9L3JvKWSZl3hY9l27b+YNQmb2jS6BAufD7gl8+E4q
PZhoww5ytL4phDQH/PS2sAMnOeQVlGQlpzmc0IwfWseBzD0O341NuAfHEmUy1FVw4/B9/fA5kVx3
n4FZTDmvi9AKigMylb5NZieIhhZaKBkoPsPOkoZoZj7QFuKGM9rrk3C/JMHANPH4P12XozVYqruW
qk3wmMYyU0RBfcZCNkF9cejh6tzYSt68Q1ocgghwuXoVCOZkpoU+nTu0PUbQlSM35kYwyd2s+mJi
/HJoXRRJOiasECKy7xBJfkf69a0AaMddJPPCMld/b4YtI4oUcowN+UXiZ3/jobz5K/e5J77lfAzX
1UnTIEWGON4m6E/uuo5MZFtPqgFVCvE7g7cmo3/r1b8uC3gPLy55dWQ76GK4PRNNSLOdXed7MXeH
3L2VPPP6yPj1KldH9rpBwMp8bgxO9aEn/dVSqJOGMuzhvb7/qt0r+gRFyK/X2h/yiyLE64OynPGr
TNaiyYnb7QZou1jmqOKeQwYwZR5XFKarFlTlnT7A9g01Y/8tSpqMaHps33zoW6tvJ1PW2huq5K3o
jy6EFRmSIbDCQ2duJA8KcuAaVg3NIRpMZ5zjvoZUDI7ZmekBfb4hI4hZ5q46p44ncKAlLnKrBxTH
eTUTRyVyqD0oG8jjiPqCsX+ymuhejl66umg7DJfBWpkhDqRRRf+V4HPRb5GGtKgPVVaS9+cUwtUP
xKrlHRUr3Oij0fQEXGPohJZZOBkbOG5QFZFCZV3bRyZMvjrVozIYaCwz5seu4led8roVG4FcpY2i
Iq3d/f9HgHfxcpjeRzinZotKt3Jh/at6C+IWUbV3Yxd6c0vYbfUcmC86A6hfXxxiq66d0mVf/eI3
HT2HbwAPlXT0wojXNb+xUN7+2P57uf10eLFOMB5KG4KPWJNp9Yk8+x8EUhxL0BYvX89YOJ0DQ969
vzbfvOSevArDAVj22k7O9jI9I+O6TRrMYI5pQ5GyteiTW8RXJ7Mzf8IuROk/5d2Ne702Bn7+KIAZ
9mAr/Fqc67m96uUIvjux/+lGmTiBEPg/51hhIjo6QCD+HfNI9KAzOX+TzOCdQRbEfeCv0pG3omne
2nGgW+zlHLq3V4gHNq2Wt0LFTUb779x7yLtv+nKrEXlrvyEklQE9KxO84wpJbZEepT2WlwnobYgK
sBk/Di3+X+aNF/q6grCCl9fZ280Xa6gUy4wfUt0mnbh3cNPYyc7vL5lbV7j6KIasg6gaiJYehO9z
fbSdG2fOm6+DLALUup5DGPRVk2PPOJXjvdUmmv0zaB7sOZHkm75/E29eI/AIYAd2gTV2dQ22lgqO
ekN9MXxr0juR3Zn2jfHfm2/8v5ewrqD6goyAZnB5E/B2Pm1of3CB/lnij5F5zo2X/uyFeVXTUaFS
RljMWKhXr06zShdIiOcWy61ghJ0yNn8vGZ7fTTr9xc8wDovbT9R7WRHCDG+OUDv/Vlv90ynFdjQ8
haDHzNuoaknngTVRH9x6/CtAWHywcgj4s7YakVz2gnz8E7nh30Urq0O1yvqQKh2O5rxRGHfiBx0E
dMBuJsrIFtXB9AmZR9o10y4KC6MZgks8q6yoN+vtxgt9AzYGssNnnLMQFhBt668LH7l3s9kNjwDb
2W+tX31SZh1JOKzALjHWeV88e4g3uOoLEy9vsNnsoCs5GkGja1SrW9DeWxsrREAdzz7CYuHF//pz
LOqiydD5StZa/VVD48G0JC6xFaYbxm9CYfeu3fgw31pwmB1YOOuzzXDlXy+5oTffLKQRCXz+w0Dn
bvsLItufKw6L7389b11pB22woeDMeOWhPPtjoVekgCSFKs8Z3nty1eOy7Z4kwtD3L2W93m5Y0S9g
xasvFQx4aOE4gZHG6rjFtKNnO4JNkFRhFTaxiHAPiiAmPqW/Z4l1MePx2IZt2ERtTHkSVU/jESO8
qHu4OTB56xXvmSn/u09dR6/jTKVpW1a2CR3u2U+sOD9WIYYdDzLejkuEjPA4HBGdh/6NF/28dVx/
7i/e9DU+k6/IcnJ/bZLqPIV2MobEbYd6lF6sGElrBGcmRFKYzOESrWF/1hKd/4JFFOPXe8yOW3Sr
Zn9rQfiOvsfIsA29Gu06KDtyYO4GLc2nzh2PXgNjx/iBm+ONlfdm2fDySlc1UiV88gRHrpTW5qDF
w8KSO0xE0qCrtuUuFSnaOji27YD5VtNrJnZuA54ox3EzRuvg90bqATyk261c3bdqRfZgQq2cwCC3
5mr/WaFNeVJaTTJguci3A7RifJJVHjbErGGHE73/Xbx5OWZShDUh4YO28OvH3maTjZaQwRB+U+GC
u2Cdfmr6bwXkmtT8+m+vBbmSOg3KOSmkryBqyZ24aGLq/+HszJrbVrIt/VcqzjvqYh46blVEgwNI
zZIly9YLQrJlzFNixq/vD/Tpa3EIsaujohSHpCyAQCJz595rf8tL/VdYsm6bBkvdQfquuC0Ggp8f
7MREPh8NVyTiJHLShyFpWNAFUqAgIy0MMy0UWMNDFKF0irwfTD59hJJAGzmMjwFGN8gbZOKpKHSd
WW6m50bG4qN9xzb9XFr0RIWUM8NJZLYmopByGDQkmU+/3yRnNNr0DzrAfxmiZ1Lba2lylvWYbEBy
bnQsoZWg38iauCD2WGR9dyawOETIEzqTu0HgTjs26bKjkk7hTwMiFmynQUsAPwWGynVqtl1ouFV9
MSD/dpRvM+VM6zZnbs7xsOPQhoXtLgOB6uzBKGcsQ7gyCrZqk3FrBC1C/3yhpsNWCgBlslUxSDT6
lfUEDHTp93DHaSvHsAynVXoXUaH2JjAg0zgXXp++Jh9ObJ6hPsS9rZD6hk4vpkRzLCmtD5isV83P
SBEzlLf/mgS0po2KeHeAH7ttZ49up2f/Icd6vjMzxZoxx5YRcuhBbGyCN0jxrwJMW82EMSfO1Oup
Ecbz5CfBXR2V7ZVIWx26sE3awWJc//j8Bp1I3bP8YzCp2lRWj0VnWqJ0sQii1EMYg8oyaRLXL4bc
RXVsLXS6DjFRL+A100NDQat8ozKYuRCDv4259Muwhe8WtFYRpoUCpn6YuUYI8jkSUwdnpX1Hup/j
LNMBKcAIy52gIp1Z3I5X1Xlsc+34QTLpMJSln5LSbyhSzyz7tZrRrFC+asNrpgYurcEgy9IzBzwx
pDkgM7LFmFYZ3fsjB9FDmtH7hbxWGFdG/65bI14U8SIqCnfo0uXnN2gOV/aX7vnrUetjm4b30SHS
G8dPlUehSOFHaei7uEWEqRbZdmJncN6aF6X9MiFk/fyw85c4Oiz95oQrmA8eNceMPcyWCj0oXnO3
kL5YDV9R4565kofeEvPwNylLkTxlBM6uzvuXEmOiwoF1m3pyxSbdVvtfU5P1a0x96LuBZb0ItOzN
gCWxSKb2R4Xi4szicfJeUsWkmjpn7Q8DI4Tm5VQU4VwoUfu1Tz/ZatLUEC0siNckbW02OnJ9ZlI8
Dn741sQ9LI5U8o90j1AKJTHQeEz3f7Vp2VkERbcsUJ3muXRmJT75cJCkwLuETqejtLgTEmQjnE6h
hgE1F2JlT/qFSp2trJDWInF32uTMtzt5SFIjKGDYWR6lxfWi1aygqlNPQ5CY6uHSqnK6YfqF2jHj
09tXUsX5fLAeWmX+HkdzjROy72zRebB5wiM3dtSZxV6H+UU9DE8B6U47M1ZCsza4dK78CfJ+r8EN
VeCI4qECvTukn9NADjQFxspUhXfmnI73IdzlD+ek7o9tpLydNuWcUxpjgw669l0awu+Fmn8Pg6p1
oxZEL+3LMbI/XYP7jGfnCDeWFl88p6AyPwt/OmekdvqB+3BS2v5JSXaXjoXDbNIYsHL1QcOWQga8
E020AoWxRONo1j7RCUyMHEivTQzo5/PrcmIvovOoseVGwCBTyp9nng8LL5QVG5Rnm3pR0lvVZVDE
Q+PpEDPFRU/GMViGetVQzKrNfqQHfjJMgI1aicoTxAT6p3RQjCsgAIMExTbggbUSuhE2GXBbYxHF
Tl2sph6274LuXIizATA0+ToWoR/fqVFKQntUCqpXWQ1bc9UERUjVmpx1uQDTQm/KmGJ3ueqpV9MQ
RfCmudZkwSr+/CqcmgIQhymIromRj2LWkYmmhfQLsLkyHgskTCSjiV9psG/1M9mxU5EOZhxI9CgQ
GqAGDjbEodELWJ0Dx0JaExkCrlu+DYPOK5pkk9dQ6SQIZdkIkQHhO7XYz7/qqfmA6gx+HTv/nsON
B00XFoxZJfFohfEBwGVmDxyT95yVmakd8KVoiuk36WxKBVqg5eeSD6fCcEgFKMwJD/DsOFRNySq2
wCm1Yk/JJWUl6fVrlcEhh7f5QoK1dNUOM18nzyoexempL6FdU43m8aiGXx2SszMX5NQNsTkfFHPs
jugLO3gCMAWTGz9NWw/3VoyN/RQNCCSshUZDyEKPh3f0SoZb6II2VDyA3SYbIljr4lxlVz0xRTFN
48BGvwxFxcNIxg8TG/9eu/VKla4pONK5q4D1W0/pCOMDhvKy1fWQ+sps8kRjnTs0yi+fldJ1JFUw
Q2ATlmAhtMi4cPBD2G8lEpsKAAQ/qsT6ZYpytjmlszQoIaWWBvhTUVfduTBinkoPghVGN21eBNKG
wW5gf0oRgta7GSLsgW30l0Zcq4t2lq35zZC6bem/lXhhuHPLuFvpwITzmiZ+g3kEaCOu8v/xeKd/
gqgG/ZyJHvDgcbOCLM8hc7Re0vtXMUpFs7MBLxn3EipPLfaXiUjOrDUnohgSKXM749xzSmi6//0l
JORJLvn4G+TSncQTXLf2LQbmK5tmfNGesyQ7MXmxp1VoerCpHBzFL9Sx4NhpBsYhDUt6P0C8C3ss
oaw+no2QoSx/fkVP5HB0R0V7wA3Gw1Y/tGCLmiQRbT27WIb+dYvNWuiQlsqzFZSadWbDFy3oFTW1
i5H+ET/FbIPq4plzmFfGwzGmIYSgYZRvd1SPqZyk1rQYtxQxJuCr9T5fFLLzCqTwRS+1ZydOvhe2
3LlQRgHh9zTvWH5OiSqEo1SX6TmvvlO3HAWejmiLmsSRF7Q50h2W4kXi6XpJU7qxDKp7IX6kFtJm
gG1nvvz8AB1+eYMN/Dy6bESHB2FDKskpuOgcHDb4W9G2XiuPF2A6vWjWgGhpurXgtYa5oL1Lfm0J
LXjWFnVf3c3a9KgOt5+f0IlNEduFWf+oGKyhh/He6PSWMcHH9TBUXWPGvmBr7jYRRenoWUt+jHgm
1kl/ZhieOijqclS+7Fpm8eP+U2ZjiAE2hi/fG6ZnoE3Tp3gJ4//BhqeqU6+RSGorWn7/+Xc9OfrJ
0BtsT+aa8mF+q8fltqv9svWcqr0ogKwp+FtRdqeZdsK/JFliCkKjY7OpkJf1Yb1Uk/hMuHJiDUfV
xEgDjUYW/3CCrQKjMwyFBxCiizuF+dYM3sF2L7PuYggABRT5mRF3asB9POA8BX0IEiNQRb2lc4Oz
Jl3g+rDwhxCdwnBm5Ti+peyrZ3NuFmGDssT8lH08DHbqoMHkxpNso3TLOn3LIzAoYhhbdEsYG5PY
c9AqCntBnuFcGflEAxyHVzVtHsaAOQ4Dk5R9UiuZTKRhQqSaVnnnkixqV2YDZT2LwYpDApsrbEaD
QII9/wgQ8XKI7Z5lNKEhREZSkITNtxhQnVtgo7WYQM3SIYxGC1Svsmxot16M8GJxl4jNGY+jg+8N
dNqN8fScCiNdfz5aj0fK3lcyDmpKQhrLKpb4SnVS3QZVuY7UEiEcjLG5DyuwNtVYnzmkejwXGmxw
wdKwoaA0eygkL42pRWJa1V73Tf6qvtcv1VN9XTxpb9ELrXm3+WV8U96Em/zC2pZLbRvepxflS/NS
3CZfiufPv/7x0rh/KvPl+TCgdGBAqQixM1FC/TLWlG2RpJdmod4MmXGutHEcvXEsQB4kvpkE9cMw
ErmblAMNqj0pflLM60R6+/y7nLqVqP40SOhksDFU3P8uwsxT3GH4Luys11r+Yvc2jQDvadwsBpJq
tXb3+fFOXTtLUXY5WV3hW+0fr0sCsPQt3yfvpI1mUMUHH5n14UXSTd7nhzoxYogmqL6ouxX98MFD
RQ6GZ2TPD17mtsjubJRDwFFlJVmoVHk/P9iJHa/BxpWSFg+7fuz3a+dZkBHC0AN+kW+tS2wIqLiZ
3vTNWScXldddYl6wyK7ob7zGYt5DSLVO1sE6XBXLwYtu9QftzPJ5omSyf0bzrfgwTJtUTxrZjmsP
qGTjjjXGG2ndfw+t5letS7iahKIGdo9ysEtJzKkm7fMoSzEN8WHVGXmATzLUXlcyG7H5/Gqd2B3N
QB6KJWQ7Z33lfO8+nJsYBp+MtS68yFp39LOOsYZvwNNwL5U3sgauvSafzBCMziks9Xlu2o9yOLJK
xQYrV9RNh9lIID9O2XRh7YGYYLfSY5fQVzIQrzLvmV3jV7rQcyjnyFiyqAzWaqkwQFtyKEjncLQK
KBTotX7RQfauq1nBlmElO3Y1lEMH1LuONs+Cl7kYK3QTZVnOJh1WthCKHbiSrI+uw0Ewh6xcX4hn
zIU06O72L9/Pf1h8Qu+FCdcS3xJKPG+qU0GrmFJoO0HzAluwOjNuTz0kNDVh62QRflM22r8RMTtq
IrpReLC51OoXWjpY2t+xDl1UxhmMzYmpBl4OOQKqU1QND7VddHzA6QT55FnZeOPYoUcKcWWM+Dn6
NkYpbOxQg38+ztTjY9KuhtgCvRCasqNNE7xQA/q1P3rWID8WcvO1VqNbMK2/UowzZlKEFleek0Tb
VAbUjpWd27C7gB5xE+K64mTVXQU5t8W90cfvM7frSylv7oOG0VEm1SscGK/v45e26L62lJLdoJKu
plA5o+Q5JOuQ+kTzRGjGkNWQVxxGh6EdF5lv9qVX405i9cGlHWhQy8Z8jQsSeSysSf3ySlGa9UAH
/4T/ZSwF17oxw4DPta0eR23756LujxhfTybdSIcSR6JqA2rzESDqSovGc9/5+EGdjzPzCua2aXb9
+8epEtUxI7icXmBiguANxjZ5qRBdIw6NeCCR554J/U9/sT8HnMfShzkpwJdDa4aWOqG9NawXm4jL
/s/TdHwpAwwY0SjGuYfPAPasSSNVU0mntljrfrudTPm5hq0BgAArA/1n0YdrbAw9H4+vuj7XjXf8
tHN4BhPbKTa5nMD+V9TFbHcEbtVzKJIbsMFSGjKQ8+CE+D23z22nTx4NuyTK0Sz1NP/tH00NYGwa
kVF64QizWmkuBoiqshLSG1Stp+DsU3Ic6HNZSUJScwGBdhQrBY3eFuwaS9rkdNpqSiwJW7mEDkTv
kRv0SJitEWTu2Fuse8qoLeC8iXWeaexukYBwEZRxY6Rh54K3/9lHIb5RhRhmyHu4qASMx89np+PJ
af98DxZoKQ3lLtTl0uuk6yRCc8dutirw3YLs3oULJziXtTpRGeCIxCjI9uGJse7u3xHQUVTqx6b0
DIGdnB/g98JqNjgrgLSBdV0I2pYV0qTdOfLIiV0QR6Z/ZS5/n9iEocaOotbmu0Yxlg4jfPo1QlS4
J2n6E/blW9Kh5K1YdRfqxArr9CqbHg2IklJoL+wRw2WvWW+YWHBtZBJDsW1XLvTkaOGHerRiqggX
8NBwx5Lph27pRnVxFRKkOnWS+3qd/cfrJqkqRhkyG3QXR32tVo85XQYt10ure7t7k0b8d0GaDD0U
sHNkxxPNOfsHO5iZJgk3KR9AOKwnsfLzcqspqpcP2QYjgcsc+qVRYRMUxBdZnmwcJ7zObW1LwmJT
lPmWVOwaOtcSuNTD5+P31PP98RocjCaS+HmDFzIzdP4umExC9rfmAE70vk7i1efHOvVsI6pj8qSm
RG7iYDVgbaTDEBtKLwpSyqnxDJu6V4pyZcYw8/HaUq1uxb70+fPDHm9XwHXoKjMl8AOyMwfblUZ3
YjWtstITVXw3kQKq4S+FGbbfuXEmVjl3qHkn+GH5GVTy7rGZMvUXwMMHmtyqCbFsunbIrn3+rU5M
PITcBGLkkuk0OlSlhSLQ6KoPSq8fN0DGl538BbD8WkgZ7SY5gnr/zN07sRfhOoIFpALBAkRxbf/L
9XJTBwm8JUgs7TqX27s0kzdtT1soG02obVgCtpTGyguh43qMBQe0upVAKIsK38O45frzC3Bi5FoQ
oUjGILiguevgdCKskvC7S3h6RweF4Eivyg0UwJUFOzl9//xYJ2JQOutU2kXwTTFpajgYuoE0kjCo
OFhIgXqJqkZd1exPeFinDCoNnRR+XmlubWg/VEGTHR2znTugGMKvXXvOqkhmL1QmTGWxjc1h8hNv
6p+WmlmuwFtiJZqKebzLYrcyDNI9JkrtIih+wksG4KkzmcKcC8HF45x+5pvNC/j+XopvxnxGcW+O
6Q/3UkOjOZbI7MLzdR9hdw3rrbNkbHImubww5vYQSpaPMehsHHmlBNcbiH0Trn0uUzV+uFidwOFV
fsZg3BAf2cpqbCB0C8f5FumsvkGRFnC8rWbz+YmfGP/U5WYtIdsCgGBzJPjhUdNyuN/l0M+j65uK
R0dFIRk/c7du+q3cfjHxh/38gKcWXjq0mUps6FvH5K0BM6QqisPSq9BOA4WzuVLGNC5Gc6pBlBRg
ycumdzvVHlz6xiBap8Xb5+dwYn6xWK9oLFRp3Dsq6BAQiDaKif34fBsZQCVy8wXy9tbQ6zMLw4ma
IyArUvZsuYj7jmSvhO1BHSocS1ETrIRI0VBVbAO3lDvgJc1grjqs2BnMzpsdsQNP4X4t5MB5wspX
WqYyYpKsmdBs1smzr/bJYjQq0x1xOl2okaldY2VH1SVpQn6gVLN8ylFpcb7meGIPgnKea0VGR5Hh
gO0PlL5KKzwviJekIFvb0UWoc0T7i2FPdDYEWGhx7OJNo676+b06NT+R71PnPoETySTsYAecrlhZ
Y2EarO7ha9zT4WelZIsBvOt8Y/3c9ufUHG0RoLG6EhRReDmYFH3qV71p8DTndjeswYMzFHXc0Cyz
MF0bg263SeA4BpTZkTEz1Sg+LdtBjZzF6QWweNp2ADRlWC+b0ngmVj75BKEpoRTpUBGCWrJ/K2St
1cpBpyeNoH2O18nFlEPxa9IbxoSliUULhh44Ro7xqNa/Wjqz3+c3ZZdrPZzuKPbSf8xUx6xxMBri
sVLxLaIHVQx+uAi68q01i9zVREBLjLBfa6F+pa5WbcLeDhZ+gzOLIhnhYrAMBP+60ruhQJIAoRmt
qQw3qZvUwtXxhV+EUv2Dykfg5qqWMJNWsTcppOeKGutiLsg5Vu+JcIr5jw3ojALUj/rsei0dYhzF
2HrkcIXcPqiyh9butLsgrSVmHyOo3sfSbrGRVyajcumMEud2I6cGOdXsWc7FTHwEvKMO6TSiZbyp
WLY/tLFu5m4T47G5xIydViTDR90JpRTY0+c38nj6twHdMcLRpZIMPNoFKTHGx7lVe3EMejiEZbvM
Ikxti0bqvBILiYtcFdV67tA+81yfKPMBS58FpXP6EY7GwTPW+qlQ+4kOMxV7oDcpDeznzohzPMG0
XsxTmq3/KHpDixYpkOfE7fAGH5DkDliLICXCNSSmFvj55VBOXI+5LIZ4h/agufK9/2jpDY2umhoU
XlqawmU7zPNtluDHImpxDQ6crhTidUTBVVqMOk6K7UDrhBAVeOKeCpMIrRcnGbulZVXTtgLuiaGH
hJVvgtfB/8e5onCioAfbee4F2D/XsXIwAww412x8gY+8SCBopWmwaNXGQ3t9HeuJW/HglMPPlmhr
qpNVbzJ/x8NKQYSpTP4yQIOd6uem7MPl1ZrvqzKLM4BWzcDu/RNrgUIEU6CGbOYNf6mm9tc+y0OS
K5K8dAKsDs9ciFPHYw9PXEkAy4J+cNNIEEilJbqEbKr62tjizYoB9LYlSCClD7/mENNXQKueJKv+
js+VcI1eA3pL7bxt0tzF1i8gadjhi5GLsyc371U+zpTzxXBQRoLtI+Q9UqNJA5bZTZxxcnl3h7Xd
ysqalZRPdOZIC7yT6McBextlXq0aGE21K6PNl2qsz/6/D59fqMPBzanYFNSRUMxzDUnm/ftCG3tm
4vSb0D5duan508K6zBl41NLRFd1VANrv8wMeTq27A1qzSlXTZ83zwQjtxoRdd1lgTFPJD5GcAwXB
sqSeNsyvS8npLjDd3WB9s/n8sEfy2Pm4KCEM0l+wKo6UCwOeF6hnArqmfX1rQImI0I7TI7vRqtYz
ygF3Wv1xkPtN2anLIVDWOnXlrom/drG8Bbbi2eO0OnNO8yA8GAfIksn9QU6b0X0HD0Vp901nqTUw
EMOGHKBeBKr12Mbamt3NVRMms9phoTcDpfl8k2khMs9ojVn3GcjoUWhDMzl6lrnEQRsEs+7BIOgK
rEvLKgi9tsLeFw9OH09KIQ9deBV1adqs7QD/y3stmSjmjEhQlStf6nV9NTpFzrBR8QRZDlFkzQ6d
YRdvpKGXcdQL2e2duWaHq6IFEIfIWUcwQKPzkVq+SKxYpo/DXuOc1VpbR084Acepkqssk6J0k6ap
bpJqGatzWYEjpiErAIyTWUNOlYa24YO7NYB5VMUY2uu05bqM2zr5UhJrhS2GUeOlYDnCO2c5dHfm
+NJS18rE4PZdtBhmz7Yctjpyc8olrp4M9ItYFI8Vt0cHbg1vpY9jbnHf0po2wmPFeW8lT0Q7iBFz
vV1mpr4Q3WukEFQm0TJCQui0z8rYLLTxjNJmt7nbG5OIMVSAovO+lcjnkHQj0rCNNPwU1l3XXvSs
Cbnmryo7XIr8fphLkVSkaPxYjqa6JHCa7XUWamIv28jEdrrc8k03uaNvjLGH71hsBIWiSZM8FOme
WqtwiSQvMcKrXqbP1K5WQSCvExVAxpS6RnHf18+h3C/rxr7RquIyzMBnxmw9xZUl/AUmvqseEwnk
5MthiJcd9A3oyWfG2JFY1qLeTzsdKWCGG+HIwRyVh0PZ5oD+12mGI9OomaPbts7PaYCU3jhF9wBR
LEPy5QwL/B9hLcxxbt8kIVrVTEFILs5V6o4f0fmUMNWAEkgHG/vy/Xla6iBMSqpvroUYg7cuk7Bm
QWtK6/iYW/obNuDdfR/FydfRGbIro5Kbb6GUql8s0Zch0tMoaCm+KkqMp3BCM7roph9nZrOjpQRl
8SzBmHt0oFkf7galycI1vWPktNDPS+riM3QirqUG/lHjJKwr/hg84SQk3rs6r5+LpKkEvlOQx12Z
jokSC3D6lsa81sab2TgWNLuQw5tSEVa8MpBG3Gl6k7ydOe3DTSwZBySEDHcWJPo0D7WqJDaxAYwN
c41hJ8OdKTCkQXAKU3zL4OpT085ruMjD2GCGGzW4RnOeOlQtCaDJOXjK8ePH2YCYImXEppqU6sF9
tpxUr4gGnDWJOX1pDTwOQaSuCbsrMKq+6XboldEwSdVSjPUz7hLvQyh/j+SgpsBJgaLFtdk1Cxp5
R0yo3TQQ+qat9dfUNp/DvHxBNPc99yd9EavcjPnaDyL4qgWpvMhQusyUfGkTgzVcTBIJBKdEHF5o
WUiiiaoiIL1fYeyYi0GMDZxF7VtqE8UqkT+4gyK/RoP4ESsxZIM+wmGL30nz8cxA09TDZZMWTvYI
6Jx02oeOwqfWbPAQTfGwUgY80suo+94WceaWE01LdufIy54w2JWE8wtLrecpt38GkUkXU1tUbJji
aeub4S8q2jZmNC1JuAQObtYpb5JCisQYaLocaqbZMCqgjmgjm7wyRO496SkhkSVdavRoxWbzbJT0
STqpAlVoABAhEic9F8aeGJwaIoxZ1m2ewL1qLZYUPn4Ma02u5HejqsMHTLaxFamwcXyQSk353raA
uVxzwD6EDERZA4KxGjIvZx6Tec7bWxfmxJzKvgwjLZlK1cHqNxFfVXmh4wXcJitfDrZTiNkbXAaR
1L+U2r5JKmeNJyXGiKMXUYISdnlRYxJRkp8Xxbmt4lEcMJ8O06GOZnGmCcyh1YccZVr4qZNhD7DO
9Iu0eBAV9HJhuZH14PT6ue9+mMidk5LUpKnTIjOmJHBwMCqCIZniwMTaZjXlxsaZnVg6Z2FV9lLv
5MtO9RcVVlB4cWwCvvKZS3+0l+HwhOYoNdhpUhc/KBSHxajmFKyNNeZOl2aSrsepX9WR5GE2Pbvu
Lk27RinSbEuObTjDA92gXok/G72Lm2xsLsK0PhcynngGHWbLmYTPCR0xzroAkziM73FhLSPPov1B
IyaoMG6OTcDnlbyQGzwUk3SjZyiT+3pjGvGXz6/L8XrDdhzbJ534mRM4jMd8TeRgPFOGgFNg7GpN
ie27TQUJZ61KutpwiTCNX0iVIqPUyyu7P5MZUI8vAkUSdnLEovMicjguzEGSqiAojbUGTtLqEWSV
440xNBdmHzyYY7tCG7YpIW2rSUoKQFq2vYZfQbhR9XzdmbLHVhyrRAtzQetb05tXmP+uLL9aV1J6
pqSjHO275pwA/6MBiBTmUf97VOpdhfeZvk4qaTJWKLKoM4RqZ1hu609JQ5rd92c74ErLrvKoQHdI
ulOiI7V19HYV9Wg6sQKVZ75YrE8TNiUaVp1pw2xDHcOm6dgZLNwVMV/B7tjNJ2eUt7s7/l8/hv8V
vBd3v6eb+t//zesfRTmKKAibg5f/vo5+iKIufjX/Pf+z//m1/X/0b++9uHnN3uvDX9r7N/zpvw+9
fG1e916s8iZqxvv2XYwP7xRmmt3f5yTn3/x//fAf77u/8jiW7//660dBuXf+awH+in/9/dH257/+
mpNg//Xxz//92Xz+//rrf7d1I17T6PXwn7y/1g3/2LD/SZGO3dCcmGZ2+usf/fvuA0X9JyECYnnA
CyTKHXIQeSGa8F9/SYr8T5PCNOgfMqPEa7Pku8arcf7M0P9JDMQ8x1D5+y/+33Pbuz9/7tc/8ja7
K6K8qf/114GckL9iqZwd6xdTJy248pwJ+TBN25hgR+x/hkvKWuIi8ZsHpwikdxhLKzLWzmtWatki
kUP53lF6HTIem/NYd/KtY1bbZMjq+xRwCp6cUrMZpKG+dyJL/H6Pknq7UWV1UdJrtMRtKbyU7R6b
zRqnW20U2Y+2aVdBaSc0ZGTBBl1h4vkwhz07U8vvzQiFZ0inRynppCsWsgRqXFJ9bzAFXBSabV7V
EyhaHxuCc9ot1O17i+m8hyRDzv9I7XJzCJb3LwvIOD+3p2q6imTrEeBTv8agd3wstDSl5y0o3itM
CP04TX8IQXkH2nB5b/lJt2mqTtnIVhjcyz0lQr6X8RYlKj53UvGOrVmERt63H2O1r9ZDGwVrbdBu
pyTP78x0zO+Qvd9SIOkud28FOmjzdlbwdXWjXARBWy2T+Rq0TkdH4NDUt0GTGPf92D5jTKzcC/Y+
/jrSp2v4hsVNpPvFze//ylHjj8U3qXK0Z93KxUoyepj8Vqc94zD6MtlheGencHAV/HNXwNtHZejf
WZcyd8CU62lywm6lhm16HVE7uajtOPbywM4f+hwXdRHF2itcmvUgj/UvO5Iup3pMX7LYXyP8g/pp
m91TUdAiD93k7//CS6d7GuykXhR6lT4a9VWBJuUxrdtmI3e6sti9jCpZv2t0axVSZX/cvVU61TcL
q81rqeat0SyaVR638Xr3IaNMXsRyw0sFaMooO4CIEa3JywoG33WrdPQHkQGZiWD04u3eZLitFKes
Ln+/6tNaXmbwHZdGaieLKPLXjfqEYib9TtqEblQnUNd12o0vdfw1kOXk99vl/PbUxfZtVUCtpADu
RvWkPJdtVlw0cqMup9aQv8uG9moPdXOvsWe/tUExulGfK9+dAnVGR9PfNu6zlyquH8aCHP+im6CN
DV12b6hxThcuJcRGlsYt5T6xUgFarBSc7q47kT5i2xV+UVDmXZYdG7c67q4KhJdf7XICsAw6BW+Y
Rnk2aFDu/SZ882sMrPHwzqfHJplwjh0G+g6rzHkc/K7310Yb28ANKjyVFUe8mvZ06+MA/+iw9dqO
eqet9KQTr6K5MrCWe6mw5l47QzVs1M42vsaxg6eDCB6sViouLDKpG3WwY7dTpC5cZYz2RVdy71Ld
Ca53P0DABNfJmIe/X5rYAm8tU7rafbh7PwlUmlwiM15mlh5c735YkXLRq22//fNWrETh7w937/ko
yVd+DTkk8B3jS24G4SUlUMGGaDC+7H7EOYLnOFkyVS3tRB6uHCvsvhipZXmtjl1eDHqYFhHNxew9
/hKEbfdlmFmmGFeE6xivtiHtx29aGbLdtyTtphms7BGLkU3kOOO3CUHBJlNUsfrza5nf/viw7vw9
t3+cy+3DSYv6pMrenrrO3A3BIrE/aUXCyBkUQXglxti4ipQ0Gd20N8zLsh+WWeBLX8uanIyemsN2
93IarPcSP4+b3atqKNwOC/anJs/t+6Y0L4v536R5Hl0pPqU0Q+ulr91UdZ4IMHbbfbr7i0xk4++/
yDLzrpIq7SJzk8qjT8236aVrfAmlayPBHy4S9EiZOc3O7u7N3ceUhiQg61TVC91eV9g+PIV93K+q
RMJKSu/Up6B3ut8vg1JmXFUh22ti7tuqsrwmrqYKNCw5nsDwy0sZJjhuaEW6QW6HkdD8UsqH8MuE
nhjrvy+/33HoIbCcwN9MIseinn7ni6ZDv/DnV4IEg/SAdlVlkpKVNYlmkwll0fqF9i1H8A6OBmPJ
Okyz50q0npx202tY1BjuiGi4aoms73ADP9dS4+xHioAj5i0Gyifa7UDiGTv1woc1O0xbg7SkheiS
RZ3yUDtcDx0VpCK7bucXoRy+V02CBbsTaE+Oby6roVceNKPRniReWWjEH7RQVp9qsGF/PpMlY4kS
vF0ArM2vNEwFSWH0xXq3zO/W9bYc/n5v91JX0aWTjlmqLbQZtwiL8jIkPH1MY4tmgcoSV+Y8a/lI
7VZmhRZs96mZ19vC0IR6W/ljeh+aRdy/dGnbbKWudZ59/za1+wzJAGjdXin8i7iemvtQZI0bJ2b7
lkbVo5/WzqOUxYpn9a9RbeWeKdTkuTTji93vWC3VgX6K+1tH7YervFdrChn84+O/jtxZWibcT+Pb
1GvhdVEUjB7ZuPeL2L/LDPNbxPj+hsBNXjujBaJgftbn36pqpvZsDO+bQSN10dnJePnnhz5gV09l
PGP60GgIERYmhgnzQo0r8WNlRMuk1cf7cH6rUgTMxqHB/isxkzNSdGt/G8SAoZwCN4kSqQ4TiP/v
TwyDZdL/HMTmDTgeQHnkb1dmOY43od3m5jKlrkOUV1zt3tPnD3b/pdTGBk/ku8DQuje/wBUAM9Xv
mtQm676rrK02jM5DT7aTp47fKFvxk6y6+KJ2zbAt6clZ28Y63V1XLe+HhykD+p0p0V1W8SyWWZUj
jSeNg1NV+MUo0/ALcxo3fPBv/cb8FU5jvmLn46mN2X+dHKm7STX9p4HO6Gsa6cFlHZYpu1g+jIs+
2qh26CzjwkqeaoX8ajPWNKjUcPXpSXelrimS5WBiiZioZnRtAwIoBeV5TX3qW8P6NjbdBHBFGu/p
uQEErhjTZUJsd1nKm2jEw56G+NxH7ZXYV+Nkb0yziupVgVnT55M4bI390JMtgrFjxFF2QutEOnn/
ZmFPYouuSbMvM90J7eBsHTD/ENhCX+1e7v5r956mD2vKBc72z1t/fkOtFRAuu0/ABk50/QTj6s/f
U9J+RbawebAd2nQtEWkXrZwEz8oQPXWIl+52r1TUH7nztUpicVf6+SPu2dLXQCjmhW+2zWL3spyG
Yc1E3K53L8357yWZ0C52L+e/12KUerd7RRnvf/6eVPa3ZniRytGdySx0o0hxyMNRsgVXImet7V7a
bXw5GGZNZlMLHnc/zGSVdn33RR9CaxPTTo9jiBXd7H7ASI1vah10azVNI1m5vQ92L1WtbBdNq6Q3
Q8jgLZtpeA7MFp4k6LfV7mVpY5ta5EZ+uXtpxD0uQ0X3Ja4G817Vqpvd2xkWrhf/h7Dram6cx7K/
CFUkQYDgq0TlbDm/sNzhY84JwK/fQ7i33dOzM/uCIgIl2aLIi3tP8EQI72xSNPtubOrdOETXuO+d
nxNQf5nnq3e7iSgiBzu7hiH1t+2ElEM01d4V5cYeXqts/HB0uKqTaTpLhQRRWmb6nvuwacq7/iQi
V91VnjGYvOYW6MWYTHB93IA0XtIi6aDLEQ1QvVC+2MUO8S7AqD2n3Hluxsh+E00dr2KZ0l3JsunV
9s9+r6w3WpNuW4ZxvM7yQu8reHEsnN7xTnndeaceIvInZHfXGcz4DmYc30UNs3Inh8dw5F+sEu5R
tPFuTkr4LddxeoDn/LfP3jzeOaTYIFABJa9xsKyz4pOK5AmgwSFeen33NuB7P0AGH0yBuQuwe3Ko
CtsHFEmNR8gzDgviS3X1JXOOYTmg3O/6+gMi61tbVeGzG/vFNm39cfHff4F/lREFfoCQuxEU5DrU
SuZi4r/+AK2hdZsq5PJOYFcLOP/0j+d1fC+AeHr4bIYj6jX5LZxH8H/Pj6U3PVZFFcOICtreG5Rq
2dIsdfsRxTDHrbaRCy5qL48cO6Nbn+HGLyfdnvtcr/MUthXQqIu0rY86bDX+3NkzKVTo12JUu4rG
e4qv5jJaYXcxR2AvPYd69HaRr7tLMjeIc/8/6TFDhf7KKpt/BlLbqH7PABvshf+KKVFqHNwBNek7
CtA/4cUs75y3Cp6miL8sX1zF3AP4xwsSPMXXZtLqdXSmJb2S+do1Q23XfndZ2BxNj4auXvKkdS9l
V/rbxMM14DgheTBNQruHHgWqE3Oa6F7rrt9J5CgWBdyzd9MEODGF5cyhaEu/XihZYbPMUrq03A5u
A3PXmptKKbnuWCqBQkaSgsb00hWO8zT3JtXRS4096xNMbz7nfvfgEfX/3NKdv7jfAg9gDjwFwrY5
PQzCxt+3dKvIQOT10we/CAH1AX4RzsO1fOiQ1d5MEe93PKTRNSl80EdYZn1orgN4DRc/y9L7Hg+V
/dRnDhLoRWcdUpV2pyKB4QDth+kpYq/Uz8UG5dkaVdgRtwIGq+uLq+zuGGb2ypt7DgqLFzNujlLd
rqgN+IgZyspKAiEHtHruFeHZApdnbU0+kH7EC89m7LNJo/g8utdJC7HwWXPWdNLb2rOHByr7EVC7
Pv0BkW24TdTOO2Sp5rhCDae4YcBCU1AzK1I6AZ9YvMnmqCfqrHSfQXMZeNAxAbuZ8nHBRR4ecLP9
1aAS9usIokNugLxRtsxLOp1Q5G8DQpS/JIWmO8BKTs2k9AZbL7XoZO1ckPW3L8B6OZdBJVWAnz30
1f51os0gqJoRgkhnnmj9ZGs1+dmuIwmwrMCewyo09FOgfeSk3xBOJ6shc+Dg2IbHrkIYRWJQ5383
bdTmB4ClVhz13gVh1l4A83kE759eK+ABr2ULSFoWVtY6diCU4Q5tspomkT9qS627sI1ea28q96Ti
EGSZu64rBa5qKJkUdQWJaDgrBo0acnjVh1m1RraXLwrW1OdyjNCkdn023Wmq7FXZTcWyh7C9DXkm
pXfdAJB4FnH4EY+IeZXF4zeLlrvcSZsfxGM/26ixHq16SDcJih27XhbO1S/bdKnGwn/WXrLNgT2B
aGaZRydtSXLMBklG3KjTnR1X7u6za2YSPw2XGjKdQevFEE+v+XQr/STep9oPBQzHW3uV0W5Yfk5b
VSLOIlfkRMtrhf/xomtUcUL6tLjIZCguRC+1mPi5oMiRIouGcTuCkF6b4l5g+4FkLIUxZUsvY9bk
G2VN5dFlHd9lEyvwwbrw6LQo/sOUQV4rOF0FCaX6ET7vZIGtfP7Whdm3gviIQqMSrrw+EASkknRv
DRXdA6pHadbvWz74xSKuMf7Hks9Ds/DrlF9LW4U7fIyf9QmMPKAkmto96w4+yXntd3CBDel5qhx2
clASxT+h3ztIQG0QJni3Fvax8KPvhw/okW0AtKz/8ZBbC2s/Ab0T+aKq1uHyvz/+5rzzH3VE3Kyg
PQaiC/XhE8mgpfLXZqHLuzavaFI9RiWkqPg02G+VjTxYROPqBEPe6Q5b6Us9BxcKHM0VKr1s687L
sgYJrKF8LMZUhlDCc9XO7046F9ZRQUX3WPi1NcyaNylyin56HiQIjl0d/syS/D1PC/Gca0YCP9HO
CYLXzUKQPsIjIsnWVZvEmwT8yBeR49sfplDtB16erJqa2vEdOGpxj2W44ngeXpEiEnePVknA4pHC
dwqTWT/Ze5KBLmG6A7G69bx5RbKs0MeWtie37cpbTqLyVmiRn1UEc3kisZm1zr6TxBfkNsd911B7
LavKfVQWhMBpHHtrzx0FYtYR+ZZpoLBJc2B/nRA6LPI5UStUrvDLzdy3Ok4vaqDqbk1ddKKdVy1F
69C3cOxt6AfkYxATQoAi7t4yMhTvPXGnRRojmMtxXQGy6o13RxbYs4XlhLyFKFc9So0u6dl9pDG7
I+YHNDBM7YPdJPX9v18aSCFa/1rqFAJ0WEjrALE9P9KQcPrr6mBE9V1NPfU4MgSWwHjFG691+z0V
Q3eGcc0Y8GK0XrWXXayByZ9pW+0htYRMuKfnkNOHTbw/DbCBrO34G2CFT0LI9hF3g2bnSpCKvUg7
b/7oLAgt1LWBbK677QpgOqrs2Q7b/Cc4ivmCpCN90pOVrFoZJedScndHE5ltvTYtr2mGaLGBd8Qz
agoAIOkhQlLciu8xE8lD5iMxjk44sXZppUm4yxLggWw763dNU0cvSDBjT6tTlApjQZ4pbB0a1Lgf
aZSmDzzx9w0byHPljeUxs2qGe1E4PkBHagXhKX2Uc5MVlT6arjmaJrWJaUN3ptek1Y8YyXMogZXy
gQO60bEueYRAZAJr1hYPDqCJjmasp1a8HnpnXJluY/XkGElgcHQcLaGDpU5Q9hYB0jvOAcXF/lrU
mi76iSVnRysAtkbpHUk1ucdsW7ildzQD5sibpz7nYcfGVULhkJS6b9jQIDop628u6ALBWDriODpd
f6lIjIzKPMFUe8TWqX+uG843Q2ezTQtx8OdOAHqh3Oqb1xfJkginuQCMHh7hKJfiwY2J2oJ2iYX9
hyjtYq3CyN5lcTzdvbT4Zha0CS+AoIlQnUVhe++kY78SoTV8IL32+dIRUDdj2rsHwB+da5cB+mUm
HFSY41CKR3/s3a2vynAtWihA489cf740B1/Jqsbk3CNZfoaokgQ6Dx8K8O811HvxrA0pWWO342xb
xw8frbK8f75nPnvCoIR99QfKD30uadBkif+aptaC5aA5ixIqmWGtsV2bG7+p+5PpmqMSuYKggW5L
YLqmiWv/z3ValvGGky5bAJTrAor4+7XGWpC900FOGfRuFIR/n/fHyww0iESSHQAcBfZhDqtpwg4+
H7J2kRRIESre7vI2S6Db/zVjDidIhsALJeoYiLg4CcHBR6IEHllzzwx9jg/MPXwt+2Osn81Uonka
dYl4CSR0H5iFZswsNN1Ko0KIoscWOFB+MA28FvmBJ2mLr4r9/BofoZMEIP88C8nl9teh6ddTBXGa
eQYp5HrpTiQLTNe8ljkSVeZuEZLdM89p7sjmHgH846/KS6aNjY3Fepy7mo/PUIcZb7QK6dUbnQ/e
aPaa+B5ZIWlDNmZV2KU7TxS3ConVA5siP/B0Afuq0FMnHU36ZI7KmFvA/VX2uksS+1i7HvJGzo++
d60j67IhPSeyZAfRPrBk1MNi6D/iFBoCXDnOvvMgKwqFe/DrmNqCZ+jsJSTql3WuQUmuo2SVtnZ2
KtKaHZBl9EE9s+hTTu3vdtWVsA0swDz15HuL+sLR431xd1Nd7Xoi/MVM56yWJVyTaFRO58RnxT1P
er1hRMAvZl78eYaylvlgceQkMBRqla07fJuB6TpAK20bCZQ99nPjOWsV+D8+qcK15hR2PHXm0o1w
kFRxs2pYfc6bpRa0F8+Dqq9F2Yvd1CfTuVVgKs944PzU9ajCmZNb+I9ubHBDPt/BnGZWw/ACdQO9
xv8H+z+rUxsbacNrCNztlU4FPxA8Rr+GWg6TgJokeprF3/uVdov+IQ1TeAMN2fgeedUJ7mdJtJjA
UBxbWv7wNakWqDHKJ9gkRqsQXMKzNRT1DmIo7hbR9YsvEnxB5dBcTAOSVnO5kCFq2MIM6NBtLtr7
QUgBp+O4xfPADClAEoXQ/BjjaobJl0CFuxf9AX4L4zJH2HW2osg/9jZ20qDnc5BplolMwIOARHbg
wJjoiFtyeykA+F7Wbse/NQNdlSiEvPaNl6xbPaX7RPL4oYjSZvG5omS3oozYFZrGBzvXdJPVSJd0
2Kft6cSeQVOVJ2KTG6XVfF2IChwCF7x7H1f1HR6Y/cFH6WbRRoxXy4lW35PQwSajRrnnOWtEf0Ty
Bs4wE5QrmT069zZv81ujYeo+98ykSMU/npNnR9OIbMRRi03SlLx+DUMH+9cCM+ZAxSsLvk5g2QPY
3fWBgFP0a/zrXJgQobxq+mUKT7dS7Xo/CZ8iVD8DFk7IFoSDep46e1hEcEw4mq7VNJceyPyr6aXs
QRZ990SSmDzQAaX4+RQuJ+dc+Oq76aGkER28AfVR081bW0BZ0klWpptY2EKTKDp5tQPSbWRDka/D
vWnf/G5ai/D92Elvb1cpps2M6Vtg7wKTnOvga+xzjTmH4bKFvt98upkvFCS/fCD2tw2KTqusZs5+
jD32oOeU+2ixDxjcDiAgM34d7ao6ahfKFGYi9TTy6+PwmiJFuSEWNBfsNLee+0bszIIsTmzUmIk6
gZGBfxFkiBdmwg0FdkLJ8Ij6t9zhvpWsQyBX3yOkiee3BLAf3lrj9OujdPnwx0eZ0oHPFc3q6EDy
CYWXlH/E+CioTP3bRym4/8dHaZStTjWAOpfGIj/bKr0qt0iPnm3J59EpntpRwqJj7lGUbDPAjx+V
HLvHLIFt6zwMgZj0muXl3ZySO6w92vBd/ZzsiizfNdA1Dswsl+W47tyxXgNAGt2knB7dCTSBMKu9
p6lEmdrxu+zcZdrZEdQ8twU4pteUQzo0g6zCa1J6T20KNSY3v0s51j9tiX2rOXuUCI+9nP46G3XR
YtvW06+z09itX8vJfyryyv2HsQeekvqnpeBJa5eCP8n5bPb7bPPeJWpbn++t6zT4dZuDtWt4LmsR
bpmDUgk2l/Gj0xTJwtJD+mOo6l0Boa9X1U7FithjcbQmV5wi2FCiLhK3H7gtge2Opa7dWQAaq/DG
ayvccpJbn68G/NivV9NO88erJWUBGDvy9KfS4nqB7ds6DHv3FhE0IZKm8GWzcPkn7g2wfJiDRM0G
lh3N2ayaHOJfqTqYKbMIV4Y4Nn53Dkfskpbwve53MZ36hVn/uUSh3FH6sOz0GxVhjQ+yGKo1xfrr
ZSQSqmCXdNHu84PMH6nFU94ChhyW1vNLW83PFkK5SMdjrtK5dx4JnhXzhzRvAxxxgu1T/O3rw1M7
9zdVip+hy/gp8bEjGJqkP0iIOsIwBqA6g2fSCPE6Nwzfaos0q/+0gmSPDiwyIFtv7RkQmnTB+xFp
t9aeAmSshsAHA++MnFR4NhM+Ulv72E9PX0N6QtGjd5Nhl3gpooRqKo45KfmjdPHfgZV6u03nLvjy
1hrG1LDJRrLnEap18V6noLyAP8IeuxJfx2hZT+ZUzbL2XrU/zBQCNXgTJKLd14+pL6MXq+HJ1cvY
k6kK5V1j7UliT0vThR4i9tK9pdemK7FPW+qM+vvWaehNCbUFXdUKan+UQSeH7lJFWX8xRwNunUGo
GtiHV6y7sLn5a8IsZgSbbdhAungLTQ8xRIAPPC/cA4DwpFmYwbyRLxKiO+s/xswas/rrFOLpsFl8
9R2SZZvWt/C3zS9tNyWS/YCtkakKIbMal9u2oEDMF4m6TuDGQZcftj+kyK607dXVjDsoDC4ELaCn
9rkiZMW2c7E7MdOmCSdXIRT6PNWn4T+lKJIHq9zMen//yIa+OsDBvwBiUwaFOzkXN+qmbR5O3S6c
GnmOpcWDFLkwXGQxX1VT3xxS/CoPduLVIAH87vu4z0HYDxR3M2aaruqbX2u0Wc7LFysf6LGYKz4C
0sBLD0A7IGBqCKNWdT8gOQyJorko5OmkWkkPMifYgLtXP4ruaTbVL5zQbB/qWCx1b1cvQ8iaFdIj
4cbMQgqjhr0tvEctAETAkSrDFeNaApuWQ/aDWgQY1JFPAWNkOplG5q1cuYCZwCe6Rqgi7W4bx/az
gTU0eRQe+tJdEJsh0xK1nXOc7NcIGZfHSUHxkaj2QUII65H44GaprqdHM8k5j4OxR7nIzOKd8g2L
JLj/86nEYd0hSb0Bygg4NwYEb9EgaF3ChReCDiEStMqr34bUggw+ePtr0wXU5pT6BbauQAiekCBD
fNr1w17D7hZ+wOyU2Eo9toKRfZ4nOsj0pN7ncZ0T9diEE9mnzXipBvXig21/Mg2Lkww8hrk/gkO2
a70qX0ysr16YB1VFcwTlqT+PoM4SBzSkfG0hwj+qubF7fzyKPJ5WrGcaKiR8LANbT79mzJqidkE4
yht3HRU2232OeUvKdHY0SyEPjwVfL0pyCBQhNIVyxPweXxN/L0xlM0skRvcChCHL7tyzMzcENfvP
pi3gmCViWa6+xvpIRis502M8pxzwk8LDII+7LR1lfzWNGQcIFIoV0M3YfU24SJZs23G2Xv69uNKi
vwoWBTzi6dmMI/uULmit9dUt5Y47PfZ6zQSEAay5j3iEhSfbI0WQFtHwwXrUJOEa/MPC3WkhUs+7
RVUU7SbqqI2cYQa9Nz6qsd0hKUIfHFCh7okdbVw3qV+scMiPmWZiweeu7HJYZCJEWStO5S0jEHp6
UD1+mzBSjU9+n1VdgKCjgiYiTB8j6PcVk7cu5kqMm5dBCCryERYtsMATCTDcDVjjKzNb9jI8myOV
jQLyXd23z3HO9mrMhpM9jfk2dWi7KVxmvdAaZcYoS76VsDtaOq0PFy9i8bPtwdHBpOOmcDwiGiie
/48zzQKaRM4yBo/n5CNLsR5UDvcjmVtgP/6OVt2EjvsRGZI5EP4aNoFvndZyYzm9ADGwG3YjKgY9
cEH1/K27x6aX7rGaG9OtICQXKEmcperAIULhYugOTpIcfATAAap9+VPsOfYOP5JuWTsArgHvkwIp
jOdBO3dnj7LzkNSPZtKz1cJDWuAaFtUqFA3oTyiAPznxts375jHyMTJl6T7slbqaqYy7P+3aKk9S
UayeQB90AQnbm8ncplMgctvdmFlgkSVSn1C8giThyxzdu+XLMBXNRTrsW5cX1YvbTvmuyNQQmEkJ
Rl1A6trdmu40Jx2LqnHPyYJxXC4RMtEPctRIhY3s3WpshBtzDyn48NYtyUwmRFbVrg8e5x+SN/FD
7HXvdgRkslBQRM5JqzbC9oe3DLsjHvvvNbw71hrq+VunitMX7XsgCWB8gIAo5xHroBmRpQuou8db
Tof4LruQnQG22/cwrihQrPDtQCsLftaQaDxA7mu6iip3oFYQj9/GML2AVB4+jW3sbxo+8s2Ib+QZ
MLAz/nZgiBwJvqFtdVdYubFDLCRsXWr5OpICOG63TZ97QCQheWC9uRnJNgl01Temy3S9Qiqwe+o5
jXZNi5eG6Q2/jaUFOX1kOr45ADaFYGP9jJX1LWa8eMa2e1jp0KZAQgLLaEcqXnveRB7LsMoWcR9a
P+vhzECl/VE6yobunfKCcNAkgI2mONsp4JBqRnolLgj+gyzktk5p+EgsK8gkjLUhMuGcwPxNgEsS
KFRX2DmoIdNHkrXp3QPsy5rxd2FKkrsbg/gjfdkuwH9+Y/ND1TxZU16LLR3aR9OzCgdiJuaBbPoo
isYLTyJf0w0EAhYdIyfAbim4ujwG5zxU7820yltXvDFUkJEh1fGmo2EE9HZlrXIZTg9DXT/zULbH
ylHTg98j8YK74LWZe2aIuFQENnJ+K9P9PAmWLw3P3WNCIa7iOnxvGqSEfh19dc0vfIrBylx8TcdM
biSY3w9VQag6pjWy+wNLomDKRqddZC4oo4sypf4hcXv/gLvlAAFf657PQ1/jdWo/E4oqP2mKzgti
x17JnkRH6VvOuSbw0Kjo8NrkIg+qSlSQGBHwg43adOt6TnLjPcTZ4LdefXQjCoJAEv6UuQ85MZdd
dU2iu4pLGggGC+WO5DlM4lmrd1Mmy+M0ddUyAoD2lfU1GM6NS/e9kOq1GM8sBLfbrAIvH6uAxn6N
LUKWBVSy9hoFDupUiMyi2D7GvxsxWBPMF4oMZfLGPk5s6o/pYMeBbAQk3l0Kf19AVu+R7P/tCMVh
qGz//+vMq+h5HQrG//YqX6/8tS6OF2WL53SonOKK3Xl5LZDJuDI6POB2FwHUg6EMotF7Bc7Bgsrq
rjtRX+uRsmcV7bIqJwDnTvQGn50D/mz2DNc4enQa5KpN1/HgbRrhGwvMOeVI2xUK+RYE1PESn3cd
OimUpE110ByquWSoTclQ1PG65fqbmOIlbZsVVJ4Qoo9RS4MwgvTmZPPxIYqzlQbo5gUShAKsaxq9
ICAVCzmPmSMzZmb/47po6o5FKUAg7yc8hRdA+/YBE/g/pjRCTDcHcCMMl6a8Vi+8j+JdEyGiBX9G
vSNDFmjt/Dlu1ju9vNTUKvYjoIt/hEBW2HewfqWzjuv/xkaQM4PsfzicHTZJCGZbZQMGNjLx3Gug
BZV5nVroJH4ywN1pqBbF2IZ3A+qde2U+l67nG06Zn5okx2OGjcBBYLelugTRDexGvnZXZrMF827/
5HgwhKxRaS8hXyI5ZBHgkuPMpYTyFRcrLmz12iHtdPDBB1qGDQLUtC/zM7w+/lxaYxc6/1xS7cY7
FC9QtZtQtPPsCpLHYEjfUIfo91GpIpApWP8KoO2Wj17+/WsFyBbDvhYtVqRW+jKN0DKs9uNIUrGh
tUgCoFlYQB0dwYkdhhJwloB2lg/oAuiV/NbmMjvZMbLz5itRvPuhHJvdWpEh16xjZIvmr3Ber+uY
33jk/ef1ee4PqGDNN9i+/CGyVmxIB6c75hXYzgiE07/z0IiBiqvlABfOBgFo7OQm+3poyaqCTSsN
EKZ8gLvsLy0rbPgZSdmHfsYhjcKFMJLm/sF0sfsHQdu/DdzKnoQt4YA9WsXWfKFkFlI2XfNt1wn/
wbm1jVBPfyu75sn2XGwjtUov0N3qFm7Cmjc1whIM6sH+PqLu+IJb2QI2qRzJ2vmrsXuNhz2YadWC
4Hu5xI1/cKCW1YF03u1Uk5PLJ0AHQRP4FsrZmq4zDgrCavfQa9SlTzwYhE/0OzgsNUAoY6Qv2eQ4
64ZV8fJziVO16zGOwT4YiuEiPdxAbPfSpuN8aSBhvkOhEFFPDHHFlQWB16BEHM7h5oVwgwdMuuMF
+XrQzrA/PWQN4LgZA42lhyzztUYtBLxu7exblyNU8TVkYHLqLFqaxPce1a8NuOYfspL+hWf6I2sm
ZydKyLws0sixdhl197yH6yIIL5evxkYsveqGZr7W/3ci7Wu1xm3hCBR1derapjqZoyHxAEDl3fVz
PJyGHcmkv7WR1bsNxI12cRLphemaRjgkXwOGC4ePCr/7wSusYMAdLF7WWvzj2iDKfHU1/q97CPy3
N9Tk6QLgl59TbAF7NDfmqI1bFP1iPzuYo/9r7GvCnJZIKJYMXluvzASq1xCCs71i1zZjaEEYZawh
SDwgdGl9yAyoKMMlko41lHHrAhdtU+c7gmTDvnc7AHuytnnLUQDEE515l7yAPgjUk9/NuJsCnYDs
fAlCUxYFoBCy8cFHvAsJeitaSj8rz6Kp9FXLFk6+829zKKdo6SBjeVZ+QrdWgqplqMODaTpbQ90r
DsHOtTJ+hvozurz2f02rupcLkVTdSUaoTnhF9Z33cCvoXJk9FpHDV5A94MeJx97eaSfYTPeldati
ONEgiZO/4xZ3AlvP/WdI68AFdfa7RwAkG7Pw1+lRyNgR2RZvj41UCT3SKdlNbXOElD3Ze8lA9lGe
/zr6GksHJqBI+69rsDsjK9jZ3saELNqi5Pjx+eyzMV1Q698TnughaBFuLtpSTKdE5Peindyt6Zmm
zLCB0lGfAEyJilA2yWcpLXH2pf3Rzz1fgg4jZRdD+wBdMJerrfZzaB3OXZoU7oq6iBnNbN5iH+f2
1MODLZXPESyTFw0kIk9mFlpZJ0BmkluYue0yFn2/TgRLTymYOqeSptkJKEcCD1PoUpkxM2sm/uqC
DDIsM7u1gyzSuK3aeaoXaU1wU3V5G0AJC/rB2EccTBN7OEpGD1/2V19WtXUY6rWukFqJvCjdpWM7
vnSO9xLypLiyIpFPTQ6+yDzcZFF6qgQ0HRvsWl/8LBLrkHvt2syGUSNmAEZ7NN25pqq7Qj12qolv
ZdQ+OMiPI4kpDuZhap6cfmet8IREdXfOV3p2rNhiHkNgq4H+DS9Zz5JV50FGegj99jbNjRnLM4KE
0twtk0tSRsnOdvziSNOIwGU8Gq7wBh2hNuvVTwRKDwvcmb13N4pueT2lESRtbhXV8HyS3rRxnVx+
70iIxGht2S/RQNQyRjrkwQK0BQTPgZwknkvbaUSaziqtAtdqSUCMtPtrPL+NyKrmr7fpqghvk8k/
3qbVzvTdFnGyGIo8W0vgwmB5KsKDEjk5FDl+oLWDVPA0IBvw14Tpmka2Q4AsB0yGbGhDD7PvQ1/n
HcQvWwC6INvsbD/7RZ5eElRWjsWMIw9rwW7vNAXKnOsqPUImDE+H2i4Ckrbj+2R7d8IylPnjIjnm
QoRLMz5k/QuEVehDPMRgYkmYlIiOje+irT4KqIgcPkOUjI4u+GEbnnN2H4pxfCzt8QfUuPzjNPdE
bnUANlt6Yya7HqB+FeXe0szC8zw6+7H7xAoY9EDLYYkaKThOBKTlsRcOomPg5YeBqUcrTtMLhJAu
6Typw0RtrRbXOfAlOeogaKD8qQLlx/Hqa6xQfX5t3jO/JADvBhKl86PJDqL6D53QEjKcTuwe6dgv
PWDOFnnhw7tqqulTgYAn+Oqqyo+DprJ/zdYNHI/NLFDnqdXNhTlf3FIbG3KwdP1b/PsoyuC9asbM
rBzOVGTimVjDM1KA+kqKFmSseljl2qGgXxXVQaHeuDRdzaI1HyN5SCf+GtUFxCbKQp743JgbGGHO
P4NbQZGResNNVZD6mx8pmZ3DBBpwq515kvDsXPZR+ZpEfr8PGSJbZGu9XcUjAZQEF6sMdp8rE6Gw
KgkPQLFlyKKW5WNPwbTyz6mO48/jlgBlaU8c0UvJ99y1w6PGFjTocq/5VrONLFL9jCnP3erauY30
SQBd/K3uHb7UMPw55zmyxVRZzgppB+fF66yTyRQqT32EU5o+FRrb78btrB3U7NgJemhr1IfUXmop
rhYgRrAAzIrvFHqPPGUTrhsw8nz7sW6Id/tk8HKerpFCCIO+K+yzZAA2S8c+xym0ydKZisYq3axU
g7DMdBFNbVKldkTXQexSUE7aASBYEO9EzctDhzR/UA01BCer6Y9xCd7I1zgZRzivjDGCbruVe6bg
srfEY1juB0/lkIvIUD4gMG5b535SO0jdQyqyEBAOgCj2OUl7dW5o3e8BcIkXiNaBynbpS9517U7L
RK1sq6reex1uJ+mNT3XmsP0IJGQAgYLqXWbjQ2Yhi9qXdXd0AZdeip6X7/bo/Uyl1d5iAZQfdKDI
wryOjpuzVbkfaVLzjeoibA7rEDcG088Np2QQCCPV//B1XsuN69q6fiJWMRO8Vc5yku3uG5bdgTln
Pv35CPWaXrP33qe6CkUMgLJblkBgjD+0/X/GUVL704/keP/PuIj8fed38bFzyob/clKuc/JYrL0o
PF5kMwY+xKUBQmQqR1phJBTn6vRieLWzHgWCP3Li14Ds9g1P767UvWOfsKspBJnWAGr5x6g6bwoZ
iWe3ncJjnPvWKsjM9ENNrDWrcvNGmYAcWtAk5EonawGtPH1A5YpskFFf/MFzxMKJkAmpq9ZdjrN+
QI7V1TiY0aaphf4SFtm3drLTH53tfO97rX3xPBIvLamPgYTPifT7AyJ8aBdkSYNomSgUYEhhDEuv
jZ9SvI4WgJKnnYzBih02lOyc7WDjODKhx3SlTFht/IGn2N9XMYcOK1FWnQTEanY50wi9p5aU7LhQ
U7HCwsq9oIE6+ts8htyjKb5l7u4rcgWFvVDf2kDzJMg7u2Zhm11DcuNDqRXnhsLxn4HWDB5KoxwO
91jVRPlVzGbhNmJmu3vQc512rwfeeG4aZaDWpjzCDffvPTyNw1MtnPcs8jjxpslrMqOxx1SJwPep
5sqMFNNZuZGILo4O9J1BtBWntTKpxbqv68hdtqBXj/dLhBGVVUYWFDvvVKBxmDfGNag1NAXZWyZj
sNd91djNuCOqln5+5Csk+KbPl2FtwcCS0fslq09PPdFyVjIobzLTIMU5db6fvFqMbiyyoH2S9Etj
8MWD2cXZrkMPYQ/tprmq6KmuolYNvjWJf+WYr/zqMK+CsZ5+pCqZsTZkX0MmJtylQmv2lj+CtE/H
RzUb36wZUSymloXS7EF3syAv9Xr8if56feLsbqFb11poC8XGSs5Fds2+dswdgjatlp5X//SBFx3G
wSp38tPbhkP6gN5JuGGpIac/f2blQJSP4bInPbuoFSO8BkmmL+RyFY5hj2Rjr139rIn+14FkCqOr
EnOHyTnk4IWKiV2ZK642uRWSjeWF/IILYITG94SxK0mNsKtlhsn/ylkMiC8sGw76m9yj9FgpnGmr
QTtHrfOn6ftEPxd1LRZKIcx1WajUgmVQzsHVAwl62zw0c5ZzkYfjeNTw7QOrRyOvZOzedPF0lFet
rpcldn6ZeuiLd9PBXQCd2eVkitlDPi7fKADHy66O1OOAdjnyHtbO8TvxNAk9eB7B8chwVY7UwSsF
veX5prIcyg1rnr2B8Vu+RQWmNEEedyc56pvFukEf+9msHR52wjjkafXoZ5Xz1gmKAo3Fl1N2DT9F
M6jogauNBZ9Dd0JRJLQwOTWim57aI8zt/qeF9PybMbnDNuHUu5Z3KmOrL7pqCM+yi/RaVqn1G159
Jq4uQLLkTY4yVJshrEOsV/jpk+5EiyIAiWGPpnLL7Hwh42aADmWuGHyj5mk56+e6iMeKL7drv6VF
+GrrivGQGpP1jAzw/cWoy3eHbGyXtgNyBRVz6mvKZPjnnKTdWTRBcA7LWRgpNOEP/TOgWJG70B3e
IstpQ/4LXfOguU34MFhtspBViDwz8b8o+uyo+Fr+WrceX/eZBtEn2Rb5w2gLy7w+l1qCMOLQjI+5
x+mZvHf4yZr8A8WLEEwqBmdWjtK8S63gA5N7CBmQOSkEbUTj5cfKBUiewfz87g1AsarE+9RdtV+K
PNMvehHoJ1PrulXVt9On8dsEWXWLjfzdtXTk7pXC/pamzieGsf4PcyrPfm83vz3wQvYgFIB9RQNa
ee7XUGp/B/y2FrJDP5zB/GQfZH8j44K5hQXtR5lyE5RnnF/aossvPDPzi+wm5ZOfmeX53pmsP2HZ
VYLntorLs5wt75Nh1rZklQYjPiU+1U+1ifm5cXSdN9VPMpRXUbRm86utZcydp7WNsh8iUV5kr7ey
6tj2+k85YXTS/mlS4Nd3KsyQ+/z51YSjs6Ntpwevc4wNRAXkIb1Si1a+acMMdHf3Hkz28BQZg1D3
cyF0H9XjPb8vemfYRB75AZnuz5Puieyi9wgZwXroNfObDMtZJAtgsM9Jz/Q/swSlA9XpnYPdltbZ
nBu+QM6iANW9DtueInUCuPI+kqlVQf1o/TVXjn11KSEV6zD2sqV8JTnwdbuRIjvSQo5doXJmk5Ev
7Ae/blxKW4WxlV05EHu1v4EBACPCUG2emDRWXLA02+F32ZNzE5eyJxLusgN1o1BYJqdXdqTKQcbk
1LYGmexVarGRr+1RMVm0yCAdigrlhcTLoZkLjltLTSkOAtura1EW9XOqim7TlKa5kl0r8rMnTXmW
nUpOYAe0jNAj2ZJ0q55dnQVEVOGrHJTTdLP5HbeVc5Q9z2rsXd/G2XJS9R4ceEK206CQNfZCUBs1
4NP0nE0uVMTyVdfrzQpZ9+pyHynmS+r0HH6gdGx6B6lpyjLUKeU9qdf8LuIg2sl58j4Zl00tWJKy
vDmYZasdCtM8hnqcPYzgMxSvaC6F0WUPMgTLwFoPluMuZdf3eaInvJ8bPTWyU4Jg/SmbG3lVpOwg
02E6fMW/pskrGy+P01es70FU4dtJ7uefga/R1lUPQwOOOZmBh6oDVAEnzvgaO5wRTAXfmDhTn1qo
/79ni+xWT/pPxIGw7JmVh7w6TbaeC+kwyqtk5yTDQxh34aGctR8M8tXvCPtswA44n0PshMs2SvWr
boXusfIQ7fQqHR0U9ZoblfPZa72/ypqGY58BWBBNOQf1LgZs66cWu+FHXLfRuoFGfKy9NnyI+hIl
kXmCNtrIH1TpO3n4ahP0OspjOitwY7coDdSsbmOiO0tEIzgas0GcXXkI5l1RnoOGK04JNitIeag0
tUi2XwN+UT/lqk/GIfaDVVg7+qUKYAY2jv4xNlq4yrJePQ0h4u/ZZPcLHdmSD6vMf+R6IJ4Mip8H
YE7pWp3jsQqtO2u/Vwo40g474n2W6cFtSIoH+YI8P/Ag6XhfigxgelkZ4tK2tXvppik/dqMBwSBw
L7CsSfLeR5X0zS0QSZG9+0Bo19YaIi0egJqdIqraKwPI9xDUbzZ66Dn5yF3k6bDtXVinZl9dks4N
H3INl0DHEedaMStBZR+Sr1rnpArmUYyMwdd2I++6ZbyGrlaxcBGSgwqeMYcszd7NbnKyNfoQ9sIm
2Y2H5/xSepXpZwXoxmAb6SYAHUv6dFbkNcu3AVDUSbep9it2Wb6pyC5xVLCyjRxVtBY2oQ5HTXaz
bto5ivYrKLz4ANjdahdQR/VTmRs863Ke3iVUqyVi2vpJDkzz1VdXc+tzOLuFW3nlv4UKpgVd7LZ3
TaOkx/rFUa0XVVjpkwZRTYoYKVlfnpw+NnGa8pTXDP1I/Eq8Zm2FgEdGP7XrTeE7Yl3pirKOki4+
BPxlof+34LjHUPsMNe1mWqnzMnRqDd2ogZ/k+t1rCyVLTug1oEN265gPQ2iUuwZLjJTk1QWguXPR
dAdCURKfZU+BjHEJfNe5jIOnwAgUHgpCnU1ZHomJI+yVvbxVJE1rLOREYWMdM3TdTr6ADMkr9kUc
CXqVVLic/PUjTZPtjXBD9NvmV65y/Ft0eJqrtrKB/vVeSqJLE4emqsVhUvrAWspL2ahsaby1HA+U
ttuN+YiYut6ugqBM3jMzaQ8OlhQrQL7JeyPwONWm0T3I0QG9hyGPrJsdVRXpMt5gM+NhylkYWnU/
roXoq+vANu3Jz6v5aBP+yiu4MoHtzhIQRnc/YeCd+GsYouqU5iTr5PGjtT00zuejSuiY1pWVYCd7
cgYaij+SRG9P+Tw/8YS+UQfO2XIQybelo+tsR0UnTj4qjidPpZFXspEDiZYhlIpuAYXg/8yTo21Z
Tt395kq3AIY3LQoJ8wuYpn609OjY5o620TI9hcGrsaKF6QDoABmcSjjFHvaGvrBjMTxZXf9hKNUA
8izLbyLPPyC3u+fenfJbp2L1gdSedZSDqamWS36IvZejFEnrld9BylZifVgGunBWhu9a09LqzOJA
Xg30oB8H5UH2cV4pD1/d+0zZVzq0YRcUGjhtwWbb5311LIMEMo0TfDPLNPrtDu233gYLI7xhWLYo
Qz0pdlBvdK1ST+QxoGE3U7bzaxFfG8V1VrkXRrfRp6aZV130OeLoC2kdUSiL/FviKeMvyrKfNkfU
9yoqdM49tf5o14LyomuWJ1cv+wNlKFhYqttd2yZHPU/1x21tYujkqcLbQ1Xk4zfvvioMYOFgThHV
355t+SAWnMrBZKQq09QQUu08zYRJf59mV1p9q5WFgbPdQq3Ndpfbdnr1kz67yqtRVWF9aHGGnl9C
LLWECaMIZx+1Yz2SE+8j8305GaoN/GFvgZeX2HM+KFY6ACyKk5bz2qmO2GRUrTZTWTuvutCUZYO+
116bu16JPJg2GsVlJMX92vKVqlMhnrs0NK9J86vRmvYY23p7xDRjWAP0TBcyJpvJnTn2chgfAy45
l0RHMbwkPRKbrVcabzpqdGhs2jraf3RLwR+zcItrFrnWzYFlpyNo/mablD/+umkAE7INWpJ4/9xk
TY11ra0Yc/PUjF9MDX3AuFWi+5ViVfELVARnKUdFiJbNX/PyUP0om+gkc9SZSWW3LmIbdUvduIWN
Y2z5tNgIiyAApwbpKqsUaxMCc1yaCKG9tFXunYLW+KXPvQqk/1NMTbkTvG1Lq1J2KTISD3JqGYbD
wkUR7pglg/ZijkmyrBzg6kmNro7bvRtkO37osfVhIQ3+AueZXVLoim02KvbXBJznP8zMCJApctyF
VQZHmQ+TTWxo3Rb017CUKTMZA95TLEXqie09t6YVxQ6zlubCKXkxjZZ3MCGmvapju3AhLb1HtclX
Ten6JQee8F0MarEcw8fKSMaDbGoq7verv2J4wuTp4msYlQB3E0RpeOC4D9u5SQK+mFV26pRSIAce
ey+13qDBPvTeL2dLMje7eCmP5CmfntqZhF9VzVq3hfdRKrjNcoRSHxsVUJlWVhYCLH16uWNXw54a
eDCMQLBLVIWxK2i8DfTV4SwU7WnEf2OJiY86Z8bG95hUNQrsWX9sFbt/f0G10T0Afu5Wk5N/13Xo
9d1YhHOhOdihyDm9OLb3LYim9EdcV9+bdPrvCeUwtqw0sb12ivgR6VBobbMqTuq5xSmbDH1t1bCk
2qYuH3IBodkpu/y7UiI/qSBqm5KQ8amffFPsCpklDwoA24ZGD9N8WTjxU9Vq1RkSQfAs4P4Vlxyo
7TKOa+XaI+6zJ7WnbGFQ2o8KVO0lVL/qRzryR+hF88vIinCRW0V0q1Gs2ggvVI8qxILzxGN+3bRV
+lYF1k1tY3fXJw757RyxONkkXfPnygqd4R7zB6U/6gs5npcAqdiwMatDXWjdDT2buqbWDuA0ppWN
IMx3iFgvTTu4Txz4vZPdJQ0oGD+mcGaRVvTM8KHFHPLKGbplE8cNQK/TZd713bkuRPE0TPm7vGFw
sdFOAyROcKQqb3A096uXgqXgGOIgf048hy9WaabFWfatEIMPe3KmZaMa2t4dwu8xz+KXMnUylpbC
/bVXIsv7VU5snDLftl/G3HbXogMjHSQ9qVotR4WW74QXutsUVOJ3JBPytdIa3h7fjOgVkfMt78Cf
uOcq3n5yvPAVAOd25NSI6bKa8dH0ciS6UIog82y8mVZsIM/LcoEKjvlG+QzVjekVu+EQgZ1BrFCE
xWChrsLPyZs2YzuJN7MN820EGHnXF5VyM9v6LCcASkfg18VzOsztKzLjzUrpbetJXsVT+z+vEFHY
2PD57kh+WbDL7bFeqn2hr2T33ig1ritQ8qiRPabUCp9My7CeK6RlEduIAPgUivnslWjk8Mc3OKAW
7aaBmLWIpLSnaMyIo64LKM6C1xmGvrWPJGjAV7PPrk+bc+/42jlr8BiT/KTwUE9p8IOlL+VM/L+N
j2P9JxGfujzLyT2H+4HkzDYGRvlaRuZDwEb4sfJM7HO0rnxD2hhRCuMtBe97Nn34wAgYGG9j1nYb
qyvEpphH3RoqCctNeFHAWc83yVn/501yFE7l/3lTMnCUSmLbetRnXE7YdvhlR76x9SwFmb4mt6Kd
r6XqwukK+u5kcYRVWS9V65A74bQ1krSwzp6GZlQE2W2F0IhHVvV50jByOSUkO8bjnfc6TT3alqoC
vlE4CSSyudFKAa/wn0bGhrozd/40mS+Kpk9bAPPTOk7t/K0qTIyX+2E4yO7IggK/tnh03Vi8jBPu
oHjWPMIbOsp8OF+gdNM6BlXROWVeTBhhLPATXuV+MB6tqtJHyO9pv9QyFLnVKjNuI5BWKCaGueVY
Ztz6f3e/RjUIrDckfKwVT48QXH2nraKiZA3LTBAJgCAeycZTuE6zFJJTBzApn+w//XKeIyfGbkHK
bL5P3jJpUf34FfvrtVQxUfOwSRc0CDwBKpeNYlIYqRvoNBK95dhO+TgV+J1Tz8iX2IPoqz5aDa8N
RINbocAtroO3cjL9a145P9S55yfGuA8F2hJysG4HCCpjo24nw2I0wtWSb61jFOXFj7WDDRf2wAaE
ksAcwpb4z1UoMgS80+4k4yZSnAs1G4pDMo7pespzdxPXTnTLGySvu9AN1rXP5lYEUbX3bbK/mo5F
cWuouDiwzbTUpwLy3FupWeVJMax0aalNPrtSBKCVe5/cRqygK+G5Ww4COKmJLn62TC9dTFFu/mgV
yDhB3byrozmtO6Mrj76V5lcHJVagEiFC2GJoqbI2bGiRy9Z1UjtppgDd96v8WwizIyrq7HO0G0r8
qG2fG0svrmGKH73o3fSzr8aTMMec6kiebyfKZBc+V/611j3j3GU/07kzGQJjATnYaNNHgrfGPq7V
BmFwX12Mhugu6RTvIq1Nn0w3TJ+g74BHGcZh2df2n9jm5Ez9iV8rem97h8JvZborb972aAMVH1P1
y5PsCm2FdVf/5no4pPBJKB66AfdkdNntJxWe7bbiDwoAuRCXSSmyVdj19beqdxH6nbpfLeUZYPve
uzahxlmhaHKheFseIsSmtijZpM+V24wLslf7kIfGu2nH7BYDsCQcWafXii9XSpLz3Z1gQeAFkaKo
69Qw8LtmQxIZ/XOe2ScJxNRzrHRsTXRHJXDzAxiY8g0LjVWeivYFHPDwOLXupcnr6k0oZJTVGlSo
nAWsqlubqW5t5WgsRIE20GCfg5/q+JAXKRmZWdQM8evh3M/NXeNsjpmJBZYfrwxKOdWfgbYr8fCR
E+15+OsVBDDPvQlcsnP0jl/e8aZDNzdmqE/kc342jhj3cZP3KUhRQrL5mjbI22SwbbVLyGnuDEe1
33sI3FFQb7QbKrMgKVVOgklpa7c21J29hj8aIA6ezeyym0CNXgPFG3adGTUr2S29MINkiY9iHQTx
qzWRlca7Y9jIUaXS+WwAE9nK0SnPFKycwA7KUQO9saUXl+ZBjtomoumT3jVY8PGDRs9B+WUdItYN
kwCRHSqoK9mb8GKCNEPz1TVN0I7U5mCi2NUzmS3rWZubRAseUt8tLjLkatmwTgdq+47RQIeMM2dT
j7mzsK0+OarzMiq7ERIjey8GuI3kzkKCV1CO0FbmBJMIMrj5XhUrCdStE73Zw2+I1hLT4prqp9Lm
/mOlatFD24qQMxV43q+79W78utvwmmYvbBGt8zpNdy0nOqSiCmXTF1jsNKMzvCstx8nISh8xiOsf
naDa3h8Vvr9FpQE0q8tjWauVo4Ucz1I+YV0KrDjVI3Yin9JFPH3m4MKuXYOWs9IeojDQNzaOti+6
RlotdxLnZx3Yqyy1kw8r1slsx2uexH5P3aAio2HYgsSbQLVMm7WwRWU+FgWkSjb2E2wvqJFR57Yf
uAvMUp4h5SrqG5G119K+efGj8Lkt8m5tiaJbc4t/lo1Kwbr3o3Gr5y4FYc0MOywlhuzgu/HJQh/j
mzo5WLhAg786yuTuJkABO0wdmwd1xPhmVMP4wjJm8FcBxAb63Jj1xNnqDzH50xky37RZ/V9dOWq2
GYi3bJgWWd2NF7/t/TXVY8Q4Z4gSok1x5yrvjlZ5e93uzJUMowUeAJODIWGo+QcrBY5H0wifPgNj
HEc4ujQzerjO1fx87wsf2pBPrW8jR2Qj2HId2kjZGB3C+tCjJxWhveQj8LRi62auenIVrd91/F3X
Re5/t4aiKTB0Vn540PVPk19Vz0UVWjs1m7KlxzL1LGM5GYw0HoaHNjaq53FqjHXEariWg4HfAQeI
MKKeB+VNFk94lH+7xlv0bHZ2dknCd0EFLFjVZKGXjd50R74k7bEFwXO/+it2v6Uuyo1S+NQkwv43
D3jl1eDAu+8SFKb6RlNeW8Mc1ipYg60cNedyitXXMYVrJitpfcwsAe1Nr7qDZzjIymMt5axUzccQ
LA/G9b3vm729tLu0Qt3A99lvVFOGGkajzOrbIjvJfoArw1KrOHQb1ZMMQ6J11DNyajVrerAuXSt6
kg329t9NvAWOzpTET47TKQ+ReJFDMmLVlrnnJFUvZEzkXrX6s0FTK/vgupisWwAlnnqlHzapaRtH
bZqcI6qzLerYhffkJCMc80I3P8YU+JmfpHu7AHQv+kk7yqYPDAMpvLmvmUI7JqDrJ9MKD19TZFx2
rXztT5hQNrkPttAunkM9LZ9bRPIr8kdXGTLHtN+U0G9W1jyjCGpvMyJQCFCsNh5EeKkU3b6GWo4Q
mIPtwULD13DXNYHxEAdusHNJHa+hlQrYglN28UdPbHKqlJfa7v/7yldjfUN26MFFqPkU1/mfBiMV
OJRRiS/4v+LK3JWxSLFUUj5+tiojgwTu3Cg9jPTKVPwtSPFPGZehr+avWJF6Kv4MyGJ5ZdGcReLq
uym1n2QPSTIUuua4Ml/JLhIY5il19q6TUkuXIdfsftdWG6zgVIRXe24Cr+vXU8kvmHRteJXNoIPu
1CsPkWUlvsmQpmDP4dR5vgko159Vvd60gco375/GF+nH6JjZ4SuEtKi7VkAd4X1Sq1vI5ni18025
NHNjBQqOfXm3ByGNcaOe6vYlxJR2g9Yo/nJfQXmLxzeoyPXZMAaUUBr7eOg0JjoX6MXdsD75jY6f
9yuLH5B/n35aoYW7u9Ebe7tne5RSjlxUVRH9ULOQnFWBfTbaXqAzWEA5cWyjrgt/4oL6ObpoiNoe
DtYRAosvKJGys4QlGE1FdnNiP9lWmYMC9dx1HervhYXxqxwdcxQiEjV+NdiOPuFjC+mkE1fJbyJB
o1zFZF4l48WyLPiZlZHvYx5Zj4ClcRnF5XAFuwBm0Rzz6ire6nZcLb9ippcMe2XAFVDeJgfgxVWn
FlL4V8jTuuEaqCllJ17oK54YygIPkhhx5f/E2Qs89H2rHGVIviBAV7ZyVRcsSiVLYC6n+cUXLtlC
1FU32qTG6jbxLKAceFdvrLKvdsM05hBk0G/Kh6HZ+yO5uqYtTECcZnTRdZFvUDhoHpKyQoKLGucT
G09n2dl2f0vBjoPzDap3rfCwO+TqI22tF4SMh5+GNqKN3br+IiEbJdDcgKuQGWvS9zFocVCYUWMU
r4XGmg9xuNjKLjZH/ioMnHzvtXH5musUp5JMA7U7T64q+7dhK5Bc556mg6TzI/ehpTL/yu5rqQA4
h7BVqUe38rS1N6jxxi5C7cWua2wAAiVntdLUlzD1houYvCc5KEMzaHgYXpD19qHRGWAA/+wlYhXd
WhCQ3i7R8WFXMcrMl7kYHjhZhecpxnenVbxnP/bsnyLLT9hcau+8WVhbKIiUhl2nrjLfuyJBbB2/
GmMmWWhzU5tGWsHKCAEjZpRdv+Y4WYE8TqFeAO2KE6CGbNGZnX6LUtu5d6sZX235Trhiw/vTt8dm
5cZozRaN3j6kiopUYKgGn4PwX9s8LV5Ka6r2VW2XG3gK7i2vR/DUMXBK/mEz/D+vIHD/f0bzdjWk
UKPAoLeZ+gvo1Es76u133OEQORKadevYe64Kr5we8WxC4N2xnDOnJby4cnM6pKFVHXPdtreYuRqX
IWajqzn++FQPlb7sh1q84oRRLgYz0D4ANl5HY0iWvtm8tV3rHfU04NMv6RiSmSE5GbJhDdI0Xz/K
cK65H71lRM9QEW6uQuaTt8dlt2oNYLrD8dEIYm1OTBo/cjaUoFy9rV2PBoR2dA/aWXd6Mr0fhjCN
HSdT08DSFbUDxW3tdYX+5H1eY08WNXPWmxPGAPeYPlhw3qz8QMaeEp0sypWoEx50bLSKJnL/q8b3
V7eeRLCbut7IVkC9preYnNYqVZSYI3hVvYCHvUhcYjWRv0bNOT7yXlYvxuDc43I+XNFgy3P6Ey3o
jvREI8CcuTX81L5+SWtgxTn7408XK+zAoGK9qHWOv605/aht8l2hbY83rUByuTPs7iQXQ69GOsmy
UNGf96rin94sZEC5ollYqKJcnMEKd1OUwd+fu707mBd5heGweclc96YJLCgBdOBPM6dLgyovz/w3
kKiZk6TsN2HE9I2/5fFnvCmICC66IC8uRtOjqh3p+Smaxn03w9m0JGyXgMayS98a+SWrrGYJ4yX8
BCC4d3VFvKaZam4BPJnbBoGv1zBETfrfd1ZmUFxiNPS/7mynKVmmaauyOlMmU0uOTHYJ1aDpoAgZ
JcVflDBgHqTDLYZzcpWDbqGtjElpnkXXFbcufQR21L2q/Vg+Gll8MucXyDTTQiy4jQDQM+hWtX7w
/FlAch5VkfqliFoh7DGPwka01jBVlY0cbakpL2AmLYAthUDb9ODefHV513FRLVFimGd8xb/mms6r
nXD66cFjFl19mwo9uw0nbdbDWQLZXXRqrj73uhZvtNKDMlBH04ls8Hgq/GY6Ufwj3dkpFDjmGE5z
5SqgOLxMKZidnE6fk8XlOaQmSnmc0KQFgD5dXzRoStCXI5phVQdqYg2ndUonYxb/aaa5G5A63fGp
iKPdWAgRLEJ/2fO7BlhE+0cY+vpnlDpIHKj5+NYDZkPiSXhPkWrXpDkVf+MjjrFRwYCdIdRFA+IJ
XPYCzmag8bmZjzxOmBdneSXnyatCN7S1Jlpr8RVrjQjsRV8N26gf/F0bYWdpe6n/7lQlif3Jpdbr
6vZbdb5HwW6dokAFoDJP0nhErysbNLQeRuuOgmO1Cy02Qan3OrL1eS7thvXOPMnO0JbdvE2elih1
AKuduxYomFPuOT/lDJ1cw7OPP80Y1+jkTc233CjVBWoNgEXd2niyTAP/gXRqX6NO9Lxxdve97upX
q1fFTwuEWa3U6MznZx2rKDCpqBH4utb+HKfpvS678PvAUwiogxe8FjPEu6gBKNVK1oEZBGA/DX2z
VaI64v84JFvEH7qjEcb5WTZBhMqbodf3ngypSpOfx0n3h8V9nqbnfO4KddPya1H2cpL1xEMDOACV
9FygWySvKDi0BzDB3l5e+f5o7vszJk3jA1kzbVdmZb0oIir/60xBOKnornXMoWcBNzRaxr6G4E8w
uQ/xaFLtKIIW2ZHuz5WMsbQ2t7+uzHDCJannvURNYQW1C1noDA+tXjfs0zga5jUqoAurs3INhaDH
VnWDGzqPcJlSYwVWFxcUnAe9SQnRbjH7K+heA502arsNxUdNa+2fqgkUomzSnVX04VEqC0iNgS+1
gTJti53VFI8ytLbgyV54/0pjhazq987NVmYg1Pdutrky6uAzEnoFGWQqoYRW5YMYPPgirRN8IlVz
E5XWvGg2li3VUD5bhfPL82LxE9VNkmQzCkIduq1f9OITQaWZ16jZt4jt0qrBN+1q6/OqmcNPIq1D
uiZwPTR3XHVhln61qmW5UqTO0o3V6e6lNOijsymgMK14aLBVigdrOQituoi2DChIIjeB79dPXP2e
oc+Hb1PqIBqeDHzGK9uCyeAaQAtCbUFGZdhUjg10KSiVaCcq3l4PY/cF3Ob0lPc1O00HXSWOu+VO
aImNanWGmYEGbjqILOtl6tTggO4C/J+QLkcK6qiZepO3Dp1ePufWDzk01rG7V8uih2hiP9e9HQKv
s5/93ox+YBH9HPUcP/419O8581AMF/lSufA1jGAylnpS9++Krr9pBtKci/4Tz8gazEmov6hqF36L
22ZYWmOKJGCtwl7gbADpNuhXhVlE7KqBMpJfDi51W4NPirpk0aX4bCCAmWwyreJYloHqE+MY7WrT
sfjmhP4Fa21yekBGbrECT0rTveCXMr2Pref8P8LOa8ltXUvDT8Qq5nCrnFuh3emG5XbbzDnz6ecj
5G357DlTc4MiAqG2RYHAWn843c1JfcnL1wr0yH7BDwAZhk6Sz6mkI20alRbS7mqIVlQafJmxuqgV
dmOzjkNmNNrKDxPRJ4KOfv9iK0iEeLFUndMcSacyLD57I/s0sZKfjZpiffQYQGQl8ogzrLeGKQAy
w/71ObeGGmn+hsciKqwrCijOEguG/BiiKApFsTY2YxFgdzxEzioNX/skSVCpm3I/FmialBRU05G/
ISiCUWtgbeS20V7yfCw2SStBJx2T5F2LTOJhwD7R9UYKH9T3vqkaoN56/zO10/F7UZMaLLKJK5+O
P5BN6nZZpRyLCeqR1kZ5nmpia/2nptogR39n4oxJbXjS3wNekK5TAIZof06GXCVy609edFVK4hjL
xPxlBK7GifXmebaB8rwteZ9hmyIHZyLu7ZqGN9fLyn+vBhBghSzLe2BG4auroYQAaP4dYeRky14r
WoqqV5v+jLSmN+GmtQs72Rd1uh0P4WAFO8fbyMR8Vg1h4bU6jNi3paSdWOUjQqyNp61UXqXsqtGW
FEVAXnjRclxYdVIThvPEtlpiR25K5iE27mOKxDvFiQ3URUxDbt0fW0QAhjTfKjnMOseKUM1DoDjd
JknOeoF9SVuW8ESVMrmkdtXATxmzV6uQMR+oSvOoWV7+KiHRgx8n5LvU1M9qa4Hjb/LX2k4n+LZm
zeuu6NdJjuTuEDXOU1/q/B4aGwtx0EJP8tQmOjr9IwoV9fRoHh3cPZuU/8Taa+a+p4Kq+H9DgyJw
+K9x1RRHlBPZ2ca4eeSGOm2ZlXUO+8A4Nk1rr7pwJORnePG5h9UJ3lsp32SpIwvhGb88/QZNJf2p
xWgSjHFgfOviMFgGODGutCp44zc3nG0F+qnCVwCUgWfGrofvgZwnCBmSJEadGfWvAofRRpxILX3I
VyF0kcAAJsu6Ul1JZtU7uyIzJKqiMJLKnFftmIAS8Lo5oKYKiQKf/ed3eSi++E+s9tVUjHr/uygh
1P1VFR2PtowgYA6OjVsQ7UTNN9VU92yr/XhSUyPYhpYlxVsnKr0lqlCTPH2Sr0AqkeIPOV6hLIlW
fG8kaBnb2wGV8tf/f0SvS9nKTIu/5+AA/2JWKcJrdeI8K95WGCWhqPuoGF4tLStn+My4AkAnlWjR
4ZNcFWX15GvlK4IcRFLqVFl6ZG4ApviI2RWuPx68olnkWhhLyHkZ3zuUeTe9Mrj7rLHB4+XqgDew
bj+PHIrmfVTZz1kFx120PXofV2Kc6O2nOzKIASNmESKj43W5v46RLAV5RLrH1fP0jKrZqhotnUiC
bNycCT2aOfvMCOBtVCC4NpNmYV321tFNUusYdNbvK9HGyXCe9eiQ/qs9s6t+1hUWkej+WRvR2VRq
uzrIlR3PhZwOu5RgMSE17hnj0r2PiuyhOgiAo0gkS5Xz96ig/OZm9e+5MGiDSDqlm5MqCP9zrsco
Ex02AKBnoNfhewjxZdbXafSeDVYxE23/7YptVjnLqiKe6WHnHGKrtA6pU90MN1Gu1lTkI3beKEa7
qy6w5HsbiIoGo9eLaMEjFfkwNi9QbxjPLrdeRJmE4ZAtoz4yxR1FYWl9CuexNp+BUU4KS1Z0cKIh
OqCCNMMuDTZdH94aw+AgZg4pQOgKPhX4WVB9BmgJdWoUV/9qa8VAo0VVPgOKsfWVKLj4ydjtyWve
TMTcPUyY+CnBrNUB2kTour2mQ1Gs1Cx1t91Y2RelwG40haL2I0vhi4at+6KOFTCGNsX4PCv1ax9h
sCFGWEl/MTPX/YbaermubBeyaGl9UxQUZyyU9o5yWIbHpk9rHJNVG4F4OTyKDj0EgTLz2jyZl0QF
16Swx6MuNz5Uh/zidep4RKyI9LWKnDIibCgtm9jvLEGQqq9NFHZzWMAhBOJcffUNOBnt6N4ms7wL
tLubaO5gfm1kyKkLcZNUVxrbSVXZVTrClGkQL7pSBpIKDX/WijIJI/XQYviL4sLwxX/wjl+n+4aJ
BIh0G/as51TDQVGLaDn0TfnGqeigpUb/VdjOi7VGFS1/N7rUnddjUO11tRteGsiDvqNV73qAfa8J
V3ElqqnEodCplBu71eGY6AQ3RXuT1OWcYP94aOLRfo7SfNN0nFKw916VNVp4xAYSdeabSX8K0r4/
DbwA59pYj8t7j2gU3SESyHEwyHvR9CgMy7C3bSWfH5Pk5KPv0wF+axfQgvKFuEG1oFVw6d1Sn+z5
Y5y4V7UxPilzuIl/7jf3bWWXyD1l/EezmhnzFJ3UN17I4Pv1ttupaEW/6U6yaFDO/qZ4cB+L0U9m
cdaCGLF0C3d7BLD8TpagHqTlNy1LtkqaJh9ulo/LWo4zDn2G9+aC9a98I/6Q3dJBQkSCyTANU6ul
lAX9OyiPapPV0AvF3UWDxK8h6y+GEfqoyKNxfp+1DXE96+LnVvGsvevzd95n7btP32Tr42M7dCwq
UENivKxJ/EaDun3SKsV9UlViV+Jz/RqzH83Uy2PV+dk1b903MRG8/WSRFIW3Q/o1X0dWJF1EEUyp
vlLyEW23pYtMsuvYFuZB9IUda4oMXYUzKXl2AEj4tgRohE9XSpeU2zrWb4FbVSezDUuSsImagY3E
ZTyKmlPVNc3JLxRpM5rNq2gSRT91iivoGtUybywEaXpNVwgtrKbn4ig6O/aZM9vU8pWuG/XJik1J
X3ihcUzbDkm3P5OI6Sqt1o6hTsAd05UQ8Ncb/hsBebFPz6jhVqRRevQ89OATvdLnokPVv8hakNat
dW85gEjcV2qn4WrGxlAMSGXUAILQe/d9Nu3GtFSoQezMxyJv36p41WZa/J4Cftkyp7OopyrOYv6k
FRWfmxgwQB9xep3aOZdgbhrJ1gbrwfgdwj/2WlH6WstJvje1SUUgjpN3ReugrWRkzLU2a286tB4x
bS0V6irAr42fN7NJarrpWl979lstPAIwDOai3WBBmBu5jjR8ojrf1EFb4MMIm8GST+i0ONdQj2K8
DFIWXaNzrlrY6id21ltRE4VTdzhX122xFjcgBKack7DCILJX07mmmNYCTdZoJQYntqFejUuJK/r1
PoWO+95IiGIpqqIj7hAt7g3/Ipo8vyW4mk6stz7chIPB9hgVEaK0rXk0p+J+5enRXPH4T/tXhxhM
ynk8yMrPx/h/zQEcNlxYDguI6PjXx4g2dSDDY7iHx52PoU0XZhyogYOLT390PAZ3ZP5YpItlbnbZ
DDbjLo31bB+zb4E+hHDTPO+lHOu5qd6kLlmaNpQQWrL8p8AyYffiY9ShRBCjVOIQAFWC5yHV3V9J
Ve6SOgs/2eiCs8ma5ltCrGGRoejxlLm6svZDRdp1Xk+GetQjQPsBgYgW4SSydvULlra4Vxh++qNO
8EItu8kmjaNaWPnZz7gcP0MQbW8NhFMM/fLwalRw3kEFO4e2rPZGUU7a3thR31Pz0xWR8OzwaJMU
w69nnpyvR89otqJDFGIc0ocGNrk9XEY7LOpZ61jFQUfN6RAhYzaDCykt+HYi/Rja2e+eFkjsIgu6
FnPsHjSouIeEfDxv0Upf12prTLItxgVUobLhMAq6tLbHK1Z5Pagfs//yayAw0tB/Vi1G0vEYjU9G
IGc7z5LUVRb33rcERyAxNE2cNeJY6ntG8ghZT6iRMmrdBxMa8bIdW1QkB+lJDLVq9Upiz3vNSu1N
CUbWVOyPJmXlvbhK8rYuhe/IPp08kURjOHoVmT37VtVttPQkdI8fnY97/1ubuN/w7ArGMfhBuHhr
kEyY/5mq36zhxI48VE5yLaeiIZMM8FFVNqmtjRunTf2lKg/jQpI7czl0qnFRnMK4FDYAybEzrI2o
1v444QjtV7D94ymP0/GkDfmO7b2zawupRk14asN6OENfLXkRNTE2+nNDArNsbtnyqvMxyoBT6980
xTAuZvcqKnKa5Kc29LdjB8z+rp8mVIfcinxiLXmAjNDb4Mj9okQe0U0OsCcdK6852k/9Bz+WdKbn
5XA2pw516nA7InyodAQ7gXmF3ncL5cFi/wloVkBeSfUQDafpAZTFy5x8Z863NWFnRfv/0SRurB1V
P4RddWowNCcYkM4tv4FRgtqUMkeZ2AXebGQ3dPbbY+v2V1HztTq7dZEHETtu1Z1jx/ltTPMS1F/e
zsQQ0aZUzlMdafZRNI2oX6wbVBXmolO0KfEkSq60J86MqOHnElZGU8ylnwqVLTvgkHsLfK6eUAzF
mKNwE1p9sFEnL4QUETe5IGtd6ND+AinsWDYCbflXvZjq4r9CKnmhxS0qRJBi/LOSNp+p3AdvsdFl
7BELDrRTtbPxaMrlqj0pdWd+M01zJtqV2AKK1xG4F9Uhhwccxw1uMsDP7KFcu4hjwWJ3Mh9R6QH9
dFGfJJA3npFqM8eyHVxqMvfcFFl84I9lC6Rzizz0zllbJ45nnh+D0JDFjNK218F0MeryGXthhcAV
787RItkvqqIj8y1/GzVSOhuRTIJE/M/gculha3q/UbSGOkFzhXjcRowUU7h9iooYwOu5qIoOp1Nw
f++0XeQTNtUzU5sPo9uvzFpNnhvA7GAcqvonh32n9eovq8MGsCtZomIlaQmYGebW1ypcVAOEwRQl
lt7VetyWE3VF9iWAPbF5AkNxCfTBx04x8xHoKaG2V9kulOzfTY/OLCjiedjow1KMFR3RdKu44s+R
V4HlkgqZ2h4dYnDRcWYOo2Rh/3Cw4wpnnnm1/rmQczbKU4tdEpiMPRXE2uC7J17kWKTl2ZOoPYo4
qtyTl8h7VdfdXTrVRJMYYQ1BsdCS7Is9HJgoXBGEtUEUa5jroGp+ty54OCP8VU/9vFiqdajd7Q4e
N+sAn1d3LdcMXMQMDuHQk3Itk2WNHv78Xnf9tjrypAMymq7swhu3DvCQrFMZLdrgolZ4yFFkdkuK
SPXclw5bgGTU8reittE3cPGtxCG3+sg7E95q573GXjvitIsroinb1UfSNRu01/VvpqrVO0dib9SE
VgyRRLoMudKsWvKFsxrrCh1xlKadqXockMud6kpCqIiohp/5nG301vI3eQOMpfeq/lS1yF0uklLF
yKXiW1ZrtT+JHr8yvvgdcdTMOC+D7tSPvg6JR6sj8uQjvslmzjdXNSa5UlPRV4mLHmKPzfvSwIrt
1iaJPO+iYnwpsq6bVXicfHS98qp6TfOVtP3akqz6p8fSRYphqTWqdtEHjoB5Ff6orfBTlTudpPxk
Uonq2yK1++AgiqDNAjJ61t/VyrSheeJJO3f47RwNHRncLolJKHuSvCustJgTvGpelHaQ1h7wHKup
dibLCUSZFquJrp+kz/73NSpgFhYKkP+AFVCIWx7VlMzlvSP+c/Xf2nzDqreuZi4xgDWwmbeNn57r
dS8Y0pmYkzTViaVm3BpDnmxyHJHOeeM5HG8C502tpUtMquCjG7B+aOLdtMKeXLtSrh6xkR1CpeVM
VFtDV67opxmzoHKTrWgzc5awSEuXnOSVq2gqbalfpqqKN4JFhHSeFv66lOvkaUTC/NplubwFNDDO
RFXcgfQDmDES61jQM4sTRBLrp7MWnWIYvFmAWhlKz2VxSVv1meSecXoUeA0bp8iwfiLjCTyl0GFt
VZNStmJo/Sb09C8xFngxQJ1AGb8Voddu79XGcYe1q7s5L+pwVcoD9JDAyRZBNNiIJMrWqcKibQ4r
RPmE9IjyTGy9edaQrnIkdrdWYspXJzTDmRjRNdVbr4T1c5JBIveIyE9Ehv1gmtrZ8BP9nLcDyA0N
DxnRJgpgDzEWwjq2KdMQ0VbAzIBlDEn2GAfyR1CN6wBZwO9Shyii6XTSuR1VoB9uUGzrIq3QrM+j
hWuM/ntS2qeg1t2fPlhnXu/hd9Mdm7kjN9D1w0HZyYayCnXDOdco3TxjhgT3amoX1T5AbaQZgFh7
OIw8B7KMVmJt8OufBsOKG8+Nyiowdd6b2JiK2TwtaJ/zVFYRBsr/ns3CJ2kJagdbX+OGEOnfEw5l
IYsJx8gc9kNHYq0rraDs5kHZNNvarU79JIztI6uAZDpaJeC5krNoKysvxRthYE1DhX+fTYW4UgrV
2ztp5u/FVRWlIRyeP3Ux5l+31E0c8AQoyclISrbPbq/tPYlfTk2qYyEFpH8QN59VSGR9sWjg0uN0
1SVPwx9aH/2wyZGjrZfjWV023bpo0PRFmAwDsxRXCyHsmMIsi81++M5ZIsbCKmjwfjOtmT6R96sB
hGZq5xbWl1RFAXjmM+C/GwOAbLhmRTweOzU6PQbEJUATNVFsgoH/3ERAcVW1WfHEioy9tYuMWZIr
+hLnonIXyGNy7UfWozAym0/dad+zKAie5dr2twhV6SsjY59kNsEagK51C8suRsq9d7YEc6c8W/77
CiHmng18x9+d1UgSVqQYCI9ou9Y4dIVagfhzaaobqdqLejldtWO8i5DN2DQJMW3AV8mPrttIMOs+
vQQ4mhYhl5rjXo3RT2+yT0V18H8P8Gw7OrG7fwzowHt8tPL1MYkYIz5F0BX/Y5LAq/RlBgf/LDfe
D7nrpVeyN4C+slq+pFE9rhxenAeDP3RXqqq0DiSteUpgwSwKc0DemXim6kj9TFei8QVlsXDrZUW6
4BA8vDidmYNhNtqV6EWHJyBugXQlgBwoQr6FUIRlGkhvUQWJ8BTJhXUWnYjqVErWfcPwz7ji6Ikm
AmMUnAVPklr/FNOr7qDvhi4r5qIaZr287jMpW4r57KyNwL4058zLsQvIEpJIYVIcOLrIW7QB2m3o
D+0Bz75gHcuqhiT6wMu0NKtbbqKhIaVO89qoxNLHTELw3AuelNozf9VFM7NITC/kOKx3ldG15V7q
M/DCthZgpFACaHFqomRsx0StLTTOUTGxlsi0841oIxNnB8jGHFtj+3hcca6/kWfjP2R6gi1sNw6G
Gb+MRCWTeRE20zIcrKoqdRdihPgp8OJGJ1yRz6Ip6ftoC+MSQJSUYediug6xCHYEWh7IlyAovR07
dywJYtW5AGQGBl5JL64WB7D1Ip0cYN+46x4LuKtahs7ZQg1XQt0NJFaOrDVoI6gpnqtfERpLdkVh
9HN3cN1ZUWT1Vens6lo7o40uh2tsRDXOkW90PSI2/CvYLiKus9EndrkoEFSoniQ3+rtDtMkNnvaw
sQGRWjkJHgs3qgYBkKso2J2sx2FQT6IWQb44wnY+jFDPDoZcVBgf9yCtIeSth9Fzjm2j2uBXUwwr
1aHV11pr34qglF/90czWPdKMax2zwHcYxqPmqx/gGc1VTb5gExZ+8N7Gn03QqR+Rn9dkA5VgrZvW
hhcyqtRBiGswMbdF01gYyiR4EIjqGCNvXE69bszCJHrF4Barpc7wvrNgBq9mVSMRYmLYQHRy02US
uLAqepZhyP1SgUD1BQnommwXLjUuBmd4jS8UVMaecmSO1omSPOs9rxLXjkIy7mADHdzWnjAVlBaB
UyIhbFQOx+vI/yit7Fl1+vaXH3z5Tiuhd456Rd1bOf7kEZpZRSi95GHI2QJ6Fbtoe6tFwwAdStXe
fNI5s25I3KOD8+RzJdmraBqWaF5HrM/uyQVT1VyYP3miaU99yz5AS/sn0U5SLl2rrM33u2zHfnaC
QL3A2/SheJFOi9UWLrQsV/OhS84tDMRTMeDoGJhtuWiHsF33eOThQMceo0DmnU8Zo2dJ9jHWNBGI
FrdiivEOnRJjqWmslbbBMtGhwomZ1NyUdnzb7ezeO9otvh73PjGgRMgLGyFP2ou5izKwl6nVqEvR
W6DkcwgK8HuGbY0V8q4nI+MR7ZzuK3VxVerCoXgHY7xBYNkCpR0YhwCdGyEg+S71VTSPYs8/hlLS
P4MR32qsBTNi3eOGyPYcqllQLTMNtpsNGRAw74T/4kkbVrkMJjAv6/ZYRvkOyJt6LnIAiPJEBcsr
GwxGqcZXNzNICpkGYipTR+Q2cw3ture4Y+FL4iDaFCjTvVY8IyRR862ktu6mgOpWknEC2cNOvSvA
wEbg2d+M1p2XrT1+d/EvRY0xgSCda+4FG3bIW3bNByMlNJ2NHcIY48ElyLeQ/Fx5b805og7Re1Cz
zCsD8LMu1JR3O+hvYTIo18jGisLSBmvWeZb87qKpQGBbTY5KHA83U9dPZCkJsVXGOsHJb5dNhbjK
QzlT5uKyLH075iAztLvfrTEEK5OD4rqRQ2kbNk41CzoMjOZN0RXzSpmct3AYv4qicYkAdN41bQZ0
EtNR3gx96M3tOCMPaXbOKlbJMal98aLxrtkKlsi9aeKGKGMKXKIclRnEU4ZNxQiPS5tpTbpQ7Xw4
9KIqugOV05RVWwlbEwaKacSE/eB3x0gOePRL81RAt19YXuEtdEy4j+xlfheGl8ebxB5fHk3iSgwr
icpjbKhiq5N64bBCqYL6vTWdptBCa9g5qMuZBb5763u/2/WokHac9zrC1f1OzNcf3YBk6v3evybX
0tEiq41ojNdikOcN46Vsk/FSjTIPGPKaa1EVHbKX8Z7BqGgr2ogAMg65aTA48f7RJENYCwqrPrYc
GYM5x98ZajHuk5hDLeDR1f7tMdxlsToCvt/o4MzQmXBMec/h50UMF58hmfIvAicIcXFeWPIoJ6+W
rMpzX4n7nag6hXzpjMg9gy1qv2VyOMMgJX2NvALGCjuDexU7i3JDoFpaiN6JJ7Rw1KTZiqrVuB+2
wlZibJzodQClwufga9w8cWT6nk3zGUFcbSsf9bb7p1akCKQUcXtRDRTWeitPkpOohj4QOkL835qB
TQ8O2FfxMUOiNTvVhXBO4Cl9LVVWIKNiARS9OpjdWddMZ7Gptw8CWIaJdIsSq7garbIbLVxEsfpa
cirRn/RWLpahDuyzmqrlEBow0rlCGy+bZaFcQwP4j468+TABAJwezaTd011bR4jRlQriurZz7CW7
Qp5Qb5EcMttr5crjpa/z8aI7sbvVU3mftJF2CIFvHhs1dYnW2C5ft1NtxkZ9F00TpQOXlqmXJ3Uz
GKO+0w1y7pOWeya19V4Pe+3kD445L72x/3SKF6jo4VfeomTY2qV0xkJM3pYBQqV9rPnf0sL47gf+
hafAXzVlhNCDFKrPLaI6R1evPmJOds+dUic3t/8pukRhdOTsvSo6i1qgFuMMHQ5/L6oDIqX4sfTe
WlRbsy02rmVK96k13dMngTNvpkbTl64kGJgY2ROoXvWIV4BzRZm932L7pbLUQ7eeK0725VY54JbG
IqytuJOhmQu0MGjldN7GHdDijlgrftwtKRaUfGU5kQ4k76SDNRW9B7aqdWwyLlMHcFbpIK4eVaQd
ZpKlJvyqCv2VVA7ZEB/NShmh0Nekt56s1lEvXtJ7t57XqRhlplm6M4HILURVUbCil1nPtxHBOnKr
8a1OOn3ndKAAIaqx7Z4KcSUK0SGGQDe05m6QK0tNkroVcOVhxeaNn0oD9Mzzy3FfmF3ySnp7J1VW
etVLPXwuYwXUpotAY+oHR1eTupm4KUsjQumFr0DLxL7VzMpm6VuTzVGRTC6fTdihH8WlqIsxyKiV
y9piUyGqdtT5x/vVNANMO6y2CJiSBzQz6T7mr8ke91gyNODMwZ3y/jFikPgsMUZUdb8IllZQYLch
5n38FWKM5MktK23zbqIx/+WyH73aLf5URmOCgLY0/0cmqfHFBwl/sDOSvUaeDzCuMCr2Ch2BOR+y
coyEH8I9LVtujQw8KGlvz/uKKueSgxdnyFZT81tGBG6tzTVV71Hvt6gSAr1ow5voE6MCwC0rbVDN
RaRkbOq1ul0HXhLDosYaU63US5imXyk4s19mfERwU/pyfMyvekNunqMC1Ua298mhBS+613wpWdVW
4z8TiWZb1QK9d8oPcXPmld/9HHpG2YUol8LfOA3xmOziXpog2rkBbohoGChK+TvyoKsBb4pfShOd
TJiJ7w6a4vPKGnzAiCFGK5gVbpREUZ76OArgSHvSG1TKs7gJ0MBS4RD7VCIdMmvzOj7IZvPDarPy
JgrDaD4AQ0wWrDL87QJxkN4qsfaYRgB+K26E6OZEOLyLaBrI7y3lNsX6YurUo0w+WxVv52m8F0T5
UpI1fY6BGmd6ZAyqvShGiTO9N8inhBVkjQxgnqxUi8O/6P1rNM4M1T6BBhxu41ol+RJOG/mpyuL+
hBqgdLBJY268eEI8DjZ6vmBhL/gtLe61qYmP/fJNpz+YduY9p4D7ln7f9ksxolPc5MgT9yY6RRO5
jxW8JvksampuGMD9OvJbLU9UHz1hCxCeRSG7YXTOC1Yju4m11aMj7CZwCMpepZ35gHIMU120Zo6Q
v2/PPM7TRDPyfN+xI6jcFEsppFr2j0LtCDgtVGvMAIOr1U5TkVPnF6kiGgVKMK4958l08ATPckTx
DTv52XV4N4W1tjMmN6pocqxKw1LbV8hvDIXLjvSfZtEn2krLxV+gUAEHw7O+pDimOGjvl1i9XFBO
iw8AqJ5FlyhCqyzXnWH3YJw69yLahhD5PRd115W4i2dV2d6tSyAsTghEn7BWFKUXIDnLUqvTZ82R
k+cAH4TGt7OTaIoNq0R9RW7ZVDNeK5IRU2PWifsNmp5cshrHotzCHM6322tekloVY03JBrmDlrgf
j0DpAIpvHB1VMi13IYOix79G/VJHc4xMAptdThN6as/aofU++jL4No5O9MtP+T1GJdr/qQKZxq2b
r1JXfihZXZ7xWyAs6E4yqhzXEDWLFmaSx/JaVNMq/l1lX5ruesV4F5p+et48q4HcfwMowpLBj2LT
D5J8c+Pu1130jwGg0H4P0CpAoork/yoibbgSKYIfSGZVtZrxKpqSsagXUHkx7yR3dnWmQmkcVNSq
8VyRSjrhroEBPWG1ANoILz4CiPs6TWJ8LeRnfeyChWerxQvn0GomN673WRX1AYgMJ+h0e//HIwG/
z5yg/OwIB5N16OWXGMoGrl3ZcMlVleCUmSTHDimfrezDKzS1cEdepsNZx9WOfRHH68Bw4llGlhj/
ralRFP50FRRgenzfT1YKsiPuLoMFOxbSRlWVfW7z9kSRMwc5MhVYcv2++m/VR1vyn+MG2/051hpG
1ioa32ktBwsHAuc+8J3JuGu6TEWrpA4AxZJYWcJkx+Jr6hmSvGxX90unAz8+uMEiQ90MM2gKVbZg
4+kKmGc/ujfF09WjqrgNtKZHfWjam9WX8lrcL9rFHY85o7z8PVVJJG8Jaxg/2sl5Ov9TmCqW1IhG
UUxXOGeTGkMKQox4jBWdsmFjUO2C+VmXevIlhqDEm6zvKMDCANVQ6W6wYTsKR6pqG1Sk/tT7AbLF
sky13/0COM1XP7Ns1E6h7ibP9oi5pd8YH4iK8UNU8CZWhqq7is4i4ozXjE2/02odfcBJkogMz3CK
9cRdYZOImkHRxSYAUHvgCKhPccEc16tpjOZpBcItlVqfzCOyS8oqcK18hlqEA/58QvGn/ETcubis
hcwHCkF76y4FMtX5g5JJW34uWRmQ2fvX/K/vVXzZTtvIixjH2JlMILo4iickt8JqJUH/WqQJxr2S
1A+Hf12lWYypcmgHG3H1r14pjJ0FsfNPoBsaCcBwazRNfX4UkNMiVHTH+K8OHxzkuhtMeeZAhv9r
sByPc0ByGVEd4/ckISNgW6yHuAzWmc82JU+ti+LEwbWtevU8xN1HMTVb4KVWfu8Xa7E9+jPKjBP1
3CJhCBD6hj2Zg0cAEHSnim9mYZvHrvLMWwcOehk5JR4JIa8ZlsJyBhMW/2fL6q5qIyfEk0xt5vld
d3WmtjwOiLalYbAVbXirhph5/BQVW037q+S7ybrWZWteDooEL64053USb3OpA0wJWuQgIU5bg1Hw
3XomGgpZhzeKNC33aW+4ereHR/ujKq4G0zpJqZGSWityePQSAqalM86RZ4j39yqhIV/LjW+VV/Yn
bWIUi/YRM6lVJqO3GE935diRwIL04A0ide1I41VHz+s86phC68ic5xNEQxRoVaZ42sb5VlTtCcDh
+nK8CIfOXppeq5zjbOZaSvk0oaAI3f4KKwy6M9sEwXVvx9Qx5Oh2FDX+++kY8nIuqQqCj9NNj9vj
PltEg0UwbGp/dNp9sWzsVkML8J9PKiayw+i1K2QsKojS/8wj2jV50l/JcZz4M48/XTV2uXWCSt8/
5hHtuePtCy1v9ve/u2yHjyBVcVQyCZaloW28dA5kLTLe3iqeqnWECp5R+c12gEj7YmhjMiNnUOwc
udi7XR3ckmR4V1lo2ey6/lxOnfHk4wv5ZEiuPZOnjq7RSa634zVzAcrjm9QvRLtNFKnQBliDEAI2
BObV1Wg33UfqrUV/WwTeSm3TcgsATP1WymjcBHr2PW84pOmK3R3iLMACkU0NMW0+SJeB/SgExs7d
UPVHUlQo200dZWZdAggjzza+UjtHNcqlmCl1BrQeA+IXXvisSZp1VKaCJA9U2YS/k8fUqNeNXqVH
OdiKEcX/MHZey5Er23b9lRvnWQglPKDQ1UN5yypW0TVfEM028N7j6zWQbG3uc64JvSAqDcBusgBk
rjXXmIOKvmt2CS7qWizB7OTrxNKmB3lI80B8fiIGunBdwN2yq0JGyZO61Lutk6MZkZ35PPlzJEt4
T2B/U2+/riU/TQNV4VY+LD7nfV1f5GW1Fm5GNcp8mXBQbvisECOaJY2fh8avV11uUKvClvyzz23V
RFD0wBzZaUVNcHKpRPvrLNmtlIgjZZ/3KYnUZmGkaVOMm07TtJrUOmwWX7PkSdrgVsmqKnSxN4th
8zVq9jgHKJ27EWiUrrnqN4SXIudZc+oGrahWfER5coCqBxumny6oOa3f4Zg8WYmwv8XoaSjRYSFY
cBOgaVAfcHtsDyZ/4Rbdhj0bsKgPhQs2yoOyuv7sNA3XO0feAfMt7UHhl68t5LyuV3gjOroFtyxw
KOMYvI0CrfIYWQYWv1nRqyxCE1atscbiy4noxOQj2oQkUJZlU6DuBV6wZZ1D9D0xswOlmgAqZDMN
tVti/pjmhuwRuf07jrX6ZGRe9IQVnLYWPf9G2YQCCVKL8lSw9YzKsyyeTtBD7rKnJGu+mMgfHz7H
kiDYep5QV/La+FXGD7X9Z67s0huod2msXoWikUJxXaype2Fijsj1ewSIu2acxFJejVrPJdHW/ihS
nkN1klXr3B/dBXKGEMdV+gyCOf3f2krTNTMbjvfxX3PkRHn46oPOO1HbK/CYLS2u8Hmdr0nlYDmL
khzV+qtPfvrbDxxH1GsBgC3ypv/8r5Az5YENxnfPIMGFWwbFVf17N9j9kXxOf5SfcP748+m/7FPC
ztqTNlh+nZDq8XD8OlV++uozy2TdtjAnVFt3jz2Bqs+DW0U61U2Rh7WW6Varr5GWWp2Ksklm/u2j
bMtrIA4Ray0cyoX+1yX/04n49lHSLU+sKo96uSTeff0Yea2vK8gBpCjYtxedeh6qehuIevw2DKqN
Bd1ondwxwKV8ojBYg+vzjnnvZhpZYjYtIuvEmup7U4boQsldoEsuM57e6KdbcqA/m6hYpp5VYyjw
AuoieyxmrtnYjfsyzCNuRVrwSWNERt1+gkMQL10K7Ld2ZsGun4FnckrcZM2MyaAKcz5DDvwXF5ET
5OHrQsIMMDL7/7zIELV7+QOE4BHMdhc/9Vfcb/twoRBQU+Nh+MWb8NEmSfbd4UZd1H5evcUKWREU
z8C3fWrT4CvFNy0q2/VoONUF86lgW2qlfWpGqAFZa46HxLHcQxam405vC0ocMtPYdG5gXgjtZGtr
TMdbO9bwDdN2eq7MEs/wwHfe6kghBEq4EApCHO+83AZqm+Oxs/DbKF1DHENqkeZ5c/KLeWigGiua
bHM7UtyHFrxflaJRkMLHoJLyNMlX6WD5CoLA3jsQ8H3Bw/DgoOCb5kz3d6WAB4PbKk7g9bXN8vsQ
jM5La2Cyyi8oWcrBYSiSreFHoBTnuTNPctXGCuyZudlHZOqGykwfuvnc2qxW6lh5d0MnZDSoylpe
UvFz7dw5Vvb58yixDffEXogMzNfIR/RTQeD0288faPE/QCJmL5DnkB4LeTfpdgmVpSq2BlXg3kcY
9vE2Et5rZ2Khu2+bBLad4/5yIyW86wGmPWZDNjrEEM1wbILNPtnncArvWA0vUmOfoVn6SLTSWc6Y
0XPCKvUB7C3cx3lAJBb5UrJ/IvWHjdoC4h0bUxBryj4sCpw/sgShMhYm4ubhF75LUQzXQzOSFu1Y
1BCa/WAdJa3VUs9MVlmrgWQsrPAhnIU3PDq9j6T96Flsfk9RH69Km6UMfn2/80rrEHsPFmVp9dkE
L/9Yzl1BnulHOzGfvrq8UagHv4BlnGFTOU+SY25GlCbghbSQ1zKNKltFQ9Ju66b3SY9VTb37k7+I
kvY0tcQd08jdedpMNKgjc03Zt/mhCINKQMopn4IyUjFzz/JzCvFo2aDX39SFPx6/DlNX/GmOCcnz
5dfIzG0LfOw92FKaA5C3lFKlsRo9IqvRd9tT7LcqTJFU8AS+G2ZWrhOnNB4E9KZdbLf6ge/SdDR6
+CRBTGjT4Q+9SvGfoZJEsQCqtRSiue7dSNWJ33mAi094aptGu36WEdPyrEi/SjXCPIYyVbt6zfBg
omAn7b6r8yR9mwLVOSaEMZeymSELWNUkCveyOcBl1ss4ferrcrrYqvhd9z5uwWmnbQZNgCB3Rq7R
Zj+B9J+aSfMWGl4Pd564aFf9/KnyWvcuu6JqmJfL+UW2sjLVVoYOvNnJK5xek/pCsns/iUBFGd3X
F9n1V3/qlOrxq0vOCFAnwEbjvvJE/xgo2UtqlsaHi9cRlbnZeCMkZiIBpXhb73PxRgpr0zi2/iEE
5OgQHf9FKwDd6sIZVpB99Q+qGUpf+4jvoKjyIxrM8khwrUYGmdrkJ/OCoswsrqijaapjrFtVwR6R
9uekxp6MfeuBdash2MBx7e7yAPFo4yMSvcoW2YoBCiumyrIJ2ki7pKW/+5rfx3BuOseoD7JP8yb8
jsf5kTBfkrKN/o4lEwGHAvX73JVEQboOqiHcQAfANApxMoskHEdR4EHVpo5YHnynqtakGLsZ96N+
9hUelmlUNV/kjJ4bf2+6yDxk06wSsYs0IhaoHeKTNR9SIGHYdml72frql83PPkRaCyWPiqPg761G
r2E41Rd/7D5GDAkorC1i8nV8y3QjLF6doiFuYfvuTjbjEguLkjr1oxro0LYsCKyN2T4TnPR+kTFZ
JDow4cWIa5CfYlqk9JgiFEPybQpd3NqIf9xJBAXrXEP+mdVoc2qRtkfbUM1D5c53Vt+IhyLj/RV0
/q4wx+2As8mpTHp9rXpe+VRAAuSd4fc/KK1cWiyJf+c5dSqp7VL/F/ZLT82aR9Obqm1iq+pBhVyT
a7xR03wyb1i+apuAPe9qEB03d1pnhx4V7EOUKuYtyRJKqvwUlcCkPZTk916qMvwWJm385vaDu8wj
btjejYZtG3X6oR7y8TQmY7JxU4OMboUXM5st992NlWOk+qA3vALEfetkt16QjSVVcw6GCOGlgxFi
PLa/STu+8fsUbzxWRhQkvvdYhlO/KZSqOhFAHVm8j842LwVJ5FLYGxeTvIs8xNwXS0Xk0/qrTx2K
8czTCWZ+BMQkQ9y3zFR73DSqRdtPQDX8p23fnOf3qvpn3Dac/jLmrUPg28kgZRj9vpway9jlaqDs
rKaMT2hkY94rkIjlJ9kHJvRb0dbRVvaPWtXuQLW/tkQZl4mKMaK0v5FN0+2xp5shKLJZF3l5INym
P6u6m0H0VcWqj7Fm942C3UtigeEIOu1UekS/25mn5rioj9Uk+AYRQN1UGszEyaPG6ZNAYShBciEE
8R5QzPYWUtKx9DBLuVnQs1CIau5ZVBiSmG2NCx2BwlMvMGalytN4dLDVIu3VNq9dhY8qWA3nh644
axunLr7cQlm0JcUjrtW8k5hHUlWiDirS0qM4DCOWr4vr88VrDOZPQVTN5tGB8Wi0ugkAvouurRo8
gOkM16U6AQcNKScnc7U3Kke7t4mlXiKYagtDt6u3sapqnpKE1+S0VFOe7TJMH8NpCG+aY/BO4Wys
Y5xtqrN7+5yVajx81ch+QFWjPmlduLHmi7ksLPbQlsRKTrP0wF92PFhPLMra16o5yB9ZKklzVLSJ
b+V87cqsPDak2P9RP8iDWOP2RCxhnOXBUZLfSWar287Q/3TJftmMu3Y8uh7CyL/mT2zydwlee0sW
o+C/29b+WWj5SvPU9jt3mrUURp1fkG4XgGwSa6MVybjxBifYRCS1oPMUCaDQAoCwo6s8sGw4TV1a
m/XamtaJMsTXz9EwQ6ivtnmzs0Zb5gjFNU0rc4Nrbw3AM1WvcqCjXOPstCppDG2ivsKK2odcaVep
gbtOqoynWPP9x6RWUTTEBaHeuqL2YO7rKuO3FU0WgSKMKPyOGM6EVctC8+3qGxHIbwmmEz8LCjNJ
5uN4he5zUaTm+BtQ3M3zTet9Ip2ysNVAe9bgc6x61Qkf22ybuIFYG0bgXyGPqutgVIdr7CrVuu6n
6NFQHL44Ya8+UoRzIYZ/84PAXLmUppAYm1Puzpxy53EJN9yds+oRgtPPcSuesPJKtS46VoabXwhD
Nade1W/hXIZOkFV5rHOl2CLOJSI8ath6C3+CkGmB0y3A/HxOLIbmSa+7BA0dp2laXzwmw+7rGiwK
g2PaKz/kKfKyk4nY2MvRYciKdzkXbjiF9b6W7uQUavzXPq4CRGET/eYrZnsIENotWtvUboNHVagB
JGyhcr/tZTNT/eJSJQ7PdWdajlXXbdt6sA8FpaKHCSeVmbvxV3vASswJ0Cg1sZY/D8YiogDtSTZc
nNYUIoc33wmL5ywIHlrsTygcZCLylx+jx3KTiB210eS7KBIKKQksrkZvC1RCsTiZSP8/fB921pSV
06uYwAlXRVbcNUzm1gm7hUtt1NVWMTRAojY8gDqugz1PqhinA3zmTYVouTmKfuXjJPPExhS+HHje
b1XrfW+qKvmZqBHGFdScswGGRk76Hec1FoNWm/+wchZcUQxQqwMI3Oetf5WHXI/Ci1M/9i7QV5IU
pn9VYs9dj+0Auo9tcLYeyBrYBjQNhQWIs6iRwIAn9l9R5CfZOgu8YmkF47CRJ09ujWY+1NZ1Y+Qs
aTm43MUE092W0mU34JZpqR4jzpasDauP/ozI6fKQW3udANcZGx3/VECPSCyRawul7ceHTACi0Hxl
3nY1zbIP0vFBDshP8pBPykc5KcNOzi2gAFu4lQ7lDQKhf/FtDOQWokj9i65A9/VzMHl2SL5Y1RYh
v4uHeD4onUl53vyp8hoQv8NITCXLDgbYefG3eR7sJ3aRKpCWebImh+XHeGAz5pUNQJV/vmpEKmk3
5MnvIey+Yy/ZXYGdtbdRyy+uUnZIcAvkzTWAWoxdu7esLoIFbzVxscOguZeedSiQ6bxVRljtMNIb
1p9nhVEByK+HxOpV1ZObVlvZb/exsgsFunaIq91i1BpKywpS/e18wGFtZiUTR/jzsfHMdsGi1dkN
tTsgQbeDcYcQiZqv+BLFLaSNIEBvPE2AiyrIG5PK7ptAS3QK7PSHM9oZTkF02XX0GyQzed0TX5f8
yVMoXQXPOa7YDORPZuOIczdC7ZkHCyMongIfkqlrVDc5wSLOu4gt+PSR2ph7KwhrYo0GCvHPQ7w0
+kQ7fPX7ohwPbUCmtRMJARobJ8+hufD9S25tg3ik8NO7mvrpTU4A6AdqTNTt53w5wOu5Xtj+YOxL
x/avTeXsseZG2mKlJW6M6U+csLhrlKLDrdzHJpruyHKcHfSVcC2bepUai0D4xdklwPBiKt+nxCze
+jCBiWvgmibkSaliUz5YWwc5qrM/YWtTvrDnEud05H/+eVZD0RmlW2L3eRaQ/MkKw3ubmtW16evv
Per0TTAlKHfTAeRnnv05GIh0FmPnZpt/GZBTZJ8QGTbgREwo0YyaYRGBMqmcMDga6uhcKbfaaYqd
nkVWuFfZ1enQmxIM7XdArkb+/GFNWYDpKyufFIbCS3/i+Z4V8E2NLjvbTmudhK7W17Cv2AxQYLYf
CJpexaBU124cil1kaN1C7cL0VAbevfMc5eprbU/gpKo+Ss2857HiPgG7ELu+xLMmU4X6qlrBTk4w
CxXTT1AbD7gHdCgCyniZZHl8oj6tXtdRY752IJO1JBx+4q7y5AaJ+qJhfrPuvaA64nhVPZQ+pUtj
obnviPtWcipfI4DnTW1ix+Q1VBaIeq8ng3nlqxMvNb0ufvoXOZMQmr+sEJI8+p0R7zVDF9uxibNb
3HnRtojwlDohp2CJn3jjMu5K89CUk3nI+CZSRZ+A4TPw/swWqJfoqOYxOUse5PhXU462FRH/DJWD
bPUtYtnl59XkhSedcgXkJB6ohVXeT/YliahnjZpSp8hGi09xoFMopwLAzmq+i1ov4re+Hb7Pda+/
2CulCdL3RTcoB7sGco3rIhITiA1PVaFEa56V4mFydbHTR8AkuqvmZzzAeFVYgXKrCGksMwij37C1
u4W9NULz3PSjCpK6UN54eQXRvuttNuDyY2CLZJ2mygaQYISdiN48VlrYPua61+0TvSHHPvfJQ+NT
7dCIsl9MRvWnzzAx+W0QmPLF4zRcTJRzwdpEV2LlxCpZP1A5AV1y1Gapc9vwrsXyEO7KiTtK/02K
e6XhKvAx+A54Tyc171UahhsiHs2JzCYaMW888dzFjmQ+YDd6V4lc7L66XC54ttAQkdyysoI0+PD7
s5lD9CF1PJFzZdOXNYbyOlH7s4iVIvjedfWLmygZSrtqj6BI9RdtVS3QCvB78OqjG9p2gLKn2BA0
qn/FQUntuR99eFNJngvp2FuuVwav0yR6iasGGxdTre4t4sGVkUzWVe0MxLPh0D2YMIYxtLQeCcxk
e1z6HFzXc/PG+7hcGjZXYkv5VrhIBbP4RwcsgjiXQci7M6uPMCUBDi6XDZgTDFit2N4lB4dOxNaO
j1jPkKoAjb/1a1Ffi7QqV05uE6cFC8I9XXsf8QTrrDNgnJQCcIkdDL/gD32Puqh7U0IqIixKPW9E
5X4aEYIw7sfmVdP7c+bBPld8AOCJjiGYhsnKttbHZlcmdXqXc+WUSkkOwh+KNwA22lrFxvqIhDpf
WE3Aoh4sq7Nk8Z4fYdFW+pWnjL9IzaY/J5HlLVNB9NcMe/voYKeziMowLpdpGF9EqP2KfPcu9EJZ
V4U7vOFZ41PNO1ksz0LllgGy1vxqfCOb72zlNGNuFgEbejkNFAp6WzwNpsEzcREZHrNy1jiQolwV
whiOVP+Y9zqcHrVC9FSc4NLrtBQPTuKtzHXrZ8jeB/vyPrgjOhTbIh1whamJamtxBum/y67Qa/ud
jVaHn2im16+ByLGeEGlrB9kF3EDbxnXTrsr67qRT8jNSuWHYHRhsCESOcdCQHALDIOede/XKhWv8
1ozWQ4xd0K8mcPcexkDvVuh7MK2VkSify9OwTfFVjzT1MS2TCK+83Pww8SVI55OUMfuIihJmwjCq
i8qO33NyU/NXFg52WPg72XRYu0Rt2DzNb1SoCoTcqHC33yIyBKua+N9BTuOuN7LEf6tVHtgOO5Ql
PLtrUlBf5/sDy8xIRcTu2uab2qA3DacpPMIRHd6idzdqzTeDLfWBbWUIeJVJmgl5qrPbhD8g9bza
7NFGySpCfOfiN5AB5KFXzGnb22q9TMLEv7k6BeUKmDMqWakukU05kHXaa9J5VNXOp+KYBmXl5tX/
7zKqruNNrMXvEbulaJmb3bTppgb513xBeQU/j/Jlxu2+lX3yOprtnfWKImnZIrgdX8OIB9T8M+TF
1Q4qaWlX2B03ntgCx6oWeCuaB/hg5uzSYx7wQKjWMQD8pYLUd2sa5K4Slnrf1OxmD8J8VyYs3Gy8
dHeE9Z1XVuxL2a+2qrpOK1IktlJUuAvpW+GG1js+z8qqVYzuQG2MTV67OWsit3YEHz2qCt3xMsCO
3Zpjqy5EN1LbNvdx94wXzHGCdcuKkMQ6za+BoAFaFUZtvZEDCcC9LSG/AIquecwqzbh2taY//9WS
oaEihivT6+66wld3gptrhd6B7YB60Z1gpTganpGeYU+73sC9rg3c+FbPh2RsoLhaAUUAc3Mqh/jm
h82ZxySoibmVYijw0KGllq1KrhpRlG37UCmWXyfhnF0jWMBPU87rBvzfOp9n3JQHzqmqXQ/IuWHv
pqrZDFYtZtvMDCCiCibUq7BfNZSDb1C8rgZD9RpElraeZrisHG0c1p9Z04FSn0dLLUFnNo3PVoiB
RlTVz7K7GhwECj5OpfIkDNxM/OotjWUZJzlC/HQ0O7lQ5B+91h+ykyUztAe9jikfr/Izq0ayQGTL
n90xDmE9+h+4GuMcoIYuok3tWY5ZKrsA/nwwYbQsXZvTFLwrcbHiaVD/6DMq+Kq+qK810KlD4mJY
5mTK+Ob3/k7OyEBEUEEesTEgU7uccowikcje5YEcKjlA0guHptLnPsc/dsjJsVdRks8pY+Z+s6eS
6tb5LJvN9l7otvc5Q57l69qREDLKlfmkEHHoFhwacdj5BNk3wVhHSfNbF8MZYahy1KNGOcZZl23q
Vrfuk8DjwRxr60dkop3g9fEbJ4hn9oOwdoyxhMupZReU2vFe7Ud2lFgzXHv2bMumGKNvXloQw+ck
oYtV7aQkH2oxO+G57i3roQioQV8c86YEGgkJat3UjclyFiBg2RbKT8Fyl4zWbzhO38kF+a+WPkNd
srBFVNMYqIZ8bJUzx7kqESyfLnLjd2SwAK34kS73W2sUEHrJIeI3pvs3AXt5W2fddBissT3z6C7W
kdUaz7lGFI0nK6/5PfT/bqXaNYvxSHR3NRbkfKj7meaWAxh4NRqIXwjd9/fM15uHKnXOcrD1su6e
89SYbS7L4xiE1p+MbFeN9SYbQFRiIsS7KgiSZaKF1nNmzZB7O4yfnQy4ideo+qNAHwZmTm3TYNUP
kbcaB0U/j3FaLqQJbF2rDhVpRLK4x4vXnLwBwrl+y+59oyR+ucFYWHwbXZj2nSOewolQ+JBDWQj7
TP1WlOWA8fFkP1haH61rfuOrDCSKDn75eUBAePHc8Uc5W+/Gk+VuR6cc17JJjoxIACacJ20uuplP
6sIBBgPAxtAQwT2pRb8eqrxfZxNZxSXVNXq6xave/pTxakqgHL+0u1K1q5RkMVUWRovIT6lP9Gv1
xffxj5Cfkrlvsj3x0jRvotMuU7HwELicWPhNROmdVD1NudhEJgVtqnCiW4js65ISpm/zjEgTD0d7
JwjDLLSC9WyGav+YWSTVFN8YvvmKToRXw2XWQLz5aXggZgMEe8AamRUcTmjIwD/tEeTARKge77LB
WJIdThaeC0EAGIF1VBTRrUhgT98VDbRMA6bOnvij1KI1t9yaO5JHCK2xFL7HQAWRoyKxkM1UBPm9
qnSe8ql5Qe5dPrL9NLcFadtlRyYSwyfFPBoNaZYqypJ7pWb6VplI3xihrlJqEGqrysvqqxxVI7Mn
5xWogD/myfOhGA6BE1e3OJmSOyVbzbocNbGWYyGMnce4fP2ajRFFu8qU0th8zkdOfrEKNJI6uo56
vGSEx25k+M5KZZUALeeWH0NjIYaIGc3IJrMugx1PBmz+2qB6RKu47LTCJ5AwsVyIFf8WpR7y5FBj
mTT3yQPGP8cym0A+zl3hgEVEkxWraZzUk5G62lUvIP6DGRQvEz9n6VZWcnczkLZkAlCABtAssFeP
zvZMESqm9Bdl/g8s6oxDGxuIjTBgvyusgu+RZr3YQQidWA/dDY/9Zm33c/IpibxTBpf5OdDaFWFe
+80pTWsH9KpaO3PTHbRwAdECZwneVjcvbR/lNIwVzY0AkbyVTUD1qKPvfPWfqUNL3wf+p9ghmxQU
tZS+m15J6CxP33uBeltoanDAitZ4sQck2PP8IIJgpjRGvaN4Em5xYvDWnJp66SZg9g0nbBdl2rXv
jdG+DQ74fxRZ+6GFOoaS/KMxXCRnXsdynjLch7j1Z/sYsWxrofBa+wb3BM+CqjXI04VsQjPyOHbd
ip/VUN7DdHK+d37IC1uL82828p1FWaMD0iliXQrgWJsmFOm2Vctf6jBA7h2MbV2UBmkkfSTgj+ii
IWRx8inUWqtqq70aVXVJhFKu/vFv//P//O8fw//yf+XA00Y/z/4ta9NrHmZN/e//cK1//Fvx2b3/
+e//cBzXcHTdNnGwcSxHNzWD8R/fb7B0ma3+j8QlYw6dNnl2tVIchwo6WplWI9G//I2lDMXmFPHD
NWmNdVbj0VFp1B1vhqzHsqxu9wYBJW+pJy05Jq16yOEkk5em7jtVwOCnvhBX/KPEidRTsJIDdahs
0Q/5rzZLZApeQxxV1BErPh0/tMIUL/W5a4Lupe17/dEV0bFsU/VFR0RxjimjA6DJHEr2x30c18oy
kacYmKCx2yt5F6o/k6rArHvof6po+p8tx7DPLB9+mvgpPwM2ds7zGN5G5taBeLQVRpOCgDa1b//y
KeiT+FphbLJiwZecS1IGa7/MkhffFT+bGaNdmK8Rhn17c0YIxIWTPMDqu8uiAI1Ux1OG6F8jk/wo
u0bKaJAPJ8sCneXmazcVjqk4IPpiC1yXlLVjdjrGCYAv7OcJH+Er5PDNgSR2N/jTXEqFF0pdxKCz
B2cf96C9llmdosVS+LL8918PS/zHr4fNekDjayLm78f89fnb16NpdcMBipE/9yHOgsB3zadSLUwE
x0ayxvfQfAoLaAMeNX6fo8JwpgefHVKpphGLjmIdZqXzC8/uizEY3Y7/P1H1Wb3R5wZ+4Jg5R3Nr
6HsCwe3gHfDI6Q5Zi0kiDrSdPuoLUyWh9mVIKz/Fhuuf4ZhxEFAO7RSpj49u96jz4AUnKvYUraNN
/eyLDfVoY5y0ykRdnvvJs+JFRrwWO6XPz7kpFliB8v9g+z6oL3NFI5n91Dr4qpU8/Pe/Vds2//XX
agnVtVR13gvaDuqRf/61ZknoMhCw6Ea6k+ETdTOxdhoom36UrWB+0XlgAFey6dm1cyMvfsAQz1y4
2EBhQ95m1mqEXbAy2CkvrbmYRB5Yrv35pFnDzbEIeHfwLG7YQMrdDRnw5HnM1jLtPc0NRmQj1jTZ
iK1Mu1LO+cjqSRyQAYwbZfC8p15Rf8s0qUboU3H6ZQci39DK5IYu2z5VRTMtgTyN77A/vv9Lv16U
7lvVGOa9mVxl71pdto47d3y3tQBz0yHAPFlV9rmq8i9LUNzXQbTL2zh4kfMFMO0V+gCQznhwRxZV
TG0CEhn5IUiXTDP3rMlBaw9Y6eRROC3qQlgneXATvez+1padpO+2k6MSemfP7+f82nPLvHfcyA9K
wleV7PtdHuJYPPGMgQo/d2mp5a0LE//GTg/MezY63UNJsjBUHQd4bYUZvFDJXhcBX3yjC41d6wzj
m+qysuz1+gkEw/Qgug5Y6Nwvp5HNG/C8jbYDOdZj3DV/DqaKEZ5OXexSDhhaXuAgMM+xWrbfjkfS
owfufxij2N5QzaTfLTNrFuEQtb+SciFQU/yqBurRJgcnQMr/4XvYfXLAcETd170JVsJtfrhBOr17
U0FBdyRIAULciVzUOGxHsKzxs3wj+4Zo/F2kqr8mCn9Vw847Ez/s7kURIFgv6m4FiaC9x1pf3QL2
//MYIgMVQ5JK2Q1QJa/KHBdPWSHUuZP+x1Yv+BaXIZhRvdD7RRKVzXdlMh+cADTjwjApUprrFF03
3pf4Mn0ARYWSkFfp6zhZ50AzrJNXpu5FHrIifLSC1jtQ3qHabCGpuajGBtIMhdI9W6F9JSqSVbYU
pWvYixlwzCnZAAAQ9ne1VJNtkFFWo87eYyAS1Fucgr+3n2vbDY6ZioP8ogqabFna/NNss3dh8Sq9
TbDI2CLYUvb4suEjNJcWmb3nrFMWsmtZd8Teyd7g5HWhvLXfUFxNGE0xzQfd0Nmr1HV6jJugWgaG
XgCYay30l/lzEDXjQ0wyFuj+/DGwzdPgEltTdPX74OG6uJB/tZQ0/VJvFXNTV4p7q7o2PrpOTWak
rDx4yfT1NukuJ9NhxMzNEdvHk0K6cUgerdx49KvW/QhL/80K8Qi3s+TXXAny7pe42VsdThZPwx7e
3BWfH/1say2PlyQIEVzM7Yxy8iXqjwEJbG2cvwa6J8i8IEZqRTvoQ2xxrVGDlju35SeNZdAaZT0A
hGpIbhSC8mWPU3efu2YM1zdJbiLZke3qHmXDJD5zGKf+txxvFdCFapzHe9vxSaWxC98qLBzeb8Iz
svfYnMpNYr2MVqJS9c1BfmIlo+J82o9Q6aDn4FHEyJQ4Aq1X3K8xfvDWyBbsZV6r9Y16qW7tTRjC
DSpPbW6U6EScXGOzSyhL19UK5Rv8olRFV+YUEG2quNFvlY05Xeu4yt3zfo7YTxx0AGU44xnXgaE/
h+6nEZJHlN1ZN0xXcv46IM7EVY4gW8pvTqHkKwxDtAfscxCMlWW8rbI0pYQtGBfQ4Ea8gH8VXk1+
4q+DIli+LKgSX5GNmY5yAHtx5YxDgbuueZitcqwO91ZVN4haELhr+q9xxLqt7wDah1mUHrvAiG96
hG9ekE3mdwcO2kJz3OaRWnmikuAzVmMHIsIetMNEpuvAbq0k3qSA8owGAJ7If/T6INvyEDrhhDrh
X8Y/z2KNes6Eyg7Xsd9CytFOeRr3N8XNWvzhoXwgz7gpPodK0ec9i83jfp4hBxKz2+HehjPSPG0w
LOdAJoegxDzDsW1OdVqxVK1m2MopcoDyEi2N1EfZqCrI5ibehKo//azYQ+0UoEli4eVd8AApLngg
6MEmNQXPHYQJ4qm/BuSnPG3VXWCOr7KVIQDaNgkkB+is7YFaX9zpdRsZYkqEfmu7Rrks1FB/7LNW
f4xQcK6zKMZUfu6TB13Y1TIJ0n6rjP+XsTNbchvJtuyvlOU7qjE5BrOua9YEODPImEMRLzApJGGe
HYADX9+LVNbNyqxr1f1CC5IgBZGED+fsvXbO65B6gYi1ou5we8lwfR3tib0sB/vuj4ceJ00zfr2D
Df/6zh6K/e3Y25v+cTJ/vCKhPbidFv0/nNDtYLr6v5/QH+93OyncX/3h10n+Dyf0w5X6X08Iu5WB
ng2Bdqg0kQY962+sYnRvD5k+80VNlk3KXd+UK2R/c9DnqGQcigSnRRYZ/cxOBFMlowNinHITTbq+
I4pu/qIhLqUzQibvkpgbgVF054t0ee+TnYin68OScnVLnxUxgfMIMThaqSsnxgA8RcCqF20sLBov
flt+jItKvqdefqn0rH1zCorCkZYkR2bzkj4wUEN3IEguSwzoJdQbH29B9KU3PeayVafbvcGKxUVO
NsgyCo19FjfZT1SNj15WlhkxguxWiAb017/uG6SuALsHnp71zradaFqVxN6trcocnl2NYtHQ9ISh
Xu+qRV25KHlwe5KS2vCckpQxY/K93B6y21oGEIrx3l6PH7wl2eKVE+Ht2XKY2pOrEOvfnvW4zJ7M
6Pn2Pr/erIiAhgz1+XZ4NRqoXQHO7G5PTnVlbH2bThDqSEbtGQHCtUqhF4kDrCZuv7QsobtBvLUq
VScM+gmhcRyVjb4exmKa9re7EiXcknYsjkRVXsrSJyT2+uoKU+JGWEQ13g4j4YTKtFU9UBIPyknU
u7pC+morkp27fmgfE1alwTya1ftAZpU/YdsigpB8XTpvk9NSH2F/7aLwJs9tsh/bpIBbK9PopCVG
RnnfrXZsDslz0zMr7LweH6VCRdSn1SHX2upw++uPmz8es2B9G5FOnItZD3feOBZhHnvJ57g22Yh8
ouhLQ92w9X2Lrmmt2MQRF49S/GKoQJetf/bMgoWVOWkQ9qz0Lu+N4vcjllg7QBXqj7fjk2lpLkQM
ITUji97UJFDx60OEOxJllrkOW0JoY/rSvtxu2m80z9OXqlQsTsbROTjLEkykeT7entaS8YBNu90V
s9bu+gUw1hJVJAqi2r9YXWJcNLPTLxTuHxvLPiAwHTEC/vO5218T1dImSi9sH0fAk0uyub1uJhOD
irRz/ONwPW49Jpv6e18hJwokHuCDQ2Pr0NQlgB+ibTdE98WBNvndURvjfF+BNPzrX7dnMcRn+387
rkYAn4w7t2U1TdVyfC+Kem1eaamihN+jT7W/w9zXbpCn3Y9VztzgLsblduObRXuJOuqljXEpaHsr
FBWXooU6qFVxvvUUPeeq2Qg3RKR9rnWr+l7wB8NU99HgxFxpei8fk7mzodAn41GyRTulvag3IhXN
EyFeQPOnUpx8q/lJOmN9HhvBDs+xCdmKmGCYJczXaqAkDm3fe5iwEe0BEbpHh7LC8fZXLUdzpbMv
DdU4//7YUmZTt/rjmL/eT7RPbZC0Iebx59igGQbp+UmfSK1Sy02e6dUmG9sa25M5yGH7n3e54s+b
XN8wDV0InbKB7dlCF85fSksDFsui0FG9lK1MvhtZcnFRiYcdjME7zUQQREy2puXyLJJ1wR5+GdBn
mWDRHmKWEbIPrVr0F5dRc18Jn1qaXsuH2dRW8zUjuLH8Nqx9d9qpsd+mhCo+lnyivz7bsT5Hi/1A
byv53pCHQwZdyTg4RT80SHKT3oa0kauzUW9FpwzaEun40MZEGnn9o6YLE0h1Q4BLlvQnbG5mWCwW
+fH4mRFKxdhBRtO6y9rs++Bld30e2Zcks6x1JQYXmByt8kLPd7dP83/9qVLX3yp3n3Uzd2mcyL/c
/a/tj/r8tfzR/+/rq/77qD+/5r/OX0f5o/2Ph4RP/+f5b5il/nb3tHn+65F/em/O4PczDL/Kr3+6
s65kKueH4Uc3P/7oh0L+s+p4PfL/98m//bi9y/Pc/PjHb5/1UMnru9FBqn77/alrldK4/nT+u6p5
ff/fn7x+Gv/47VJ+/ffDf3zt5T9+E/7fPcv1XB+LhY+MX7d++9v04/aM+Xed3yY6c8+nU+bo/m9/
q+pOJv/4zXT+blF6d3zDETpMHocX9TWBK9cz+bvjWr7pm4ZtU9ax/N/++d/+vdj66zv7n4uvGDv+
VAdyKby6ju1yaiYnw1Vyff5fymsdfQSK4Q6tVYRFG9wC/QaJwTpO4uowdC4YIJizIRI0e9e3yqS3
R7pxKtSlTA0kxVqrX3TN/t5prfV1qCbs2NjthEXvucvUxnOTM8Hx5VFLCz000QTjAyXYpOgGFpt3
uv2OS0z/VjMjrRqn3TN7ALMgmxt8XvcArM9aYdSyKfZBZIt8Anf5F0OdxtdRN4e3xm83KfEbtLZJ
x2qE3C1GdgS5Qs5Dbv6Ia8CVUDFCPv9lrc0xWeiVl35NWPSU0jzQPRrPtU3MH9zbelVakX439ORm
6hZtjoZkq2CchiJMiVKqoGoczBxYawc9pZW5FjCpEXjkE17dLNYlIjmSyiitM9vc9XH2qSBWkmOU
3ykEdS9zUgwhsR731pB9600GBZoRdht92rOiriTRPDUOaBjLU/ukau6l7g9EE6hAeuljBok6bB67
isxSLRIPA/X+0HMWopkdFCaVLol5HJjLG1IbO5L8wrEZ3gr7StOcLlpva4GIKzNY2B2vVB/Tf6kX
KHbvc2KWJ9mgiAecvO/l92Y2DCaFBqh3Y/8cGhszbQeHSJ+8g49OedPjqg2HpTRX6kskKj3IutOc
Vkc45aRpGCNoiJxz8AA/Vy4WdItUxMCvUE2hgoKD5BfBrE6ppbIwXtr0HmTMuNawOix+3h77eGiP
cWZ+mGbJgpofwVb6ztaejZidrtMCILbC3Jb+UXhqxInhPndTFTgyBso3EGifEGPc+nf51Qdh5ys6
imhGJ3Jk8nydK+ch1pnvANhRA+pz4+AnHZ/yON2T1OQTSgF8ykDqw1fqDzJGJzRYYdNHfhj1lrdi
Jf7YOc24NYF0rRajede5hi9cQzsSGcZTX6ZHX7fsBz1SFw/ve9BluX9gE4H2noWGr1p8nLp5NJUB
Fivqn70sw/BtlgW0rS70Ug8JFSIul2X5itrkt6Fu4hMb+0/kjogkogVunJQsN5l6TqOOwCuxEzss
ItXt5iLZ+TH5TFBqVmJaz4mTA4CryffAW9i9pZhSNgixtrGla0E1TKyia9DMtgncLwVUaEnvMAPG
D/LS8kJN085VbrzawDsO42DvrclDUiW17IuIojuSxuyto20w2Rcrq6jfkQsTdVYzc/UObTLBgj4Y
jBzVuIygI3iUtxeTjJwsirNN1al7IMYkGattPc2/G4Cle9IaYsn6aLReiKAaqXGFkc8qWuQSpnAr
tggJkPYnUp9D3dsr84FcLOqJDJTksLTRNm8I61s8t9so/rV1Dr3cpYtxXEoWQjqnKnFGnypZkPR3
RVTU/Ym4wg3n+SJH6yJTEkcmZByy8w0kVI0ZAjreDKU3ruKCyJ38eegmbBOEnAdDoX4ol7gZRq27
QmAJxeF8WnJ4MqpI7LU36c9ISV0OfC0Tx96001iRSNChGr0iecbup9bEP+HIHrtO67dOr2nQcsS9
b03LJhtQZ/mEvteD/6pMWz8s0zmPLJIhKrXQhJKQ4ywZVG5UnbIK8XxC2SQYZL9VxNoGWR2tDce3
Dv5SIEvEr7cFEU1mj8ESnCTxZRcvIqSMnW/j/EUbi3JfeHSzC8q8e4p7uGkstFfoUh/zPArSuHuv
hi4Uzcdo4XoiL66kiS+9LbgntTLiuNpToulWYBky+pTDXhv0hiwrOF9UW46VPVGjrqftgJObxTmZ
0s5CYXjyyjsKYNUdZPTyVGr5yqJ0iDIl2bgtKyDfuLJ9PMTPXmOhQtkZcEm2bed9aHphMvLyr3Vi
psZJ3yuK6/HOfR08l12uMJ9Eojmb0kzhfyIcoiOn5UF2DYCnVUwHhB1824idSYA5XNXOO+at+6PV
iJ0lqsA9alH61Uku/7Iw+B/anSZT97+0O13LA6MsPJamrutYFq60P0+4me0UdqXFgkJrTGEIuVoo
chstS+y0F4d61wouuGDR5wwruEjyqPqfLf57vi52Z3lW7AaNinzBMA/e5nq3wzIW0wFx6/R5Ig0Q
ilaIaa48L/OYHP7z6VvGn0/fNh1btx2W1CanbgKq+PPp492iE9+6CY0OriHQ6CunsiFcuxis0N88
eLX8MYtk77rFF9YPACgQJVEYVbg2im9+vrw308UtWnIk2mykbBDdlWXsrfjpVzNp5ZO3rJiqmqA2
x2YlrORdJilx0FqAOJoCxRTa2QN6R/n/2CvYf94ruNf/mGEYrIEQLPossK7P/8tCiJUaFjuTHs+k
GzsjKr5Z5EgmfaWFIJzjMAKzFPRkXtWCS8eiIJcUJrxjOwWqZwGLgBmPRRg3muUZdDI8fVcV6i6G
RBP2lobEOGlZCqH7q+io79BLhx5wqaZOjECTExWtCKi7WUsMBwZbjdzKT4VGNGVH6BPDQaGVJb9d
8NGd4a4HZeMGTXjbYaaJnwHHEabxDAWfUEdHcRG56//8xZum829fvee5DkAtHyyv4fvuX5eKdpkv
YkE044krdym6EiUqcQAKT98rrwBz2cyQV0g89zv7k8rLcE3Ym7da1AICa1VR75Kkhk5Saur+1umv
hnxed5PedKc60p6XuT1iqEvvueyd5yXruAbSUR1R5lHAAEHVe4HbdskHY6+BSCMje7JFc4wO3Vz0
8dA0JlW8FhKXpYz6kuy7Jn3Log7/Tqcj8hd6IsFo59W+ibuXNu4lnPOyC9m1RiFVIeveqm16jT2G
T1KWyU2sXGrxDKEnxCfpSo+1xxo1wFHGrnffy848kmL54NYOPqHbY3Ng+dK91xnSDlAcn/kusVN7
ebOh/djsxzpzjiUQZwIq/ThQkSZZ7wD6apfmRCO/29FDj0/s3mnmefOM02DpyX+5FiNL4KEhxgWT
UUO3TsIa7zu9HnY4rIeT0wW5G1lnspr8UG9SLlAcE5e2IIXBXoijFkrbjnFXbbokCh3jyscdqiWs
2nbeGNIl373NnF05U4gatfyh1JwXTZjpzlFFdmLSDWdR54fbPb8z5crzl3x/+5pG/5IiQANB4vsB
GMDocbSGJay7aqSiMuUMtWZGWYRlJE7m5eSP2cRc4X6DLTgH3ZyK15qxAEF7/YnxcIEcjcOGsMsW
c8H02JpMcIVRh60TO8GcOXIb8Zk0whW7SOR5oFhCwnG2rptkrd27JHWHwh6q51rDrhP5g//g18xO
157irZNY2mYWghUX67JCkpUZYks4+XOp5/G+9lrMX0UsArDWE7Ta57HSCBiW5dFAvEeAMVyuZNaG
PXIEVq15PxL2azknQxD7O5nTa5mtyx7RVz7V427sfLonwgjrxlCX3IOKJsfpe9/32pOKENyL3k3v
jGnhtHFf99gwGVmN/GGcqmOikXuIcEasXa8v9+mgfQwsCR7bzMyPbgJVVUWYQJ05wadIqiDO/OrQ
DGKhzldsF7RQR3No+C2iiMm97smfkp5kPby5ORpXIID5isV6sp99nKWzx49Zqpa3SiVJVUiZX33D
7nbY0mZW/LJ6JeCLuoQ+Rusyie4UpZcDjWD6O0tWyl3XRu8dn8zdr8d8AfoPrM3eqXqXRK3Rtw+h
PgIiIY90Pia1/q41Ut949pG0CPfRtarkOTKtNyq9/Z0/08Ehq8EhMMOt8xByob5zKuuEHlrdsQZQ
d7e/vCHXt4S6vSc5lNpNydBHzEhxx9rBPquh6jdzqpMropOqnnSQcG17fSv7FGXubbqxcjfWKL8U
Em2sYcinuqnr19xqKvrc/eXXkZ4kp6Yld03lH56d6V+dvKrWWdfohwzlzFNawcJL8+wj0TXCBvUt
zpbuoVQlZlMh/Tvdn7cxjOR9ARFv1Qw65N3rDcQD/1RRa68L98TR01mWfod3L9euuZd96LhFs9MM
NI23luCvFiHwlNAYHFZFi52EuRMZm2H2VQ6SIJ02Ocq79Rhn+TnLpLOzVWHvwfRrdKbNehPJPn6U
U2kgW3X9t0hG32GHNx+ubEPQhfdeQoe69tL0HvHdT4u26BejLB10V6wzpiW2vuRY81vXjZ8HerPn
FG7M6nZYFfnx2rD5lYqSQTua0UOklU8DVqFNWObpHp7BdM/UO9134zXxhi73/vZEbtpyD4zkC3QH
6Fp+xbMm48kqw6G+uhFLnaugRMRXTmnseKinDYvR//rgeAWadjBoVqk362smUhvflYxC67p07stF
BxiXzttlMe/RktjrtMb5Jbh2D7ebeUjZFLSmqg+//rw9ervfGY25Zhr8rGe2uXNdiJ0c7Olijizw
tRQDDmMMgBWdsp4a93ZK6qlm2SaReuNxKOKBT2wloi4NWwRuQWLSVjBb8s1iE5Ks6Nw7OUsCfcvy
2JmRuJtrM9+AM29QKmN32i+1I1+ysQI1UA1hahLS06J1v5TS6M99cbzdIcFaHcWQHoyyre6TXvhB
w+KdNTfrapcW8tAp987RC+8OustP2CnsefgWtuaEGMO1aEpV9lfVROPFiOVHbs0xjk588ghLKtg7
7WPmkw6VXG8EPbC955WHbLKdV6PK45VBA9bxkxBDboyTlsifRos++zSqtjYG0C1kFXk0RhmkQ3MC
HrYxkTgd5rq1MSg08YYKGFVvs/3wIybuwY3KJ9nkYmWnBVuZiXRNNjVLHNTxYuydeX7trDZo66l+
ilK7ekL++oNdJHH113slCTd7o56dlWqz6vSLhI1KVk4DSvPrjcUOfKMTG4seg7u3J0SXXJx28LbE
7rq7243fM06aUAbuBigKtf/iYZN57v0n7J/NAwz9msxAhr1GufG2MqsOwJDceRMAYD+tv8kEw9/i
rsrcH1ZF6jIVtsX9MFTjCz/KZE0trDs7iDv2XVYmTOsZSUpunj0ZrpccKLIrFJ8apTS2nbvWH8v1
UuiPLrZsagL/1OaMQ5ZuuphTLtq72HfsF0L1vDCOIxn0MwtDq9dHMtwMsbJQDBLKFzf3TuRNpJBW
fRAj29xG7TBtImf8MHO7J0mQ+AWLooWjIyUupHMHDDvZeG2aBW3iiKMY94hq3VdS4+krochwcXms
fVajdhMdp7ErTlSW+nwg7H7q6zshhupuEdSLmsQcvua4f6lvtUI7x7raDKO9vA092mzXMNjMw42q
9O6uTTAGKeSzIVrXFqsTCeZSNeZl7g1Kufr4ZVJE5V7N0WZHRWlemqPHRM88OZBdtvheoKilb00W
nw+GSfB472cPS+ome1HgcDGEs4bVkta1y9eODmW0lviriU6fa7oJlD5NiPryaygacZouaqeA/lDQ
J8oMrlHexNr75WbpGqihmW4+NEwD+4prVtUj60Mana/zIsyDm3UlHGu2/olNSJ/mg0mvEmPaQxlU
QT8M/sEQQHjr5myjT72HFx8hodXaU+UruuWgLvoo/ox9ICXgN79BwbpWLxv3xVR8ovUcdfDqbAOz
Qd7Rs3Has95NUHsxQ27GJIaqjvkyxCM5fZ2HxzxWoaWn95Ps7U1H43P2o42fjNnaWXSfAtoYnUmJ
w6HlAkCrbJuljYMJRPI7IEakQlJQdc298CZih7Hnfeh+jxvGVgi0fHFxtPrVborpiy0nUjCMTtwv
FvKmnLTOVHTViUWntUP31h9Tmnh7mRnzwe6RkURj7eyxfRMAWYJurRzLOU5R3O88cAfrgmgsbMVG
HLIMrr4iUTwVeaVebFRp+0Tv3DVzbfU1Q+PbOAAWoBUdhFDl4+g4+aZV0RQi6hJYkzt2k5Xg+vL8
xDnoMxl3deypHRgXrJfFqowk7hTIZ+viCtdMWm3d0Lp+1IbrUrTpd6UBsYbID+OdFWi38pviKfGL
5GRGfEXM88W2U733gMFlj8F0p7LaPOejsb21ino4MuEV9bPFIKgCgx/XT7loMxz/n0szdl/oZD/w
EX1EDP0fGhcCDePOfrOJzQkoQglcYKebT6yO/F0mzfUQN+m7QUrmCpPG+KqQBgW5BuZdLMjmxVUm
UCPP36Wu/YneAxaotnQHttqvfS2SS2H16dozOy3EBPvLhR/pFET1unkp4+abHunVlwzXcVABPiEq
aY5PVaRT6lvGIezJ0KQv2c+bRvoz2fDRF9Yx3rOT+VsaDnjCp+Ktbw2w2t5+voaH327iZVoO9qQe
u2XBRHa9mZtiVTRMWNgcJ8ivEcU51wjRe/lYFSnQxLLZwl5iRkNmGDk+gSJktIrUfHCMrN5pEba1
nrp2mEyE2mWwb8K8xXFeoTsKPCxNx8SjtYzd6ZfKFy5miOtkN8zOAgJ7ds/E5VwJfLjp8KQtRy+e
xH2XZHQBKHTt/F7vTk4cP/N9UOWuZv73V3GoaiFM16iwpniq1qarxk2MaPWYD0Z2KoV7TLvIDHWE
rKepobsPltLcNXhs19UwEImWee0F6Tkp60PkvHemNwQuiCZKeo3cUlcfghRAxjfNWtYL+kaZOEgH
Z+2lxwCk3jvXVW/1NMaHckDK0EzuD7vN0kNZRPnFVP2yx1el5BVs0Vf+kx0rfe3CTAtiEzhkb4z+
y9LhlOiX9DmhSGQa2E1Eyoyh+TpKiZHSrMOIviLGoN4movReoVez1VqsArwfIYRTAtMgW1ivZw4o
KkBZVwVCHKSFoTb56OWomawVXQwPFCrCOrD3b6oinjeavWytjTVaMtOQ93hDOhKf/ebYZSLbarxl
UHbFMZlj2FCzkcLZXUUFKZcDoYzbLGn8jWvH8BxHRYbUGNGRRlSw001F9QBZl2yd5QumPMEq76qU
z1yCaWdYolh3tqTumj5f89VEBP1lRdXnGeuA8TnqxKsBMxsbPQlrz/YP5fUmk9VGt/DC6BqAtmlw
S4RuZsUnkoxh0VvXEKKpPEbdCGvFsMs1UR5+v2nT2T3h+Wd31/QPo2hw+2fZfdt6O+Gm2bnOkbha
CKfLeJxp+ZjZOTb67Ew9dzqolExXryBF2NBpW01mNgfZIuy9uVCYjhxLPYNu6C9Qou4awgZWc04T
Aqmth7raXfZxNtVH16zhHmRry9C7p96YfbSwQDt1FKl8kGxV8Nsditx0CXev0cLUdmZf9xtq65GV
rUduchDt6LYscomIAYK11hrMf0VbWq/J4k/riELftlgeY1gLjzWWeyIGOmfrj0UbCH/uttUY79NR
6/fdNeZBlXSMyLKI1l2VT+fYjst1puFmcRwxngFktaumrSzYr11759X9S0WL6Kmss/mpbFzSw8oY
C0VTrD0UWWtKFere2U99Y9wP15vbX4vCB9YUVvovT5Ram2za0aG5cz0OqpBByqrqT1jW4XXyO+pw
Pe2myO8ektHLzsK3NugxsTsR77OzbRpto2ipRLom4r1ZUDkiSnI78FN7bQrzoUc+9tk1BGvpgzc/
uWAmdnJimx3ltFbyrD7bGixF0huqpzrCTtdBEvmipuXdKNLph4kwBFNz9cbCH4l4HTjt4n5WLfyq
ueuL+8q24gOtY4dtqp+8zGX1SdOz+w5h5DA1jUPepU8UbIm8ifUonPR7YrCgKpBS8K40rQzHqciO
C7Psa5cVa0jV4pEaApVbOz5D4krfKsLjjtIAiFykln6WtqnIc9MwgLfJ175BqUWyTb3NXfsyT1bK
ylDQBmqk/BTQgJSe9u/FgO0jku0YsFnwV9Zkli951qJPtrikqswvXmxFRzWfjYWSTVO+KGBrs0FC
UmVLe5vidH9Ne8opsWiBE0OVfWWr6qx02S/HWOjdfmmwyNWN1NaLjZtspocJqC95AtAjQwUAisy3
IiKcxbcfaQfjqmHboW0d6XcBmRHBElmfFhC/MNY6GjKI9/mEdqkcH1QfRWEj+p1VD6jDMkJjbVtD
ADZtKqDyK7sdIL5r1oesf/ZYd4aF2qCv7CqY7eGUM6gs+jyvaOkixxP2t0Tz98O+lf2bBUafuKHp
07bLPpyQTdpN95rr8ROUob1yFhDlagD+JuL3MlFFYJmkhNjGU4IchjbxxYltuWKv9VnlTzH0Ot6M
OFyL/QECmjGc0mEIiEuC14yJ36qpP7m0/jx/XwzxiyHnd5Iz3aDvBnYzrITnVn+FMHYZRg/a0muJ
DDkgsj0JEs0zb0dUKaU+Zl7a8eMKeksaGmCSZuWLwJqaKpCiWTHokWok8OVXpUXZiFZAmcoftv+j
tgo78B1HD7xysin3MxgjZFOlR3tgCXMx74SeH+x8XaYwbNjtkHHv4+DuAMItU48RNbfX7YwaEOH5
vcfnU0TTc0+I0MqJjR/C9AMReZDG+XeiwSnDWKYnkeJboeFlUi/4kpXQn2mou2Eh0TwhwxRvdJnp
h3r6K/jds0OhyouGBYeHE68WZi7TYJcmh9TaTKr8CQ14l1HQwekRNh1D4eICkXNnMrHN9s6W1rem
fHDyV7ujYTr1jtoWk8HnQkTlODnjKl/Uo9Rh7OSy+JBLeaaoqNZOW2eruDdI3cEJ5npinZSjF3R9
3SHVp5EDaTkNkjKOQj+tPgRXcKY+YMoMQesjOjSoeTQZIL4ZWPRq7K/Zt8xha2+GN5bCX7Lqe3rk
5dqp3Dw0KnkqsLOGVWqPK39MgzTtvdDv4LRF/EYma15n8YNRlXJTWu53CHk/RDm1wIW7B7SQDpM1
3CblbPrEPRQVdW9lSELttYJfnrPcqdQhPpTrl54rX10Sv9mWRtCs0/ykRH00vdygXyiZbsrnSOo2
LEp4BQxMd7Wj1nmZELUztXMYwYnuWABanZVTu40+jH55AkFYbZWen0WqfDjZPks7wnZjoT6MnAm2
Rnqq64u9QtTyJRXV0bfSjS7mbIUrawHOUcJsXfBS69Y5usa09Eg1qqF4kyNB8djUVqpRdcCKEPxR
SvKGk1HTjEG0Fe9KFxdBOltIFGZGlZ0ygCBiJTPnV2C7gMA0a9UbA85gUJeTmRyWdDEoakPqzTWW
TNFgDevOUK8UD9JNVR4VzIQ1Rs52NZ4TiIW859JR+1pIdWnh7BUx3W5WP8HQEvNma/EuaYZ9Jpp+
BakrDkR+VnirQ9QXmBEJsLYZBn3TwU0xQINu46pdTZqzTjTKEWPcPrvT8r2duleP/bGMacbLiCaM
zf5sBZ6of65NGe/iPjUDoelNYDvuuGLL9mL52oc9sIOlfx5vpi469FxRVUqlik4v0x+4kh4MFGPj
GOp6vbLtPN5eRWQgXYx9yRIxcNhJB9JKSR6B8OM5DQ1lIq6aiW6B1gFnk592V5Nr3Q/2RrndmzbD
N3dd8sfMxWcfEC3DTtMHloNwC1z7oZj2lOf4pIsSCbJl1aSEeGv4oefUSt7Swfo5uAc3GdIQp/fd
UjHwXtNs6If6WFytKxMBUUzq+lsMAZi9RMGX5qJmUDpFpIVBoiNhUVI71ayhxX03hRJt6qqQqOgG
w/qZ91XQp8a31FMmJ7rM4Ztld8NFA7e5BgX4Be3m02ik7lldbwjmzk55jMi7cFIW5TQKx6vqJUNL
vYsHWkyQdegtIz+iav6kELmsSBhsgqbl4xNJtW7HeiU5IYBiuRnA1lkxH9PcqNl0efDoZsmb1HVE
kSavth3o2cCes2ughrNTs5jXTcaXZAP7O5r6xljqGqKqXDdek61reC8rU8qPuqiTbWZa6WrKubDK
4iBGZsaRIlLQxerBcNQ+mwdkPubESCHiB8KkX0t8RzuvUl/jjtK8d52OiM5+nOK4xoHH7moYcWSP
P9sWHqANn6quEOZopE6qmd+xw0aJRtskqlM+YWGbon7BEVVsEPo49HSDdAZ9ZMalXGOaPPUsw5YU
+n/dAiW3Sqw/C+0SBI4EYtGKDVE7moFx3WKUSLeijNJV4f00VWNvsFTfiUkf1gSuHVydTEhegGtJ
VN+dnZ6/d73urNyl8VcYI85YfB57flcocCCUtaIJNGKBI6hd2zY27U2CbDvl+p6W6eQMuLE7U1Dx
SvQA7ilcf5SzBQXo3YJLiLpBSutBXtHozUElEi5FR8IA0X3LoMDA1CmXeanWLNrQVtQM+sqLqdAt
C5MZ+3Op6SqIdfN7UQgRDi1ZozHASZpbE10mPd2weeoPXr92xyEY4yhDaWaqbernW9Uwy/mlCWjn
Gk4ky3dtWPxVq5kaR+fLWniCL8SNphUd7oKRdRJcu6l2sf8vdeexHDmSreknQhscGtsIhA5qMlmZ
G1gqQmuNp7+fO/sWs7J7qmzMZjOLSqtQIISLI35RgHYSC1sVBVWjuLU/RU7GnjrN+gl/kW1TQFLq
HLpquMtcaSvSZ5E9MTu9qVwCBx0cSVTm2W5ctZ+5XG8iHWTJME5BmEzexqzyh3BiBxo7yit6Clvb
WS4hpP0bz5yes0pkR13AIeqz/HWFJo7cGSIA7psGhZbKeNBT1tmlZnM3VOnDNKLnINakgjtBCNJY
mxIJV+rj1REdu5+u7Ul/tSojtKneCirzu8YW6X611h/mCC7GzP1vrh3+jFCdgArTfFrG8NWdU+Su
m+xN+LsxQ+xnKoFr1ePPxsm2DaVTiKYpJCfbunj9cj/OUOQrx9tWS4QGPKDxBDMrWPPaN5cFYuuv
0bPdwLco8QvfVvTsNrBP8EpMMBf13OY4VeKzBgh621AKRtuUYdwn0y1bQ7MkO5KOZjuRqyCVPdhQ
3efHwsuyp7ifo5s+ChE1y3rts8OujN5YNd4BCGrvESOE6eRSCi0NP7pjbwO+6FEx8/jOczRZ18ab
ws9rR0ACIag4CUsTf1jdNrQPBgbFX6YiMw6C2blXLyMTiRkDI/Z5ydJzRqMvsLrVuImEh9GPVz0a
icifmkjXrpOxtu/nhBAUIau/Tne4g+YXs9Yf8lA6oHs9+nnwtY7scvqWCKa9Ylx2l1NBuE3a4gYZ
NvdzEq/oeM8R3hM5zuzeuO/16qtO9flhzlvv0LeVsfenLv0yACDx4RTdYIrx5sl+26CjQkGt70a9
svXx/a010W2aUPTi1Fvd/35LvVLv05d//+HHW1QGD3RCnV+OJb+lUzS6Ud/Ckb44+bhXbeJJHDI9
9W9QRO0ZnNA2VyPCzBMImq21BRFn1j7kfkYKpOGK6Xe7atHR8ingETrcbSrIyNiKL7O/6rcQz6qH
udL5B1RoVuXeL28hEXyYZrcP7GWNg49rGmzjMESu+35q6n35lutO7k0Tok2xlSeJib37y/XIb5Q5
bSF1PeqeObQu1Vsfh/7zh3HIjCw9XWyHUyhvdxo7e9aS5Fb93pW3OyIVIcamAawueQKTqbs90S/H
zZrRu/Fj6QBh/e/L93MTdEfVp+oc1LF1HVSgvKfv36DWS+eLl++/l5+qlx8PWn5jlq3W9x9E6fj+
8uOQIS0BuPX+DWLLzbYdkI1NHK1/qCNvp0FQuFWv9MiPToUAg7LQ4p6GAx1D1DraRL8v6ueijdsH
wCfFnuAxDdTLTL5HJaZGxNaO3t/L7Q63MwdlrMKOw21nrF28tVfUhrqM5FP9rvZF89A4laC/0lkk
jvzk/YB6Yu9hcYj376kPBsMn65HGhB9/kzkRHbpCn97fUx+QGOXUZLT+l/cQeagRT+sAGMm/of5u
GGagNbyw+uVvVFMxH0L83H55L2tq6tc0+rbqZ+pv4GNjH8hg6FvJS1f/wOkKD80MdKldIFpsifKS
Y4iJ+kb9Tv3hVDOLIxpPzubjd5NWtcd8wDzn4z3Tb8djGFrG+2/VB9i66Ef0wRFI+PM+2YZuHVn2
YM7K81AfeLVLw8wdMeeRt1d90KR0flz6Lb/8jb7FS3GSafHH38WJuDmhOUgY+OffQM98PJUGPnIf
f0OsI6ZSPgnZ+3PNwFucCKjpIPx5P0yEqk9GAef54z2qW+kZ3Cqdb3WP0BuoAB2Gbx+H1o28P9Mt
+fnxKybYci4n//vHWxZteKnq/e3jPAGae+dhNb98vGXOdXxZ4/7zx+FrTDkulRO+fhwL1Z3uMlAW
+HirRd0T/evqRR1L3UfKQsZFt8Knj8N3oQsxqLAePw6/xi5Q5VB/v+3qh0YWl1fT7+4/Dh81XXct
2uru41hlNs7X1IHixyqyJSgmSweRz1R+zkWuPYtJnNH3Y4OrF+1Zr9Jsk1njCiSID6tsHLd9mXcn
9WlIqLVzWl3s1ac1IPBDm2PjoT61XAdHHh1fGvXp2vvZbayhbCMPPDboTglSgEH0+LFFMP2tYuye
1FeNZkAq2C/v1Ffpzwwb0c36RX2I5k+4HStzPqpP44QqFd0/nBnlGZZmOR/9PtG26tM2JEOmZkFn
WH6aQES580v9Xr3ynaZ9olK8eT+HjKxLh1j+iOqV9mwXy2sbzvmtOs5UT470MTPO6pdtXI1B7af2
QX065hG3YPTbnfpUgPJAWtoat+ol9bLlutbgDdVLk/z0fkJoRL3yDGt99vR/nwLt9+PqFdr7+WFP
94acITrt8oTS3oTJ6AnnpH7YGEu888n4DuplGFktAHHauuqljuTBmeCIpsO/n9t6M4XaV/UqjZvp
oUuavbpQ9ZaLUQ+gAyK91UT+UEuCgZbtF8BQd45R0eQtSF9nn2xgLA2y2da4TlMRn0yjdXAjMYD9
M0nOdOgFBfIuuuiu4zyjLyuC1C6Gw1wNzrP6P5TCRKBequ+pX6iX/Vx1dwhusgXHznOj69NzU1Lm
54U6GFyya+U63p36NjyUEXyhPVxWdegVndFeLPZB/WCm40g10gCbJ38vamc5t1Bz3g+3JgInVRE9
qiPBLwZqAPBXHsce+39AIAv9dyCnKSzXsgzdhpcEMcmSkju/QF19qYix5HSEFxOojzIMndOriL6O
gxS4CJ1L6/YY2BCHHKZdGtpIKqVAzXunWn4YcZdsROp+9/oWl7OuMu4LHW5+hKohSgUA12urP8J5
AmYzzc2r2xk/UjT57uKodQNvGQB2jAhXedk59Ab/iz144U4zPPMk+gpCYLF8QuTMQ6u5MjcTNKk7
jb05wA0tIX3Jix3Wwe5dEqIL2c+LdZ6nN4RitAB9lnFvGS2lp7LGNS5psJmm97ev2iVDE4UTG931
6rkJ8IR0tHezGO4WF1Ow0Kx3ujOxe6exvbcUC1WTU1rHmiBFQjIr7PbWTC39YS3R4AK8vSmH0EAT
jza7RlH4miNmtdPHqT1RuvFOQ+GiDs46JKeUv9OqklpKbB1oMoOyN5xp1+J7Q8ESxFYs2imQTPIb
mr3dpqK0fe/YnsZlUGTKXcNAEJgmKyAu7dUHsdWl5bDPS0MPPIjc4ACtGmwDCqpntNpxrIITWE4/
Ffr3/z337/83Yp/L2P8/8/p2XV+VyddfmYDyB+/MPsP7l0H70vMsG0y/8O0/mX2G+Jen23D+bB8d
CmCQiCv9m9kHHdCBdOG5HsIQngHY/E9mn+3+yxaO4AeuOhof/V8w+wwp4PQhq+bqugs6H3FrYQvd
twzX/eskX+M11TLK5kENw+y+GFv/UI/DHynhM1zUbN3PllTxgpidS3UsB1BF673GKyUVvxvMDc2P
u0XDf5X6GdYUhZ1vYmdIYWBNCMIVGwPd7L3VWPM9brZgUxNCJWDSodXRvh+0djOG1br/5e7/F/IE
wl//cVWmbluWcEFbeNwsubT9snRNbt9MMxELDXv9k1GDHzZ8YkArFlTJgKZS1uzGqx/6Z2vwgsRc
vTtdfF5tNwX8LI38yjeC7oP6aqORkoOafMrbAs3iDILuONn2zqgnKQCQrnukTm8Wd4ZT5YudR8RG
DbXRkHyq8RFokfSzRhHtkaDpqPzE/RYQ0xkoFeSSCPy2OqxNVxO6YL+CRqGS5wB1RxpatqlBN7gV
KE+M7txdrqMAYeMJ4AwguXOEiEa9AKVnjuC0mwlnBKN+DpNEgKieswDJPCwWI1zeOzppsJwQJU6p
VBvED7kZd8sGfaR1CyDv0a99fB5m+yfZerKLDdnKkH9b162gnPGY4nZzrss6UgWKDq3lyC/U695x
sDOYjfJnNgKvtTP/0BaUVHMNUBw1oI0wYOAhe+uVcURjsXg14DWg+toF4NmpGFOfNuOWgWSPXdB2
sMMAe9xW+KZg+FK8AT1yCSLW9tP4taQiuKk671K1RrOPRP/Jm1B7zVAuhTXAbVs6fFBdDTdKRiBd
S7w7WsqGddtABgMxtxUaPSEUonD5aaiVFeH4pK+adL0yd03p/lSPIR34dQ0gAhxAhOBGPV68zH/A
aYoOVeyOB72Hgan+IAax0S7Mql23rO0pt9BDL8dvKLGySyTNule3MEW8/bTS29PQMMSio60vVJSP
9iSCBTXRTemP33FoRZay5N3OeEVPeaA4VehgKbl5npmekLT+bnbaDsFxEwwZ1tzLtGLh3CAHm05+
fbbkPez1lkE1Fy9JY1Atz432lOoYGVnC/K6eHxCCbw7/oZEvn+PZEzDF1fcElm97o8VdupmqAN80
/xA1Rn1azfGlcHNzAxbDP8iCGeuET50nO4u1+Z440XPi+Tt/CsV17A055zkQSKJ+p7P/ZHm1z2tt
2etd/MmYPWRlJqffxWPJsJawm7YqCRMqMEH9WY3lJt9PaXnrj+CrIrQQDvE8QYMweYRq+mLs0gVq
YgI5i4QxHLxw4mLqxmSyaQP1OY8hS+y994HnA4+5uqn3Qw2JHtOfSQz//n1qrN7hW1XUNKqLpgt0
lCy3teBTyIqBP/B38PIxYdZ97Szwi62zwESS97kDFYW3+f3Hd9ToTU2coqKs7TZZxIRXD99Lwoq4
Rc82zgkV0A7ka77uazN9KHKptwRWOEjC/D6hTbrpOx/CF3o1eNBABHUEKxXFLvhvZXhRj15duPq/
nCwU/mE94Dzi36jFKJT3YEk4S/Wn1ZWpr7XTUuK4Qb1Stl3mKV736JAmYFRLmpZ6eK4aGy41Zf4i
NQJHb8lMTGjQOEf2O/V1dWg3A5uc5zCO+9Z/XqFDZC6dvn7ZIFysbdDv/YFRwTPVUt5OsicQ1e3J
lRdh1g6MYsdLtuolfRZ945tE3+E8jQfXOqizjjX9NrKtdRfRDquB0h989Dq3Wed9C0X6usCK303V
C8RvtO3knIafslsAVoESRqsLDe/K3UU5tq4g4zXMHZcSmcSkdVpWPH/PXgc+DF31xdGHU1VUp8mK
WDSSFpK2Y8Zbf4ysPRvTBnThTgf8fVBPu9IB8k255m0YjTiyOjdZdOnAtYEooFo9O8Mhk0uG67vX
IfVgrLJ0mP74NeuRWofv5IevDqz0wJKzOR+yF3Ndnukej9DL6+61aEi7omgJGTvLoaJZuV99V1yL
+prXQRgv9V1WsaKk3aWUM9GQM8wTnbiq0xNtd+qj6C2B8xybhsBkCuN1AJ2fnOQFadmQFSH1d6nf
Q3JgbDTYfDIQaDAiXtPsZupFceZsR5aTkWx122granievh8HaFRzyMxQm3k49vBJ1+a11Dzv4FZ9
unXp4SBwzOZUiD5Y0CaW6rH+ATu0Go+AjXpI4D1TCPcrWEg1PInXBz/1kXyvWIeYTRBxngEmmhv6
37QHqXcwulD7WvclhCHuGltjZ4EpKJv5HuAVNlWWddPKBX92Xe9AheUeKg3udoNzW7aMtBoeCk3u
xXgsp+TGstb7Tm5VrRnlABi0o5oZauNCfXjeDDTaQzY2+XfnlaQDiT//4DUx1IAABKyxdx0WA4NZ
Cw5a4PIycHgUmuBTFhKgsBnR2b6tQdMj+d3ho8rYYNVe91/RbWiDLmZrC7Pi22osCbCnbr4V6AHg
bkJeOoyZg4HNcHCG4qlwveSYtgk6ocilbRaNx97nGch2J6PpqnfGfWzfMH8bpgbCIyNmXqfOiU9D
7ZZMGY3RzCOunQLhGYTRaSRX4Tn1zZ5avvOsIrNqGfWjIZgd8qtu56PG3RSPAjbfecoiZBPcVxQC
1rMaXXmz3FVSEbB5XcxwOi6Dluw0ELGFDWV3pmuV2qCjRpT+W/GmlifNAjhUTvSsgUQInvmYMmp9
HCQ3bTe1O7MeJexYt7dAedc9wioPwG6rTW3wjOQz0J6nDAthTHU6a/WCNqpWUEdsp6MJ1MzvvsSC
HUVqX5/mxO0wDSfqiHUou2NVPA9yE+yk/FiDnuAFEcdTFfviKtz5IoqcHT2ryf684lG30kfY/q/q
RiCricjhIl7U3qe5sb2BDJ55mKXVQC8WMMa70AI8DiSBDUxGGGWI8a3Txnv8vGmAezq5Lz0tDHLn
P2pj3AskizLdngN5UQz17iBqqCtTu1o8PkFXh+eSFMg345007MqCMeh2jAaDwEv+hiW+36koXL6K
UiKtIaJNGkemisIc131OZASaNd0axDE8WhVIQOVpg1bY6UYu1GP9JcPWZ6dCBDUJ1f/FMTxa1zfi
94uZJhZUY8qPlb+y1DrtqUeMZ+sBQISY0CKiPpnDvjQ8CkgAqRG0HC+AEksUrORO6bosjolrvkTd
U+LA+2cZcGVoWFUAQssEveCsAVjRukTg3vJC3x0pzgy8kfozav+c5FqDwOGIpcSZOvZn9NzNbREh
ed5XzaGbQ2wtVfSejQSM4dgBt3nqpuW28XDIAhvLCG13iDkgfyzN5K1H3RzXY9I5qAYu2Mzh3NOU
pN8WiGjgRclb0oFWnfNJzX0j9QrE9ZMbEMhyX+DyB3kPpsF5w111CdRbaimxy+G1MdtHxKhIkdJE
Y5DP9431Y4ln8/0amtj8CswBnQOWNrVahVlD21rGG0KGZhUBXiwX9fp7ZOXwuOT2YKpIhJ14sPRk
ozYJtei3en6pR58VeGBNVGuXBtMGf0ht3XjQDjMZIQHs/Ixp2cRWaNHPB7KZNk20Q/rtvAC8phAR
4mbP0P37hMv4Pd8i2zJcA4UYE3FfqkW/0b1hY9a0sFvvPYZSA7mZvacIDFUwa9ZrvECqgIYTHla0
4Hce6GLdIThIAbH6VVQEuhV/1qyOtUq339bGeHVmlreiA7faR+Ux0tu71vXafzhvU7Lof81+Td0x
2JZNYVimYZvebyWuGOpZn01omoE1udQFvh6l2GQxuCX54PfUk8/o6ubbyLyoeL6OB+TzmX0drFjc
JvFkhhpJY1AQaNh6eug07cZwifWphhVHMqFN5w0oodrgm7WxASvB4mHCAsiM1dpmiXhi6o6B7/8Y
2W8OSzx8VmHxGnf/xMz+q4C6q3OtJqLWgloYrG1DMdt/yYl9chVITAiu6AvTLC6I0KWyzbaUA5Iq
qH+YY40cVp4vOcJ7ams7bQjeXrtX8U6GD8emq1PKVF1t7ug2g7hTtl34tY1zhfE3S5gu+hPR43bs
vZyOv0MHYP4nvW9T8ux/e3IMOmFToQRw4gg5In+5GqeUqq9rEsIoD/rEfhsshBeFgatxBFkomqJ7
0Q6cSwcWu4Jzc1ILR40ayOB0blAt+V2iTy+FBphJzTI1t3PNn47Yge1ROfuMUkqAPMtCuIfPhhm7
2xT/DMqVVXYU/szeSoTaL2YVgAJTN3XQIdZDWhvj738/wUw5gX67XKDDwoRu77iObf2mwz15U0Yx
EpQM+NBwI9wRi8M7EzRb14I4r+BB7tqkhssR3sLNngmPiS8M7AADtR2qAE7uIepRoPq4d1Fe2Nrg
AglY8FkbWKnBFIDeIzBYG6RYLHg4ZnvycsxSUt9HRUIuMBSSIHLQ7zCSCriZ8fb31ynrWn+9TsEV
Ctui6OW7OoKvf32sUw9KpDMyoD4yz/LogQXxyAZJqZ46gZ5TUBpJKeNxD6x/8bOnSYN+j3NmtaNf
8OnvzwYK2X85HYMimQ25zGeo/abCMSW660ciswI00n8MQNwOMM3INGoZQwNWodOOPuxOzAsSBvRa
ZfNm2Tdl5Ozs0Ln3QdCczVDcrlFIXaPXI0UxYd+bT6FltacYx0OAmjcq9UR1/0uXEgKXOgbbgiqP
2kDJPL12nt/Do7HRvW2zslcc0oV5W9feshuGFfwxm4eK9rSQSo4bDg+W37I/qLwYxpduR0Zg6NVW
X4HpqyOr6e9RXfGKCwK8EdgiktAotUGONIDfVtv7mlnkgagW7Z05AuMjU2AZr6NNqG2q6K0DdMLM
ubznur25IyD7pvbxSm4zwiB2b0Pv2M1I/EQOW9W4kh1Hr2q+4HeBO8lMScMX3oI7Ys/Kuk4H2LDh
WdUY9XVq6UFf1Q1SRQacuR9DRAM2c1kgGxGZu7QBtohGAGAYwwKZ6D/nmg4AmriDmo9M9sdUCkay
ys0sejIkiqZ0wtEE95ylP08WiU3TAXWWiZiq65SjdbvCWNlMBXWdOWSKVFPyM8qca2/Zn007Bnbh
UitFJPWUxz589yLMcaYZ+wO2aCsEmmof9fFLBKDN4kmqEHhGRpY+9reSOvG10BdxxWPxHiwdjQJv
bzhL9jhxsE2bLTOqLJT6KgCscAjaE1jON0sMMIUAdLf2Oc5hdRse8UQorymql3NqTpQW2xiFAkL9
UazPkUEEKJ8WAfd4zHjSgTOyN7l5P993ERHaop20ZEG8WEJRRm3ajx1aCBb5wDbUO0Lwexsi1Q6B
IKIcgJVTivt0jbuo3APyHh5NFdfd1ihaHTU055PaS5wZR59mTX+oJTcDFU1OCQVTxlMi5HB0rinD
dSaQaQDVktWaEgvqzUOkJc9uAgXPLDJUtYHNblx3eYyWxYUGCcq5TJ0NzWPWYLs9TX7C+quRr430
KDsBZUftUhNClVAvo5O62L4b3QCp+b0L/f1se6N3tX6oIJNeqzZ2DZE08asKt5c2CzrWVpMaY1rG
j+91a5l/5miVnlhorNZhFC0VQSZQsLxYD6LHZHHw3JO6Pgwv72rC8q0t4xdbpo2sKuNWox0Dwynm
r1UekBr811RdJZuTU99g8TlUzZMfZ9Y+NKlJRLBsd6usR/UW6p2d5W3VEq55gN3qpt/A8AjPU9ye
U9vlqYnsZ9Gs2j6MJnENV2M/edlyqdOGR0OxQCvYmqFD3TiwTdHmXvYqexRthnDe3IQq49aJ8AIX
y2xV9Iqqpd4PfjDEOBHVCeb2gJ8jdIHJUEqQGDInUnO4DNHfqBpSAbliv1dxEUzZof7+KoB5bPAI
IsFZTJumaN0hUSNLnSkBEyEucifCfyF3PeWyjFCl/kNd2WjOlWG272r/s9oGBihUmyKhBEuvd2/X
Q77p+rQ49U5y0Iq2Ozp4YwEngwNc2/eI42T4X7bvFUurnZqgdSGGUZhAGpcz08hN4DnGTH4CoQyl
bcq6+HjVSNqcPRmrJDP1MpSWrjqmsX7a31t2+abKjEi29buBLT7yWp0YFg8fE011eelAVcHbN2F5
9FL7IPSoOlUhJBk5uiazFZduuO++jeG9l0o7UWatN4Gay3q0XKgXqMhQzZhoYeHBbLDbOMZs7TGz
OHq2g+C7bMdYdfKHaaXrwWjsb8M65v8gcCSUpcdfQg0h+00+MSIwG59S11+3YLO0/NwoYzdYXF1c
S+sgCi8JKhnZ9ZXz7/6JJbccIw+vIMyiCTqKevgxeXgFRR0331i/okm/aSvK7JWls58zmL2l4wss
0uuQ3GCY/Gk0+owBhTUFi6FcuVsN3scS11dVOvIyRLNXj/XRF0R2XcIsqF7URCsh9WS9jzKU90zt
rJfqtDwYEufBxdwCcgNoZ6+VAGKiFq3zNgXaUvglMNjl7QZey0jw8gO2RuFGpXklegds97sKQNNO
ZO7JmEpQSsYr3AxMqeQyMM+IrDjrHAhR3aCu/1QU3YufeC8qITNxagGbDdREDQiVg82UewIbJa7J
Ay2hAbZE9wT0L2Yibl2cBhPIdp9rB4OMAjWkzVJTnpZblLwb1qT9gQ09nEnZRPnzo4ug5rpXFW0f
/wzAcGL7XhMeInPjJtpJPY6ksShDtSXx20GXwTDp7RRUttk//n2cJP4jGGfIuHJ9wMsP2SkPidJf
g3GweWbe5ZELd5xOlcpwjTx5csHnyKBRjZ3cG7+M+oLMr+UTb6aXieshM2J2JCHFlnbMT/9wWv8Z
vZm6jkqXoVvCc4X1WxewTL0ZIOToBKD4/a0faztcgZ8te6YCqUaKTO4JR7f55Ax7bMymAFzRsP+H
03BkD/WvMwroE7Ge5dDjxXHytyjSj721zQF+U5KB+VxkN1DlQCJM8R8VSniFLJWoqCMqCFTCDkhE
OdiyP8M+R3KJxjQkNltAy6SNJUM09e11FsBYvE+a55RHK/6haU22X+zsS6HDG8kZH+IlzNxdN20b
Y/ocygKNtlDYaLGvzdb60RmMFxJXSko3kUNRoUcZbrcADEZq9rb3aBKINJI+lPVtNB6TFDcPvDrv
oVqUl57WZrLoxxHwPxk+GPEVAemzCJeXQaBa3JY4zqcuGg6ysqFm7CJLvGlDEjwxmBtBayEx6aj6
0zfwFc5e2MunuTBfvOhzaSOMpObQWKGxU5Xp44y+9XFqPSrTnBilzU/9gESLWUFgpPLynqe65SHv
2Jgm2VMW2rwtZ4suheqZiV4ns8dDNE+Wx2aiKkcK9Jxm3BW16g7LHMvN12KmurSL2b4XM0OAvoEh
oes/iTiuqPcgEQqji9jowBvEeCJFU03u8GlIvESs9t5flhZVB/dqzNTx1dpQJ2C9Y0iQpfWgsuT3
KVqP35ZKfJXFGUrVP2H2qMtWEaBq+/rx2Y9mieOlVqiFrr3V3PeyuZpVsEii+lrpzCk17WSCK4XN
qB+T0amUTZdrHlzfOlyiHUjv0zDwINRfS51rarUl4qzHnspUD05XTUjVAVWn3QFCSVs7RN2O5k3X
WLfq/AY3+mYvqIHIsEm2aTvPL/+hOPOfRSXkeRDOATUhRbmZP39dVbwYmdKxqIwgkl0NXH/+WLMv
QmtfUzls0E9jqZGPVm0VaoWsfdkElnGmOstojX8a+CJXfed9AiT213hl9MEr+V76+vfT/T8QFaYw
XfAcBgKOwjId47eaEmSyRNem0YSA45JtyIXG6Gzyc6e++C36N+5AAqm6W/bwiBMvBQq5uRoyVzJ6
69EY6nWHvsmzmjH1Ol4QyWr37yVVysMu+h5wOFglZMu896e72ipfQigxqlFLf/afqi3/ZYG35Mru
GCbdDMuyf6u29L5WDo5duO8t7CwnRI+Fc68l5bq3p8Sl1IpGhCrLd6UN/JxgrxfWfRa2tG1kv0hb
jBfk8v7JFtCUd/Ovaysyk6hcMzwQmrTM3/Arbl6VYwwZIYjC6gU/Stj9zH3fUx3yek+NaL7t6fyn
I4UelW+mKY2YTOIleDLrxEJbVkhdMRhPBf3kQ/4m8ye1QajCkOpi1m73MKGdvltkEKZCQdUCELZO
KJih9AMI5foPI4nb+/vVUfKhGEIVXha6nN/rD6iBLQPGcNQnl9y5CdOWFl81neo1BIogljdjIrED
rop4WGDEVnrAb/7B6aw6yLIzKn7F0zS/OG71Aq/CRx5z7h9boz3qYzWcBlu3LuqfaIL/C6SV5Kzb
V2n8pahEeCeaQNTtcsUaVEeidc4RcdTPGMe6t66jlaAt/e9aPu5hfDiPsNL7TswH30Go0bpZ6Ent
uVXptlyYZaJwjtgkoyxWmI8juy3nHPYbcCX2dhw1SCF4iZw6SgT4Qw+7yMRVEIklRpXXPlc2vtTg
QzHQKI9zCB1vEeJZz258kIBkfC2yyu6Es4OskOu9f3XouIdxGF5xZcO2REspcjXaDwGTwnLKCD2j
5NLqzMTKTd0gHIPWWJDq8pr0tGjZTTI2USDyauas7AVWYawHzbCnTxdgoKJlWkA57EzaDaED0wst
x2rS3YzTp8JbDj3V08R/TKz2nGCguLgh+9B6l3XZTU8hTUB1cgAKItsRlT/MCOlza3hbWXyteQgK
n1JzHON7akTTNtXfPOQG08i7i4edOzE0Tcl3EtcotVCQAzs4VJiv9IzAZJuDO9p0ef9Qai5K4xgn
xDPMTwLjWIqlLOYd4PNjAj3FCdYWbcgI3GOaHpd8ORfadwCHTYGITtflX7zG0Td4sQSJZ/9B830f
u+UrwAkEvJYXM4PgSsEMwfXiqYNHlgpBdvw6932EuFq8gzq+q2v7EFfuTXsx3gbbvNVnEDpdfR+j
8NF4gol45FQ3urjJpqAhrC+dH0063pg6wKZ1uxcFzczM2tws6Y0v3VpaiH8DRF1ND8xogMcJ1w14
dvRp7IsA/8RTSbwPABkpxvHNnWr6zVfXtbbGCgUS0XgqNEcrC8GmJclptSJSEsHdHL/xF9vKZ/iW
L1l7QIC+8kGOIuktI+fbno6+t5i3C7TmeBj3dPg2ONoeucXxzgVXFSI/XXJI4Sy3a08/TYA89eeE
EM31UXUtriIZLjSu6KM7l86cgoyDo2v2zW7yQBvcr/kQI2D4Y+wWJJUREKxG6O3+/Sphy5FBi9We
nmYL4bqstgBPjKfaiIPOwdWuLfZ9PANz7o+5b38K6fOgXH3htD4v2fBoc7V5iBBtdp8jDVI29idY
2H9onUUxykNZFo7FahiHqBov5dwSh9ZRuCm6eotNBPl5uccY7Tg7JPBGfwuT5jB76zkupr1wdINe
u3HQ8amEqXlEO+mPPGyoYoXTmZ7wzoip1toZsWUzxscqhA6Evp1vNI9LtQcEdLVzWC65/xAZcAe9
e01b7iZsxOvuD1BiW8uuHrPKBOSfYXWqXdM6uiBEvoGT6Lg+iVx8a2jdfY2jTKiVn5G+REA/38LX
pdBQIKjqIFpWlneYpRyzqrvptRFIyUMShrdYt2xqTxwaAL+Jfo098y7Jswfs6l9nJ7z3y2GX6Hrg
+OgMkyVa3oWFJGCTJzAO91kipeXjUwxbHq6ytYv6+8U4ooMK+edLVotvfmIXG0vvH6fav8w+lj0U
0QzMVasnSDy5me7E+GrGP0X8cinLapMM3c5QBD8r0J8Sz3koowDtwK+c+hxGx9qk2P0yWC9huWxy
962ypqCk3JhHx7WHETxUAA1cwgZzhzBsMQdrPmy8mz6Bj2Q86ebWxWBkeTTa7zoKn+0MFOk20pjy
/XKiY7OvkYUvMXsPl/whw8YhreT6GaGZgaQA5TlClXCodv6aBkbfPg3U39DivWtmF/amDxDy0Pfl
JfQvRnvuYMCEkOdn0HFLnVAYQDi0hoXZ13dzd26Z0LVWAAloEd9cwSN9g3r+6K79pbOifRDD4x/C
i8cT8nBLm3oXljswP+thNb/P2oB9SvtoO/Oxc43twslNVn3RrPwcyeYa2DxNjFdMaQ5l9Nb4C5Xo
69r4gRgF/Jo+8JN2D3fQauu9B9jfMYadbxsgyLLd4N12ZoKAC3R60uTVcA95CT7CLXYt1G49vEfH
lBrUsREN4svZNV2A6xPpe/X9YBUn1HP2nd1S8/w21gbao+3JpOBpOhYRB/egzc4zZDQbC7gYHarJ
RdLHp3ZAbZtd3DqkGKjuSeXQwIFNTJ9aE2uQet1miHuyh87dgJezNrZ2ckv90cDLl+aL9j/sncly
3Ui2ZX+lLOdIAxyNA4M3uX1Dip1IUZrAJFFC3/f4+lruTLMXIVUpqmpcg1BGhkSKF427n3P2XpvR
6DSezQTodPizaq6BWkkInV+R4Ev/bRb9VlwsQfXnlJswQ3+FlbvvmUq63vfB9s6dX0FFAIzUvlix
TwGHAzq7syY64mgtPTBIy6c+2YP53dshQvPEPMv5p0vzKxb4hFc6LJb/KQk4jLoAe6ru48CPaBGO
hNsaDrFJY6XqHh2G7gbKjpkWG2rTPU6x58hcnloTdWVgMFB0W6zl62Uy5j0aQt4xWob51jHbk9Gk
MfrHekGHeldlw8HOmqOFH9oswEj73bEwToM1fu5XMARCwt0u6+kKgOzOtMV3j3a9aRMFvThszvkO
nzP07mhbBNew4j2yZXoZnPs6zr7PHVbmouqR85TyBURyvAlmC1wf7dvqjbx7qCpluXMEn2eQn6ag
epYE5VmztzVE9kQs2HnqkeNaVnovYPsWO894XPt5J4Atj+HG2dVJ++RYESzmKaNX6bxVFg4eQpQ5
xvMw47clqUGCl0kh79yCFdjG9vPovdVjeRVGg9jX2gqZbUdDNYU513gIJ+tLV34ayogngb5tKdg5
D2C7tktWfbVH6xAuQMPgp6RFZvO4GieRZQ/ReDeu6dVnoCmK7MS4+j52HCa8+aFCRlLYwb3Fl/qf
JcC1jPUsADNGlqgx3CY2medc+ixs7iMTlTcjkGatnjO/v6kEJxCU0d+a3v/WhAMhXvAFvG68jNHC
gCX2rzjX+j2nppUmrbtf2sh6ZADPUCA3P68o6JGEcmwbQZ89pM6JhN3DFGQwk6wEALQwWVtS61uf
z8w9oV6kDkjNMImhWbtYKj3zK8pABFqkqQI1DC+R5N/SZcT/3ZftzdT7I2sHwOTao6qO44Jk7tJK
EP1EzUmAiHtqfSITDDz4lxo390dilYejnfv1Tv+ulxvTHb7uy1gspKMbvaAhnZfsRXxp6AbhbsVh
fdD/N64q81rbwEPe/3C6/PBg7+1GJD+Hplizj57M2ID9Ob+QXAE0krJyz8m4uulCv9lkmGuWqHxZ
yiC/8PJS0UJifTGnATBNSxDfFOb1OXR7AwC16x3auneJpOCPtFY37OO+g/ugvsFML5cFYpWnaV6L
F5kqVoVhWhf9u7Ya+VYT5bX+3QDc4WIUW+pWARixtcNPQSX22dQwD3YwguYk19GjnE4pxD9Azku4
fOtMfnqcK0pqX1fJ2cYM5xWPaQKizbKMXbkg3RvkcmJuNEW0c5aRAz855NaUf8dPhAUzTpGMp159
9MY8Z8saD1PnXiqrx0vc7pzRfsIxZG8OJGXiIBLua4rqjMlW8mnq3mgdX8y5fIr9kND1gZV0htbR
BT+XdJI7BA/TBl3D0THWHz47rfrHapttVjObmPCON2aGuQG44GYhemI5tei90GjBE4nyUzwRfZu3
EPzLgiwdwMz+Yt113rLLp5lQIZNxXBw9B3Z3GES3L1v/lMjwsekEzKN0vYzVXTjMhGIilSiNFINU
FB37lQwaUQCCJrtmJeICdVrcddvcHOqtX23DlXRJlM1bWaPSJBwS1av1EJBj3ablrdwgw1UZfoqK
4kWfZSxRHbdo/p0OUtbUjwjf1g+48T+z5lyCqXywC6+mwA1iJdxFvsUaBaqTruShRweVOKy2VRXf
u+jlzYno6rGjC157t0wxkewx6h4mny6pMaQXM/7ktT47PzMplHTz98FkaGtnwc3s3wkPpJzR3FdB
z2NRrcfetKEBoIBsBWrZWrb4judDw4h5xxEeVhJ0iwrW/OL/KDkeBE1KzXnGwf6YFv6tCXLCyNyX
DLcFzLp9VE34p72b1rUJFHe3FlQhafZPTnMfy7eabxrVzg+myxtCwKH2yBMF7zMRsgeRuuEBYPZx
jmhITHmzl0ZyEsLe9gQnbbOlIPm0Wl/cmCat2fwAr8nFlmm4KTnbTe0IYJj91nZ4oSMXvXAaM7Ji
Q3OG7MOUoD5wcZrtK7t+rdgI92hx7w1w6EEKAS/f014eN4XHyYb4TOLTWwqT7nEFlmkbSFLnJn6W
bkWDv7s46RBtyzS1jvWLnRvOBe8Y7ODqQzKIbJPEe+gLwa3hsUY06AhvUYvcD82D7a3p2QXtQiJn
wtuMjFPN9TzhrfQB8l1TC+9qGSSlrIUBIcHqk6NVeoQiYoaUAh24KPPlxHRFUEnu0K4+kjFRLWdS
CnqWounoi7i5gOa71frVVY0pDG/9FCaAqXPfAGoc2Q7YPn+6jSbgzXZK/TG2IflRwvyAJNYjzrIL
PzfoDDHPG1gtc3vrcqJKjiAby01huyTeDwV0Cz/nV+wWuNaN2rjYaK8IsW2oIZfwaUXMfoysujk1
RXtdiPO5giC8WkxQqNkYf9Nuso99Y9pg7X327aEBKC3K8UT2KfEBKzql0ScYY6rkp8Kt0vtgpOkb
mf29bwc/sti6DjahtxnMiM2YJPaNUbAtJpnzgPvbQLAL71MLl8d8tI9tGREbxDUdxCGFswT3r90P
+Crp6a8L8mgHyQVd5g2h8wBx5PpQka1ZB9X2XbSu+5h+B9Jo9FXoJb+R2MbXEkhsuYRvFn4HJpMo
H9fI/LFG5RNnE3enL2WNOHu/0GmpmAJ4+K1s4OCsadOztqPoRqgWMEj8pAmwZ2hg1smRTE3Vn/Yz
70Oeh8YethXGQXoJ719R8TI03mzvPcflmO/kxQ6+1udpdDimrN15VBq2cXC7/XfQbjgaMtvarVUx
vk/WzIQ+QhQvaOXHNbwkecFrmI3XMbBPuY2u1ATOhcoY8qwKUfNR52tPR9cidkUU0N+gcgzUeM6J
gxPw5hciEM9RYHT7xmjJ8Sz8Zy1q0g3qIu5YaYUPNlmNpAM6TBtOO8egRHvnxuLEWs34XX1e2Yc/
cCWXV2K13sXNej7vGfMPCQwTyw+5c/AF3/9yLdLQcoX/bhTqT17BvvZjBA96tqW/M6EiBpPIca9/
rlSUGNCj+dbtXR48hh25HzB2obzSFxilGqToBuMN46JjItoH9idmYu+CC/1HYgtzx+qjcvWVzNtQ
8iyMJSSj1fNWKqtCggAGWdzOISYDcFFN+J4HvCwkxaCBYjKqHr+e9Fe2eZriuD0k0xkaWHKc5++Q
crqdxczh3R1ibohmq/aZ5Z51Z1PNVGsL8ZfA4QYdydkjxH8wnInzsxorQKb/LIqO3CkEGBKnGgNS
k2Zdsm2DkpdwhqeEZHjH3L7epNK8DwuMukhhDbABO+acM8uUkWbnTB1qAaUScvSqFQndYL2swBxT
Io3fNQqZGtAk2Kw2wus+aZvLuj56XrreqhGt/oi6VytaSE3CM496fdKTgGhunuhEQGZDAzMVaCxJ
Y9joKwa1pj1i/t1rAa+e0etue4T3wR6X/F2hqz1PelqzBO0O0iZFTEB8gInCXEtIDMT72BJoD0rE
MFvDokyribXxJ/fFMGjRayWxvtzaUxBK8rSK9ewZDoQL3/TQUAYHPZA2BpUmgdh057kxM6lcQIsc
DWq/obiZB0E6khov62GHnoG9+3KM9acXJiUNL9gEQffuhijbFKisQdu75HiH1BGzNRi5JuC9bZyz
2qJ2tcksP4qY7IfIn0aWEQoxmPgx2HupxCtTpcZEPk9K5ZcTCMBpq+Ul2vYZKlVDWYKgNdk/a59o
Ov1de9d+dhPoCvqe0IlGQs3ISYsMqYm30NmWO9r5IIOZHOmJ9kyx1LiUsHHNkGQgA9WiPb3Vz0Nc
7yUPINL20aKFYxzfJ3sewU9x1OzGT13S1Ts9S9TjLw/uw64sjhNkzrU4amgr2CDBA8Nz21JjHPV9
mAcUNW3yUS8OXqCOdQN96tbgqTPL0xK3b11PTewk9PREd6f9Pe3IZF8N2Oq5uK5r1R8I3r3G04Jf
DkfPVtjBSd+enB4dKxG63vdN2BaQNf0peH/93Zoz+yy7A4RMASK05M2OSDCwoOK7Xf3QAiTg74zE
I9gSVhmW6XeljZ5pkZBFwP1JD4OI1XgjY9HdqilcFQQfzcH96CfyEHUFR2GlT8sk5GAjmzH7LIiv
lXElnKoOIRffk0EJU3eUnUp7Q5LDQFmd4Y5nQVFj+/dFUzn5DHZiHw7ZPs0HzsYWBvS4YmzYs9jq
Rd5pW4goneyO+oFvG/b9Nb7T3z1MsJC6Y4YHnoyN/TLSQRbp+AZM+PMUecY2z4JbPUxJ0+WxdaaC
y1B9s+z1Q13Uny2aVnEA+hzQ/SURCAXgdF3DzH6yxyI+mQ65f11U7wyzJnME4dq7gQBaJQVvd9Dv
t37BTE5QZ8GRUz9DZkRJr44zY54OB3iDL0MkbmVpM20QzpchguiVDAXDgXqqUUEpf1mPWWiLg2Gj
V0kt6ddCfv2Yp4IzV4ht1vStD1p5FqO32A0q3bLP5cp2KwkqaG7DAolQb8cc4tSm5M13jjfutUly
JDtw0yFtJpjL9WH+AP3TS15WFg7KNA9bG48w+tv1BGGIKacD0Tausx2BSDfa2qF0CHC6HPLTOMgT
53POlYlqHq2fk3xuxpYWQ+t+d4xe8iQMX1ofAqXniYPDGw0Bcsa3qOxKMXSFjbV45dYJCI5zYw8V
oB0dMNvSdoQ4BRVwdo++SgDXH0S//volNA1Mg5m40/IqYzkyzD4FUVW9G1yK0QFBDK2X6cW665W4
MU14xFuHx3JWFr/Q/lqQatj2gH/1e2tbSbaLikOmlGPmSMymz+vG9fymB3R6CKyXC73k6fsicHns
7ba56PtfZNGbYQn3/fCrtVe2h85WfC69yTjrU2PfI3QTuMFQZskP+oPosazaDD1XnGukJigwkh+e
56KKgrloruHzoFSUDa3veYiq265rNlr4l4bktSUlLTwMTnr51xsSnPdTHQUX/ZLEwkUngY+Kq41T
3bdCFWrDaEINsfWMPvPw5xkPTFQeQQJ+GgwzPDhIOvURIctcdq/YOBoJo2al4X9fpGxkI9NighKF
V7WXVc0DX3CoidBHb/RV0g+nVjHlZQeQWvGEhvakj5RatTuVEcjU4afeZvSqk/bBg4ly4333QaBF
9FOSrWiPcqSWSkbnW9/TNKLNBWhvhUOdrtS5Sl+T2MlrySqqdzV9B7WUwcvjbyRedRu995qzyyLv
feCU/vjfmzEJwyCck/GYtnRbZTudtHnHVlIyL/uCR3ErS4z26xDQildebeVsdRPnZqFkospH3tiV
a3oghPRWrZGyizDYtzM6rJSvVXsCIea4kiLIdbQfQi//PGK6Oxa8x421lCd9rdJ6XA7ZHJ71iz7S
Q2PdROSLa6/cEOHJWLyEZ6fFHlrd2EKc2szREP7HqAyXE7j88KyFJlqDCFuTyVTr3lmxG14yZauH
0ww7jgxflurkYNWTPAEo2Pm2cZ1S8bjg7NdLm6uEaNpdqHeX3O1p9N5lyrGtpW9+zY1GC/wm0zTe
m7JAaYfVJoZjOMX5duaqH/TuvLYDnWJIkgmu7l6y1jiFCDCJsu8ja+84/xukM6EYQstZ78X3oUa+
FIXJi22kZ2tM6a7lRIKVNpRr/WRojZy0sPzFdsA6pS6wlzOxNOV0n3aEkiuXs9LdrCOnnaRLH7ss
fnaq3bwqDroSERL5i0O/CI8GJg5wn+EdwaDvqm19XPBRQKwI0+cu2Cdj/swnDS+u450J9PjYrWnP
cYAf0wu7TwtVtxiUzYjzXwHgku94dEQjjmOLzNmovtu93T/ICaq5tppG5KMcSz/6ADhhH1g4JCaR
9DwEb1pqoV0S+oLIMbyhWUOfKXtdp2E6CdCZh1qVGqh5bxIn5fFT8l3t2dMPmsY8aAVKIPD+FZJE
r2jOw88RwT8kUx0BbTDbaocfWuc5xMo/S1o0rocyPja2ee9JuqepGzMqUPCiTMKx41mtTHHs6uom
W8xkn6berlMKKfWR7b7GqUOskn4oe/IsDlEjP7ogM46SACB9vZ1geBk7D9w1N1q9JFq2qE9JZfTR
WSvWMKs1gBt80U+GPhroi6AP2r2q2vSbtlTuox96RC6ob6L2Nrp6dKb/o0wCCvrTq6tX/TvhQhd+
yTMGG411YocK93pRa1Wnc/XVTmBStrTzDqb9pZH9EzykY2qBxFYKprY00Ze0w0+j4hi6uEoCGg7H
acprmA4pyQo5354lUWvr3lcw5dD2IQpXQ75eDVPcNMNSHrRac2wZiwOzFJuCi/V+sJ9mn85BDyoz
Xe51HRBkDrkbTQm+Sb2Beg1PZZHsAbnqp79LhlujCzvsC1gy4ZrcUODdeCSsArniYympiSPSl9Bl
JOV5yl8/mARoWBgeJ8t7QEL1WmX9DX2Ad80a48bXBuxm6LqUkGa106tDP7Tf9J0TxfRIvuXJthrJ
e8qbpSWhyn4VrJWD+cH+oc9VetnR54i094KdV/Yfqo7Bw8KAXKmotDZ3XTpwGlB0taFUm0tc3MBo
jcp3MZlWYfeQ78g6aa66rtUPvN7Ayiq696N6H7rmSxJM9XZ90U/9tDJFnSNSkYiYe18QJuS2pOjs
n5vZEJtWPT/EMXOylu4xs4tjONrIzVLkNElnfppC/6feNbCkGZvCYo7hG8VeV+5aqB6axX0YlF/W
EiNA0vfBPWOQCBmhFnKbRbQJ6/U28fpHHvl6kxs/W+UFNyke9X0kFgP/BJ7EcSFhcDG2usgPR8mJ
GnGZvnbwl4ZqeJBKjjwMxCWYJS0sq1QBJVgQeN5rCxa2yBAVxOCeo4WOLB7T02DHD6WqtkQOljDN
s6v+qJPhkyeSvngxyEezZnqm/64qzc3L4ELGb5VndO74NvpOj735szUCSmd61nrp1/+5CSJOrpCo
verkqmWQMO50Z4zOq5FeSc1oLnrFdOcc83NyTFdTHEKHhuNQIZfQPmaHhVMtFfpmqX9JVS0wq8K+
LrbJxMyrdaKnYoaZrv9OU+CeYNbxbtvVC8uw5LCdg+wnDclb1DwlQU3WRV84fZRcBggWoVkz/BDO
Vk2r9KeNDFKcS0wOSPs5oYbEcmyRntyYhWPdZCLFgUKERBixZYPMrHzWy7CaSV0dn0bKJ7q4Zbrv
3dE4OGP9MRrr5hr61qO/msN/TMVUlNQtA7Qs8hcZxHDU1Ou4fuj1zwdCPeKYSIHiZw69qLh7Det9
ESw0w0tnoMJxfkRr9rnJQ4s47mM0B+N7FeV6wFfX9JL7HtJyRQaaVMS58DE+Zi04UGkSbOBycPAQ
TjGWD+1tM4hkL1d4+jFZjVAX1z5H1eCtNVNuGH4x4k7CNkA414+aQ0CpMF3dnOaqvlmegVzG6sjw
VkusVp0OKTXpGPh3mSNv9X6Lc5GyX5sysINPDpnxq/2xcZLnuBM/Y9O96mVc18xySRDNJ0gL9PIB
prnYy3i95imrd+bzKbDkEsGRGfetS5/HyOoH1+GG5CWI17xmnwQGrjeDuWHGzs5L5AKSa5CD7DH2
vidC/Sjrl7i0SFG1kmM88p2jgZZPwVxTn8ekP178gNa+i4Zj5lx+ggGKQWPsHtNePtGm4tJQr4KM
Du96JflqsvoU2PA7DQZUBBp255TW2Mpe3JUhXP8ceZLIsEOW9urthizYhjbRya4VD0cLwtVBAnna
eVCYSLsdNkM+5Ie2YBGeGJna/khUFAJjpq1esReyu8/rJjwwOP5qEP906ECR70sJpZRdoJjSb2FI
fhhm7M/SbU/k2ReQ4zHlNaCBwP2Xh6G9Yki7UnKx3PmKzC7mu6hCfG3E2TEmMzcltNls04aMhD46
pjavl+G5w85ywKsT2Lqmw4QgQLYQzEl8aYaGWMd865XZRbT0gPNhZGaNCQoKZERzF8m17UdX8LOQ
PkB2PPqRJ8/p2v6YpiVEAAC/ZOqSa0yidrZ0EIwGYw8GcA9LnSGWXRlnwZO4DUucbD1oDwHXBKo+
1UxW34yVYlhl9X1XBETlidonJ2I/TGZ/GxL1UbkhxPDafcBjUlD4012ay15sewqMHUm5FxHPH/yY
CGjr3LRNsVtW4+JVPNVjbD/xPkTdzz4pv8ctb8lozc7Vnpz7fm5e19A09yTVkG2hfqnpwFRdzSos
jOpQxtM9HSYa1gD/SRL1Tlm97mxjJj1Pmoeis9DZoVT1BqCaWDWLfUc87YYrU+IhnqB2RGI4zwha
i7gmON137z3Hf+rcWuIdXkgBYT7ej9OnpituSpfmkJCo+DthvNYygtbl1vO+xZcYS3/44gfN1yDq
6kMrS+RNZLNGKwppMWRgKdIhP3WBIDKFsRRTN1oONroTAsSfgwXElY8yhBazuM/KdN3YdozAN1w4
WcK9kYa39ecaDoCq5xg/fY1k9MBIHDXggh+G5IonrGtvuE53EE3XU5u1V7Iqkn2AKhkHz5Rv/C5/
aeZhpF5I503YX4kZoV84BIyb3Wib98f0tp8B5aTU2XuIhtkpbtXXNYmtZiTHNB37A18M3dYy8G8E
ePPmKf9MseEe16F9MeizrhOQlrZ6dRjpHNDpHZDd0egKnuzoTSKmuKlT2Px4NK5y6oKXQXwNGvvN
nUH6x1HyLTFnAe4bo9Maxh9eUBqv1xBzZId1CBwXrS1bVrseFD/H6BiRAYVLxiqP2ugcz9RvqxTB
sZTx08AUAKAOvgM5cvUtkIioywLgKcvLYBEO2KN3LIEzAYdNQcXgcJ5aayQIxxrJXN52E56kLLU2
fhojxA+c8kbWzutMD+dajqov1DEiAdi3bLsw/R7kRnJ2it6HYzrdDeskDwmnKAQhlBxT9bWoRbQV
DW08M2OwHFc/MznnWBqGM72x9Do3pBiMyZKh3sRgaai1jWoTfodfgm5Dq6WqgqoA4877i/kxM28q
27eRc7p7uhhi37nDSzg37rHzQCthKt9DcwpvfHpETiyb8yTrZ1pxR9tBeuu5mNSKUHgYjGMSq/yp
u03p0RudvVw8WfRowpjck6USXlq/xELDU8jihsYiu3YJWX+YusShCEZUPC4Xog4i4n+MAm+oqowk
6H2ti/7/lEkFX/zfUyYP5NB9Ld/+RpnkC94pk7b1b6o2rFfMDCRT3QCL1vSj6//rX1bwb8ZIAgeS
GdgYKXz8fP+hTErz35RPptKVI+VhcsFvdRVnyP/6FwBKkJDS9vGqYsFwLe//hjL5m38AiaOk4sdC
IC1QmN4v+IJ0QOOYOg7T6zYFM+j6OCrppVoZT3LnIjOzajg/jrM1zOY5JWYFQWJVIxQgSAOJpCLv
zGzUhmf/g0dMKH/AX/0DJrt4YJu2C+1WADj+xa0xzHkW0wxAOmemF5cwiwc7nu4gGTsdugUnkO51
Vtgnu38Z3KD6YhHZkoa9PBt8CDMOmE4zNJia+Tavo+RU5eFPOZrhbWVLtuN55pytqktzINii6BAf
CrulHRLhiovH+f4vD8T9+4/9P8qhIOG17Lv/+pf9G81TSGkBNwahIOF6/soz8TjOjK2JjctnbG51
znAzhv6+cI1n063XT6yYKKy7+H7tLMCyRLHDZx9z46kguR41Hy+vSuHTUXxlYH/Xc22j7uWdRVjM
gxe0j4SBty+ItjD9hjVxUsDvTXskSrb7bqS19zwtNEf9FVTtTH7FSDM/DWpx9vyqpvyOTLZe9Cx8
vBIYEnv+nDFs+/NV0OyPX+4pjgnbdgLXx5qliKt/tSMmdeSUo4f2og2BsMR4GHRvrSRv9p2i9z4D
shv3OsluhktgPADeInSDPuo/uf9+NSHygMnAJmXKdqRnu+IX859P53bIoJHvNWBVP1Bu5Jb3QcE4
ZYrDq1MW8y244zmMnXMaq4LSGMT2z9dE+2D+fk18XnQYN5hkPIeL8vdrErrxbM9Vk+0dWSfHMK1J
NVljIoaTOD+AJL4JDHM5M/bZe3NtoyMcT8ZUfqzlco+KI3tcyCd8NCxSB0b7rcxXKHpOECIpGYcN
eZAEnNV7tNbw23okZaHL6+qN/ZfYM772cvZ2bT4QlRZIuSEBQ9LnbL/77OnXbE0fZUqZCQ1pfXZC
ce+m5tOfP7y2XP364Vnk+Ny+yxurLc9/gcXYtelwnlUfvlO1YYBMXTqUqWNRPLX8dJuBwKCXFiyK
WdD3CWXkkr1iP82zOV6GoIXEFiMjY14SfPCh0eDVQiMG5udGsAN/6BuGyX/+kf1fnT8YRj3TMm3L
9V0e5l/vV1GRXVmsNqGNvmceoiVQzYY6Pnhm7Z0B2vzwMtjR0iBjznGX4wKPQeZXwkuzG9vyA+wh
prPJyZ6+o5P1SWAwvPNmcc2XgtQof63IWTOsj12Rv4olZ+q5BOJiWqRJ8UNBXWCwfYLPYADHQdK9
bfyS4B9YV1eSJo+YxCQd5so5hiJa7+cLhoLiPrXnc1T5+cnAjrCd5bTNijE8581AXqv9I+9G9zoO
A3maM1HhxLV3dzlLPggvc+F4Lqlap7A/SguPBRX9ETm5t8trZUDsUC9bbvfQq79ndWxrI7gYxOSl
Ryor0p8Uu3ikoUCxZ+/yInJ+GmN7hVZZCc99tVuqhSkJj3lYNmR653vyGDMi+RxXmYVoi6tDqDcl
x3JJ+ciMUsEVV+t84xhQzP98Z+3fF4SADZoMFJsjIf/7y4LQNOZAgDE0BZQbGFitEqdFb53CBXPr
zMAOt7hR3dTk8BF1ddE/lgwTqE1rf8d4jFN5tVbH1SFabGyTxx4lxnNbOTdpN38ZBB1QfBYz9Ysv
HqqYkqMmMMwc0Z0T/B0TJLY2P/FR5KQkxsIiT3dwv/zDJ/zVDq6eXde0iHCEBub62rP3l9etMath
NaGf7PPQY8MhzbDfWdTp92L8ZmYoRZ3R/RA0lLMTMR571CvNjpI1r6r+JHHQKMdgf6Z/x4NYL/iI
+9H8ppZ7Rrcly1ZqP2mEydpTluVtTIyimXcHvVv5iXhwC3NXxGPxMRiL7G7NJx87nLGe3IU0tKlr
kFJEhnkci/7jnz+59uP9faEJ1IEJopj65zd2QpX5dQKqhUU0l/FhDlkFkzSIjxwmGpyayX1sdYIO
STjszUuJ1uth6du7UgwwFcfuxk7j4mY1ixBZiute+XmDy+iQnh61FQYd06HhQECSDWp8307gLlLb
R3PuA0lcBCDdsCmCuy5aAPqIp97vvy2DNIhIzxXUzCEsvUfBBzPVdczioATIW9PDzlITpMI2nYqT
p16CnMUNDKmzLwwUVX++Qr+Zenk2pOvyeLAWO85vT39sF3OVJi1dt8AMLqZPMW6sDTSDniGSLFb3
Wla9v5dN8hq1BBnTLBgPTPvXGyOAmta1qAoMK76bELGu+4aT73MlCO1LuBqkkafXzEiAPhbj/v/h
B5cENsDEsG3i2dVB8i8PtWl14YwVPoa1I+UuUonrZNrf916f0syxMeQZ05vAKLPFqBXEqhkmNl5a
RkTKGM5x5Xl87oT/yBzo7GfrnVHE3nFQOz039ym/BaEd/UOEg/O/2EQCjvaYSLHvAhXifP/Xn9mY
JWnf6Jv3bncRaYGpZ3ztfRxgcbqQkYyelkgC1AbrMK5PtLCJAT/D0pAoKiTygDn/6LXra+ok4WMf
yx+zEOapiRfjtiGM+MYLfoz+FN316hcnPFWzxWE5eCp9KJwrAeoTYvcbs6xxYDih/4FGncEynA6b
EoD1MUBkvPh0uYqoQ4tVLTcxbgQ925Ke11NfloCvmvSfXLW/rU6c9oWNmRkZqCeh3v/9ojR14Bb2
6oc7OynnbYszAt/c0OzYi+mi++G16F/IdnOv8SjRYPjDa9cxUGTa7e/y+HbKCS3j2KjIGuBYNMtA
mMXZq+P7PjX2ukhphpH7anV3RVz+aNW7/Oen8fc7S5gAzmCKPQ65thC/eOODjgCIJZzWnZhtedPa
Vb2rw4igjWR4XOzllMULHqN64nUCj8BZPRa3gcFct80exqW/rYPCOnshAZaofBk0u54BQTXEIQoz
6uNqZW8R9pzjOjNrGfoOSxAPwIbsOARmrpc8DaY8Rq5VYvIS9i5t5UTH0MF6ZizxbTeIZj8J9zO2
07dSUNY5+YiiV5ajvytRUp9E1bz0pfezcaT7zKDzH66OuoV/W4Y90+OZR2TrUBJbv9LyEiQNi19C
L7KbRhCi2QKnzuo9IYvZIzka1ck0IpyktVBsWifk/MIvk+l8fR98LOie23iMiNogzbhGAHkoJFOl
XCaqwRZ8CsMxu66LJc5NPm9t9KR3U7aOCFyYOUZrmuySceUA7NAAHH0ykCGx8NR7xJsq4GeWojRh
UnhcTCtg70K0Gy8oUrEqatHd6KT5ixOYt6UsjdvEKO69iR91rRZ7z5X8yD4e3PsKcRMbSfIPC531
+8UDVKJALq7DOu0HalH5y0Inxkk4nSJfZJY334sVV58sp/PQJw5J7eWLp+oVMk4rTko+JWO0DuYp
aMxXPY7LxmD5kpJPOtQYe0QxH0xBxIDVF/4/lO6/F7sedzYQ7LV08nzr12LXQrCOkX1xd65+uiZa
xCeaju0Nb/9pYnM3MTzFA2OB0sBQXgXzp7UP62MUE7XUO3elNyxHv8/jzw1CY2lY3cc2DS0M4FAe
PfXfHREb21415Tjr02HOmt3sdO5NMntfEbMFe355zgZsvpO0ScmeEfyi2ZsP7arKiNknkNsQpK0I
c8t03rsrs8T7pwLzt0Xeo9gPOHI5PqUN9+3v94thB8+lkcldYEAvWwgBw9Kwl1MwIWCjbY8MhVov
5AjMLS+fUAhkyD27q294H/4POiq/IRx59QKPOkuwygrL/ZW6M42za88sprvAnEnETIithE0Q+gzT
WmtDQAoSdCcst7obYs4BGQOk9tBm9voTMbh0ygfb/IdySq+Hf18RBGul67DkB9JyhdoU/vJQI3xZ
kFRPgIQzYO6VG/V3qSKfe6YdbocwaB/Syh33+s2rU+cmC0b35AnMtFrT14m+PEddthxjwwYsvJTx
rZ0x1k2a+tooz4McTo6B7uLPK9lvgFrTExaHIKBBLnkvXNa//9wLeduBlwDl79McZTAmf1KAo+ZG
L1RmJyxUgWa6p2Fb3bv0WgZiq8fqQ5RVWz9kC6gmHIoQALJL1VmXOizdq5Giz/EN+7K63nRbxdW5
waSaRlx5F2HXRdQOvle1ZyFEoerk/LAzRwbV89RbxziQ9yHa/93UlzHNBPn450/MbeEj/XKr2M/U
9hY4AY/0L8+zUTAjKTLP3C2oxJURxU3BfWaEJtM+Nxy4CNn6BaL4Kyvu+hjl2TvP0GPX2RprnHyY
wxatf4zA0qXTbjVrtmPRxmHuHMGavVd3FsAKL8iZm5em/Uwo8bAby//J2XntyG1EW/SLCDCH1yab
nXty0gvhsaRizqHIr7+L7ftgSYZ0cQ1jII1tmcMmq+qcs/fa7dFGRI88YdGDTpb1G0LfBcoc+xoK
rfz11kViIU7K1LuLMvezLOV8GB3Cb2mqIEGjtoLIydjKxDJ3EI1RPMt6lTsAOQRGk1015C7+P/YW
Jid8lmLKKEFdoBQeQko9najMRw+43ya35yakRGjPXdx9WSbpHAbOGeEcqQ60iCV51qomf81Ko9M3
Xt8f6kKPDgx6urObIquzOY32ivyosZBjkDDdXWy0lW+vuZpl2VQ7AkTemqxBie3N07l37fulcg4l
xwjUKclOb7KLYeT5VaEiD+XgZhAigjzTHHbziSyB2vH8thenYtHkXmuo2Ot13h4XsXpRrfLSZ2PO
w8qsq/EsekdO5IQD379Vc2U+ECEJalGaA6S4TCEs27yixnEDJuj9rkv0k6nXbwR1vd48RUaDRPTm
C2q7nl7x7ZeNSzxMbC7tWYyrJjk1aEdqzs5LiEcns/yj7ZXiqrSZt/fKbjqU7fLZjSYbl2WZQE6j
vLsDZCo32G4ygAVjdtZRYe0tUkMw/DgcY4VDMh0Vo5p9KdGq7rwMjGpd5+1el8UcLFD7j0M3M0xp
prDsovIkZqPc0T+xtrfKE8YRRm4ifT+HdnmlA31361bYsCBDEMbd3QBBhHEoWmzOmYFhJvWbhGtc
zt3nxOPwRq/X23ZJgs62kdp8wiKF0XpR75Jheam6uN8Yia6d4p58YVfq1tEhVGSDbPqV6LX2ojfr
YMbwjvo8mAhcc3IoFbJk06n4Zk+VfOzTPjslawsujx5N2iTHOuswvqskTMflfe4h6bIm5AtTNron
ezAzX5MMr/tVK2QME/1e/S12dPWzi4w3VSQO6qXFO99+1Y/998l0iugPRzzrl769jTvPNUAS2ZBd
aN3/uDBaskB6OCdaYGgS2cRiRqQIi3WEZik85ViFBS+wrsTK6fYPZyacaja5Hx5D+lk18g/Nevzn
4NBZjbq3CstDLtMGo5r3j8Ke/1aHuQgKa+r29TqxU7OmJ8uQToR4MU3QQUhAzZPMbHebO7MZDKpM
9iXMmxAPUsQIcizPoBnQE1srSHodQYSE8Rh4QyMghak0PxcGkMosrGd6yDUCPPk02NL1vX5WP0ov
InF51l9FUW1sx51OokXKzxKsvBr6jBbIjEICoPRzThrftnaWP52ifx3awCNiKrIi3VXj11N0pSqp
qajg7EVLNgcg0SuD3AEKMmuT5p7rbEz9KlEMXgLlHUGZ2Hk1+FA2JVybCihNQ1FCLGml//stQvtl
ysGFMeNQ6WEyVOKM8eNnTwafjrorNwIbBMT29oGNSvy9v73ZtV0e0qyevwhJEvWIek+nVJ9mp/6w
ezVURacelmXiiXQFnc4ZYd1Zjv2Ep31tVv3+Uv/r3GFyJkMr6oHH/6XtbiZMqdvJMYPMnAOL3h8O
GPG5dHZ5qvNa3RgkKzwW5VStXm5G+GTzblud0PJyqN9ye3pS49k6qTLFXNuJPT6bZL9krRJavUvT
VKrPitn/9fuLvrUFftqBTaZhfOacqzky/dTqKE0ZOxrGxSBy8uDW+F+UCjJB85rEEBIK1+J0v9TH
3jXtwFLs72atymuXFn7NE4IDL0B9I9cfN7n+4dL+46PngSTYDRbrrYz/8aPvx4jmIiLA4LbdG/l7
2ZnTyQVy66M/nd4fZxdlRu3axkORRTrLqWccp5Q4FxrfyKILMj1UN9OuSdS5xzrXq6vLce8PV/kf
RxhcEToTn/UQQ77ej1dpVqoT95GuM9RAVYAVNdlVRVH6I3knpzIhz+X2kVex6zw1RDtZiX5ZvCZI
+M6n6CW805ip4tDK2R8HKKa/vz79P66Psa9OvCfNWS7zp8VT0AafB4klTCeU5Xx7teNE/qXDwt33
ntwWTf3Piq7I3ttYLrmZdWuPm9zK+6eCLUwo8IoUfeKFyfP4S5WKC8yW5WiuQX8fArrMmWZCH1TI
Ap+9LPqia039qBKv9Ief5Nfix1gnGXBqTddeq8Af73RZpFWTtKoVjOts2HUmlJT1eOCb7ziU8O+u
UWldh4TJXZsPEL+YxXoOgSFwxHAmHYiyedUSTBL6oKX73lL9XDQWgKKYTIRyY5A9Gnbl/BDX7viH
dew/FgfDwMVseFRJ9CpuJMF/FSUpjczWpuUZLKwE1RQNpOuk5xQeiG+6AKDLqOtQfKGdShKQf+VU
IIZRjMOs1pKUJ1avPAUHjwTpsasKcVFEv0tSMz6Ui064YYeotV3ijz/c8vWW/rg6cNXMkHTH4ssv
9eYodSz/9chVLwjOFzs3uedwIYTsK/yp7XJItYzzRzZdu07sJrurzywmj5NbAAGfJZsf5vrFQ6Pb
2EeykWwISPiMyuFyq6QS0GB/eOBvfMKfrpn1jMteLcvMJNbH6F93OkvcWmY5uXBN5Lln6KDNo626
T7dZaONyKF5lsLNsOdnZzUvlzMAXsFEYBzoxf8Udos/bfwj0yg3bFs5JkvMsO27V070GHlcXJMJp
LgBtIcdXQ7TueR1GnnVe6LMxY9bv9CkLk6TXtzPGwE1Z8+LRbXifHJLJGo1GnRDpfRSljxHh1/si
sdyzWEhU4f0PNLtWXvoFAayd4USn4yaW6G9nzc8Dytudolz7hiy42y9kNPn6MNLrIuDonK9qi99/
/L8O120aaxoTbU81TebZP22+ou7TxhoaG3A2E2EJK2lUsfATHYCGsYB7x+AJdtKC2H1WHRyRuvpu
L6I5eiy+/5+LgY+oOqaG8Bii24+fq+qkQ6q0GoTfgjDLscXIMhepxmcEy4LoQuearAMXY+yBMMyu
s++LzNuOeZwdqroo/rDb/wKjVLk3jsGwVrcZ9au3e/evx6zDzSYoJUmv0JrvnWyM4zgpuZ/i94gH
zT5PqUeLRlFFaGAGCCpCrUie8d6LpnhCh8XxnHaoxujklIDPZQKMf8mOC/ww2auyWNAoekc7wRVl
INxyZlVGdTfwZG0YkE5BoqTnJDKrw63va6X6n7rO2n+8+gTImAwSOK1azG9+vN3WPINxV00yCm+O
CRTP11vLM1V05zQCpaLzYhDznU5EQZWPqgpS17HTh98/gv+1brLa27REbA4DvNM/XgbNdfS7i73y
lGEppearaknTt6M8fVLkU4zeeeeljUYXhMiKlJncVpb0L+pqmDbqYBw1L1IRLRbEY1lEbaQTY8Sx
EB4Vten3hT39Dc0j+VMLSueqflqDLJW/GNjrq0znp1OVdDkcAxBe40hRJ6IlWCCvQOqc0X/v9SJx
gjGDpK6llHU0B9RrvCjvGkb4i0ycb5438HqnmXOOFajkutVG586m6CZtmzAwRykOWiyOyST2Xa/P
b7+/5Tfo+08Xb1Opmg4gUgwpP490ZygtQzuxVd16IDf9jLKAqpvtXDszUmHog1CyUrBgIXy8jU+8
2POuyDE3t6IJa91TVHrquR3VOLBN9N48ZfozCqGty2T03SFGW43tMTAVC9nS+oC5KeIKgq/F1TQv
JqZXf8xiD2cN7bq4Exw1V6tkYTni1LrLAZfafNW0PPrD7vFLCgyvNa8zuwf4W6RyP0+Myrx0a7ez
/vexZyo5stYn5PNlEcy6KgYwGSkCDEfsVTth5NqnMETM0ynUHbqrF1o52KaLAQnprU7u28kNNTcu
A251fCwUEnctLfqI4S0cqzkFY9coI+eTtSCxIAfdWl5hViRIOpb+kymvvi80+ZSXxnQx9ZEgWDy7
G5NjXYDC+6OynVMVDYhqqhk2Zl1/pPpESH3aqcC67TQ0Eru5drlyV0eLuFQ8PZs2B+KoNR1+FGGh
hitSv5gcIA6Vizm1qc2rOstP3LskJZvWKYKmFYVz3HD6NjPQ9jguN9Jr8DMhWDnrZe++xrXA1m6c
LW0qjotoSaJcpWGi7bHeTuPx98/of5SFhmt6nKRMrmBN9fpxWRBuV89avThBjZf9oMR0lkuRHzJ6
L35hmvM7hzGaHDFQJDr/H9ps2fccFIlbqR0YZ0lOpFNapeHsxUVYDEP7LifIxv+HsvCXHjkhR6ZF
04XJLMpMVEk/XuqYGE2CpE4FvTLp/iDwQC1eRh6wizJGwZNix+XXCS0BPVjgvYr+ftOENQgnSC60
zOD3t+4XZjXXsy6nbOwuIk0s4j9eT6Wq2EvVXt0mQw5Bhn+DXEJns3h3usD8JOnuBAnIUqKrOYiy
ts1kpJKFyOGclRM/fjXKzwSp5b5NZ/2gr2O3wSTcrfC0oyT8bdPUanWoEyigRvnJUNUMjNGSjzyp
0c5Wow5XF/mNv/+xnJ/rnPXHYrxo6uxJKgEAP4k7i0jQve7Lmb2/O0qaK91G3d3apjJmMiH0LMjm
uqh82cHsMOzxINBi32fomUU/bKNB8f6a00ECCmAePNBuUplpNRhkbPhOXsnu14jsWFTZi1aVePXR
I/qLWZJRaxnTtrbUGezTPGV7pcXDV4lSecS/6KteldIoTZaDog7eXaUM4e1F7JzB3cxLjK1rsYyr
ym3foJzk9U7pumDobs9Ko32/Lah504lzSaYcsinSJ6PFhnUH10qrvLuGxvodCZZHndTRoz5qg+/q
SE5VUQ6hS97hyaLhJGprOnWL+aGVSbypk9SAaWhz2JRfyQCv+OHKjwT5FtZqso0grbDgOeAM1cIu
dkovkfn1IPB1OFIbUVj1H95n3ftpw0QkhYZIo3GC3sKiUP/xoWxLXp4un8ptPJd8cC7ucrdkw/xn
h6Ybtm/q9Hg7w2tzcu7S5moSr/5S1CgcB3gCh6oUD/WsTndWq0HdJVYEch/SqMndeUYr94rxAEKp
/iAPSUN0Jihz18c0z9WzFoPgamuclf8HNab+C7V87VgiIjGp/Jh0OOtZ4V8HxZIXymRC4QX8a/Vm
zMFWVEtppdsC7b+2AGlt+uIRVEB1MGj9ebNlHHoPyJrH0tvX5ORiR2mHABYjA3kvM3aIj5MzP+a+
zizG/zK9/P5dup3r/30CMLhkxOW3epXSxV4/rX9dstCVQrAXUJAQexp6SZ7vKvJ4q3ag+La8F2wL
HrFXrrI1jM7dWy44qkgd9zellkIjyRIara6lTEMFbGBQ5yUbW6W/ZaW0T3opgzlb7tM6Svc59LxL
qncQnlun+sMh/Zfu1u0HQYfOnq5ZyEF/uve9QVO9bXIvuEnrMtfTwj5N/jIW9fXWqVFNeESj0YIP
LnX2xgIpRNy88DygAiAcL22U19hRkDh7iPF+f5d/EZBxcVwVt9rCBY/M5SehvK1MvRKPFnd57WeI
aNz1VWqfapFle5IGH7qm7e7iyWTnHRLoG8qzt7a+C7OvA68ovMPQDV+zMn525ZCcbiNATUYEKq3t
21piFfO6+FIujnmWMaf0hcD3kXz6kCGQc+ndVaJJH69Za99OG5oj0J2t085ACWlzgh3mfFY0NrYo
5mBzT7bMwHrW6E3yMNmRshMiBrUAKYpDNrWYKZM/KF/WY/5P68J6jwA5GQj36a2yvP/4JFZZ3mWt
upbFs2mHNu7o0zDNyaEBqAMbe2CKpTRFdW4ct/znS1nZT2pbuQxcSk6nPbbNFrfx7Xdi/dbtV5NI
P40lSo9L1lxTOY1Po9rVJ5No6CPyJZXj00NiV1eTmezJGob+fujqN6dP5uPtWzeBtzLaX0ZDGQJU
8yrrqRw3Ayqk+9uBNjZzuTPnBnq+1JmBbzICWeB4rfORgT7V+uG2igXs25zb3e23mh1FvjpG9q4n
0R63mvrIqA5msd6Ppz5j90mbCZKCgZ606LY8VJCYZtKXJhMDH4tqek08kLrtgs7L5Hyxd2tDnqrp
CwOxOqI8Gq4ueYXPANw2GnD23T9je6N1ImSj9XxStHk+uSvc+Z8LdSP3JMzii+KZIMAkI2hCFkpf
SYCklIOz0zmwb/75LCa9qlDSzNOxNpFctKNBhoFqHRuM0gpAvauiz2nQgZHfxFnZbqxCMe5HCQeK
DnD/bKxJDnmePaMmhU049ckLw5NpX8u2f4zJkOXJrh8WoVQXK5/fBcK1597yZAizX9tPGugCamXB
Gdz5GpvG/IVQPPd/Ly0ztWprYMzzY6yQh8zEkGA6aPlUQdJwpqmPtHU/FaT6ILp8xIrFc095RvWu
tZS5vQFgJUveLKt/apTCevIa6xVZ9dZkKPWqD3UU6HUx+1FPXLnAjfEyco6fuvhxlibY+y5SHyW0
hKAewbU601NiqvGTQlrFIykbjtmDy2Pr7tumujSpSM7Ig51Q6U3jzcFDUdjdCs5mrJRN5E0ncRp6
HkGYRRMFuemJC2jqxMdWSm6pTQgoJ3kS7bWoDB1HqljElfhhrjDayRkfCJUc7s6BVaC1SxhnZDUi
orZHVLZq0NpacaeOorzDYh0Q0+YlJHaZnIGS8q0fPKxq2uZWXvR2DiZyVR2syrstsintdPvSTMru
9nLAg9F3GigH0ujlrm1FcYmdl7431bMzIgJtYxiXN3FFY04PZKerhzIbI9KcmRZLwz4lc5OE2Ope
3bL+mLz8pHpz/5CX5fXWkchywkk1FQ1Do7WnuMkrH3QQcK1oeGHiL/0pSrVzN7B4mzENI1ObJITo
/pX1GLYVKTF11AM/Z+4V3o58tz/VvelYhMfcvTdIks10HYGBXSobx6SnPNo1jsheZuFKTS5IHapk
n6E8B7GK5kf4DoEER0Muzn3c4s836DRshVOZjCEdavoIb7OIi/QrSoW9LZf3cU2f97StCwbrIbYr
ez/DwWYjNbPQAE4OBSGRpzYRji+KLg5vvvzSVLYzI30SiWL9qlTGEibrryabNv/kkNuY36D8JrEM
Jqy53bi+8PEcIxbpmPm6mXKewBfTb47JUtXsv2UZy0uxXG5SZPoR9uVWeBOmiZKHMShQHwYqEfGk
iUi+F7aWBIN0k0Oiq8xhMXgu14Ln/FqJFt48Hc6th9B+qy50sjUr8Lw62Zt2O1K3DwS7rcsBg9N3
m4UXvUIBqt4mccSLxIiZoBuf84kcwRq6+XlO7gjUMsm/Nb44UwcEe2GtLg0k7gn5xgJb8sc8XWZ4
CteYgemlGc961lRXhZT5JHcJhCHTfJrbBzmJ8nCrydtVVUBi2EhwKPCeW5EwwIs5doUVPUjVgtVb
lGwv0oWO2UOfzbNdjcH2a+Si35OJNB+VON3NSZ1gwCw6+rm1iV0CLZmM3GZfM7AO7Xh8RjNE42CJ
Trcv5KZlG0Ko15TTBCt/TX5K0UOtyL252GkIMFfowBPd9tiWzxWkVqyYnMK87Esel+o31ObfTCcC
dON5IzIMF71IT+vEwNt8Wz1AzFSXjGRL/59pt8pyh0d3NxmLcY/yuoYJz/tXO3Cy3Zo+9D9jVLzW
1qlxkZQtnf00qchKqiKBO8fi0hVgym6B761NVN4oy4mFgfFJRbBgAIRC7EsdaxU2hbUhFk7JEh8Q
HwvpICov8/wgjaJ7G7IDlNBN2rXJp0vDLQA1fI8bDUu0gVpUFd586nToHHbVoK1UFOfYTPNuQIRp
rzIXxYP9UC3wHR0F9pNWRd+U+uVm3qgSlYTgBuTlP0XbaILDXhWdbd/am1kOBLE66Xawi2ZrCDI3
co3/903vsOSKu18S3YfFnW1QumDVWm9LBBvgVv6gu2yBfBvPt1uUG+b3LGk1AN5pflkWJ5wNWznd
np/EJtgTdl5LJCiYZfcZYETIU908GmK2nnpzDWoJbu+ZMa1eEJJ+DtQr+7SKo/PUZFlw+3M6Nwph
wiIA1T/boaMM03PdX2fWhLjSznQ0ooL1WN2bJIhubI1stiYhyExvYyTW0XLOc3DlmP+OrUiO4Bmo
VG2eDxu+sTnXR73PHGz3kNpaYuPaAXYheB2SBamtqDqPpX2YwOYr5gHrU99c6vaZQtWvUSFYzCpr
+y62SSqJvy74q93xOZZ/x5/rzJM/kZehDQlDgIV8paGxangYqn2zH4zygzWK7sjGRXJVw+AeSqmu
GUd6kKhLvzHll9EFe+c04iubY3ynzlAdvdx+tvWxoh2R1KECuVzkMxtRmhS+YYnPrkk/Mnf5K6MU
gmMW1o270yLWFqHPVBnaMY4CGAfpomthkxkgD9Br3c+yu7ZSnbZj1Kc7DsW9b5VRfZi8yNkVNXu4
7UAbcfHQH0kWnchAWrAMsc8fJIyTsPTSd7PLrw2k0l07E6kWjfPO6gR2tySFBeYiizZHjtFtRpuJ
GAQkTrgIcmu540x9n6+dPUfMb2U0GzvJtFqJyE6HXlFHUJ87kvG0+GzFHPJrxFhcT2pjZSnK80xf
IatVjBKZ0W3RbEy7Xqbqq9SLF6XTXnsSmhxgo9DiGDrZPkJSZWcls0TIzzbIpy7wu031VdZJFeaL
fUrxdM5JfM+C3G0YMYULmgSZdcDcZ5hR6A4IkLgnP35bd6P2jEPg4nbOd8sez5NaH/jed7XBHUfU
rJa2h1pvH7D4vhSdvhAEmNwLSz54+txAhGP0Wvcjytz5a7OA7SYIYQz1lia4A2xa8YqrwTR6qeez
sZTQvhr1OeuNwsd2W28EaQ13xkS+qMg9N4h6q/RtBAocR8MEIBsAADNEUvWUVtEzlJyX24OCTwTl
X5fS/ulVkl2a2j16COH9Oo584TYg3wUtovRecat9WlYAdqLTYn33rOnZk85DS/AdKSV0SkPLBO6e
6Hc6IeVowbbLiPDAxJ8/KZvG1AufGZRKY4wOGaOGRe/kHR+7mZIWUmSWA1sMpM1UclsM/Sv9fZSB
YE6DovU+s2T5RPJ3qebhcVL1F0dPcd22KIU0Qgaj4YBUTbtMiVoRLjTv0xy+X4c4nHR6x3m3eq8n
O5q4P6tx7QelH5RdA0jaH1Ot9TV4RLtR1wiNatvkTcnUrW3Vnj94RGmTGIM3xbPvzOo7QXYbt/y0
M+uYDAqT2viLbHJqDN28eDr5iUO95eSIZWDcm823uc5gij4wHbIU89x6830KUUzRv/do1oA9Y98x
yvK0QD/blHn2aBts9G4/7WRnorRmyxsAzNFTyjeFDnTDSkggX5rLEKXKftbdN5xe1rZF7x17+XyA
e4cZe62kcnnCNLb4w1J99fBZubS7jPFVvHQRHpWrYMhP6LWODBIQCCxOHGkjTvQhCaKUBYJzOa8n
WOD3Piu8V6GRjqwU8qXAzXESjacx1iymDz1CjzqJmbkMW7rSjP29EXfPaZ31H9kI3zNRHEhMeVcc
yxaNMK7XM0KdLBga8k3qZR5CitkH2eGhLryeiY/zajkl12H6RW3uBsywkRX5o8XLKiC9YDht3xu1
DCwKcgNWUktk2ijt7eSxQjIemMIGPvrTPPDjQoXUNKhZbzTUoKz0urelD5mGqQBBgamsc9mY9Lh8
5uDZA0Sp1SCC0Iwp1o8nbiI7RLmTJMeSbWYeos7K4KE4Ke+Pe1SriNTfzkw2ZEttrH4v2+Whb3s2
mBn1o8LNK23vNYmqK1Gnxna08q/g+e8Q0mHnQfLUE5VgOfuoSgIBU5FmBrSLarOSW2lUYkPnQNR/
pRcUWgtGTeYWzkj2kAQqAibXNZ61+kOdyEtIX5Ce549Jw6yZXuhI0CkV752bmF9Hm/lvM+w/01IJ
rKT8K4r6UERFugP7ZD4Q7LDrclt98dSVb6VBM/X+ygrM/C7ZWAWMI/SBFKIbi4PAxmK8ehxr9aQY
YtmRffWtGSi5lz3h1M9l1kQXQu9yfmr6kp1OOABUtLR94oGxA5cH2aGlO9uhpK95KPsK9tsi06Nw
y3JrJuU5t2mIp7rZPvTRsleHhYdNUCzGtuqEvfui0fPUapabCvqzjY9WR87aj4l7tiqeDoszLSpm
kJHeYEw7m6gKJwf4u8x6hoy2eMhJOOzrTA+rSiSwfCvlwajaM77M+DRsrfTsNONaBOKnvJl1HtPR
5VxQPqcDrGznQn9vMWM4MKzRVYxGzfXjjPC+zgx6nkGFNa4WyEMXiLcpQ7nI8zPt6EI4cMgOILEk
TNNe4Qw9OZtGyxsff1zhz+RNbCtjSFHOlmOYxAUfDdt6oaghw2rMjHDjR57aLQ3slIwEeEGPY5W8
eA7ZVHOOqHZo5zDXjG7vYfxBe6hnJ4Qyfof4+otGv3XLnV29Di6B1Hx/BRk9OLG4JIgpM2qbTiTz
a0mO1EGJxLeOeO2NKrM6gLo0hAxkL8JiuWYDemyhsyvZm/p9nL5r7kPC2i7kZ56iA51TfyCM14IX
DZIKQwN/7kXF7/E8Z6yuses3xWsx/F0pJHqwG/B6WnFOCA5qoq7Be5BxBkQ+WjrpqbcSsv48KI3d
2ISZoVZEtxDs44AQRFs6bJEoZ69OZenIWVkTLrlKxlk+ojWXRM8ts/MXGdXMGOgJpA2+kzaY1MsS
XVLPPhmrAarq7ia4WpVR7ke7ys9lajxYMsZIWotwRI+jKbv1slxpvMUzba83o2aoTldckstsWQ8c
BXYlDdCTOnPqn3CcggInrAR+8nNpwL0fpfxqt9mn6o4UFr3cS50jpEugko9tm1AmXseGH/2aYsSh
p2u2ql+jHfaEBWuQJVODe+Vh932YV3xmzLI3vvQI49LXtPyaFu9Qjh1OBLDTCjkN96kSvzZLb/kz
3srjAuf4bZzSC5zC3dBH8trYqf6U1Xj5eefVntMXe352xCl6cVN7oNyE29m5qv7WxP098XKdnp/K
RTJpEV/ajr5m78UvCSApynuCeAiRqZLiZGfos+ISOLbjMBuNl2XfdWwQq3eFLMQDZHu96J2Qvv5m
Ih4G2oEIDORz6ryVyjHjhFJspymAMilkYEsYP5FtnBK2Ia4D4VYzbxqs9uKhWV0LHO7jzsF5EWuh
Dlo6d/ACl1gCPL2st4arti/4QipKtsH5qth/17yV393KeKYqpDLW30ZIvGZxMk2KTp+Nc2KKBdAH
bVzK+IoYNvJMxvGbk4SgsKISocxRGvd2cfCIGdOeesPDm/6k5t8FWcwKxh2OLnQjVhMGUVCEt4ST
k22neqfJa9q+T9H9aNBWYefSYdzrOyU6QpYAemtUz6IIiHFg0p8r4Sy3yRQ4RGyybwh1n8cFJFYU
UaPhi+5v4Pv+WLFVt98It+EKwZLcze47YVGb0voLrQvDshU8TShZD8noNIh3AjjonyKSRztr79gG
u9cIFoIb8AY67RuNCWjvCQnIFfOsp4klN9/Y3G5PU+4WOw4cEOeex+KvGoRkSBMTOnmfhcieswrY
3cAOuSWIFeFr6b7XlryUSW1uNaewt1Uuum2OwXEoYK33fF4VFRdpSJ3QWBy7h7TVtN0MI5BURzOo
0kJ/Nfvla6lm3q61UJwtoqg3WYeWQam+5f16//ICADh+iz7OvQNnHWalszndSSoVWNOQ8ZUts855
U8PvkK5339GKsu3zig4cYUgrfkF3ctE/Uf6nYV/30EVaM4wnKzkXmJuPcrSsnSFj826RHUY+os+m
YXhqIwCnCcqji8dUcjeSWXSIWXD8AWL6Y2SCwTHNBEZf7Z4A/jS+MtcXY9AOqs4xORcnG2MFxD+U
fOBcB2wm1biFwsXu9C7tHJEcTWn6PsZWG4dwSdDvVBqAzZla4bnG2x7lb0xrN1zxlr4wfMHAa4vA
MQ7FCDUdozjAVjicW31UN/znG97tfWaCXiODu4nzE4cVEnnaLn0ABUAAaoNGqsdSjyPivpL7PEVX
K88phqdHFbPNwprQ7ZyBlAb6B+DyAfs01N4gx3hferJPFvOFdd2FsDli70PWxOi7ObcqPT4IPlvL
SLpQHXIK9pryXeaudkQ8TWZGPVANlKHdWD7Evi2fPbTw7NJ63QEmIQQMjPiwvQ3pbhujrGgSsH+J
/aCPKMMKIKJVUHflcRqtS+LI/aQ/VVG0iwdzN0cKuDrK2DQOBnbt9T4zj9hWmQ5rj+eP9hR2m/Ow
fiZeHcAG8LGA0wsmQ1PCj0OOX6ASTXzdxeZdvhSkDuiPmt4ioOYN8PLtaGgwAN2wjwoK/nKnt1MQ
GVQJkJnrgeeTQN1SQTqfQnUF7SncM9lJAYqmoNTSTYcuVZYP9Gy3elKfiZMnWabWe/Izml1Tm0d2
KkjMqQ/4g4b1hb+T4ksyP1U6atd4IIFvCaZBpSMBdxT3fMexkhEoo6aB8fs4+Qh+IHiYvjvVICBx
DQ4DUwoNDzlJT3ECoBCcgo0jWqPXsI+6L6SFbDqKI9gmvKXdzi3VwJpeObuzE5m7Os3OxXAnh1wc
s6RsH4r1S1c6b310Qkarhxm+HhB4SFfLoWE/6YPaFXRJ/6LV4ZH70uWJgpVj2ouIYBLFSzWqNBJd
4U/4E2lIqgUrjbgjBdRmWiNFc0BI8s+Q0vo5Goo8JVqlJfLVUGk8CB5C5+B10x54M3EgSkDADFTS
r10ZLkyCllFgo6aFS6SES1knHTdYOIjFkeMbjhEOPCOx+DCS5wyeTxubPlqNTVFi8CsLVIcdp1AH
gCtDdSBVcKO3nm1sG2Jfh/4ujj+68tHyki2Vu186Mijs5xXsk6rkvyFGrPUcbIS16YpPFqXEvuc5
cA62IIpggntpJYobqAqMfKMFYRIv2XYu2kvMRV7Wrb7g+BwOmv63MvEdhRcHAzURMxgclW3jKN5m
tgsCZ6sBcWuds3byu3xYNKYMo9tdUflba7QSGHzU5vzvpt63bY+xwP+wdV7LbTPRln4iVKGRGrhl
DmJU9g1KsmXk2MhPPx/4zymfmpoLo0SKlGQC6N577RXkQu8+E5PhaSwwLcYFz9gHdb1nvF6fsgSC
XT+lAV0Y28cgzZMzBsEP06nrKEcK2HQ8+igb/UU1EEtUFNg6k1pFpk8nn3FIP3PXb8tqa0b4NtUt
4RL5uTP1p7wODy7YWauipwKIckBjzMQHxLlLXvx6JmENnlpllUEnJXEgthH7XFSlXh38P2+GqnH8
s8ZzO7YfkDcEKS4vuGP4i1p/rt/tNr9oCQlck3WWQXP0tT/kMG9MM9uic90yzT1qrb/Qw99mRLeH
1ctEvJSJ2D0nntWErpz3AjILSU/N8ATaz3rzXMfOOm+JtqAuA6NignMZqz8BUZvCuGsBQj+YfXp/
g2tC6c6SOvgHupj1wBXgdzewGHqDfaats34Fw7IECy8W7ZeebOlZKUcJNPDaYdtOk7FoA0I8h+ii
fP+tanExMWlmiEhW5BRhAYcfV3qorPLDJZlwb+HRi60SrGdDkadKhXCL2uI7I/kA0m5QXJxO5JdM
VsUltrJg7VoiWT2eKwsL2QIswKU95HvcmqyD8pvoTMjfKmB8ehywzdYp6dTVGyfM7DWrvqqC6WyN
dxVbW/oOPyRA9u2Vd1W17Q55PKXAH7dyXfw/lVh7Ie/TFFbpVVz/ChkYXDqGC29GcU0H6bzyS7Oj
KtNr4XK3OZ2KLp4kyS8q1bEqfOvENQwpeTrn7lSS01fk17aA+JWOxDpZRvrqjh6lUPIaADUcpzZX
c+McrLusiTCdle3anMTGRir8MRTuaxDuotDZB6Hx2QHZn3xLFcA66Nd98u22hXF07bBeGYbS7mlG
yJ4I0DS4Hh4woYe8kTGuc8zd9G/vJuOxNORwfHwFzVxsW127OlcRYRRUs/dblYFpdFcNq9RxaJCw
nmrlOrUTG+TUtoAvL60elycL+JuMgOGYy3LiIzAIdz3ZoGXVFkWpnm/o6iqiSfM4pwSPbBq9+YBq
d+sLzPqtmBhe0gjzp1Bv8ycgWBpyx9yMBWke+OmHEFvIZQka1dx0qV0buJbvCKAIs9eIl9Sze6vV
2spPyJmxpgl76ZDUg6T1Ilyw4q8QxjyDTULbnByMPMgwgcCOT20t5ykscSDUGlywmLPQ9w4JMZhE
aWDYQ+GF6bs7cSZKF9EoOWRl3+z0obzGGxtMNQxh9FfG9CHbc6o1/I/rl54+9TQk9p688ulSVnnx
NCUeNDExnFB7kgcRvZciuzlthL4vRHijTNrRyp3zr5XuLLmfsdZsIQCVguqxdb4arnsSiWKwqthM
Dmw1BS5yDISsyE3ep7S6QgQdu8++aX7CckrOYRx4q6oMxhMp4zreH1ryBI8VvMux3hy24zlF8RQI
eXT68SsCHqJqxFQX74OE6MDqDzwjYlS1NF+40QDgN3uSNvGmbg2iD3PTbw7wIfA8DDeEyztr4uX+
9rHvrAnQOhZkFFKdkiBZ9AKUKPKzw+OrfwczkjVLB/k7DpVM5MuK5OtdZ5MXSSFkizjHYHoZmTgl
Se/GfRAv6Qn8VSuHb0NPUPYmFrayXS64U1vah8lKcT+utffAoHPXmp1de9POrRkYgdBdQkHfowQy
oGFO5zQprELNeUvdHQ2iehG+/gZWZKwJxjY5z544d62xTXXcISffiq9yMppzKfn8mRJcx/o7CIm/
aFvZ7UhXuhcp9lLk9jBQSfXy8PjKETFCowlD5wdhpHLMeJUNJdnvVk9YMQzAtCc2So3Cfe31QS33
GCVuYHJsbTye0PRYJWJAw1kg1Fu2468i3fcxvpNvpWZTPHkrLV3DZlopICOHzT4eEJ011WbiziBh
PW5vxRCZ7Nky3LM1Bh8lswDLHepfrIfj5iSqoN/LNNxPXlNicP/BAGNp+uaLFLm3MevKOYFN4p7r
ovM2SKPuCDMm5KFYd5aX0r+1zSYhEuIJlhGOzMqbkC+65dbxcPeWaXdA/vQj+6AnCYMMurbSWE34
PN1C8xjQmyHG68mbqJV1HHN5lmWU3TK08Pyfaa4dhvDvIMioaMo3D0jhODP6kZQv3J5M9fKepV72
ktVtsQBbJXBQEDgilPNtxS7zJMxoPa+Y9iRiTZ0dHYfMNTfoSYt1MF0Qkc4Q32svxK9gJwysoUGi
llnFKQV+dPbdWE5vVRFsetzI/UjcMj1sz0HYGLi0MGcLc69+i0R5h8d7M6whXZGaNu1SpKbLyoSG
M5Q0Ianqwb2hWwPMyPHZ64VxnuvOKMgOnMNr7EfpJ0vrtvU7UEgPP6ywCOkqRvJZG39DxuSyAovT
cVsvKlmcU1CPdefp9RJtOozyx5P8dnvvdealUTZhFOnvsQvPKcM+oyb0+/Hmx0HpMCRU3lEKWdBG
yJr4ndfZW95w04IOLSt/jYrggyimX6UkASaLyU1JF75JqH0LtWBtUWh1EinTRKxpa+ZyXbYaMd8+
rh56V72Pgfs6pNgn2n2VbtjFGyjvXrEyoDUtcdNIDX9hhiGDuzUApY6huFavsI88h1nVI5QJfsbU
XxHTs7RL/9mgGiyMdFu3VbDtnEvPVI230tY3RngY4uBHq+odmeDkK4AZBHGxnNKHsK/ctsz+cSy3
bRQIkwb45+T4oKT+VMN5MgXTS8C7UOiIaiyzX1nYFq80IqAqWzLi804lzs0b5ZUusvHfsMIuWS30
V5OCo1Q4iPhFfYuox2sbskCtb0uCaldOSaiYHAirGobfljP3UzoodAWf3k0hGWHdaMXEtxW5tqbv
x1+9wAIiXtpNjXafNrxIihu2VPaS7qlYaOC8qQcboZQxqfKQ7eJ+g2eqX2pveoHd+5R1ilKxyJaJ
xyDeKgFJYsQUGMeDcBSZeDPjrFzGU3gYTbnpO0ZGaXbO8PAo88h4YcthKNv6TCWj+smxIbd0ccFi
o/IP5mSC2TjjPthdm3IKp5WNMJnPWe4SuP+Xsms/B7pwMzX/ZuST3Tx9Wg+d2a5qgt9dua7GTNvU
WmC91RWJtzVTE43TODF7p8UpDH0tOAWB+PCJuRuc3xbzAcf8aD21g3lJFKi1MEZ8s62rTF5g86/C
9KSb7zrgRoDBkGQQHisJas5AXMNtz7DDg83wovajn6bgvOip9hYZTnZs9Dg4Jze/An6MyDihgvjV
Zt/RMOFFw/3p+OExvjjkETE88p0rC8HFS930Nci7Q9y76G3yiLaeyQ8BvbLYepX2NM4xVyh4JhBH
nO17ZdBF4LWzzyC1L6AOB+849nksVZON0T3Nc2HDx6rLMt/3WqyRfphcgaxl95Or6ROIZwniyBvD
zch40wLU8V3aLnIXY/2aVffcwY+g/B6xndAycxPEnHuDb+SgZG+OT0pC9FvyYYQJERL6fbQ9zGEe
neCUW1AufqkAEJ+kz4WPByA6ELQQLW5gLSs49xu7wMKw4PvdwzIFm9EojEstmseNrFSYNeck/lXa
viD41UiueKSuWq7DNkUyBTDCjUQAqaCpbJx1VZ89QQBp8aVck7RdZ5lPsNVh6KTW3kyxLo86XV7r
ePBO2VZabDpeGCRfNdeUGwz3aAizE6QvCCBkSa8Sxwy/At/dd47rveJd2e6nhEjyuJGrrAi1X8Jt
F40FXyK0ExjQsBhCa6HRjYTYe2Yd4aQgOkHCoPPqJ++EQHZ3rdq6wcH37FVuc6E7FyYH3fhWp/LF
in1zVWeYH1a2jjt7cY7N1FpU/YrkhE8Ifvsq+Iu9GGSGdlnFAMbimwtWG/9MTKqLaNFnTOjAersI
6002zaz2N4VfWivDG8SS0VlD1C4mLUXQyG2TDdpycip11/wXEtnymwHoe9KakqlqHG+iI/LYkRuK
BOtWf2706LUz8xSIDEecburUtzVZK602mTYMi6i8BrAQFijk4n3rCFT6WG0DGUUD0WbuTwj5+FoS
UnUxEkZYj+ejEPOPntn1pkqftb46dfMglJAWDBn1/rOBM7ONqxYiwfyQm/8Aa7R9EZ1jYj03Vv+9
bHRgkbSKBV+UHvFUwXjN/A5TSpeRhI9rPq4Q5i0Jh9tsd9mREnTEczi52T3uOK0Wd78YcRAD347g
wPW59hKGHCUj/Tf65EXN/gY0b8EXbZi8FEgjQwlB3Ek3CTZ0sH0c8n5Jxo2RKei44WIOunSDl9Gh
Qgs+vPHNHV8J9CZdigWYf7WgC+TywSUi4DZz4FFYlr7ilCxz/cmWJ8GguOzI8eqZ0cTvkA+Wuput
K6+n1qc5KPu1XVAZFhAKoWd5TzUTOY1xsaAF6RqgCdnR5uG17a2GetiYIfS9irjVtbT/zMpuq2Vu
1oA0liO6aQAYhmQBoJAWRmBx1yL4a5oDhlW/ZgQeX/51ABFVMI7uYekBJOFSu5T9tIx+Rmdcikxb
FjMs0zKcSNNNFemryb6EebCsJu4Ogk5mUx75DVGLTJHgkPvdSvKiY02JUUfsqR+skrE4M9tfKO3N
BvdyKbfIVGFnJbqEaUNbP2MJxF/uL1AZAlv/JWRqEVcfTfHVehpDqmaJqaRQMTxMF/HqBYLShuj0
5cQu47d8kowdShNirOESV/XfFphJbyG4nZRfLoYJAmqzNenbYbtyxcWrlkV+njeyTaxsBnN0pCtl
IqfpX2Cw5MzvE9WCwENIFzcNG9Sm+QTZZWRdALbtuRGWCTIvc4hmEH5hVdFqsO94+y1a69128Onb
a5LrNMmIqYRXEjxL5yUgr7TXQUSqZz7JRcXPEiUpqi3RVhguBS5XPaum7qOcsX7BN+cUtugZSvQ7
64J0GQanY3LouLZFexBoNB0ICH2FW7Z+t8zN7MfW8Z9MYmJh+WMLSjkn+es3DsZ6Pca4ICloeqX3
J+S/rg1ALvP9xKCu/3KsX2bwO63XA0aDw2vbMGbVzm66N40Z0p3LhL+S3pqfoxxs100oqfUVxvzC
Kb+q/GC76UbAOKIYXWg6HpIU1LX7HesVsWt8muWfWqVIU7JFAf1AEz+lSY4f490hfO00onkmcig4
AWFGAglUH2qPBWLhhQoHaCf4OHvfvvPhuuWy4bdYtYm10XoyFVFIXPFRD5PspxZ/k4ERhp0RC1VQ
iRtrHdyHImcb+2SX4QlN993FDDlNbSn5DfyRuCouxpqBmc3FYxJNNYQrz72PDkF8qLScAoZuhYYy
txioED4nNySohLvcRdBn59451xv1agj4JC2OOhsZ+e6nX74xpTUhw99R/cLMrjqaIePHmLz9xNjl
BZVB/zJFpFZX/R4e/PBqTIa5zkAZtgLnwHd/EL98LsNr1Fr1i2va69aOv7FZDa5a5XcH0iDBS5z2
VFvWrptibc9ifG5CL7nrSWIxrlVHvRqSe1xl+s0jq90bK3S92CYy6Ye4GdKbgRdIue2xT71DJozu
EBb3RhDA60vzal1ZU3gvJ0M/a3q4FfiI3B+HjgrMaZhhBInST46KyqPhEJaji8F7EfXEVsWm/EMB
TI3p+N9pj2cX9x5VqD60OwHws7MHw72GLpHLSdT03yrgFZ2DeVW/q4tCHOycvJ2G3AbZ1hHDMhu1
QG+VJx0d08pgdlLjXfVaRQNWWwTaN0586VsuVKb06Tbodef071DqPjTjcIM3evXf049n/r3Aml19
MPYYlv++wd4O2wVgHETYtE79fJiGdBf05XR4PBUTGsOVM3+DWBtwXSP5eLysRY4Epv/b7+uCQWag
n0xp9wRv++7HMFb5LuoNgsbnb1RTpZ/IZfiuQr9aojzPoL7hNwWTl9S+Qd86lqw3wg7JA2pJli7N
39EQJEdhg3V5rg/oJMjQyWon/iQD0V4VMpFLm/nN7ItafpLok3GbGXrEot0ostvC7i9/wqddafI9
v3TDT1b6P0EXEp/cRtYuvWjjNF1Frv5aUjWfpBNvITvgnp0b0afB7t/X9d1qre9iLP31MPbVZnA1
Pt4RnN2obpnp33sLai14mjrEGiAFLmrlJXGAPR1NbHMH+DLxhfWlHHVAF64R0QTiPMUeFqqYam6h
BPYfhtev7Lw4KGLW3uKuZPBSqguscrmttIk5TmvcdS+pvmLdWod6SIU4KPOUaCiUjERc84AsQsTn
NlBqs8MF9WdQbXfHfN5cKrR/u0DF09McqvgUBiDqCzV0wQ7DLKO/axkyVd2FB5ATDR1UTnHoyY5j
7uNF5aFDLUJO0LQTmrms2zJhPlxt07ymv+KV8STXSHjCHdlF0WI2aDlMtmaeHbkmDuybVLjUNk9W
22k7UfrWtimVe3ockEyBaBiopXsouw846HHQ/Ah0xp2ewEqRUvm2Ys2tE3vnNyRhGDNshKarcRcT
ic7kbus2/H+Qpceb7RQUxC/Np8lLWasfPytN+UWdFCWDH15XhBO0zzzWtnVOEBQkX7mBGuayakQD
FsVMG5KTrFR2hVXMxVaQBhQk2tEqanGTwoLKRnsrm+5aoJNYqawRa2Y7xUor4SwI989Q89kZnS9I
+4v3Y9P9zR0G43UjcVOMbkks0w2qzWYdDZg8u9q82U/532B+9HgqaO5eswUzNO8GiuoXJy5/CkbJ
T6onUq3PqmGHMCZaoR3LCf4MzZeaLNyt15CL9njoJHBsa8mI9/Ew4rq8jJ44lqWNcKgktyIEUX12
601Yu+zxfY2TMMZ0hg3470ZT9jmKCtOiwgsPwm2OtlL1JSbEBGF7f9ZyWIoj/WYjM5iHEQ7P2Sjf
g2zSEKYs0g7wemwVPLNBbuBnavSrujyZndEwWrRw4s1jMsyN3rqHonOXmGCyAXsFZAm37z5UbAEM
te305RSQjPO8Z0MKfgjDW6F5BHAqUvMkLdwoKaVQQ9VO0+3dzjir+dHju0jyIEZ0LVee1+fwnDFx
Wf2v9z2+fLyZC/tqVX2+fzz17/D4WZo0tQNE5s3/962d8LJ1oIj8/feLHy+sjfFSBmm4LQiic6X1
q0hg5mKQE8p1T9SXChhGYWdLGA8fHoP7vrrMFK/LpKxzzdp1eDwqZDvzWwxtxwxCHIlZvAWh51yJ
zorkZN8KX6Q7uwQWwJTSvDuty2i+GuNd29j3HOPxX52Hg2zFSraozZBKtpiyWyf62VnyZ0pxlggr
r4HGxe1PtsEfOkl1IIwdv4SpUajNE3NTer+UpY0kdp6cIQwXU2A6jPRhaLCew8Gt0t+1RVFv68ZW
GtO5ncXSogF4K4XSNl5CcJ8AZtUMw1qJGdQA5OxxcrcgPpHeKjrCSE3d/+3EycwKaKonVUXZwpvK
bl0j1TsQFVqyxFfBygbq2bjt4CycwPyAS6mR2y6f4Oj+RrDrb5GIuKjnmlfDR1iLND5YelSGpt+u
IGEZe1c0zTEK63Jn1NXJT+r6Es0JGvpUT4uiJiJgrIH4h8G+DFZRngqj3vnQwrZBCSssChRkdQPW
DgG8DUv0RnpooWW5nZicfromPEYzicM9dsF+WXdPKA2sJ0vl5CKXOawSa2CzidQ5qDOPWiK+xgV3
c9tBzy+LAAdAO6gpduzs5BPWVBR+BGlxZiT0TbwKVUMFJ+G2soFpUH/CgfUmWcrIpa9TDcVv7f42
B/ghtgP4zVj7AJHKSxl3CCXhwEfeMZ0gjeakNodV8T06GtHjGO4TYa+KXZ7KfdfRZORpBSk1eK5g
RhCH5v01cvMFom++yQfqeWhiixz9R5hhESZxiYlxX9xVdiUOquYHGn73FLZ6erZRJVQNJwsDTcpj
M9pGYlJ70s4YJjdi1ZrEMBbISNhm9PFJ5eyMseZjKT8/dAYfGGD+qpENBf+/x0h19VX/bGTxtAr1
yV7rVvfae9CRqLTURk1wdbQu/qoag7zzpqsXFiL9VWzkHk6UEQyTUjuVI3LJuu+ti9Faa08q4EPU
ecPo5LeBFvssFIOj8tZ54XAxgafwOdOOOhZMC4o2o4tQm2FeH6cvuWpDaEFIreIw6U8imb6HRu+2
Rce4cHBqlIFzgjPZMClUvmGTanZy1bX6q2SYv7fEXyjR1VNSes3JQEHYuriYV2RJPmUAF3uYaUhl
8xfDsvlgBkZeKkV20LcJTW3RXibP3Foq0/Hf0T+qeb+UZnhGZL7AifeXX7J/DRq8g76zimNOT0wU
BAhFdEmt8FnvvHTXRwGz2TzeDU61ELhlXUit0ST/n5rBAH8ujbVlo1lx+mcrWBtOUNxL38DctEW6
Bktxl/pVcqkHRnAmi9Um0f1rYCHDDzX82hsX0Uul1ASFW45PscOOv2Aksos6pZ29Kdp1yoRs7Ddv
EdXoYvRgHThscYuAbhprwXknqI/uQA9Rp/aOoGQQpb7K1tCXNdrVvqnV8bPCU3dZadzHcZkTNOjj
g1ELwFlnQPQ0IEepQdFlI/86fqafoMcXTN9F0v4wQ8+YFE1BpK3zAP+VbtIahAzWH2JJ0wPTk02Y
EEZBIM6xaCFyuamIcLxU0coIimrZ0A25fosKjsTOFqoVJBKw1Kh9ykfn7lemu0goEOc+tYBTFi7t
Dl3OQNbzEl9AsZlgHreVMLbDnOYO08pb5yKBb0RXEgDO6ILMEW+2XKgqm755ijZoNghVy4M9BJ9T
KrFKT/HFgaNM8lCkMLSvvPa96/s1TjREhcnnDDuRwWdZR/m4b76GbtRPajTvVLz5ewqHhiREVZ0f
D3PxIQu3m50oMdxqzHWKo342eM0tjEb7lDiQtCbzpSt6+62vHZCXqNC2Xm4cmLKBxqHMXEXkURko
JZfKCz4hEKGtdscPM/bAXoWQK6PjjOthvzHkq1tO9iKs01PlttzQc6qrVpOHO6tiG0hyZc/FrMde
Q8esP2UBRiQNjhbzDBeIPlIkeYYJ+0iWXTObzHNvcN/yngabQau17oEKsjBcNsBpWMS4e5tecGU0
AzAiPscIelBehs5LEsgM0KH/HoP81W5LjNnyry6uGacDzi7gEC7TqFbQtokU0pOAayf0/5gZ5tfW
PI1O3WcyntRKTvvWbsdVCK0b/rsPooJJk8zPQ+S2x6HzboGnNq32VbEEPuWlbSwnXCdIzuzPY+4I
hLDDxVGmc81NuXZjBFaxBQrS9QAvQyOMFQvDIBQmZvpZoEIqQEslVq1LgpL2SPcvfSTSbV+Hz8KZ
vqNQQIb13HoFbymOjXHH/bxrIjXs4bHdRf0Hr/4USxlgCkxU0T5b9Oj9bPEyhAbOEegfi0os1Ni6
JJMxusBEgxBraxBrBWJxEbX7jkjePbCjDAelTa+aF0DDRXTcIqmfbK9Dy4qjVJWhwdRzuNM1IQf9
lOwN7ZeVjeaK0NZcLz6d3JPHMB5fjBrQYLTAi6KKLJSibP9aRj5dTULmUlwDRVL3hyRryo1VMyPA
x8PfdW1CYSEn7h3PPBljJG9azIKq+cciq2b7cV9ek7hyr2U1/MV2yt9H86PH8xNi4Ay6RE20p/Ti
FGo2C3PaAEY28f89lPNXDuq2Dk0JSHFc9CyqOhaSDx/JOAzgRM6Hx3OPrxx8bPaGSBlED9lBxbpc
jj2xqJmnXrRItOvBSL+8MnVvJu0JBtHppdFgVJhq3OPI067cruyOiSB8gMYPWL0XO6zGIXs6mCRz
Z+uxc05CPT0aGeRRBit8mZHIjbahCKHKz6qQCGMJHJA7dKtAEWHPRNfGautUtBYaKIMPOWf5PThB
cM8HnDiyri2OtQQpUz2RJ6HS1KlohDo9vnKreW9tuBRds/lAeBC/s+7vsBZEax2D50AbKFZ9Zcdv
grvG4n4yGf7+ZPz9FAH+d4fuphmOkyvHYxaThDZiqZ2TGzKknYJuOz+P4Hj67xW619cHPaajmHcY
WPbJxRGLSUDEApFNL/+eLrzqmtquOvw/z2N/YgPr4XDxePc4yBSDTxt6TGu8WzNpM67fUT3OY07Q
scfTDoLlrY/95Ia8cmcpNDK46Pj0w+PgaSEqDTKUQWA5pwAFj+Pj6UTNYdZVAqY4x+3+O2RTEoPd
sSdlnpfriw4vEJ0A+S7Z11P//Hihb2ecOpWTa1mLp6mtWXXnD95N2+CYVdrq8dTjENsVXjUJDDHE
LdbCdVy1K9loQ5DzeIABPOC+XmrltsiJg7ChgsA8tV6zuNSeWof9OMfe88PpE385mlNwHMGpPppv
VLrDyfQYVgbjC/m46o3qU22E5n8bSdcfIcIUyzwQ47tryYExkOfgmMPDyWFcgDJWnn0MR9565EJj
PkJD7s3T6EJI/e9ViOXgVjHjKduraxBLhYPuBJkekydRIsQy+xEVUIX1Kgls8GuKZtmR4I2Ju59u
4ykQryhQKcwpqi06hIC66pLE1HcenO5PBY9kOTgZeqMOA8jQCTaP5ydwnq3n4bZElDWGZQWh7Axs
XmTxrqO2enKj+n8fmganhCi04XPEZDA+vitG/X9eQrpauspMg2E8zRKtMm9+/Ji6yC9Wg8ShgR3Z
NpYE8kjcq+nbSLJl0a8S6sunLB+2KJKhivt5uB1lNt76+eCD/8GkTzadY0+w2Bv75vXoRqSjbo7N
PF8X3r7X87vnzuqiqWsXRTMU67TywMqB21Y2EeScTav7Haj3qGr9rzgbLl2fXlocpG8T4UU3I1X+
OntXTl0cx8LXcdkX0EhdvbwBhIAX2zA24gGhAbZc8vw40MTUW1dDseS2Iyd4Pvz7bgGrWZ/iHhn5
/7zhv6/asFuFPovYv29g4NadvXQlMcq6swyE96lJ77Ym+6d2fgTaUV+bVAHb8+jxqlhn126gRQG5
dO9WAm0p7dpnwpYLEBvEFY7ArctrMQTVVJmsYhSMJKGX1T702s2DQPQ4AH0pdKHDsNRKqe+Zay8J
lMbut7lg0fnqVkV8siOqJxl3LQwLPBImz37if52tB2E0WyelfnXrmeYPCqF1HX5anZHuHAsKd1Vj
FhzDHcLRkZRpyeRn8lwu7z62Garn/aavp2zR9DCb0ihmhO11b5NuzBxGDNDkKuyT5slIuXUhk8pT
F18H7YfGUt/C0kiXXtJ/p435qwZv2Gh4F+OWaOD95OXO0YNyYsdcA81IP0qkm5cn7qFXSCEryEvu
0CAIxh3hFGB8ngape7AS7rJSz28xhRksTAp2BqoHuOu3RsNSonAG7pB6mIdhLRJsi40uMSrcIefU
Qavhcsh60AyX/nmBs0B0QNX7aYbYttDQb13iKBGzgauWzQ9T/mRnRZck6ZBt0KKvK5e88ZCTu3R1
RToSoNxT4L0HvaPvQuoJZ25JwE++SGoMcLAwgxVZGAYXjb02iGO/d2Te00okfyIVdC8uI6PYCWvE
/Ajm9LExniy0YcccSZQRuuOuGL8rGe993asPcfdcmWZxdAwkYI2QlM9psmxjtXH1DLKUcredImyq
KF2gNS/WDyLOniU98ZoT3u/o33phv80GY3TGXUa8fFH8HULFKH8SDFGq5l2n1Y1cb2Zi6/ay6QaS
2UqM+WIztw7YfC1J4XOPOP4BbuTYRvSDlR5FAMOgJXGVDWiePkBiOUj2/X6oDlLZ7nZsWTWDPmy2
eQ1K1mV3FodqGxTs7ppo7dfCUvs2qL4xoSkWaYkvl0/1yzxJo1gzkt+N6Uw09sjgnR5iWxI/J/ir
How+ggHGCgmxDhHaOKJoUFOw8WMWCtxr00UnvQ2OE7xqgIyasaAXzCa2vUWgaJEyNXSj3ZhCw2pM
/zg6Trcjja+mjBo+4G4kzMJNfVOKHv1hMu7AvcoF7mUQo6uxWFEO0nuvBnhQMt6SOWCfCt3CuAIJ
SAyiMcJ33BCnA1lHV/JCrijuKFLEax3fz7WkgFvCD7LPKkQf0+KSs0Y5V18tk3CmHDn7xsYYC5Us
fyZKF+s89kyj4OYtGiz9Nn6fHyYqcx33unU572ixBI3Lc1Kcm7Zdw0islvwt1c7s0ydavHTZdbq2
IfZpM0S4eilqE1AiMu/dTajYkWwjz+Gl+jeCcG0sG6rXqR1RUhmTxccKY3ZsgD7lKXNy/arG5LtO
+2LZKvghOXRV7rVtMqQkfqZozuiEdiGpXSfHcYI14BjOqR6LhkzozWzJaENDjaaVNqGOiddv85a6
xoQ/qMX4hgBkwR9sUnep1c14VkzEYzlpLAgks9B+7abehygbKtiOoOBX3LXzZW00xbYNXfr3UTyX
DpNl2gsf+DGe84sh4Se4Zg+WiS2Qrp1sJxmevI5WIOpRH8O8vGpkEcLwFdmiFaw8UH3wDmLiDHfj
NhTqt1V5n0Uz4er4mgnI8TYKkIWDR4TlvYQl6r8k8dxTnDfvRY47jAyj7BTI4KuPjA9LJcXWQDhx
mlhcBT3SXfazVknBWMtr/HybNPWOoCXZPtbTp8pW2HzpwZadcaGogT9JD/uF2uiVFjY6WfOhoNbG
ndxdChsszTSwdJkALepytBFFIWjCL2djZGGzJ8cwW9vJAW8YBvv5/2HszHYjV7Is+yuJ+9zMMs5k
oW4C7fM8SAopFC+EpuA8k8bh63uRyq6qmw1094sQCkkulztpZuecvdf2sWd0PCKxPjuSfAhEEn56
NSAPiIZITte3ASd3+soY7E+zFF8R7Elme+HSdOMXxSzzm9PB9ggCQuzGl95BcdRocJDo4D+4/g4L
ZnHgJEll74DVtxFf7+qSNlidKznq1vHGNPZDhRFEU0icwgHcwyDwnhSjfwsGktJaq+aZtzX9CK9W
9kH63tunJlDLi2/V+IthCrndq1RLJKZkKPnAKd0qi4gsRY5d5RH2hxdbGxpk1f6kKENMlfs1TkcP
uayra5tgTNUdKWm/zHGwDsWwy9S8p1qcxvm0dA2TJLBoIgnl5VPsxMjkUYTWyMI6cRwlopl20peQ
kLEs4bjwfuJVEAo9BwDgFwFTZififFVazPx85l6LyqiJDe2KM8HqPaVLoy8bF1twFlQdlmVazxPz
Ikw4snsVg0qiIg44+t1DoXMQFsq2p5l68Rh+G9zxlwIPlZqd+tLT9oOJICTzg2ildIZ2tORHkOrF
uRS1ukR6Gq8MNrMV9iVt4QT2OSAu69AQBrkjQDlAHl+uSe8zVo7IXjyrQvo8DK9tV9ORCfC9SkA8
OKQKdPtg3uw2RomQhJ/omeTG4OjNBhEXTOKHdC2oTmlSRf2EJwhIEmu2BexyhI/B70bTGvS/VY7j
BFdwoMDTi516EQ7h79SPnE3h97+oDOr91PPu1CnZxWoZTyXKPccatW0bHE9SunLpA3Va1Wp4b0zx
y8Dgh3iseEqwh5+6LtuiU/kIRf8GL2Or5Ah9wSRqqwo/OwrrfTLY3TaQsqDopltBxCl8jXxfJ/RE
VdTn6yxQzW095jo9/4yMggxdX9HzN7loVhk7Km+KEug7JbTMl0LYj4UZ4WXJFcAZgK73hrDGrZxm
2w3Kpk3qO95V1W3szTVZWc2gDru6GZ9B/99UpMHSN5p138Ws800zMShJzS5QddCBZtxPU3fVFKRO
ymgVBiDMMTDdy6Z+tLqu2++osAE2dKRrJCqoMJv3mx1hCzQqXiNtEEJ+lAnyf58uNsXT01LWvnG0
kxpmn7qGe2dfTMX5dNLRWBQNMMWy7JRlLJxnr0QDEBYKWWBomjuaLA8yI2YiD17joZOXHjc07blx
iatEPXK6czbo0VYW0Ww0eaongRkItsqAa3G4qWlUbewuxbuNTdLpX9wsKldprDJ+Ah1iM/5ZVNr4
1vn+sPDqlzFCFmfFMZSLnNdNmr8GHEobAlirpdFpeP1jDaBPp6/HoH0YGdMxYLPa5VBPA9lO1xem
W/6OMBktVKv4KnKWAdEgL67edJ3JOXL3eqOR5UFbj8swMpqTkkdyoVsFIrkwsPd6talVnaRGK7gw
XXxHkjiuG06CetwGJy9y9lpPYleVOli5FA6C8wfDt5Ob64uvQgPEW1U0bIviGR76F6wNZWnkUb9x
am2rEYfI+kFHvNUUVKV5uPNMlmU9DRlmRBI7g/kcdjV/DAcw1MX5ZvS/Qqtpz72ucAgVPEMz5j1F
0rpN0OpqqVSOCRMVqEdEio8s3smn0XnbvFA5RgXZmyG1N04h4TrCoM5oLOuOMmc204avZjfKa0WF
QcKCvzEUoz66bXgiSlFFHMeJSvodee75pRtA+ceVKZ9ocTIp9oeNbQ4AvSFiPIvERHdct7+1qI1X
qXHOqlKeFQW1PfUCwacKnr4xPGNaH1eoqCIsCuRWIxVZqUnqoEYxPyK2B/pjMHwcXju9pO2j9tZu
1ApoNFEGQ6zZ+y4oRqSgw0r4RAkrJfJPJcd3mFW8Ij4lOS7blVdj4nFL9aFyA23NQH7Xlb5HZB7M
BT1Szp7N9g4EjTnWFF0VvhOFOzKQ55BomzSAgWpik6opE1jiF7ZTPrIXwFEE0M3APH9UPYOg9oiQ
7jhnrs8tn1NLoVGlFBVMVB0gcxlYmzpXMXvWnsrsUO4oGBkepPRjyQZAhsChtu4GbSks96XQZLPJ
lTGB8KXvgxZjBcIfgLjBuxeS8Ws15ZTu2WFWa4bmodNcArIHuXVTkjZQprbn0k3RjAMNs0mIOMwf
GGv+srTE3HYRV+pEn2D5Fo9xjjQ8GFmsYjBxueKUmFPBwjMlj3Ed0N+P+1RbVibsPcwe+GZH04Sy
4brbwi6cranj1WvtB1/64nEGo30H6sUmk1vDzzYED5tbq1PR3w10vY0g/rQIwtvabrfPfSa+yaRq
zjtDPZB98jAkOsz6ifavgXRfybLTNwaq8li3lpIkNVCjVnhOM6w/g1QhR6D0bt0uWllRr1zthB0y
LvTk2S8/epLgHn0o8Lh1gNcBV4TLpHN2xzZgLbJUt1ahcJ27n9AIkdOvVKlzt42NrE/r6qsGLzuR
wdaYKMdWxpCmN4P0WiXAXIGOXNnBUtqKWXAjFegXtL4rSY3moaM2n0RnM+HSbkS+0jGvXC0v/2oq
V7L51o+ln2TcC3X9OH+XGYz9Bn2Rd8ww/VauQjkZx4CP+4JzlxJdZ+zb4CiXmVJo6dpBZR6BbFOp
zvOLPkcLulqNgG8CJ7plrkBYcvtbFtCsnsLDnJYUVTeE4+IV3p01tmPW46+zREfBZCvHKo5DyAUM
fMqCma5VlJem9q0zzecpZxMn2RRYO2cV0qpZGgqMiNL08mWpFeUStBrqkxZB+HQCtXCnmvx1S1ZO
ymPI1ucKSH1Xl8ZRKcKr35njoabybAtSTBU9is5Uq2SeYZWIDHIRCIO1k3XZK2LXFba2t1QPr0lY
m8eEDe2kG+bJqBTGUXCnF3noPat5MZ5G1EpbAqBfKpIfDqFp0f6LDbJ6iqb/ZlR2buhusRfSiWPX
Pc3/8gLcH5VVpPe+sde+Zssnvn2+iDxQ7bjmOMXNH1oWiiyPFuWEU9dq5yHOwNm7dB8Wo6SYJUk8
4gIOaqaSdrHyFASyjVIvVM4sdxWzEYMaSzxiBsFupgbpqkgpPlM68cexUQ+2QHU64jrdj5UL9Anb
lMNqimXnoXR18WyMw77HFdlMeRehwlPzmRAMWBEWM5EdUuGwEQ0qkFRD99wg3EWAHQwQf6eAUiVq
ITrGE2DLHtRNb2CtL10/xcjKrhL2aXz1BVJqP/r45nlq+nfU5py3GcauihR2aPYCDREp6thIDCNa
+b6jsL1z7HZk+Ioj+6roCrI17sHz9FnfRj6CaGa7QzQAGEXOWPaV+VgPzpMLd/pSc07ExWkeC8xD
DJmLVdvSKsEc21MgDqifFMwdRgolRgDVv6HiX3ElIN9IFYdeKj9u6lH4XoQk2BfmRvVQyqRKZH+/
40EYuBRCzroS7BNuFGcXv/DEe+8nLCEI9ZZjF4CTMNzfRY4vmCO5d1SIAAgHlQlpUiPyLFV4j0Pg
y81IjAMdmTxdAVJzdg5mkWdOPLRJe+LwFlmhZ+hbo2GriGzchkX31NbiMMQZz1tHudl3ZP1EzG7P
FAPVLhTlvqnbl4KJ6xcotaXnLuKRXHkv8Amx7GLnjIhqWGui5xwMzv/+HUgsG3qvTjYQW8YHoQ+k
SpI6S94GbKNEhBfOrByuB/+BnQR6qzfqbJhusv9+/oqfPAvjoWQ0wtkSgZbrhzsT/usqaDDJohHg
XawbzmVBlOx6cnTJLVRv6K2TDWyFap11A8tIpaCoq5qdlY3evQPWlOJBNkdXfWPdYCgw6sN2dMyv
ttGVHzT1gQBNrxdU5oSmMdewpj26YW7fY2nugsTfa6T7LjCTlci78bO7gbHWwwShETP7C3P927SD
7xsfNBapdFdd0TCfe4rJ8bX4Kl0DdzmX8W1+ue1c1rv5dscrzNBxauWY7OQF86G1pzF2Rhph0+9P
8dKhHi0c58foPnpDG6zUzqlJUAOKpEeoDhd0vMjXrBV7+723eQhY8iWu7BvVdUAKD7LzWjPsdUy4
/SY2cdIUDLaora1yp/DlHbJjwCWwrJZtgao5Hs2tm+CLXKhK9InlmXwRl3YEpfiInLZyEnoJbT1u
U1TFTymQ4/0wBZmDyAXXJcRKYm5Ck5/exJT5m6kV4cxJ56y+I/jmRRobln7onGJD6oV2IT/CPLoV
Prbe1sylXpoEO5TeTq8aZaWEtVyN2KKvbq1+8duhrfI6CJo8ABe83rdW45CrT4Ad6CZXurzHeX7w
O/XFomF6V1pEIbnavfVdQHoNnYXGfvmGJBvT2WoMM/fcNeRWYsh18QAjT9Do7GyAG9u3qkHEHikp
mkqFwaRrKT8grBerzjJ2bDLvMeLql3Ggj411gyRnhFRgWKfVu9IQcJKL8CNnUtJMrPQRNysjdY7O
uJ+rRaCbOSe5MsxPcTQOH46iLNpBi5Anv/tg0K5Zi8av7X375NU96up24oR59Sm2CTc0dB9FJjwo
OLfQrtA4lg6/KPqh5Q6Dr7YfxCbEPbLLA4bN5KCt9Lbu7/PaiS+IKUMUgRbUFYw8I+NYgAu3bNqS
tTBqVllormPpDr/6ECBUkJmb72tNa3Fdp4bxi0gkG9OhDu0mbfChNMxAR3PAIKa43a7PtF9t2EVr
mBeELqTtAU8dhwwfJ5cYdeMQ6Og/CuK5FrpCZykKw09eaP1FGCrlWWkeVYg6BT2fvaKZ7U6IDDN9
bIC1Jwk7wJyYaZ52zzIfz4BW5Xe5ywQhxwpjiTWpICgNWmOhjw09Bt3McBgIZedJKuW8U5C2TLt0
YQK1qmvui94QctXp4EFsWS0RMfQXyymPtdwmvdZcyTiIlmUYOqCrOSml+GXmV2teCmmIivfE0KKV
O60MnppiQbDM9kCmxZdhR+m6mLgU9FUk+tZR+/B1YK3damYX87Zz1WlugJq3Dy6No0Eek/hn55ct
xlW2tvWdMfTF1RFU362vr7OoVnf2vFJVJF2XTKw3pYY3x5mYsrKw4SCbPvkBjrsTVUbOVPs+NCTZ
EDT3Ov9WVTPdraEmNOHpyD0j+m3PWqmtE4+7tlDVak+mOfnOg/PhN8aT3jrtgyW5DUIvYMaL2JnT
eF9f8aZO0IzqoslhrxWZtTV6M34fakSOYRbjT+0Kde23SXEbMgRHoWjNSyu9VwWm5nsPlxgtg+i2
KhfDoqv6dAPwHrjMdPP0lEwYA/CSRqW/DPIueYiLKS4PlVZm1tW9lkwA1dR6cNQBqObUGSbpalU4
mX9q0fdeoJG/K8Jt9wWAMprcIMDbArIJuTBEQY79KTZckw4aR29dsml3HBZXmj1ZcwKnv80vDSNK
FFhETlXTJJ7YoXYXY2Q9+jFHocg3lF2qRTl2Bg5cLqXAUTHzc1BCT+3r+pqBvwYCxpMlTmSyNZwx
M6xauI5LM9LLfaqCPK0iOPbJlFMz4u7FdwEtM7F5iDhF4WKQWbn3NUgZMktwx07Lfanab4Ai7cfG
ZFHQsmCaV4Jgt2qVhQVazKHMAwuDRGmgwitcxtmwewc3M4CsIB0jGsHirGuNC8cpw1OT4tbT1PTZ
HOr+bV4BGF4Vxx7H77otuTMGo5ArIRFANxrLfx31zirBiIPHz0ouRRpIjtSsXUlXIR/XyVUFpMSa
rKHYI7i6l2grLEQKGNQT3MdZlp7CJhxhbAwoWf3uVkwmvgx32kp1Ch7CVaA2dWW2dmL8SEFe9efo
d8NiasWvdjW0FzfM7GUWm+kO3D4GabbVhYt1+MEwy7OLIEDvc/VioP9aZvh6NjxFdUffejGU3Tqw
KWvnV7wKjBxrP973OdgeLYa1GTPBqXTsrDO9TQx7As2hQ39mXVRVsc+r4ZOujb/MVVltx/4TOjBa
RknagAnip3IUd+3Z6K6YzpcYpTKs/H7NbuER54268ydZamLb96HE00nWqYDRhdCAC6p7GMnsfBCY
zja51Prb96uVyT5A1ModoZctVhkgAQiFpMF1EAOOPdosvrDEd7T+e84E0E4KI9vBUPCPsWNwFJr2
XsFCu6o5uq/n/Rj/FA+Cs1LsWuSs3HrUliay7OYtEDRpg+k4LswGk2utIBwtLCyWfbvoBy7NJjEf
w9JEdzWYPHcVHfW05gH8rsQlbDx5rko05S4sgDmSYDQorceiAGwFVGQB5ofJC8WCoeVXOmTuqnIx
lSp8x1pXuwC89ETpEt7JL+zgmjfdzmiUO5jXiOmXhE8SIn7BNURbFcBtoaTGY0SELqajimCcIG2X
c8Epg+jqBG198usSmR6CrP1cpOa1jnjVDx+74Tpf65mDa7frCrg/UX+lS2of5xIVKDVSMItgWuLr
rtxp6oomcUWCBWD+zlbYECen2BzWzjTUWCsN5gQXL80174JV09tPOrfRgyFD84wZ4KESaruXunqi
V1ssWwR3hxECHPpFpT62pv9c+tm6MAcs3llrnBzNfM3tnitiOkLphBVhzFaP0BqqY036bI3jzDfo
RoIYofIRAbxT2R+y2rmZwFSWRjKIJXY+3i2pnEAvhmfYfjQSEP+jlzMxu2h4SMNKNS6I4SUq0VjZ
E95iDK15CpKyXH13CBiC2WDQLlGjPodDChRRJvUlY757rjyrOfSvXIw5W5qrXIPRwEyhj8+aRLuO
ggPErtUiNiv9Bhvpza8w7Du4EvxEW0kHxgIKL+/YoVBFTZ5M72ykUCzzF5PrcGvyzlljmzEQYnXr
AWyHWSXKLdEM3hbHcpdhb9Yv89I+Ns1zT2ArkZPqtUfot0xVXKXFSJ61aeoPRQtnyvI49oy0cA7C
Vz6cXLyMoQjeTYeRb9YC6kFd84Q2oGyQ31iwsK+iLH9QWPUnI5Xl1iPcAaofbaIhAuKiCtnttdpY
DDUu7CGF2Pl9wFXy8FXhHn3JSmdchHFtnemBgg4ditdSJN1lrFqS+uoA+bz+wyYe9NwMaXDDqGiv
tYTeWDva/q08pqd5++gcSDnfi39sjd5Wn0ZzTlMn5/lfdYvLVOLI3HmBNG5Klb+0Qgt/1mhI7b67
xgbyTRfnYpUDzOdJK/xeZzXkvUnnD359R7W/4Ts2JgfGSWsbHvEX7ugN5bsWzs6xD5TgSPVDwAMq
F6nu+7EKH6gFomcCfgkvFc92au1CsG+6YzXjQqO76pMEtRxitT915oC8ofd79GvNU+2okFq68hFD
CnMEvKbQLPzumRYMFueq20cewJn5OtF8bOxNv7LKOCNMIQEELj1jEcf+x1xKGWH1Hmav829Cu6Q+
ZgZLYtc+BtGouSxxfXRGZ72luaSuSMNjYqAwcMh8yGBGlvZn2mb9eW4gMNkFwsHFtkgLjsOqLH+X
KqM4X2uiyxAWc9lD4eGoEPjsHtYj69+jRLq0TmJFbtR+lA/fC3NgLTUdZ/F8cSnwSRMU+12Jgx99
r+7v1YbTA6Km9AnrtMEBt6MaHdxRW3Ik8c9Z+4PZ2sLvPGrbRP0VNKDPzb74tKbbMEbEtCWZQGen
JdEQBsaiLwhX5YQFhEuyZQflvjdx5aWl+ZL4nvI8OBwsAt5NtAexe7U5isKP0/yPMXrWiOH5HBuW
ENHE2YMzxJSlYxDv5sVRdI73MujZs5X3yb0ILOUOcOxe5139MyoZs2MB8zcqVoufodMjJFNECE6q
o25ERDbt4eiSzxEgrGEu0KYPOYCTAc3Gfi4DhUZ+UZLp3VkJBlBObvns4AWZt5kxgndtGG2lEGhI
DMF33IdjiJcSYFwaec3aTUL0Y0OSb8yaoRAF5HoOvUiayjzkff2o+bP/Qah4vDDcyaI8/teHIiWx
QDDoOqIEvaJK0ehTBPGJ5DJ1G1sZi/MAcBaI6MrxGFzOG2M1EHfHabzapQRmLlNmeV/EdwEsGypw
4/UI4D+AnegwVj+J3AgZLAfVNnJ5y/DBdAdNTPVVjao2d0Mm+vS4KJ+MfGmPEaoIOtOEE08HOr1p
DjIIFUiUZLxlnCHWo8gYWxWYE0JRxNvMoAeR5xz+vamtGnVmTnuqvSVk+m6ly6NZqOgWmlU0N9pb
+VVULU+v98Nf2QiZTJHoEGkys97ozUNUVWdCc8crsG7AvAm+8RCV1IFppvHEvuOtXB3Jceua9FU4
MsyljzU2O98YwbGIod5Z0ExoiGAVyX2r39Udlo8ikc2xHZ1gNdk5MdX2kKcz8hLQxb1XhEkupUWb
lGst/tEmB3eOL8LKCbQnsqEIFQZmG8izvlTGfZF3xfcOr2RIYRurximqqV/zxVRbEOAiyf1nClnd
Mxl9JJSoK50mHAuC/hJ7AVwjXlp21lWki+DnAGwq0IefrGe7wKyipR8L81H3x6cEDMGB9l31iIbU
O8wXX2qBtSqL5DnWTA26Olo9VXHNbRUhs0Ip3Gri04qTHUwIDI39eWoVfk8k8MzCecz9YF9Xhrry
JCfhMB6bCzHod0fP473qS5s93vHPhgP+BtCta4JNk+T8khUd9YA39HqRRnV6NjwkPZBvzmGX+/v5
bagUBN9mr56YoDGXdnROBxVxsJTKS6Jbva3oUm85R7QVIQc0WghP8KHsLQ6IYGk1Jm4vKkebOOGd
wBdCMGX6UI/MqcJc3H0rsz6FVV1aHVRKQwNuxblzSaWm3TiG2vs855BLhjWZObHyVDCkX2Q94grY
qee4cG6lLmkxhrTA5l4qjMMguxl1H6yHTH4CsZowmg0xTAGOKGRUHXJrotnSRN67nKod+F+MzExo
P7zEizb8kaSRTI/hiGWne+vak/oPapDPOKWLjAR+BLdBYS5Chc6u2/qnuZ777iyUv3IS3R4qg6yg
ycaupNpxbrrqHICn5qfdmZPXJ/tNY7NFha6756EjP2C+yOZT0bw6KgZxvZ2Gdmv+v9gu6bgk1n0s
7Zd+6uQbiV/unRi7JAjgDcXAM8NohxdRty+04cBjVFDC50+10CF6JhViYiK+xvAIX1qKUtyUwwHp
3hEDbnaziI65qWz28+8bHZC8YWSUKy8T3c0SZog0iUADwOZikbek8FjRED6EWXGztABTYerybtWT
KlfUK2GFzdofZL5FfUHQeJr+RCqPm2lgn5/vaLM0z6VOdpgyklPdWp+el94xX7ds+jSBC+tY2FJ/
IQn0AQswrNvOlsxIwIFFcYOOPcrKvTlE73GTk/YNT+bSeGic2D32+E5B2wq6H8QLrnyz+S3oyD04
uA0Jh9dVEmroRM1v4fy7TElkgUd1cQpsIU/zvwwLV913x9NCz41dpr4SXY0+S6P9W2bqE2wV70yK
LXRMj5HD/B0mErw4gZvh+FT+IflviK5wiobNuFUkenSg5eHF58bdkgCAYmpa0KwkfhvRYc1xUiPx
C2Udk92HRPinjW5pyvSghtSyejc/5ZQB0K6zDsIIx8337elPHPwK/mqRyng5L+8omoqTPvjl8Ts5
GwmmcQrzr8oOnFeBh3hTIJTXiJQBLRRvukiLDjLtH9O6fzY4Us5lTJYM40UqKMurjd+W1KCi10+B
zEfKGP6dasxL45cELPMZUdB7p6M5/T6mFG4Bb9MNu1smuF+sJvsZa0jZrZC6UYlgE87HV0y9LkcC
W26a5FFXCKcoJ4zXfMdllMP44mnTD9VdMhA4DsbwEWLavmFjsm9pMob72lDhHsf9WyGSM6gV5goq
cRpcqiodTj6YOMkvedtT97oLTVraj9ERt+/d3nC0kw5LRlLsXurMqO4WV8pSc4jSmJvmRoJ2vGOj
DFPn2HLIoXMD24PwVuv6fw87nRPv/xIpq6oC26nm0ILWNNu0/yXIU0ssfRj8aq11/srx8ZJnAY6B
KcJsbl/TnrKR6X4aFQElRB5yQpM5RHs4JTnWmUNtmK+ssrDj9UZZAyl5/n88wSlt9V+fIDxAhm2G
q5uG9i+Ztwr2YyKOA969wR2Wouy8fQDYgSpIQV7V0ivtdfMJ91d5AB0eX0Pa5T58ROWpbODDeEPx
C1rUr6FuiY41/DMSWec7zvbfPvp/97+A/CSDn2f1P/6Dzz/yArgJgMF/+fQf26/88pZ+1f8x/dR/
ftdff+Yfq8f/+fS333n1t/Pj5ulfv/MvP8jD//PXr96at798ss4aIJ739qsaHr7qNmnmX8ITnb7z
//eLf/uaH+VpKL7+/OMjbymJeDQ/zLM//vml/eeff6gGocn/9t8f/59fnP7UP/84vTUyfPs/fuDr
rW7+/ENz/k7JaptCtWzHsKYU3e5r/oL4u2vZgjhpWzV1XRNkSmd51QR//mE6fycCQhcEAmuuELpL
Bnqdt/OXzL/zGI7JFWoYlkYi8B//+3n95Q36rzfsb1mb3oCBNPWff+j69Jf85bqiGWO69iQGBqzN
U5lyyz/e2Dh8vl/9HyJmxKxarrWSxrgNmNYfKyWBnK4l/RqguX9kifGPNGUWQ1ocRvc+6MkqgG9A
i1mtplTRPegRLq+HxuNyq8y1SSrNhl6FskS0sXByjppRzXl7ogHFLlI/f2zJvGkV1MZEei/x37Gc
Bk9pkd4SsvueU0u7Gv6wRPPyc6wzbWVIxpxxi2UaP+igrAOTNqvXiho+gs76BxokYf5XF34DN3FR
DvTACeK8BQER5okOJSDSz3asPCLjeUm0ERtpBdhAi031PIjuJLEcYQX1SA0oV60glNgnzQJOptrn
BoJO/adtKTUaas2gddCuG2gPNTqzNHffszB/G9O3MdI/0dBtIB+z8+OB0sNNo8gfDJX3RjdMjmEo
RZ2CsMVP7qEB2cPKSFRLvlL1tU90BiKk6CB1JEskB6ZWJ96bHxRHq3gPIP4Ctrx0WnLPacViEmBy
m6zq4oXB60YT+Cl9DROAsykNHW17DzlwQLbcL/VROef0Qf3QySDB6SeQQRA0CJLNcmVl5MBGU2/r
Wj+UEuF2OTjWooqhwtZA1kwiLzwJY2eTwB/urGojQlzwhE1tXZE+l1nzHJ2cSHyFNtRpXmQ6rivL
Hd4bOHYN9uvWKzaZ2h8lqvt4GDEWBiDyrXcpgl1pJ7uoO+IKOMMfIBSU5k3Q2y8MmPYmYpEm7HdS
R5tqaPvK1u8Sdo8SjPrKMbwlfv+twlVnLEbP2XkhnBmE+doh4Zucll6yQ4HeqPJUDpaxgPHwEKP1
+1HCyxxbfg8ybNtHNICgh+AHqfFAiaXswzjbuyk6AdxFufHTj4x+oXbjAELYQvYdI2/J3hJ73JBm
T4UxuE9WUmnHQlc2qWY7nDIk6t5KPbJJ/ZAyPJAEEheXFL8HrdgP5D4r2x6ARr0hftqTxvxZ/fBz
/9jU/VMhEKKVTgRpZwKgoFKTugBSNUZXU7S/kXOsjThQJtYnFV+O0rDWmkWVhOQzOHfy5hBwcwxZ
Bv4Yw+PH5puI+CdWnRj/tvGrNlUm1RL/oE+DS/YlyiLDhAdOcCFRInaxafIMYDjhP90WNScVDjL1
9CBAjHWVRHxbw9x+081fKJGl9x7W3TZPk2gvAzu8CDM9pULViSgkPCVt5XDPSrfai6wp1jUOmhUH
e3evZulG9NpZ1DFeRIvE+Vptq4udhD+EkRpPKQOpxza/NHbbHN1AYqSBJo+vW1JBdsit1AcmkMh0
GCwtkvjXSHyulR8DJT72ELfMIH6iJkOoGXzI/CHAng4ZIRvIvnOB9RrWzrCh5kHdw8RL5+qHDx+Q
H1rQBqBp8bskzFhMaSw0CYN2WFvyh+mSv4UuABnwqVZQR3XahcHMyoInCXje1352qguB5aDa68Yf
tqktHqWETM48zTQROkIZJh0T50hGsIaDJrBgzCu0fO0ZUM8dEOuCxZGRxWiRWVOfLUB+VU6YOhr1
mDlwXynLNn1E4brtMxpk5IJMWaG1du+zn1ZXcAX80vOdxpzAHqkVkA+NxwJDYsIFE4mL54vbmN3r
e+2VW5EEBxPej6H+UEy5AuTsVxfdZCbLbNEje8lm7J6qyjHsKkKargiNlyhHcNK+Bj0yI2+48zZh
KY8R6LbkJekYafTdSBp3WNwD4dxyUTA1WGI3AH2SDtBx0pqlIKNXSl6sRZ6EjdYsjjdVQzYr1tBC
VZYmg31dmViKrvE84BsWhKD3oH8yxMaJtyYW8hmNPBQjFJK/6WYfFJA1tNfBXc6Rl4CmJy/Bz7wi
3qF6Ca2zk4JjxW/abzIFRHiBJz1MLg5VGAKAbTf4z34X3uLe3ZM/0eqHMP4onTXikPUYmduU1nlK
vmc2grwF0FoT8iqhQbIvLkMHG0FtgByCu5eBG833CfkpXryGPbIs05fOCR+bAUSdljAk81/T9g24
C5gPhGQWcWwO+k5BeDXlgO/+LH2mf6HcQI5aC9jPwe8SYvM4/K6b6KOMyZXorW0XEhlnP1UZyyHG
belq90qCGeecTXQinSUutphEdPkJ14ji31gAwF8Z6e8Rj7mO3IOkjxISZHvR6qlywxItoj0UwTsj
Rzh6TAzAr9pbsxnyBa3V35GZvM7/5+JCKL1h00blzSJzFqzOyLkyEkjyxOAVMJpxTKdTvlmpl0ST
gG3WOpARxGLJUT9UbrWjccYaFDs75KJL4cePZuJtadReOghkvfXLU19JVerBtmrZe4PwJ2QPZvC8
aPR86bTvdQgS2kEphQNPYyVlMMXaAXYMzEOiaLSQKRFsmIWkLrdEEZtoMx5Sq1ulybMV/eQOWlsA
LuNmPIsCqRnFarD34aq1av4eY+8xswYFTEuqqrOQ4TNmxVMeYh0ISVJGxj843kmar5A8lqngpWVs
LVq5ctYZBY1fZVdGAFz0mKuYIispk1c1iXd4UmHt6YcCAb7vs5HGO6CDmAeYV1rNVZCjZJM+RexB
rXy6rK4Bk6zG/MomgHVIw6bWMTo0HCWGnyk5RJUGfwVCs8s9rXYbh3BKH7aI4VerXEABcQgci/It
YoJdUluE7cUc2UycdcU+1eRZ9XjbBMFo2EBkKV/N5n+Rd167lSNbtv2V/gEWyKCJ4Ov2Vt7mC6FM
SbRB77++B/OcPshq3G7gPF70i4DKSqW2aCJWrDXnmD4oA6aYtFEPYe8/FHSXCCtjzWdjhB1asXsm
BbFG2v8OnekQBI8JidOFa248LR6uBjL6NYqXxybwP6JpeIJF9XMgpwriarWT2B6Z+/sknfh75mkV
DfnHTPGg6iLE1rnEzWht/qCOoZAk+TJaj03LMtB3BFnGPW1PlujB6dbM4hDohuFJVj1utM85GT8z
n76027vPVejcBX4F63w1KET+eqYNawTuiXj1S5eTD5Zb/UMYz9hi9hHxzk4YXjJJDnBWKqDS4K+V
8g4kdWBNQG1NVmpnxY+dysGmRNMnZnrQR91SzS1MKP9ZJKQCzNUBesaDNKOLk/mPI73jfhxQzg67
NE7OqM6rub+pkAXZ4ju01SdIsK1ERd/R7qkH47OmQTEvcT8g28BCsBx04BlGMJLqzYHUq6hr1Kmd
b9wSWyqAbuhVxb5JfiEs2Ph5tpMTqbSqevXSz663D3ZFEnIwrgU6dATPVMv8Ax3mHsBNRUYTBvR3
16z7CEmoBYZYw+f5acS4XaP7bCr3QV6eOye7lP0IUgONu0OhhrocRgPz1HqF1NncKO2+B/534RcX
fCEH8s+3oDNck+yVqdkkEc+GZK6R12djfokjIrf5o9ljySrLw0gOHXzI1eJT8FN0doF9HWBJa34B
TGijKPdVgu2jeBS+fcCp8AKv/xBAGY7zzcQ5VRYW+sXkGqHE7l4qLOq9/xlnxT4Z0AhNwwEg4ik0
f1SkyTjIQ6XxJFR6GKvsGJChWrQQO7iNGrX31PfsxNmTx7qBdGYVux9F7jxGxXF2FixG4G2ovTE+
4qIjE0bLR+AkUj3RpOPq4pIX+ZpJHCgtZ8u0DVpt8RQ7yYlv3OGBuPd4/VeBUxNJNxFR5axLs91U
Tvk2kJ0UMNtKipNBLlozk904mAcc16+R3d77HfVD4BxzqwTRrctbwGak24v0azHAJWp80AiqQlD2
q1iXYCuWCKVp3GAjIBPPQFWOEiS97+KJPEsPyRp6JGoL13FOXma8EcH3riSaIzb4u2qyHxNCqYKA
WGDDQoJYZc8Kp1UAEWb+1SLL1/Mt5g2gw5Rentg5bbz2gepG2ByQPNsdpSi1dRF9IqSD+98tRY5P
gqsiRWq5diyd+OjvySXGCiPwWX3m6TMMKsi10Xqukt2cRkcTQAgPb8ruJVwHVnL40QKQBS/InmSt
fH0Q1UM6MqSwtybd+aBE5+hMV9e5JB0jqPzsF+rGq+4qMz0aSAZc0D7xXDwM4KQNSdBmS+mSHscB
bavZXXnat0XOmyLd9YK0KBLBqG9gUH0WLVEaNglLY/BcjahtAUlCGFzjVl8LC5XSnN8u+iFY4cTF
tVfNjPZ2mUOmrM5QrQ6mF55H87X1luKXnlr7wfAIeGd3JOD6IXSti1t+h3jMg+DUU21gO8Efm276
/Dv7mHk3Y37BOXkiu+Jgu9E+SkBjIItlgHnTlMEV/xQm+A2r+SHDLWnhWdOJe4ajvgh0iO/w13o+
SXRKmXiJvfiQyldmA1gcfmoiR9u0P1iF+2yaPKr4OETxnWTpLi5gduThVuYPlvpoUKvi4l/DC61z
rN/+R26dp0DtNY5A6v7dTC7okzKJitBkmyZHM2ZOVd91/UtJDea6l5TxQ1y328B960OA1B47doJv
uOWqBgTlYlfxVbLS4IZwnY3tU0/ZbOKzClkqGuPRnTJCyjgHl4KZG83UJQ8YtpSZvc4VEY+xwqbD
ljq+GwZZEP3txP1JZLiDjLgnJmXXkoFTNAOnpRDNWL8vTb2v1VWb/s8exGxCJMOUz6hlDwnllZiu
ZQpS0HpCILV27Gu3ZEzX7OeftuvtSO5ek/AaM2WWMTpYGAQz3gCXQW4t8K3Dm06Lh3joSLEEwM1I
yYWxv8TLEa7Ni7H25g9JCY8kbt2Meu9RYMlcH6J4pJIESYwCTzcNydAUhiw700XlD4SWHVK03F65
RBLf1bXcVAKSmktRbWTkz/nvHcCUMUjZktUqo+xYGP3eKG4EjeKUe9gVQOm7bocXRTjfdTZfJ41i
Mq33zMM2sVNQbBFNR5YizFBIHm2RHIUPmrKISJGoQKT1xk83ie/BHIEDZJUcsIUErtPSiMD5RTv2
ES3rRmDwGKv+VbqsBRVXMJMsGeji10M53NfIv+B7oHlDZHk7wWw3zeqXls8IvIxDqwgKtPQ9NIqz
MirqQ5P5z7QBfr63OL2MxDkH9nc9MNlup10jO4RC7V1Nwelj00QLssf9dRhGyNdNcTt6lzYHqYjq
oGTxc0hTJFOEZFyfrcU4VPjyaBvcT+w+NUP+NqX+nvJ7+mWr6VfTHmf6LjanK3w6Gri44bA6F9Yv
5RK1mWYne6I4zAF4c4VW/vg+sLaKkPQezgg+glZ68/P8C1EQIj19cgLN3vkx8myYXLcyP0Mt24TB
uClz6BS2TYCbfmVNWNWIKyP1xYhtD91s48KZrhIEByWGYxgaZYODnRhOEsNgbqToi5NuRVgkRo+b
YHrzEIYAWsNRkr+ZzIITuAAl8x7mYbtQkjJgT0+zVkecjUt670a5T5nqsD8hyRzefYeAk8/JTPZQ
Dg4NnJSmY9xh4lzumk0u1n3YswExux6quyUANczTjVWoa2x0HxJkhqDJxUip3Q4PmSlvUQGKAecP
0LXhY+D0WlsIOLHYGy028DJJVq2pd8MAwQ+7w7xGEhUYw3deEMBKvrO3yU1vsdp1gJIt83yNWeC+
e+ZYhnl88qrnRH6acEqwa3mPteCqGF4AVo2DayRmfYx86+CFxgQ7Lb1EqvqynS8bkrntpBfJUXts
GULY0zamK47SGYbDPFONyDvSp9YVNbpOhh9xYUCmUOwMCLB5vSEVr2sTDzA5ZHjGsuY0IqZNq3Ln
DccSA2pF4i6CEQ/hhtGZpxn/Sez135ibqbcdEDzgKsxNSGiNSTN00Hdx5cDPSLl4j1AmDpb3maQM
mUmpgQNkqABRhMuU790DdmekCbvuPZC8B4/3YHTY5MsR3wthwCjSb7qcXE+OUa5nPgWkVmchJS3E
hh8TmE+fqMce+4QsTm0yf3JcB2if47f3nwCqVYASpNh43cWoXku2/cD4JkL8ooM3ga2NI/bvndKs
klejSfaxw4HThJOa2+zAVBDuTxEvsDy8l8NXPCZUjJIqEe1N3BBT63yP/dUzJC6DAXWObcER7W7G
emnIckST81vA6ZlJ1soSGsFEgdCDoMPmQRAxuxLbnn+Ip+GO6HB6atH4gcb6OTR6At9ifpYy5HOd
1ohmm486Hb4qTK42EY/mnOFyONsQIF39Q8zbwdjTHtyIAM2YU+LudFZsjRXvCgni69jQ23TWJzRM
Z0IIgSLDEOXQW7r1a176V2cqz3z72UzSl4Ejo4lXHSiUR6RE0l7kRIu6vY7a3U8WQUzkxVV1gcAx
vneCRxiZZ5caOGpf062Pd4tYNumuAp2hw3hxhrXTfCKbv+nrJw1DwuVMqx3KZTmv09F51MNVcNiy
o+AsYuTliCrInxD9esKji0giOgjw2wdlpc8NBNxQu3dRrWFYc8eXzN7c/Qkr82zAMMGQ99SP2WdJ
x8cQxWPut2D/wm1zrZJfHVNRi+6ZH8mdhVSJ6kvkTJbMbd9LXJ0NAlUfg/B0dlxFkQesZiJoHMNw
Qxie9rBiJfdO+tKgQMKwuBHVSxHJA0yqp7EYeDd+afdHI4qbMnvncpxbbz/lL67znLq8qQlYa/mh
i2o7pWxbCRbiiLmvaW4FxqgQcf/gj0dOyQG6rwHVeVY4ajOodZZW6HeFv0tm/0YFkpXzR+Ld69lc
qfoXynvcWZisunYvrerL1dbGyU5TsMTXuiuv8XdNTYI9VD+LWyT8h6buttjanu1+b+CtNTMM7xQn
pNeUoUcuDieruNxMyY8wfZk5c0TuDx8IKpPL+8DokU1/5QwUQK7tMpdg4JCJiIoe/dL8jIf4iPqh
PnZ+DUTTAiOWemqNSQHeLK4ei0C7Ln2JsvE0leJKjX6H6QGbSSgHxna89nbpnZiOcsgVoEeyDAF1
YHOpYKsyS0+VOE1o0XvLvia4NKtQPUUzUwgO4rx92rmtlxx6I7/iSgIS2yh56YywPCa4fa0EFWec
sDLE+ZuW8UuLOpr1Bf1Giik0Rtslp48hWqw3+YlNc7pvRhZ47AivsrUgxUicogwtjzqTNrvZuLfB
7GOzQC/b8gOQMSzlZEVbiNTGwrqDhLBC27aLp+MQNaesZlhco22IwYXQEDFr+Ecee80Y9nvmVvtQ
TSfcKCtthieofKTWWpsG38RAeUu3tanJf9DtsBuJAQnp6cnkbRLGEcASc+k8o11Rz68leSS/ZY6/
v9BNDUi5BfYa+PexzfAeyalb1+khtPuNTzqkQTGKiR4/33wVRK2nxABU9q+BHZ8xDdGcNXLCKEEm
bAos4eUTKOW4PpUSnGCRq59e7eDHA//IOWSNCuA76Xnz03Op87c6Nn6l7bTFZnaf0sEVtEQJVdEr
DQqY4ml8Hkf1irwZl1dPCYjHchXCsc+x7yILPYCn3pnbpsJxlx/divBqycZKeF0znmpI12OdnCOP
Jagc1yDnL1x4AnAQk8RvORM3PyErA94qvuBt3OXbiuaz4GmpTDCerEM9uc11t4OfQ8CJ4XL4yQg4
iIETYUNOrrWMExKiOyKrK5SdHJZtBJsHHPln18vDvXD7e6syPoPFult27F9GFGAFDzBSmKAgAwe6
YicHGI31fAisFqxyetWThcNreYtHLz/Q7nc3pYsgQ9VP6dDQSiJFybR6Bm8pNHUjnI9Db9CjHjF5
KNKmVkM2eAdD2w9J2BSQZjyIVTQMZ8kHgHIQ7cLLCO4M8gxZsKRx6WTykLh2uyqVv2yL4djIhOmG
mHOSh+ES5pdpJPQxmi5gJ3RFQlExB+9jU2OvRaxmVwCnh9o5//5iFrzuRsWhbzE0mkjuzt6snx3S
U0uZPUJJqApMZW7o3tuRk+wtf6M862oPfX+IVP/dCiLZW7fDMwJtpEGqdVUVJIyhGw6twf3BKUt9
7xIhyENQoyz3xa6NGVVMDDb6KiWbG/xBo/KtZc7BKS2QzEvMA0SL2SiMWgAjamC1FxEKmIBdAP71
CH2US0g6KZbc8tmNZEVoHwRlOwwuwha8vdLZG2Pl7vloL12L89ZMXJQNipAdaV18I0hWPNC81hmn
2s5buYoCfPBmBeafGMh6AiIwxBMDlqrXuJTTBIpod8zkCCTH/lbFKLZd0cRkyHl0HcfiQzLdTHRe
bvoZsJyyh1tXt+oUZEZ8bIPkl+/zQOKxQVPZo0ideOzPqnTeNIlOF39pQmUUfO3gUF6BTKGJeQ09
aqWUarOAnXE3L9wf/CJozka5lYP5khU2NgVLmJtRMprOHZ7rHiZNIQE7SwGQs2SqJ4esPHrLW1pv
MQcSQpaAIictu6DjDI6g7WI0rv4qyef5fGcv2MpEz/tkGXfFYfzTG31idir7E/wFt8J/SdW4DKUF
sVB5fnHCzyw0/EfQFUNLPEyn610eZG+9La7SZQdIyxfVG87ej5L3uLfAV3desxEOHwh0Y8vl5INW
sX0X16yzDgoscvGYXHZEjOzTa8TRU9PE8BP5EsPoIM3v3EvmXJ5tgW5oshfwupREpjGsGxUhVkvr
80j6/MEBGZHm0SfBDI9U+jgoEcwTXQzbyo8+DIuRpL8gzRQJEF3FU1ihX+QgjdcjZ3CGZ5ZY2JmY
9BFxAOqx594GVOt17pVJS3BHxi3rftJlB7ujAIhmBm4hAQgUk/ldgLlm5/vVB8kI3Y8G4U3plkyp
ZYh8XRhvtsQ/WriUlJ7AVJZ0r7lcYE09pXsDPaWavcdUuXdZVCZAAubdGIrumOTgNiSix02to2CF
7hkgVSfpg5m+x9xn+g6seefw5B8zOCzmxMoSdfa3w4icSnS4C21Ca8qmZO0kn5YpBjdt+WKjXuOC
V/RwnbvBGp1zu/Q6Ib7/MsLme1wNkf2Ify5axVFwqmuYe+LI2SE62Au+Chlqx75Nd6IVCCfQ2c9y
1JumsO8HPIfgSGnfjlV77T1kwAneCeUQmaDzu0QpdKBAAi+a6SvwoDXLIcdYhKraaMM1ylTjaKTk
HsHT3AYegY/mUAO9RI88JvHZ1gZyagy5hld8NfMoacrl1YMiB20J2TvN2PU46gfGzvRIrAAT/WLX
wN5knp5qM+M966qzwaw1VZJDmQul02tp15Yd1l2z2+RA1wnQ0FANE8DvPQQ4P483/FZwskAdF25/
axcAsZyyQqRtmOe+PmdGmu9Y28LtQJA7HS996rvqALjpHVffsAlU+JPJEjXHzMOAcyWcyB9BJ/Kh
S0LdA1XdBRFkHyxeDNRm0BahW1AucZBGv5+hacAT7jGjshHpbEbykHfsIe0+aBpcomQrJ7rjQpeq
2NbNAAMkw2Nhh/Gb0ZYwg4z6WMNsBsY2AE1UWCnYyXTQAVlCpSJoQ0AqlY8Qfh5Ch8xWXQ7HEIrH
LO2c80OKJGPwvJ1f2MS8agEkt044LY7odWtG6QcJGSwlMxxmwhF4QHWOAVBsPTxovLu29eShi62D
QRydsK92hiMfDSP/Mvq0eygkBi6o3VySIsT8MsEe1MrIHxGQWQ8uB5h1RULVdhAd8eGF2Pu5CwGh
WmjR0thPgUY74/c3kWqejUS1B1JZJxLAXPuQ+UIfUJo6yHWgjcjZM7YwSLK1Rq99n/ThtnLpodNy
sJ5qVFGcA9PbShC1Y6Cie8NonBTB+C58kmG1jVKnL4tfQR+E73OifxjFp+yL6DrN1YRCO2uJsOQO
prH70vY1liu4w9sA0fzu93+Wkw/JeurareHEjzEJQgH7OqURJI5Db7kGLTHGc2UTvfE21ft6KtUu
Mb38CW71nqKYEZrVlKDpU371FKWnhSPorhxJOU5dDDOhbVV3VMibWLLPFsKJr9EYgzjVwQRgIxrW
3pRX9F5oaPwGF//+AgbOIopaG0cV3bhuIU8YdekRWz1tQXgfO0ubP7VYHP5DzsylYQQwqe7GmUnl
TGE4s6nEdzIRh5G+8ynUrAQ1k61tvGC8QWJjuEw2ADcHmYPwC6urtXzRDXRqOzFhOEFu4ig1GTde
E7dPQxTsIsefngYHeY3rfYDIiJ4CBxhLExhg20u72Oq8BllqLQB4jxgtFAnJypnccT+49XzOi+qu
twwoXYxNxpa8OCFOZU1bYKo5OsZzlt5bkdhXbf5p+FV9hR9zKnG2PkqRblrPSPCEJhGSGVhVXd/f
OJzu9naVvs+018iigTlvNci1FtH3XI7fuozKTZgJ9uk4z1/mEKJEGg6S14JQVQjF3ZZAQLuf6fTJ
0NmKcqyf8sp5H+yCg1vu5pAaQv3iegn6d8xtRy9iYm3q4qE2kuTst3SHlIclJu3zB4ay62zwk3Xt
mPUhcXH3Kfalnd3B3stlTvMxGLJjAeSzrAV0hCSqNii2uh0se/sAEUoBOy1JQPU861TZ2ffsJIS4
djA2nPy2EdW80f0MTmOaMME41Yly7V4Pg9iNDbtPaZaM2oo+ulHLF6+3f8yjWIz5DucbIwAtUBm3
1vIlHWHuppbzTG4KwQeUUHdNBDBSJB69JyZJju0Pd7//HAY4h9ceDnI+dShSm5T0M1fS8zJTx1rD
VFEc8V3AkE575l6M92BHx3tXhcNZGM7L3CT+1jbZRNLSb69OPnbX0hJoorQmF89rAOIb00F4km5I
WfgXM+1IvaR22QrlNjbhmTbgUwrtHQAIG6/gROLEFIBeyE3m9u0kXmo78OmP6UNeJvLOnowvycCU
XSsTuDLh0PRkaBd2X/yYaEFXC/0D1fslQn98AbnIeYCuJ0M2TQRYOmdbz2y6Gyvmf/RZ+MqEodkN
YjLeW06zsItvSodSdiCmZUXnhck9+oAqIMK6lIY+jU0SPnW1i4gIkKJL9Xo1geysUB7QVJtcsIY2
qhzIaUerpMz2ujJAfIftd+ya20LR5yIx06NCyhEPu8w0SpskgQ0CSHgwUUU2r90dOsfBQN8kw21D
XMAa3Rs0ty7YpKVsiDvQ88eCAGbhDl5nkoH2qMecNe/vT7S4lGlDcZvil3yRM9sIO9AhsX1gE4so
e1pE2X5Aozok/wVxjMvcGqXeU2jDohLZukithrhdZz67vq+e8sQ5EIuD6s28uk1LVYZAbO01PWff
LqOYwBFBQ28MOXSrSqFF69NdlHiCnnBb3U39UJF5BJWrjBbrKQ2gkz3U5Vu9HMp8xt0jQspZxxOR
yXQx+Ceh/6jJvmriwZqmCU+xWVv72q5/RAGGU4MJHQYvMtUEdu/nIJZ46/voiUSR8tyiW9uV6JrX
Vl5n+xENGVlutK2nILiNIbiGGT2TscrjrWcn+jDk42MqgvtQ1cneXSJ4Yid13uJY7EnCGleTW5PZ
W2a0ekRQMxDtP2WVybfQH65N4N0qD/9k1DPjCMc4PbTjhP0ldfF7VQkHxy2gzOmqwDHjd+53Uau+
6sx50G6b7Ko589Aj9tBaEyako3s3+PMrdEo426Est0OPP9M2dL2pR+Y2LQoK8koKVulhejPHIX7m
G1d1Yd6WcezcOpZ8FUHxkQfme9xNL1ygeJ2EgUk73r7AhYcYhuVlW2A9hfnmP3u63UT+4PyAUbZs
OWyaY063PNSdj8BeQtA35KYriJ1xMPaYwiqPSO4v1CPRrlcxo+2+fxdFN5/qAFMPcTFPEfaCtaEH
i1GZd034jEYyl2Ql5O4+M0IGr5iT0pRCqjLRkjWDx7mI5oVmNTBJk+dMxvGjzJ2ZxGETXZsw9Rlr
ADaERfmVRhFnhc4h5Nwu9MXpfYid1LMOI7QgNJivuBFo9q5ek6WlN2NaDnthesdJDzeN6gf+WKXH
NHj1/da9j8IPpLQvjcSPUnaKaImif/S7Cr0DO2cdmqhbTJsC9VxDeCQ/GI1ON47R3SgeC/hKB4iF
u3jxCiFBGogzKdpjqTQK3S62t6NNwDlNRJt6HC0egQy0ykOfLiH0caVZK7BVSo6na1MS/DUJEZ4b
5vHbzFxQSX1vk1K05FjhIaRCIypZBPR83ao62wVZTMRcM9sPjgqJ2RXR8ENUNRbdTA7rXZ7Biwb7
Tfqus0hBbPAIcIY3KnqqSaK9jsgFmB9pIN/mgKIs6kw0L2g4S2mnKzfjcZ6s+JYUnOS2UzdtxQ1w
aA2vxoUCORjA17AH5kcsqmt3Se5wnemmnJUiiUGemVPsXD7wJbY+psLOb9LS+OhMr9m1kwSYPMh6
a8+T2mVR/HPMWvOk2+mY+eO+JIDops0vcvB7zncenQszXHCyMIb9sD9B9elHosRTIiZAAx2LsfyY
PVSgavxRLLIZ8jq+RCJcdEf0MJMEDWQbt4K/eGumWXk2AqYIys70WjATu8iK/MgsaRPoTGN98sf6
Yvb+rS7Mr9Y0yi2kJWSMNCzHyb/JHLR8UPAWYzMITdjxWzrYDlYZkxcThyqdOfWcKNZBsLR0HmiJ
pG27wCFH/FixxUWzJuOR1tMq8SdJtLGToREoFs1B2pzpnwEyLOnmDoY18+xRftMZcSTGejmT1qXz
LjmQ2wUWRM03TTNXTHu8TWAusUYcow/GaHu7ymue63H6rroOXHTkjBdj+eITFVWWXnCoQsypKeX9
rkxAj0SOna5JRzzEWQxMy7Oferu4UC7Xe2fiPDPoku2zq8TNbBEr2qRvDjF8sYMBj9zdB2YGxLj1
03RbDy19ggQUftH47Taxpb0uaNIlubiGVnkOwqA5jE4X8uA19cIV+HYyQ97PbqXuyWSEijaM6HWM
8aZr4vA4yBgijuM6W0Kt1Z5GxlEDhD/K0lyPNDdP9lNozqReZ922cLp30dN4ypUFOfaLhTzfVapB
yeOOH4litJ6U9qfrPUc+SE1mm/PtrI5J+xYNHUbtVOlN3FCQ1HhxM4zJK6+PU+SRfkJ1B6k75Xg8
msgqZO7TEWcLr8rmhuUcdGs+Hidm6KlHfTIHv1RWFEcAOoQlWOl61vAfTQEmuPM5b5dB9GI7r6aL
aEL0TNI6byda7AYOLbzYQz7eVTeazKz1nI6cWXGBoBWksHdJTyFmKTkmNpk29CDpb9SA7vXs7kYo
7qs4YQk0Kn0enKZCR2SlWydPAvqbHHAsSA7buMnibSUKB6lAQsrZ4izUjLsDA44C5nQ4Oo8iH9W+
LVvubaZ2/hDhzbDJuKt088j4M9hOTmKs3JDjnw2xCiLqU0nsLVJ4fhGFBmvJ0zCiCB9g7CZ37a/O
2YENEFc8efc0bddKynFvGPN4rLziBWQp4UlQg1Z2BcMa8TdXY9mkKdzzGSUloXy8W5k7XnKhn/vW
eRDEhMAM6c/2GF5Z+3+IhtwlE4tZQF03ZskFat8y86CZmy4z7rQwLF6YNVd1l4QKJ3eOPRe8Fxzs
eJ31XnngUH8paCqcegoWZM8M3YQ9007a4Bkgd1XgO2TLXrQ4yRmxtj5M9JeaGlYz7wBsHBgxpso/
a+R9sw8eRCNlcXCBcpiDVd52+670+qObhQ/gcdi8LE3/v4Fu61MpBhx1VtZUMMGPi304X8Y5Gr9l
/553FifjRLdXP/wKC4LG4d5Q6UHjhROAGTDDhBDTAAEslVORTZxAfKKeNpIRwuS71aZR95HOYirp
6LnuAs62Ja/r8m0skWZTNPDkcfdmdvAVC+1uPLIzOJugzEl25eD5C6Zr3LRB8zlgZ1+VEIJW0jHM
NfJeY99oUp26vWpjlErWXBMPZiSbvC2s7SCZNUbMndYTREiKvupKorIgVBP9A5yUAC/D2kmeqhgO
vi9Dokg5O28aj5s/TpLcY+CIu6Hpn6xqweTKKdq7c/mjbnE8oERxN6aPU5SZ2WYoSRhLZVdsyKz5
6nE6ZDRETo4JDdhzECPgcLw29SMUA7pBgtpFd+6tSf7TdjDRBnmcB9eRh/5Ctc9BgCqV4qtfmXhi
U7I8V3pg21CfvS0blqMl5r7/VaYGSakVwgsmHZy9Y9+6EFaItc6KF1Hpa6U79XsRUHlicgJYzrM0
i6NkW6qIKOtTMaCpiefpKS5mn14qLWXEF3AnBKKnFF18U7Zr4AoM822afbqaIOPMr0Bhucd0CTi/
vYP1Lvdt+NV4YX0xDAvhc6YAT5r9UcT9zxaY9DLlMQ/TgyjEvOm8YiBijnavypguuhzAQ2ZPcuiL
Uzf0DEubgpIwMn+YQJdhItnAHgP43ZVLIYYbdjVwu/0+MJjrdfomUO1liNLmoNzqw4Q1uqtKguBE
N/PmT8UTUFiwmxxuTmHfWDcSsZ7j/kKH8ALmsX4vbFIBtHS/ZGAcffvRT4rmbmwC+UTj7ufAQnUJ
cQ2Qc3wvjZDs6FCfRBqAIIqH9DGqhrsOF8BGdpG3H5tRHuiKQVxHHZ6l4qkb4+m+damB8mdVp9OT
FzB18JndruvEfZBLklDedRvaKcVPJ8/JorkbE2s+uCF3v1km6KodkD5yFFzPjstgmPeSW0LbDoIu
9BLPMOkcedZB1LAAArLzLM9w944vozWhaigvLS7Jb7/gP62LfzPm/csT+X/COYmzUAqJs/F/dk8+
fuXpR9r9x7HJPvLP5k8b5b+++x9WSroLf7megL3sOh79GSn+y0tpCfsv9AeuMk1LmspXzr+8lML9
yxe+cJTCYGVRWPBh/uml5H/BCcBnaZnCJQTVs/8dL6WFKfNPJ6VyHEsIy1bCwUXJJ3H/7qRUmWnL
UsX2FRv6ZZiI7lsi4eq+ZqZl0X16K7vswUWxRZzJS4FU5R/227+5b/80c4r/ZuX8/QHAkoC2Q5xo
/zat/mnlzDLT8MLKN68W+Rk5ieXCIPNQdwDnJpIJawtefJh8uj2cUlVixnfBDpTNSxh9NuQp6bCY
+EvFz8FJ3pjBf2Z59daE4fmPu/vPR/3Pj2n9vz4m9Z3tCHystvS4V39+zGkA0GBlpYU/CzF5b2w7
45ChQhR9QfZk+NMz7BdPfOipvf7vP3mxSP9hof59fRxXSsnP9blTPD5//mCVObEGLWuB1iDWe+QG
5M2NAIbUj/JpmuBGG/ndyOTxf/+xy33/88cu1l9aXq7Fg+b5trM4u/9w2HYMZpXOFYlUnvliUWyx
dX/Pc/rj94/5t9aQ1ziNy6/P+OO/m6r/Zsb+/81+7XMj/+f1Y999tF/6I/ubAXv5ln8sGobCgG0B
aVQsDI7vmT7P2z8c2IYv/hLCW54IV0n1ewH4Lwu2Jf/idOQJ38GF/duD/a9lw7L/kvby911XIUT0
HPffWTaENFmB/nhAXB4K6fE5kEyauLF5OP/+gKSDTnt7ztO9U41kGJUW6chmy1hweDD8b41kjDLU
cg7aKJCJzFAeVXYkn+h5KAtChyv3Jgm7Ww+EC+gfw2dW7s+3QXYzBpJzgr4Yqf7pEK3KEIjOJ1EL
/W0QqldOnIKgaZCvTPToit0AqO5XBdjcLZFtxINhDIhMpqlRGwD5x81UeMJbOYPaYIwI0hdwfl+Z
xkItaF4BA9IRdVsB/3DVw0iKqp6WelFifiMTcz06z2FYsNvzD/oxU6LaCaK13dNAyosnb3LvZusx
6cCl0kceaChZRG628yc6moMRPjte/qsYvB9pTLmHP1jQy0QCvhZQPNUS/UoNT3iSzl6ZVp4rkHJR
QJeICAxME4KY7v/k7ryWHEe2LPsr/QO4BsDhDuBxghKUoTMiXmApobXG1/cC645VVtbtyunXsTJj
MUgmJeDinL3XZi0/Y+fxR9JzHWt6lCX+uVm34HvTCLXsCg6XkGsorECrA8KpHKEdq7H73inEXCWG
RfJt9pVjfdNyCrqpwqK2rDgmhAhozN6jov8E145tsDs9dsvo31D0zkN5XfZrBwMxMqFZDt4R/YdO
w43FJTksg/5sXaALznd9gsvV6JxvndiadjXdoakcPKctzjkeUSdV47GrX8FD7zM9IfNW8QVUcRov
ndAWflJk3JWzwApB4WYVO/uwsewfhhnDH203ijXUriE8Y29QC1+VKiE4vMLT7+jvRcfCSDXERnQm
C8k8dao1fv0QKb1RY84fwPQ6brjS86XWe6KMr62QKR21gUSdSDRrDH8KByRyKyxSIXkh68LPLZa8
03lMzWjdNNVb+9xTUgVP6r4RmU1Aseo/jT1cARKtQdtmhLERc49iuQa/saim4rj1VE1Tya/Gcku1
Ail1ecGQZqIlHfJvloMzi4X5IFAY5buZDKgTrIUNkfHQVCKoJhUZ5vpMxzX+MFKK66ofTqzhvNDv
G8CUeBWsCTvPKJ46ieXMyrC4xEZ9GXPnKsL7WVsbTbEup4YSiFj4HpuipnyzyG3FjJ4FsvEwZuEl
0Nm2zNvqVRJscldoFsFoAegff5y7FRyi3MdfXEBgW0XC/ZbV7Q6bxaOPewKxkXEQfrkLYd1tKiN+
18l0uSO2nHSm5L5S0eVJqujUwa5it+nsHAVyqrdGoj6MnKBobdv5+pNTrzSzPfp1+x5k0bm3sEzD
HtUPFQjVnMm/NbQrETMYodsW2R99ywZYPcIReWeIBNIim8BTHz/SpMtRiMInD7oo2pdx/e6Hc7gW
ykLdUhk7c8KfaYEvyiBOhxy8axfPozBbhNdGv8L++0gjL13Rp+6wLjbxQ20gmeuZeFdDJKm3hhO8
KxkQHtinW+oe9l3cBNk2GjDrjRSYOeg4rxwTabGZ2yNbePZEkja/7Yz+6Zy0/WdjLp6adPRsPd/6
dgYFDNqsJEiJkJiDM6KxQe/IoY69Kwm7lSMCbEJRtwGj/HmeUP7mMBM9oyfT2sJWRXFo7HdUsuhj
+DH7qKm6OhAIIjPEq4NsZd3UdrePs37ndBOU6+DVV3SeTU42gj9KwGmLIxMY8aZqBjJfw0cpQbRj
kfJqHxp2nYDxA7VG6HMWnAoXk5EfFnInrIl9NsKRNKXelLvJ92l0vjIOUUEOgpANNyO9kxgdSiqa
xarpHmNJXj3SPCjuWrexrDnfZFRUnZnMdDK9crg7+iHiIwLEnM+BCM9toydnGRq08ymNGMoaHsqI
ZR6N697rmI/2yUQnkS4K6Vr4vVqG886iR9/XZIiVQaDdl3oCZquMgOA5wVMXu/OZtCWBB0c9ahXN
+SiZGXS18jslnm1kahwVLkr1oat+1JKSRe36mCfQBAd1/OYXLtnEyd5yiSzTRrMhSBiVbc64vrJb
JY6DM/jPVU3VAZd3BoL1OzG7F3SBilLvcDNmUqmSaf6JeRKLrtDx+dU4zia6aBjz1UbrJCb7EW2V
o5BHlqoGkYqdUKc8mXdIhRDrh2RQZdFjIPSeeF8XZrOs971eT3T0DJPOHRqKwGjdT82YPjfR6H5n
Xbh2TTqRcO0fkxCypt9gIiF1yT7Tp2Ew0MxXX+rRKTOzUz1jGoFX/RyVP0JWf4wL8WoecdONeteu
9dg8AsHkMA3zzVjCEMiJM2dnOy+ST1MxtEako/nQGIhwO5CPgfyelMdBm1BqnnOVeMKnBG2acc2k
V+XEchEBzlFT1HxHbO2JlzLkNcrcpwDjrKxN5CCdeO3gXq2vfpwfQi170Kb+selNUNJxtSDr6RKR
IcmB4JeHMpFPhm02sKIlqWgxll2Rm+I4aSEGNTscTxU1G+lD3YtV4rwmjJubNtM/VQp+r2EH0weu
pgIE6AcsQBRd+rjE8DgdcutAvJjOBMqYjui67MwPaxYumaTJU2vgeyVO4LPAAb1JXD8CYOtO+ylI
h1UqHP0OntyElzh4BSdx33Oen4lxdvZpQoifRdk/cOtdA/v5johXArG1ISJjL7hEZnAqp749x219
RtQc790JCnCZF4BUXHfaMWfZ61hDwVTUQCL6yBl2XTGvq9DfoUoRiDiz11HE1SYNOUI0Nb7X/cBy
rZsZF8vrbIngYroDJhTZfA5BeR6dSKKMMyJ9WwAfhJObPAtXg8HR9M0lXRTKdV33SBUE3S9Tso5A
DnXUOvEVd+54z0KMD4EkQtkTKdjsGZTxya5nHIVOvdV6pz8LCpfE5JFVtDBha/I4V72RI+8XEumc
H8YPZguTAcIx9O8JSIgOyOuBNmpwIu8UJWsnUUQk7Rlwrbzv0H9jpsVSYvybSx02TDhpHURHTtBn
zp0GFdNU7IO4+mDVaJ0KYmD2DnY5FxhIkBCa28arBX6G6+ooeyZYvusVe1X695Pm7yj4XXJL/xyV
4QVcJWS3MXlOa0XtFNssdfl7adggRn1SeyqS2ggFOtgRhNwpa3eW7FdU049uYuyQYXOcOOsgXAS9
5Ysu62u5ZBOJJd0osUmwR20UvLEmaWg8sqYaed/DKM/oKFaTqr4UlbWxlb8qF5xAR0uR3C2fBvmM
3aFyMJSZ1whtYRxbXzKDs0YzS1yoIGjMHsm4WUrcXxVuXNRn4caunzq/eUYJv0/wYxHBRw7BDPBg
urC5WKuSBJsR5/mdQYLlHRXaNSkp7zR3cL4aFZKSVn+OuuL7IGlOt4AYd13fPiTV1CHgllTnWv91
rlV4oodwGtu83UXhM2kUw/F24RYGyjq/RVrnT3ECwIx7/rjxdjUs6AugNeXWn67+8YB65j2i+N39
7Z5fH0/VnlcxRYTRkbi+5dn+uKlEgf/zE/906+1R9RTbnsGgW0xVc6iWi9gNm8Ptz9u1Jd7wp9t+
eUgUZjQpbw/889/dHnN7hpluJyrp/+lp/5/uHgBTb5MG7wKLc7SGTZQfkrlgvCU4O//j7z/vud0W
Im4HseZRVwEOBE09P/z5iNu1220dYEEvoxwumfPQNuSQbWX89fYKt4vC7EEU3K6qbOAxDMkFbtCR
sjH9uGXzZ36r6rLaJI7AhdEHxQFfYoDF2fwIBqwc/TT/+y12y7u4PZXvqk+gHjCRTZx8xWBkBzcb
MyrUXCMRmGt+gJioEP6doQn6RMuFlbvRdujrT7eXIm/WJ06XCnG9vKhW9Hwpy3vQUiShvdZ2zLN1
eSCIbFk72CRq0TiLykNAF+hwu3a735wt7r/dePvb7uSw7xym3eXBPz3F7e+fnufP+wuEqV4Tw4Op
VM/s1FnloYtCYHcLdXcOAHWo1oF9unwBrWOEAMpK215NlU6zc/lJ64BEaCo+/Jq3v2/Xai3A8jEv
cenLY24XVoWWUzDKr7Pbz0EGm4EjFmlyNuG+rtX69h3cLqLl2/jzz9vXBG7GJHDlrquTdH37tW4X
t/v+/PP2j6yoxJ23fLflvMwMt79v99xujI0J+q9x8ZUAHRDidtTotWWig0kmo1WG1GdaTM0DVfYW
G3GSnQe8Cpbxmc7FPp8hYCl+otzw4FPtgoZ0WSxsus9WJtG2NrE/OfPrlJ+ZwC/h0DMEGI9G1xCn
UNzr0jzm0aud6OsEsL+t8SbJByut4nP8oGvmsY6mvUsLVzn+JqzbfSvrLahjHFdqV+vDNryTFagf
VJ9J2W8YBq81FlcbKEb+o5mjbWYFZMaaayn5dMNwKQNCS4J0+SF3U7h4M4ytzXqO9vgmda8m4Xwp
H9bawE1FqH3nx0g/kSjiqKff3QUEkWhvbV29UyBFT/Dmk3cFI2KfpPlJdPY2x2RLgWGdE0itrOxY
uOUR9V6L0r25bzsWgqKGW2p5dhbzIdjB5J+GwDrYXXMchKQJ3Bx0hTXAck6E/+5VayK2NL6iXHju
fMSHUXiayfbsRi8JwpNBTi4T2rXLZnYEYNAaSAyZ7cUlVmy0H7ltnboJJ/9k7uuC9O4S/EaLmWNc
tgQXhCL7BNuSkTzqg7bVmoJ1gP3oz85LnxUPTpZuyrDad+wf79qof2IdfE6gNiwfwBpfoaAVKt3P
unvqUHQX2fA9SY0nJcRL7erXPNLvCdmhA84ODNlnHLaPwBGPuRDfxiDw9CY4pknH/1HQOij/om6l
WkgJtnHfkZJZhN7YgpQaOCbB1dhi01KMKTYiQ5JmzlvnPPYC2lR6SrXWg9ODnocAnSrY4zpf+6I9
2G35GnTjsZjjzdKls4xoZzp3zjReANEcIwSwFpiAFuNp5Y4P2FsvMGUPhpMeZsxssCZ2OlI2rFJt
QgL0uMuVfdDkp5BuaayZG8KUzlomt61uQwAXT4lqIBmT0Oizxw2mIzue8yRekExDzzERmOn3VTJf
uzjeEDrFh8UCEyEY/xxGwy6e5KbWJTCzne8Sgjnyw+jNimUjUIw9MQeHTtonDDDnWqSn3AH2hCME
88GxoLJsTVfCHRf1104klBua6K1Lw08oFmydoaadUq+zTBBl5qEs6lNFVqljv+eaWHMOArGxKtrd
CjnWQC1Ag/UCQ1w25AQFj4Vpe0n3ao1fzEl4UYMrNQp24Yh8HM5+23SANFaBQA5YNfd6HjBmRl+L
SFx6YkQTR2GreUnqzNMHh9OApeY4HeVS3evbwyCoUFhHlESPMUHu8MhIYAg+RrO/SJ6B8sGBZ36X
I/E9TDFiHE4+VUAWL6sknB+0xjkkVnyxM2fdxsFDD0G5TJ19WXu91dyZo9xIcrSdun3VabLplf04
l9YhDrAVFdaBKMwHDQ8lXkpS1qHRVfuSqooqGa0wmjFCsSntSOlOLkk+fLbDH3NrHOOqeDCK5kDg
A1/tXuPgU3PwEHb9e4UWxySsB3vaumxNnkF/BVr9nprjHtPWGTg66WcU9YwCOzu8inB6KGL5yc3y
9zht2fD7+7aYPul9sqNsCfQHJB38r9oej0ke7FOdCt1IyZGMN9ggJDXcoVmGdfM1HPtXJ2tf2Dfs
jdLfJZFzyI0TYmYvdFBbDNO5t4NHv5VeQy3Eqk95wB6LzHQSMr2EvEq3ZHSPredEa+/p5MQxagKf
r1jPX0o2BwkVGFfO9xpfcWFyJGkGCnJ8/UaAtFatJ863VIT7NHMx77dAYvJNgmNLiBiYXnJpRnVV
vf3I8vXeN5zX3vefLUxxdpDvi4UBrxE/ofnnHv63TJK7osrOBNrs0HFDVKTo0WpekrmbUuhb34ce
JPLkPPkrouVhPRZteIDpc1+FPYVRgwiaAPwo3Jbc3M9ptO7CBvINBUmS+FjyEya8qubxEnOcRYZz
6fwIxWGyT8lyHdzurpDReRhiaMTqiunhRSyklCy1trZ5LCT0Q7Nch4+ieo0GlBKKjZ6QG8B+W8sM
4File30u9rlwTykQkbrfD9lD5c+Hkixn1KzMT/r2doiL5BUD7BUO+opU7lUXAIirPbPoGGWajSIK
G1cK3JHpjIvR84nJ0pHvyeYd5+9zNNsb9PMIZNu7FIZ2EfWeKHT09GoJafbapziV+zjPVotlvSg0
um/gEDZF1h6H5inrBrir9mMVWmelYC26LeFU8IR8fdXK5mCk7Mv77JTmcFETVBFDvolb/0261jcr
SN5UaB/8JsdeNEIwSjmmEa/Z2SOqtBeCF07EB211pzrn6c41MaI963IX4Yp1hwfni12/DNg2/C0E
VzlsZHmaiSYz2o/KxexPoiun0QUfJ+4x85q7jyi1KOwa16JTj4lbPFRN+hyNgVcMUDBac23EF1hP
rijJEkBtEi8V1z58wVrzqSj9lZGR5xjiwI3mg3S0oznFZ4fxZJrQk1MWPlto3gsCOm1QLoMWruQM
lgqSQeED4JYFR3K/QoSy4R3bVvnhQOoJqmhrIBnJE0qI2tZUo+ezmvBh3BWnSMpN6+W2Qip0TtGF
Wqp7NGxUQYIlJnxBJaKrtB4XxMvskLpeJMSAWASgmZhm0k2IXgxhgsd+bK90OgsSXRaVS/IhFfA4
3b9PITpMySEalVf05aNYIHBZem85T27tfCeAyWolKZc6apZk6xDKiLcfD8MGy980wrxclEAZySbh
QMrzeKQwPWUTA/AMhvUw+jlTgOnlHfCa2jpUQ/kO3vEzu+bUOoyQ6GSEC35XISPrqmUMnzYTM5rv
EsHRB4cwz4/wITy90j6zm9xE9kOS4mt10LJharOycZuOmLpJX4xQ9LB0wyyJeDzcVSlRUqBFiKlA
Qup1IYMd+hzDLPcuud15/gU34zo2ok1G9VyZci1EctbRJ5nZsHZh1hfpfI9xw163pXxQjX606dEU
0vfynDfqs3EOii35m77d3MsQrifSW20agWbNjwrr5my8xkkNJJUIjw6RjZpPyqEwSx1TEUiD/2XB
gR5qy6UQID0Q/ShSERxBgqACRpn54s/WyWo/QSY92SJgPErYSwybNEOnxsZoosrta6NXMDXWNmMK
GnQCF4Glg4D0V/Bi6eK0sESuBDZtDatAFTfB8Jo3vu7vIj/ZmSpbWxrDd/I0Zksyie/pQX5OKxbf
IfrIvHjprHon/XyXD+U1LTj7wxc0xtcRSBia+SdwBtQ7wy3dvTW6OmzUABRgsJLX27LhqZgXEZtp
/nRAtQo8PSIyi5UyI4dhGJ4jjRdSYEEtTjBBS14YseCbgfPRgiyFdmGnxA+qeWuhZ2AsQqJ/pscQ
LuEcjCeekFZKQIQSpwryqzxh+iQ+PKMlWO+w9ZIq0mzDIsA0XKwHGFntSM9MyW0YmitKOBuOsvUs
S2pq8yaL3TVCg21FaAm1/IwIxZyQPCnGo+40ZJgN2y4htL4lXi6LsECQMASnNkQ03lsRXbjqpWAy
Gmc0jnAZAlz2bb4bwTeJGJQOZk/UBad4jI5mS7sq3/VDCvKr2fa6vtVnm9Vr+DSOw7YemKOafGcT
sR0V2CIMda+9pDF7FMc4OBnRDiZiPkkHSrDGbzyGb4q9PuELcErHQ1tod23f72ahbxYp6jCCieaD
5/O0HcBAmMV7QoqcQA9sO0eJpZkIPRhTKI2lS5DLXR/KDeMx5iBnO9Jfs8i4UbzBMC2hcRVe4LSH
eYT14sNsMlDBG6fImrfLx05Hi8YDmFG9PWTfoyEjC+wK9XBFJ2zXoJMnesiy632o9U+hEb6BEoKT
pl9JpzqgAtyj88d9q5DII42cBAY61uoNGFaj3aSy4XPAOZieR9smaZJeUAPwr6GPFmunLmODU/Mh
erLtaTJ2sK+mCsk4kRl161msF1E8kl88X20oQj18KZGSZzo1OzwDQT5+8f35Nencg17XQBjuu2V7
pIunlAV811LXdruDr09XIB+rUdXUKS1SvuNrEKl7FWrrvIJ2HXMCEdJd9ERrQtrJGuKsmP4sIT60
KvbUkhm+qQ2x8yUA8zEG4CF2dJwhZPUQJVlEISRLhmUYIxAIZFTs6GdNudQ0SG7UWCW1jO2MgHms
yI2JNtMUblmjnPD3G+Ao+io6y5KOrwF0B2VNYKhNUfW7xm12bIHCyNz3JmQtq91jsjqQFLQbYV7N
U7mOgmAXpPhezZGNi3pko08AnMGsFq0IWfNEOD1blbUlmwBQcLrtdAk43UWb+OHbYpeYuw6VZEfX
wFTiMjD85tq5m611nH7Aj/cGJqwZKW5rTqsor0gSpypjir2VIgXIi21MZm8KdWT58bLFLI0tR/YD
gvEQ8hEcgKW803eHqKdGq90HJX7SkJQlPJVlp2+RwxDTKS7+4INsXYo/aV1hg2hoIRatoABFQ6o4
RPliu7xdvV2Ey405CUtrp8Z2MBZJQRs2y3j87S6kCEv7wdfmjVoAMlGkV5DhioLWXIBBZxrs3a38
8Us15M/bbtduF39WUaI+/Nx0vBHNARGW0Kxf+yMYG9I8PmrTTDyJw/PP0kpFXX6VBAyUsqeUZEyl
x5JmMSZZ217r7N0fFTaraSjL3Eo3bhee44Io0tuT3C5ut/eSzbuy83qtF9qmxaJOW0leCH3jvK4b
slTabHgLbB2aMNEv56GP1UsAIdXVqv4thJflDUXar+u0zx6EbF+zwtco7LAkEqXefIrLI8s2/zQP
AGo7jTzgwkeInam+fosyjQMzyO3D7c+Q5lESKuO16sbs3IQNNpXerd/CGPa4xO3h3R7WBrgbRn9n
lUUJFwWRe61f2Vgb13lowYKxYdNSI/Ea34l3GWuo7UgX6g27L4ZPx4Mg3F0h02ACIizdLuW8Jxqj
wKRd2V7Tz55bsreohSYekyZlvULSV0vimdc7eoKByI9OZdx7E5WAJz3P03sSW0h6G+jfzC4nRTaE
O5FZI1PcYqBNtlQbk91iTk0j5McVnxDGSPaUDFJsakoEpjK2yThqOITb7+YwNefQKEzyUUH/Gb7/
ntpOv47r+HVIHX1fpMZ8HLPepuOeAGVju9oa5bo1/RPmPNap/rrEmZ4x8EkKnKFBaTT5mkyvfT3i
eaRXdTIWScoBWlIV4C7CzgfE2evzHZUCoozJp6b/2wP5NmieXh0HLcKmNRDbattpOEmQGSBvV0Q2
rAeKHyWqgkJj6rEYMFxzF5T5bijMpxlJsG7rZGa19C/53L309GK+xz1EqWzypvrco8jAOH4kXRQX
AbKceN5YXetFWbFtUR/kkq6fTbYRw1VZVQDyH1JILJYFHjodvC7N12nPseBqW+BAK5V2nqFZNOjm
ldMQKFoTqWBuZrPZTB3LFWPvjmzX8hx+LpKTGSW+LQ5DE+41KjeRDfwO4nlPT4ViLaVAiLx9s7O/
K3bj9FYuxfDqc37Ltrl3SLfMMTrapO75NG8L/PcqmtZ5Haxj6IYhxI/FDN+VzboIPqx2BHOLmNFq
6n1ioKxeEL3ZtgkZIVf5R5XdtTWChQ8h7ilyyPeMnCXa88ZEbQzu01bonsKK0E3HABYwipP1AOhD
K18ME4D/mUR4ftqDNmGV24wRo1O4tTKKbNvCibf6czyBuH2u1T3vha+hSV5G982sn5kQKxYsmAFi
8PBT99SSFZYbb3G0KFjguAWYxJSNQaq486dvdFghswOcsj5zzXhhLZ3W3HIZrBcTPz1Crzr4JDmv
DlER7suZgAvdwSMxrQUMJGKatDtzXcbED7o2K3XrbhpbbyytLxgrD9Stf7ChIgbbMUC4uC/pZRAO
Hi5tl5TXYYQbb7RvrJGor1BihFXUoK5o/JfWuC6cVyKPcCLcT8iCWgdZVPZRJjjs93IgULF4w+SE
PwEaD6brNhJbm6g8S7cyTkiwZbWxb2M4vHSvUJrVAFMWuhf+K2uNqPwhMWY6rOKssrfAzDmztXvL
/tBZqxT42ZuGnQFOO6DIHbtQgUMoj+xnZzK9LKiPzjweHFU9TMBM5tDGe4TELJzwB1GVdSzCBumR
TBkLOHF2FQL1QrDhhtOpEz846w+BOez15lhY7m5OdDi/MR2+hKwH91NMsGzXjsdobM9hMe1r0ofa
tQrcrTv2SOiLO8XOuFwzzCQW3vB1rlZ1uI/QyNBDz2Z21xEhcE9996U0d7O5a+vXnsE0eFhObcPc
pZA8oe9AOvgR6s8LuhS/WHmxtYuPlXrOLqnCz3gXfSWxb3iC2aTBLi330vBacdTIWQ3WXfoSOe9O
/N4n3wmUXje6uSnzbCekvEIdWxNxcBex45hSSjODm3g96+/J6In1wzyBQTrtXkQ/HKKGE1f34ev3
27416ZJYEPqvCGHPnemcsLWUrDB6zd82UbRbSg2aJd8ycCEJtsI8UZcez5h8l9WdUc+MYQiTtJUw
1ZkczbM/OJ5uF1c3qj4fBkt/Mez6AzUm/VGM1/Z8EYmOG4cQ++wuZ7bou/qpJlRRDPAb2/I8kqdS
jaztggHJjORoji8dWoYePQJ9/3UZQcWIym3nPKbxucsYyJv+Hn+q1tsvJenFiXCfO9UGawbHb/5U
u48AhJqDjReTIUzqnzFrqsbB3qmBWvY1c1indSZPWUdpOVPz4nu106+ufcqcKPrilngu4uUBAzba
bCyso5apcM0wTLE1PbuzMr8aGksXwnENWsV1cPRJRUW0YIdvTuIebo9QC2uwdq3yqRg5V5xSD1eD
ldrHrEOMZZtBibHEtjctXTq26D6e98UqUTmmfhHu9KSG6EJ2rnp064Y0N6EwYg9l9V60vjfFbv1M
sTw94xRn3OlF9Z6k2D2zvDBOc2MGL/ZM6Nxkl+9hWz05SgH/TJ2veYRlKWil9kDhVkF/8IoJ3lec
a+kTcYfpU9Qc9TGsHm+3SF20m9Fw9M3tPqxVDgzw4B5axsFf+J6T3bvn3EzZFizX2Ki55wY3+WrS
5Gc6UF86luXtNp3jchn1l0s4VbCLSd7YxU707GiIwDBMJcMBT8dwuF0LtIR0isrdw64bRmbz/kc9
BXQnYyUOygjh9ZYuojNRfC9zinATCbB1IcxTuVzcrk2FbwLSWxJE60Kx95eIAttaY5ir0YZE7sJY
pLJg9dOBRS5D2dz22crxG1a5aTYuXP07rRmhvXeB5SU0/ld9NsCaICyYiUbbsbSrn283sQAk/3is
r/AlyrhsnkdB9ngQhZN3+9PUDDgso2szfnNvCZrjf6//3v3/mL5lmii2/2f990setd+//df/qT9/
+a9NFtWowf9iIrn98z+04FL9C78ZGW+24doIvzF8/FsKLo1/kcFlSBt5PmVLx+Cef4dxmepfOo4B
/D2Li0S3FNLy/2sgMf9Fw4wgAxK6LNu1XPN/owQ3fjEKCFTojqmUrSNUR5CufvEnKFO5pR1rVH3i
WKxo+5zjSrR3hJDCKfb7/TwFDkJrcMB99imxwgy4qgNgqA0SDI8tHAKzekjLIdj/9H3+J8fGL86W
2xuzpEShbunKcd1fMsIyE2cUgKaC0k0KUCWSsMSR/N4b6XyteuNRk84n3RIc93V4EjJBFxhYv7GN
/GLe+OM98J24EoOLi7v/ryJ5QEUqVYUDCDHbWmyp0HgXd7oW9buhjr7MUHc8AyD6ujEpWv3z5/9P
Lw19V+JZwbSi/6rP7+oG3WTGHiGvqFVPZO1tBNomNkPY+Ofp2HfUh4qye7BhsP3mYy8H3k/mAJvP
7eoSKIjEwwCK6pbf9pN7pK60soEGRE+jxx88Ve+LgL2WMthiTNbQZIKn8yucyw1vEeALyEc3ApXo
BubahnTyz1+FsRyDP5lZbm9HmWLx0CwnxK8/gz1T0h0mAmwG3XD2XYhpBr+55wIpOFNy2KUOIfG5
oALdY7du9QFcdkPwWenMvzkq//6ruJalC4G9xiAXWv/FRtT7CRtASQUrbbAKqEGnUprV1WUOrS0C
ycSbW8te66J7MSlz/+Z7WI62X74GyxHYevjPcPC8//VoLGyXWRWZ8rq2JnZ1tfgyUM4GZoDmYMiK
7vLPX/uSPvnLyymOAXxv2IhMDsW/vpwfmE6Zg3NgLwTOMBiKZgve5Wtn6q9mP538wK0O//yKxvL1
/fqSBBYyrLmOLZDO//UlQxzOcTb23dogF3M/Y3Bi4Ys4KRb51W8AqgQieewVJOshME8FiNciByaW
YVil/pjgPXP734R0mv/hW1+sWw5uF8fiTS3Osp/OhRQZZjkzyKwX4yDQRQ1hRoVEdcggrVR5jPag
HHeJJE9GVcmDQg3uAex5NYSIHtEtIvdnxLwvh7hEerRA96nTHscJyX4Hp3TdxJa+JRsGKfAj/Tn0
10C2DNwT9NGB/v/mGBJ/O7UVzkNdYA3Duei4t/t/+ji1KStVVS1NAbcbV4MNtDFUyUHAMwK35oh1
bYyfM3MUn+CjfLjlu5aDXuqcNPSiVu2pot7pvjJfU4nOMjKyz04Vse+2HVpanX2tMB2dNeSzB4PZ
5q6H5eWZunx13QR6dIpZISg6HH8aEfTAfNDQFLNzFv6A1gFA3T8fT5iifjmeFMcQIwdLfiY3fHB/
/e26acKcOaUd6TjUx8sgBwAfUqeYc4AnhSnzj3G5NlftRmbJfPyCwqk+jOb8mrEteAJkWWyw79qH
KWfEc1LnWZgio/OOsOvNHOnbuHP4WCV9sNdtkmiqMKVZaz5rk95d6p6dA7GtYD/cAJn4YO1CQ5Fu
j6jqzohQWYVNE1P1HbrVBDVsE5ZDuJU2wYdyduMXgi6/zRGbiaQo3jo9uhB+a/3mcFhsgH854ZQu
QEwKhYVTSv32Bf50NMgyj+YsoVI7T02/LUd72tw+je2byQYBLSWOgvfjuGPwm/NK/G144aWFxdjO
ft1YLv/621gpFUFb1e3akDFV4yn8Lmf9KtjcH0tfOw95H25aJ6CMPhMqCewkJxShRTvQQLIObJTX
rWTrqJUkHPSlIrZe2VCmwtLArjbOlyBkHDFNkEcF+qBMVeCUWdS1zqQukzG8KOkPd3GVo3cmyYZs
yrJZmVViAaLJPEgekJMdZhPcGtk2d4aJYh3i3X8+QP8+s+F2UIYjOSOFZGL7xaapsAdGyplazjrR
n+MO9Ttg02ipzycNm+HZpWdgS7I5ldPRLYg6rE1Zyo40tJL1b97M338RwTLQtUwJEA7JwS8DPpDu
IYaQQNlppF4Fc+LRx417n9IewHzDCm8OEzBbHcTPstC+o46iwB0GH71pkg+kKCoNKX1vCe2kt3vn
N1Pv38ZhZeF0ZkHCSpXjVf4SljzZFkj6lE5fIlJPpSbzA2q3Da6IcI1OMv/dmfH3gZIvQhpqWQMJ
i6XHX49PCoTFiDabeLdJQMUCKwCP6CHotO4h1xNSL7H5odiPkgO7yRagzkKAE43939yd13LcWJZF
f2jQAXPhXtNbZtJK1AtCEkV4f2Euvn4WUtMhFaunFPM60V0MiSIzkTDXnLP32iuCG8kG9du1HXXp
rvfA3+ps5sEpLpRl1Gd3VUocBBHa7nMNdCmCNnSOAxLiWdd9BnlBLYQc0LU9QARny6odFLFNjk1p
gCkoPA8dI3UVdXe2MNYRt9D9QMJcEADEt+AcNEIay1yOwWUwnQfZ4FrqjcbZD6j6SUgsp+d8RHdu
t369SGJHMJHFJ+mU8St2EGZBQThTHu5Hy4fkzmyxFSq8IzpVW9SxCTNo0qtXl4wHkOTqaqC/isnu
fIRiuCZxq0Rsxp9witF7NJ9dZyRazDW7R2eeIKZE7x8dZLnLogm6k05ZALNaSIyGBfGZeug9Uxeh
lkTQwixVoFvi8Q+X1TT/NuIJPPMW+yYLb7T5ccQj5lebBmxkK1Af2saphnzVj2ayTjV2zmlhhmhU
SH5D/LTN4OYvGjAfy65H1TNp5qaPDEmKtQuqNY7A97rK3wRpWVwlUVLfrfFARD0dJRn112Hs/e0/
P6Hm34drWAKgSx3BApQV2fzhfhuuBRACIzbiYaWiSVwqarFVnjyQ6KNjrQhJq9W9hmZ8+6YZMl5Q
WjKe2/ybVWWYB1hCA8WegjVN0BDJRr0Oq8rYZzkyjbBCnqIU9UmgMPkuid4K5Wmn1iNrzBkBehlT
1oBYHM1tWnbtH0ZB8z88asKxcTxbLDWZEj58rGyUtcMWkhCAOrkYNfnnUHfqVKfvbrpvo2foiJst
fKlx8xxGE3F66Y8yD9D2ujnCWalzN6c9lUPEKmTGm8u4W3u1X5/j3v/id2b2KUqtb6DIi+U/XxAD
D/bf7idGb8djM07cti7MeRv72yXJYbd7wGQ7mhptsm9iFAEtAcVXzySCNql8+4U8XHJfPDHtRlsR
R6pCJAm4L9ckmzntcGewA1w4WgsUy6bZI6xXZ0wawraSO0/qFEgH32enZ+asLwexLLrgsaAIx15d
+5aUerwSATGglQovRcnUCLp45Ut1DedH20/UItZTUjxGmJWx+hE62sHV2mCJbVXU6bs3EsQw9cEn
6ngvYqiNhWcHP8gY/DahXccqbb7FOe2IYMBCqPz63Rta/D4RngwRyB8k9excg+TPhob2AifU6OYU
7vs6XJpldg9u5hLVI9mKVHLxv+7J7rFxlQMPpkNl98UnJMUKnamXohBXT7nf+me30xETBuCrgDDD
lPU4jcV9p03EuAh9WEUIdwdhdFir4/dQA0OYZzYk2YGzOGTnoI2esqmPN7hdT21nsPKqCIbIATSN
jq3vS6cg6OJVaWFx14VPdQ0kc/YhSvKieh/ntjAp7TsNQ49Et4tfsJ7WqvK19dRatMm98nUKTJpr
qjFxZMcLFPA8FRDnQM2mO1rWS09Bj2rbAylD8cZUzoA3CpOfVRsr20BwVDb2WzTMFztFk2yIfCUN
/Ih23WNZDZk9tBL5lA5MXzOMYpno7RbGO3GCCYrY3qoOvYk+1U5YN+MusEOn2TkdVEvRMYwK+rS9
7YDuVZh+En+glgwEGoouZAEY1W62nTT6rDqRhUWFr59+zdKHUsvr3HkTOL625a4z0ld3F9vFW554
WMHnuLRMpKg7HFytxXBm+y/wOmnveTwLEAkLMHOSyShcLfkNEOksG/UAXarIQQNX9UDSXjymGwmU
vjLrE5hSwG5KyZ2dYDcIHaIw880YtHgoBjKWRrs4jSGrNyd1aGgslYnvze2bYjk0D741UvM2+3d0
Wo9D3R9FkpWrbPIePAgAi7IfTNbt01eglsHOydKXwo7vczHzbSFkrYDHEyI93Te6JoCLxT6NOawp
mLZ61mM4dHtafEH/ZVA+OYNelazLWGLDKrGy6xsrLONjSVNkOShbrf3E2VkqyclDhH7nUDAXUeIt
6wiXborSIMd8SaCeS9V4xlRbDE+tHFMgJLS7cGKWNWmjGixfbibi1rLEfEwxrULABYc8vwhButGu
Scp65VfDtPNTjUeeAKrWatKTzKV718xfrNB8VL3+2Q0Dg5QBs7vQ8yiwlNYEBdE8M75lbbHUe+cd
9i9REtBv8ZYw5grUiFj1dzlVcBCgqJAGVMaMvOCn7GxpdDU6T5c2VsuG0cgBOdF4J53Y9cAbF/7e
G/2zF7Ew7d0D/N33Mk4/abXGNIk4t4RgOM6QMFZKMM6BC9jmfeHmmwYZUVS03S4fHRoyhgmatJmj
OvvqUzcVYsMdNC2coP5ORkrGHoAnr0VB4lT7OEKf7vCY1FYfMpRy/vzOQBoZ0+ly6SvrMQL3furR
onOVHDn7WEh0ikNsTug4EdUdTBoVG9GC+GWb9nW0fbgW2hwBSJjjEJJDFubomM2+e9qUUULURNCh
Ah5zVPKdxOEiX7TCfHPz9kkq6k4i9iDz1/XC6ebgXRNnuSYMcplQy4BMPiiNCA8nvTPzMAT0TZRm
XHV7b9bs9XMIrwvryvYpKBQtRTUxRTwxeNL9AEJkc62iCE9jH/Iw1Tibq7mD27/g2eww57AUzXxO
gdV1xtLMk0OJYk4anUlyEC84MFL3ofEiZ3c0aMiFW5ChkdVRvMqUe0Hv9yr1aJ1rKdhQ+8j2iODq
akQh2EL0BoG2mOzikz0ruswK3voA+INMsGUwt844vKVFZ38RMUXUbXXMkvAVABnrkhJNlwkPPrLH
LzG2BYDn5OxhagbDmd4x6BVbaHuP+RR8Qa+Srpx2zgOT3xu3h8mJrGtROeM6o8mHQyJdalLnUc2f
JtxYtAX5qBkBmqVTvduWRhJB+CmcbDTgyiCiIyZoQU7GOegrBvFoRJaV0TLV54TbaEsYDqU7OyPW
M5X3WU9CcBwkP8wueKucVm765t5S8FWtKQKnjP5KH71VVCRE0rlQZEc7oy7TnVyCH+Y4h2LtTldH
ui9tgGAf+razbpo8wQ9N8cbHiL8abY1zmsnnIaQYkI5fsgAIRlx8CXPqAqXdxKQNk/tWtyV6xxx4
WuN6yMcn96w1xtGuwTcNUzCwwC7v6K1+wV9POus0PnSDA1/MHkACg8ntW4copIbn2k5fSnQ90vpW
QWj1VLXQ3QStrlKwyUgoRfiy0uxsN475ewdgdmMZiNz1NltZINbw/pUTkReoHgC0QJ16UTMgQHxy
Gs5uKpE3gjOM8zkrPf/cUivg/seNqLXxye+QolqIgpci8DYCcZ8bGj+8BHjFaHVPLklPZmVeK0Ux
r0vFWg1tgCOZS6d52SWRMyfRJ7ybEh86ZXJkxt3IjWOgdmhJIp7NfrM/nxwik8xXi/ex/B8Z+/rR
jdhjwbjDx8gE6jHk2A3GUQgFy3HO7NHtjuepZuwUXNSi0i6Mxae8wB5rhNYizhN6oTYUkMZ+Mf3g
s3LtC2Thl/knUnOEs0q1dxn5+qttxCyrD4hgF+5YkD4x2cgf7XJbDjBeDQmGOSsRJYToSsN5PmqG
x6Hzv9sheVpQJi7EJ5ws49FtR5NZ08jIkkxe8xZ4n0yJmWhUsadH+igm+TKSUOtmI8CTYvredNZA
dnD3KTj4kB5SGw1GXOe0B02FrsLYOt1A5pBXLAM4I0svD86VeOcm+eL7Ol77xAQKGw4bRQzPrOHh
HJfdssbWo1qYE3E33gspdgEPXyjIN5/0yMfl7Xx38VkB9GmZPph3/PbZLVr2rGRInAedcLrBd+5M
K/GOty/S855bhM3b29/aiPBdS4RUbir8RBj19UMbAqU1UjIYhzA9UP+ZDgzOto7yoA43NT2AhXIy
4ySn9onujHaieTz7DikFy3kpWPbr0DTsLWETeCiLndnZ9h7zNDgHQbyucp0nnfO07DzkUwnhecoZ
L/VCH+zhVIcty5zwM6uhd8NoCUrLYZZYUachfTXRePCorFQI0tyNsJq49ZitA5bg50C6r7EHFaNm
HzszaUlNbywSs7V+y14yWOU9ix/o1PkmZasYa4xUZWflh4hWezIEzSY3MdW50SXU4q++l7rHRrNq
xmL3hwwbDxQzsYB+XeHRSMlCmFgArlNykkeonEbimLhMYoELOnM3QEwegy7rT97LGHqkHubxY2sr
5xETS7IOjQyXXeN9sXMv3LpyJxLDIuS8EAS5k8hZV/HSJe9g0+TupkM1k09OfkpypzhrhLuc/YbN
d+0MDmhueZcYQNRLhOBx4mVHSxHv0evVKR1Qd5Plsk7pjy7MMKShL3UcqFnuIeTwgVMwPe9mTGTp
OHstYhmVagMFVTdxroVVX0TEzd0QqgUlc5iIsjTCjRbeh/74o4V8cer8aXwy2440GVdtirrLtqCy
9dPQxqyoQ76v4wnEYqnPoANHHgHN3bONkMSZZO29zIMTTb2nSkJOKTo5PBGqQlzlMHx1suiIwXFV
YKv8JhppLNpY34ZB6n1SEs0cIYBgkvVyB7QjuAMFUURTfxg6oNQT6p2lG0XLOA/KI7FuxZo6Btzf
OJInc6P83jx0qhTrURjRzmIXtWwZkrYjA7wdFkAeiuaLMQNLqCQ/myUbnbQfXkPDOpICVy+qKnlN
DPxWrYPcDPo7iaTEaSwVgoIokRVC2cxcRTY2CaediCkkjnfsiKe0ZrZo2L8Sp330Zu+YTJn99Kmg
2AKqKtPrd0jNi7bK2rXGw4x4FgXuoIZ91Bk0NHUVvsBRz1JjQKa/z0f8V4bVqeewUndmMKGz0vRs
7883sywpm4Z56933VCiXbU3zwMpT+54ebMccEnxtncC7tI0DZKKCZRWaJts408bpbtxpZYcDqgPN
lKsKQficrEASXrwfanb8QRQeauj+NFyZQTDOESyjh6TZqMk6cMvfi8Ex9i0Jq1sl0/ZJi+CdUjzq
3mwCA0xjqLgZJEuMCFVFzzhFPltgbJxoNGbLnH0cwgn6rTMBs0f0BYwQ+XXSBfjGpEXTMC1bpqqh
ODo6CXiocqFpNM22DyxQtEWSb+qabWBTypSPFhtPdVngM80L6tgtSd9wpR+KvFKod/RDBb9jw8LN
/0IG7C1oIfPD+8bU6mWL8HEXV6l8xRy+aDy//1SWlxYv1iHvGpf1kiGf2Htia/G0A4jCi02XfKk7
jnaqfVRVYc9yqPfNs+rLS9711YnalrhG+DTrHE50Uyb3U6ncdUa6ec0E/uwIAmYHOz1pTkOddiTu
tJnsc13jhW6rKUPPCsDI4b02nd9aO4UKtn2jaNEAxY+xKPRYN1unXCY17iuHRdpJ9Z5Yx4493Jez
gwpY/LruJ1KvUmmeJ42JFuWpe6IVZgFFkjMruAG6NrWPnWKnFAcFG9k4OdLicHELNBpNJq6mKNKd
0aQPnL/oPonyYOWaE9EnePrPRDy8JS5tFzX5KJJdP34uuyR+NrLua0WoNeUQXR1YDe6kVESi9uN3
lszVQ4E+YzO4RumvPT3cG3ZOKrcp0nOi4uyM5wsEW5/qSAnxmAqLbE5VOvW6ztEsBh6kHABLbKPS
/LtdBOc6JFq7sAJ3iyJHbYBZ8RhgUVyaesLKAtLl2u/SZpPEcXIZAvKdZNXuXVvzrwqihorIhDKa
wnrWooQM2Mhe4a+BV9Ir76sDPnzhQZpppZPOVYdkM7/WOqQDujJHQ1wyBPgsaMhxqWWcoLgs70zN
NQ+5SczDFKfJPq2bQ+2Lbt1VgJODaN4eY5rd8bKICelzbj1m0/WQyo6A8+EBy3O4ay1NO6kw/44i
Be5TQtI5JnngRWkkJHHUybeypMzTDa3/WDnusLc55Qwyg/C+3hJ1iglzUkp2NeycgZGqi5ap8qyd
H1f1BrEWkZyCKVCg9GZ89Pw1Ul887YXxUNae+5zGQIitHhx8Ddwmq23n0NU+BnfraxlO5aZUGV2y
njBKSyT+0sAcHTZQT0A6mTuCHporqy0dESwFHC+ESCZIfVmULFNOaWiOkIvYrzNcsBSRBb1KQTxS
ZIdMpyUJDgj9FkMOejo3U7mL+rImJBUXMxppe49SezrW6PfWXVRDjGaG2Tqu8Y19ecOVjiCWS0wt
VUcrCckd6/6AjC3gT3HWPbWmS/pl2NufFTVE4uWm59iBnuYaEvd7lqLWsvvxJAkpXOQWTyrVa1Ky
uEXazgovYUSBMGadvrEkxMC+tLJXWU9vTZ+Hi5mgsTbnBB7k0sM1nrrwOCTJE0TGkCS0B7fu5A5E
c0qPsUPwX2A88+FMXn1TPgRNxvQ19sDDAa2TkD0wXo+12MKPZT2WXKfxyyjNZzMd+1VkVN8St0vP
ILU1sH+kN0/1idbgJhmL5K6u0nxjxxr175wcM5hT/d5ReX2BytQSv+pMmzQA1mWgvSwovp9q6AGn
258IfbmXDmKjMJhynNYCbJnlMT14ImD76U+boaFOn7gwgXqXpPj5GZD20J6LT7UHsjyOs1XkkcA0
tbW1C0cgSzHrtqWtz3nufnEtFIV6u2r4jNzkzOTxvosxqvnlsCnHT1TDT02nhsuEf4HyAdloXpPN
u3lfO2gDozniX5Zr0+Sdypz4NMs2qLkZam1bHtLanjhS1wiNJd1LHTNpHgBRI8WNoMBvVTikJ3Bl
C0sj7sm3i/S118wDYYDOW5qprcnqZEqKCKcC5km98cxzrbFz9ORTybKbiMFo7dSqWZkKX6jMYPp5
adwu0gDDtRU798rz4tNkJC238Kpg5XUoK85/YUdbcGn+pbZJaE+qqtzbCgsAkwTpxrIjOLJnaSwG
xiY4Cc2Djgm+V1H0JPqnkKf/6rR+cq8gYS2GJkmeyYJfEl735gmvJZHEBwLWznr1KZotJDqJ277n
EHYX1y9qPBBmPhx6PfK2ZSUeBHPeU4Smo+uIVvCROC4BShoXW/dBppjIzKfWfuwGawdYLDq5oCdB
Oyrr2sc0QOFHLTyREDoxkAFtMLZguuUjmspnzzaxuiJ22noo+udRk9Ep6eSzw175WasrllDGNOwd
I19Bz5IbaUYomfL6nk7OG5tqeDaNiNA2iU0rgk+F5ZzyVIxU34Zw491afL0eQqIyBGh+GKAxq4oy
HrttDTyFGMtToUvrqdQRKKN1Dg5ZllLEM9zo2E8yPkL3jrl5oo2btuJTwy4Q5PmLm3XBPh/kdAEY
P13I09sEzYg41VWoDMb+GvgC42wXs7Me+uzYjyI7oo296LFfHMpOjBDKPIkHVD6kqbWNMtcg2gKY
WFyM/SaxahzQc7NW9QEuepngKpwmZ1PpTUfcr5L7Po5eyOBLVxk7Wu6OOFpqqtMuauw1MuI6656V
7Ysw25OZUgPKg6DdIGm6diEbW14+5LHBV00ZDeLghABJa/voXGgkWD8qotNxImlb3YMuAF82Z9Xh
IDmv29lcPYhDGlXe1ja0r0NAxIDW28NV6weJLnfOa83aq4ldlY2PSR6RJw/sUsPLZA7fo6zLjqwe
1T0TfXFvUmfq62scO58dEK1UbgQ1/GJ2vPvYeyP9tR9YI2SiIvRK0K61oLTsqpIWd6Tl8lIXVKpE
2Tsb8INsPknuII8rjBamIPWLMvCBnjT4zTyPtloSY4FLs3tucIlpCH6WDllp3vRGSUkDRNNjvAGu
zzWi0WuYVCSm7mAeey+M9tS7kpXrWQbo1rCgwb9EeFdcrfJtkAXzVIIVNGyMCyHQwXFqcJWxu9tK
22sXIHIahOsDSiGUCbTf9eYqPedraY/lzvOzbmuzaFz3DXHx80ShTRSWWYEGd5H9GLjnzov8Q2/T
x46c6Xz7Mtd/8OnZ9aHwxH1Y6/5+rIdk70sLY8eIJ64WXnW4fenbrD744WCAExX9lhbFte1U/66z
FqF1En+XjWsuOrcYHh3Ms5sGIfYxqgv/iIy0Zsnm9o8Bve6ZyxN/x8m9aup4eC/G8NoQSfmqN/RX
C2HIKykGABPTZNpHI2SesdCtlesI96UstG+TinlPejkekP+MEDWqR731bMPqXNuq1c8At2roUgkV
MCnlPbJruawoxXyJVXK8HXHrRFs2beKrOXjRUoxD9wD/ljT3vEuOYxyKk4oVuX42jShRRBIGimjf
Gpp3t1+3rOCZPQUye0uVKxbd/SVHN4BpPfR2MQ8PBE/+4fYjYRS9kOjWgxyiECwt+UaVu13Iupme
FEWrtScqwYabN7a83t8IHveH22HdDtCOku3tLCmIOBTbhy9ubsjl4Al5f/uIedzWh9vHjkooDBPW
recwJiikcFrxo0lhxvDm83nz5xOoRGfNVrzxDkUU6UhJnu8cvZbX28lPXVW+zte1SF/YyjvU13Fl
//xCGevEAJOSmqlX42mcv7hqfMsrFtNRM+8Dbj94+4dfv3L7E3nSsCVGTFe3v95e4Odr3X761wv+
/GdmC3Kcjr9e6fan397j9mOWGF0iVFuEH7fDun2T3Iv/OeCfP15OGiWIxn389WK/fuTjx0lcbxd0
brv/j0c1f+Cfv0EdE/oG0jyaRP8+FZWfcGp+vfbtJdK2zwCbVesP378d6u+f53bUmfnFKvxi+/Gw
fvtpayR/pAL38PNE/seP/OuTzpqlLK1ZcsyX7df3PxyNG0EHNFuoIr8+zm8H9+v3WkeySKGH/utb
tz99vJ4ShcvqvxLhZKLQQpbIqo8OKXrOu5o2HIP/Oidk9EkMD9ggy1VLf3yXNlRFpDYktJT4azTh
plDjsBvadwIMWSBTMF80emFjYJyBK4SlXjLcnocQljOpWIC7bw39/xPP/hx/b8q2fJf/yLP//+l6
mFV6/7vr4elrPHwtfg/LQJT9b+Y9ORT/QhXtei6hRmgJXZQSP5H3SKX/ZbqwL4Tj2sRi+PzOL58D
UlRkKwjO9Rlvj3zi3z4H41+ovV2UOoaO0hqBxf/J5/BBue0JS1Af4S1cixXu35R2I2nBk0mb/awc
awtvmo1kqAkoE/oPWWb2Bqsic20riPlyqvE8kptKLQinJBGYwAwQlwI3ie/THpCTKO2j6KNyZbLE
MnwWfL+d1etP/eVf0io+iErmg3VniTcuD/7H//8qKtEz7DoBfdSzlQ34qTroD1OIpTot5VK1pkn1
2X802+TdwudO0SCwl3nV1ujv452om0+0EsOtNWU9YVHD0YPu9uCwwfzDUXLZfhePzkdJegDXCG0r
88gtGuQ36Us1jEhbsqRkUWG0izwcuqsyw9UYddBIQlAh7eCvMwf/dROE5brCW4ut0ZdL1xQ705T6
znHBGK8t60Aemv8nE8N8kn7TtnJ4SKVs1JWC0DohrA/mDVv3dKey8+SMdeSxzxJ1qLQiXdpDQlmU
UEbbiBS2O4LiB92pif6l5q5U9jJo+p/O1Add+89DcRy8OoCcYW5+0LrOhEc/G9MEPLaMrh4LxgWn
5Xmg0f2J/q3SYaBTjjmwpKPiUtvVLPdERwbr99yb/luPUWj7z1fP/aCnRGWPnNI38BLogv8+asnC
yjKosktOAZGh+yZ5gJNA8t44fgWxCahmAB5NwZoKhhPoqwKwiepnZK9HEnn8pKA+rYk+9SCO7KXW
mfRa6i/GZMhd/VVDabFHTmHRcWkIPJxyY2/vsrapNqRfhJQYde9cpvFjYu8NUr1R6JIMM8W1vWvM
b+m4DXXPu+stdSHQkIhsHmuUi7m5RNUApWBKj8Kmf+1X6vX21rJPqk3bSm/lNL1FG0LguO7ApICv
Xkq/e0BjDbwW+PkGahkijsns19O0SwV0Ty+5xDpcdqMpjzO4d2FEfJqUIFdazNXXLGne217d3Q4x
MApqcdgFl5FHFbUrVoCw9Fn9QJVYmqA9YLL983W63aZ/uY0FklfGLoIg2CRZH++dBuUtBvZIP3XA
GBGJtiloA1a8/aZNSQueLwi9jysBs/3KbbRxh1H5mTEpvrtdAc3GIm8UroZupgal1NBpQWt3yUPK
JuzbaqlzQURbbSraFGtiH6QcY66O9aVLs3Blo0NZJ41+qqfoXWlVtbmdibjSdiSYqedASz6z/fjn
D/0f4nr40D6qOgs8PJSSDwOgaip25IBc0LfopPq6iN8MbEi5nb33rvqU5DWK7Zyiup5+0Y3w/Z/f
/m8DG6ccg6mHxdd1sO7Nw/NvA5ubsIOYUjmdMMZhWkAN5KnaWuTNCG+DHHdRF9afhvy/DRHzexqM
pDqiVGwL87//9p5DpROtoBV8YuV80kugPC1pSggXvNNk8/CVbBPrssL1BAJ5E3oBGZ55ay4ljyXq
PivdBPaf7Dh/HyJQYyKR1X3L8X3sIn89plxag0uuqjrhbASEQTt0B3z6PU4SKlfVVfcqn34NlFcJ
TMFvczaEVXrMwZUpuxoQ/xTRgvKReya392fw0P+aO/VROc/wRb+DTTKFJVYHt9XG7+drajITYJtp
nPpy1uEFIPKqujt4AE/TquwXaSM+m0zYUWMkW4JYN1htW3Rsf3o+P/qD5gMBmmj4rGDm9Yv5QTVf
mHWu1aQdnORIyi+hsNEimaJpR5EPIXQtYBK1PhYl2BZKsaXt6u7zGHfpyk+IZQWu6xNbHBooHZ+1
lnoMNwjknSctVhblX8ZQT3Pu8nH8gkGYfJ6pG+HAhw917PebP9z2f1t2CJremIJwhOAScj4aABBz
+fqIpYwwOxvq+dj5y6l2P6WT0ZEsYh9YpCGy4Blscgc9h4cj3O/PYhLYeFrP2ofG1iN/AOQMLHeE
8qR2B4zfvSa+6OzFF7XbEaYCp2RyS7LtTXfTGv2xqXTQujDZMt8lHhoJyNqPyCsYTDxCRCDP1YgC
QTgtg1HsQwQjj1kD6IdG+2HGXJcq7YAUMgVYtRivlhP3y0Qk1S5OSww4elSC2YCFkdYdUFCjIgjb
G65BQyzIbfa4DWrovTFVzLeSMgAFWQLNQhS+5RaFSCp95Zai3vypRFncCQ8JkFl5e6cCHaMKx18S
INoQhhLcFYBSV42EZjOBO94GNxWVKg5ejWmDZHG0jEAgzeYPi535JvvrJDHffujZbdMwheF+GD1i
BA6GD7TsNN8sIpX+Vtk1g8N8Df5wk/ztnai5EGhH4B2iPNf7qHem9ixU6hfnnlrV3hrz7EVvwu/w
mK96SPSAk5vXf37H2zryLx+OAQjjtGsZusktpn8YhtzGpDfjBmwC7fQt7whlIA/2G8YuiBUosjqP
sJ7WM+zj7TNHXgpXbp4WvSHyac1KcrW7axXKt2iC4+e2yC3xOIOhmLz1oDerfz7cv41MPtmD/Ef+
F0FzhiE+nCHGOhQZTalOTky1K5RIF29DgAkvdD/uCKSCcV3103oQDboTFkgB+vKfi6h/PhQ8XB+u
FsfhECnmzcsHwgs/GirjlMZqgDqIOYTbofEZAnuX0RoM87gz0woljhaR2uEZ29yd3izHDY4egRkr
x89WaU0TVyAUBYZMt7sbK+g+iQs8G3ooC7BdScTxomrQoGGXwgI0FmKPrJqHZT1ll3AiZ76yQbXV
GDfxca4RmrK3MpejWMa7rsEaeLt2CevTpWr0cgMjDBBvlRvzdGItxAv8Mw8N03MSmMa9yYM82xry
57CFPS9HPzkOdna9va/bD6AFnYIwqVjTtqFrgpwTt+7m2DzWJJTd55FcpnM+EqMGhFMannmM4D0j
QfSBk7fuRjBwxe1vYy9OeS3vmy47sA9jSdsBe46ii1do9dEPiZ6lbqntMwkWPByqfDVlJMgUDUnY
eCXP5Utpl9GK7QQyltFBX4lXnvKwfNNmF5GWAAYcKXyWvVev9Xz0ru0UfEa7UG1kpuyjaYRrz+rg
FE6PIaxAJPUl0UHzzVIq5Iimg1Z38ExzE4axhn8DVqAZWHvME+dR4eHR8+E9FY0Pi6ZmwBtk9tLY
+rBPdWx1utFJ/LIDaqUqAH1DYPm+GKxkF05ouaBwLn1OMFIRS52yst+Qc1IvRixKL040PIZlQsSu
Wep704MF1fkFZWHbfHCmOWMpIde0bT7XUy4IGVGf+5AF3OCHJUL6yUbMyNJJa2C8aVp5jl22BCiB
idQYuOmCnFunatkUhogC528jia4W1NjnurdLltP8PVq38WKMoLzRZBUX30H2atjiNOvxfNXX+yoa
6w1P+P3tfLnl0K9mdcvym01u77FtrXNFIMZBB76VyMQ/N1WurbogPBC/MtC1jcjt5nZaDS4V8m7A
J1XDTgf/BB41QncTaa0PYY4KcVpCFBldYoSSWYZjCRr+VVWvqg6Qetgr2tDCac63H4tegwzWUp9F
zt4oE7ng17K93sRiIwyaSsIJou1tj9TT74y1cls0UNCUwnjRqhLFmRvSoXOmeJ1OPsjiqOqftSzW
LkLzd12SH8VsGyFYDv6zTTZ1LG3iXHi3svaLDQtPbTHaCRRMVm3dRMIsjYJN4zYPoWlqR7/CmNDn
6m5EB75FS/3C/eFvYjtoVok5vke6aSy9ogctl2nWnsmXOOECdffQ5gJPfojOiI4YsKwK1npD/lsB
ihRiHHzTCdpbrSdvrTGla1dLv90e+xHoLlk+AHfttFZ3IGLxWMc5rV/QeLExXrvMp5iCLBiuEiFn
FXdzQFh37GrTPrNOCfP745yg1zw5rWXuwkZz4boa717UrzTyf741jbnR+sC52Bg7Fzq0hOXoZ+Xj
kM/A2nxJlB0UR1dzVkaPUSXV3Uvf7mviBFqTCKzb41jrNlYbH978bVycQv1Jy8zPtwtVj4A3ezT5
I9MvNnmJ1r1WLP2c8HuH3ejA0gjVsm7rR6MV3amx/APSsrNPzBipfua+03ycJx3aOhCx90lgNEfL
DU+orSuw1INOdHQZPvXia4TZ5NFRaDV839jStgJh5rpyCQXMPUexhDzKnF8m8ODt0aMOVDwjwNSX
cY/tOgljsUU0lmeleM/p8xcOUfR20RCnF/gLX3PIWzLj5dQ2GgzFgM+rycfAYCddR91/c3ceu5Uj
bbZ9lUbP2aA3g56Qxxt5l5oQUkqiN0EGTfDp76KqcfGj7+Cipz1JVKGyMqUjMsz+9l77qZ1fFx/K
YJvn8bbFi+0wmXnW6tt6JDWW6E4SLZrk1S7AkeWUqm1+r+JtXDPQNOCQxfDkjRjU8KhXK7+bZwgx
MNnEzl3HOxF2Vc3Zq7bgfpn6suuhyUfLkJbnzJlSMjpNdqOp3jlbmKfCRbo6/T40LE0Ye2PaeAqm
8owfbbCi5XTIcO9HGC/ancFFddflFOX0RLRCRqj3zTqM8Cs07xWa5KZBjAtv3FE/6f/zRf8uMG3V
46nP7Ke0KXe/V2PhSRKWFUYzkrnz3VR3WoR/7TyMOUxOxsrE2prdw+8TUhp/M8yntMtay2Zejf1J
7N3JTs70QAL0yUZ+qrJ4YFzD37wKH9ZMUDxvKGRzIIpsbABFrWY9+hOQ5t/TjJ0SKkoGhsiMb26A
HJ7ps6c2S7DvCIsz6+/323VgGtpYNNs1m7hZMK3NJj0punJ3v2dc1E1YBUQezMD950+PdTnvutbF
ruMn0WhmnKorImNaklv4dfov3WG5LiXyCKLqbR1AnB5159QXFDwVogj2JFz2qSZ3/Tj5uy7Is6MW
3NiC2Ek8e/ouMWL7/PuZSVzBe6ktrL1TcIwJD/UYdu6JUj1ll1Lq9ZEYnY/9BbBDghzWxm1DKL+t
9u7qjy7Hay/q+mT0VIuuxoDcBtBdafd+Xei3nkDPqyAmbFszvY5y9jBmCOvk685hIDORpnpzanoy
ndVTHxhxNBk5DVv6dDNR503/gr63JfVyDeVtz32PaZU1QeUzvK+qeCsdozm3kBFTr97YIKf2ZuPq
G8MIsFV6KxgA6Nklns+qHb0b18QDK4L3LPdoxbGyT191Dcx5DqT81f6eS8BT2pJCKiqNx8xWTXTT
jjoHwAYAnsowFv3+ZuQ7eciBLo9ug55qg0LjbbrVaBkLek4iaM9HMXjWMSeZJmFe1p712uFUi2yK
UsCDxE9VD0HRcIC2Vr1w2TOBXE7w0icYg1UQa/sKfwuF5FrFu3WoE/FazlV/P7CjwnvQbocpVWE5
Ekby+zi4qJrghNWk+wqi2Kl16GWU7sTFCDXjTEUXQ0IDS6k2uAp3xCROlBDWG4IsWJ+m7sPcNULj
Eoez5pAD8B8VWeS2mIg81lWoWzSy6gkphIbAi+nhAUt8iLaVR+Onlv0oWMg7hwn/FfTpvavDzjUT
UPJlZ5AnilU0pBIwZuvHjInKl3EiUKg75wK50SBTdztz0xRNacHL9IbT7ODp6TiKyloNJyy17T7X
ywdCXQSCait99uNbMgR4IoiY/wqkPqdDyjTTG0uyf6p1GynyBg4kqG6A5WQcU0Bc4VTgRmzVO+Ym
fP+qrvHSZtNu0cp676RpT6yzPbkK2XUeytceKnmAj2KTMJE41GsmRa+gLzVxqW28In/sBpeRKOY1
HK6mhWuh6zd5NQlOgYR4lz6+tJlDaoinY9+OAdpsD5o5dsA0dUHGS+6Xx2IiW1j6A2kNiqAg3xrz
zSzyi1GWKJuAQbnDnX9v637CpMF3OQ2h11tRtQBmSHUW3cIillAUyz016ekNIU2SBoa7aYjOGKqg
aFHayx4HxLfKinifzxOM5lQ7y3GIz80oz2QN7KNp9o8kKu17pEvN5i7+e/f5Xdl/13iCWE2UuhoG
9QWe3BBrb0VWfXAZRfP1+mXXzqyq63F2xknErZwqImfAgwXgOajMl6qHXW73YsNubHNUgX07rpLn
fKXlqOFmPlOGSLJrWnchbO6U6yqeKW5i6abtNarh0vxcNsauJaN5awyXRVbdterVzbBedXMQ4Mwf
h6M3alaUrz+TX9GBSe9Jr95rGwSVCPyHqRxSFh7vczENfY8lfoVZBkDv8p1mDsGrz+LmF263VbK/
rahHfoRdd9RA0HM0fmngFD86SQ5EEQD1fok55g7YdUk2Oc7FymxUpOXvMtzWE1NW2MU/NK+1yWw/
JDXdLnSDlJssXvev9SOfJAOjcvDhi0Kq21idU+7yxSsiQvcdP1Vx0uyq2vcuW1Xt47BsTZcN1fDJ
L+JhDuPK6uCeNzY9W0u/0Z28PluWJsM4894sS+J+dRM7NGwSK5htiTk7xrTmgLR//n6DtqXC5o6e
IrGHpuAOOjHYCns1l/tWH5BEiCxvRpBa9E0R8+6eLWPq/iYt9ToxfZJUR/nP9bejdaFlV4oyB8/e
Jzb/uu5agd3JP0H6ZXWZhTJp4MOtpLNzzPrlVxfnSL3jtnRqMDdgwLCPqFCU+KxUPeCS+mRBY6zL
M82EPNASDb9Pp49CJsHRzcrvKhiGe9l7r5yx0hDUf3PFFD8e1hojMnRofdTGPCp0rWVhlo7S1X8E
s3f6Xb01MatLwJ3NyJvvcjTcI+0Nz+OcBocKfnlo+wahBaujSAqHX9iB/fGUN99BifsGvQp0qZqx
yujAgO1J546YtvCqE5VzGB+6nebkm19xJ+5lABXzj6cmYhJka/YQCT0KT1kYeQB+Fa1fHQy7Cx9+
z+EEMcRJ77slRWJr2PT0RjD0skhXgX++mxqPkzzgit8/xIYPTcBp7M0wA2lgTeBH+bB4vKttkXdv
cVzcK4n+YlQmyF8PmxC4YIgKJJ20nOCvP9AiQJUz2QU+dh8Q7Y3MCPqsgd+x8a3IkdK6+EX8OuXu
fYO36/+jV1n/jwQCYY8JguVDDQEl569i/78I67odw1FzU+vCnWrG65znEaO1Rp8hIDc+a9sqC7pD
/qOXCmSqPAeG4xCR5ipeux+5HLEMGwjtc2NZx249xWiKsJxW0Gy55BSMeFbGYoXNj7LHP7NJq8Es
jSVcOAjXAX0HFEEz3bMK7djU4uV3M8HpAjCALPUuyeo3LYd1+av8/I98DP8rHQpQFv5FA9t8yI9/
+14dd+rmo/r+z3+/yZLvLvv4V4vC7//xD4rRsP+DtKLOLMNkjsajgEngH4sCTEWmCSY+BMMh6+iv
45f/sigYFj4EEy6Oh6lXxybILOq/LAr2f5iuhyIJIw3dnCfM+59YFBjo/beBC/otHgUXBR7bsAGO
6b/JuIrTdld0cWhX1qWLi4HhhuedPXHIqs6KzKKo9wOFHgdyS/3d2RkGeceBsbrzn5Vedn6ke6o4
DjMnkT3sGlDhfatv/JkKkAqc0E1nY1TE655s9KXF0Nkz99nK0QaBlTf1a5ZwsPAKkX0asXnn/L76
Ftss5twGtYlkBu8Qv8jRTC8F6z305QUfdWZcXEYHZGQBVSyzSXVZJbtd0cYJBaSZrW05t80YyxXS
2fqLj3gSJmZWP6nlvSi8/vlXuU+S5Wuu0/m6+Is7bUaXMgSzIC2ha7K5GqNWnsCvTZEVVwfNa4x7
JQL9vvXHuwSbPEZLBsZWESdXczLZBBE2TTa8Q1a35DvlbMZHS5JV7jCha+zoTzMpmk4WASDoDgQX
ZsATnOgV2Fa54CPodwuHig4pR9OooOfioTthE3TLXVs28T+/OFZ2z/kuPpEvdHMtuEIwDq6ybePr
77+SACHlLK+GWS5Hz5tp4DVwrf/fXyAPZVeQC3Gn9dfGc58tq3eK61g2b2jcxIYrt/RpdVrxs1o+
ffFgZn5oORY0hbIJKH2Juw+D4S5TDuOQmBVdMEr7dgt7onUNCTWrCYri7RzvtC5bQUn0UiWCk//S
DwTO3Gj2hnFvZeUfxyQuWzikBX1rSe4SyTFhpIeMduPUa66k7LhlNzkHqfWfADc0NxobTlQr2rKH
YCSMPUQBKJoHN62upRLDRWa0kEyFv+0Gh9YqQjv81KePru8RUz3rUWrJhBdnetY6yBa6EhciC9CO
bTLUEhP/i2MO80byumziVHSPZLA4y4nqSPrrfqRg5VQLcg6AlnG8quAGWbPmHO8cliWDYj0b9LuX
Tk2SklpTFU97SRCdTnkRpktbsPtBtnArHpOFI+YS4AlqJlQFuwNQNOvBOe9KbmRskmEQjPYG1VdE
aSr7UPjWB/d3PSI6rIefXQN+ipAahxTZkgFfCB5M2PSDhb/W9ZcoI2OGoJlSnMUpISSI8zjm1MUg
wnBAcS/Syam3m7YYX5+nnmbeFnAIjsCXLphrUAZ8jVNyPyN3kN0gjmPFHZQK/dEajEvnNu/2mN/G
+nvSt8caDAFqMUm+qmGYHMuThnKw0Ssbs5PVXsz6awToP/KOhMDSIogfK6slvi4WV6fYgeqf2z+x
hYnYXcriKEqy+VUQdTBONy0rEIYnmUZpMryBnCRluubMuxNJHwZe9k3CMMCefDwJsrzrc4KFll/S
8IJkmGntq9+rB76mtdgw/pE+AuEIziqyqBmBkndO5oIrlKuyLWttFtFlShOWwu2dl8V+9vps07pW
Gy1OBph27J/IJxd3QUs4btaema8E0LsJcDe9eVTa+DYs3osXi3nV+P7WyV9FHCWixn3hVGbdloVm
b3+ZgLep4PvK076hySl4ea+dnqOnhwtXr14zqxGnDqdOSGkyxQ+F2kqvHU4wcPhWGZ8fdOIiQbnc
6xZvAA0hBRl/znpe4kVaSTbf4KSg2Qv4e6gD4RLX40no6GK2zi0GmzcH+eCIpZ5PPosfO7MG1SP5
NkfCnaBRoLEvUzyEg83MNCZpZDhyoxrvTyoD/RAHlEjl8d9EZQPklOKQOuWJh+RWzMS+8bI8c9dA
V5kpW4fhvTKH1MWzylClEO+nMv4G80ccqeK++5ytrTtuWu9mHd2dNic7dJR4tlT2UH6CCB/xdWWR
O1HtsyxQaaq8i4ZqTeT66WZ2R2D9cbEm/NVDU0r7pM2pjXeUJ7rpCGdq4Dz2ZjJvqPAk/GcBaLH6
YeekAdVGTrGDxJt+N138IXxqDrGj3NbWaGwkpsJQ8Y7bU2BuqVoL7kwrLrmOkJjHeE7tYs4sQ1+K
Z00W+Z05BgZqfRDNFjPc0CFaW2kc0wuTHujOyZEu8oonCTEGUvZ6bDbsbV22GfcyOsCzugCI09NF
liWMV1D+ljZDKfCsW0dNn53Vy9tuGg0cT1684x540o37OeULbTxTQGGgPLQwKelpTFpyrHabEr58
SmL3mAQwjNJJgC1NwI7VFkORvOxetP6QM2iOypmrEgnsZw8GweoJiBPx3pUXYwnCVGfq0QX1MRm8
l84oyXwxfOuC9LWR054l+4r2AXfOa/849kdZMLiZppBJT8TxvzmQLcbBQayBeOZ2yACZovit9ZLk
wvDBbTUKnoQWX1ynpkC8BYhmtgsTCKO/L2hnNkqMURplLFvwpi2pnEADF5AAbikFgPjuLU/13fQx
9d5LXcFnSkwvClAX93UZfPuIzINvfUnmw1GflA8g6o529ap1cb8VZXpX8ucqS3UMeajZ8PtCXeHA
sTynW3Oc4ez40NsDr+8vXP8otR5972wZ0HSoSfopbPfHH5tnP82+bG4gYQZt1RxqQv/astGNLNmS
T9tXajwHwbBbHBW6M6tqn2LNKIa9ggYUpuRAOrVs5cBMQi1M02T1XDlxtEwGshuSQyDfyBZRe7sU
T8q0VoeeN2FszPaJ+st6pOPbgy82KjzJMIzaSu5QiIGlTtMjAlQalpaK8KI86C1kqSH1txiZd3PK
RCrxWxZoMtGqkPammTfkSSI5y+SKy2feaEzJwomdN6z9cdwkQf3lzJMeInO8Dg7BnfVPNbvms/UP
nTB3edEfSIm9GXb/PpY22SqlJ1FMqVA01+Ucpo628GrMl6drnZjpzqfIEfMdOwa+CHjGAXPWOi3W
FwfOhTacLeqvIsEcD0IIJU69UaGzdMbdzKGEN5mMmk9LbxCkn1pyzMHaZ1RKwaXZp5RKDLBsa6qo
ZtCdLhdcRbVFyiiq7eYnLo7oynN8LAkjbkveTToHtYveGCA7nGyLAK6RoUNmrYMu2+gd2zessnmX
jgDLS0EVWGa9JfAR9lVg9zuLmFHY24W3wbpK2ZRn7aTjw9pnApwt7xKGxpdm8yLU6IwZGhe+XqBt
qDY1nyZVmAyiqcDp9X0mEAKdxsfs22gDh2nzMWVPSHXckTWMMGnCiUIALyikNpi2znSsLQWP8Uje
fsGC8ru88vRUn1rNH7A45O3cpflqRy3nUAf+Qi0dhazOR9xz6aYrMGi8k964xF5rJjXi2PtCj5RP
/fFfN8cE42rWc669lNRL+DoKwrRMj1Z6LJBct/Q5vUxzfWcH8BUqp8uRBPJnNJtr4BFr1oF5CcOi
tqJJkkdrmvrQDXwiNAbuSMM9T6hm+WYxwsLT7XNVUsxJufkrxZK3TUZrrVtuy5VE27NxjznFw2qk
AxQx7adp/pq6MM92T1uuZRrq0Nt5E2UTA7aiW67gV92INRb9BIxKlqbvaZA7oZ+6IZWrgAcX43Y0
oA7XkhNPl3Bb0bAFTPTnyaJ4N2bkQ8eM6pIPwM7dW+7aiiArJ9/WHoMbB+xcKBD3t6ln7rFqaRGe
BH+tLE2iuReEz/RL59OGARtkI0of5Tkprq3e+Pt+kPdZWoqDNil0DG5dYuHFmGbv4BX6j2NCMTP9
+95jk6WwfgNKygeAjaQTcGLpa9e9wx2EDrUYhzYIyI4q+cFV6xhLGp6I9J01g9bmwt8NjGFCM2/8
qyyWi13bLzRZ/EzT9JKZK1xyrjd9yrIrmOkbGWJBZU2HcgCtAQDbOozSwTBFs1u7NoQwoimtoUZo
Fk5Yy4rzWDvUkOTS57H3S9bu4NRry6NdFExXB/njrF2BrA7ry5cWG5+Q6BA4n0Pp0T5solP4wUbL
Z2dbPtPY6nPUTT9LSdcfk0YABGlLIyPOaE3iRBhMLXTQaR/byXs2gfJc0lbdqtJi2YjHGpeHrKEz
7bmpJjDrs+dJ6tsltstdNS7EtMf3lW0ZtoSNw3QkN2aP49YvygeUQY9vqdwFFT3EEBiGYRa3TWHe
az0ambb446PeEnmSzaageMzUL6bPUVVexrS+91r3xQAtZjg0FMaux/cE2C4ZENVKqj/WMQeD4LSL
HGUdpDAxrRjCvpnInEcyI1A0TAqXWkm8LGiJ5k3eCyfFQz67Lzllzo5X3yWafhcsw5spBa1ZtQnG
BURFF3tkrXoS/KLiBOKhg4bl4L5whoO16rY8tFPyg+STghBojkbJGt80j+xdKNk+i6NfTkyorx6z
wh1BO6q6FiQhRp+qHBhWl/QZk6iuTzWQiFMGYQLmUd4Dl1M6PVfFno+sCY06tjaZkl9B3dyyMPEQ
L80c2nWHVDXvkSLHyBx6gyrG1AiN6rYqYOZORteeSRUupReqrrrys182wtBxY89yA2US5ojvpdE8
0HngkvTb+KCZaTR7znuWwqkiBaneFSkv9qWmPgX4rV0Bo3GGTDwny6M3SAF8YuSSkGc8wknwFRf1
e1D3JPN8HCVdwnk7UQl2iWAzAFTCFZ4Odh0KKvw2Rk3nKh9CV8ZnaVRgtDqi/VzPNLd4ZHCtnTNJ
J6w5y5M0nGMlYfdwLnpZ8ulhbFIPiZVm7rnCuJw8N7EbHDF9PC4J8FSDJwe1eQoTXX4ZefLVudOw
tzx6lqhRp2eQVnpO3yyjnHZbhS8BzhOpTaoWI+aEW20G1AeR4KmM14u4Y4goG1wvEjY2qRyiZGSU
83k9V/taCcTZ+ZSC5vNBoeyM3ZsyKwYy1PVh5aOO3RKUfCbtG4pMHVmdR7C0vYkr+pS63qJH3Uk5
SjGGtQcgDjRsl2GQNm9CK57Y6cxzmeRbCr1Tvf3DDem9yOMsBBEgQ5UPD8JpvmaUyHMs+TudPLhM
VFsCAfW3bWz3++AVo6TawhS8BjkjWJ5wCS18G2faCWvQrTbCSqkXUeyTsgtdNaHlTOwxtuW9DHyz
LerJtk8pmE4xvW3brqagvmBsWmDQKob2nCv/AHLj3WzzOUpNThVzOTirwZMCZgqJ+xJ5PqAPVc/S
bWCJT1MUHzQHc4tuEpqtLjQaOlswSrvEaZdNPkqOSsVjOnB/8/VrSWkY0FXm3pKT4MjZSRVQ2Wzr
XUFTX2EuX1Pp/2nrtoxYFIgRKPJxsSuJQpbAwupRr3eFMH5E2733lsPw0FEQMC0CDmK7ArbGGkva
qNbFdqzfEvaw9tR0LEepyDUy5eawhVIF1dTW98w8nTCTDZA+iDOJ36iz6IC9j1n5uaTsewl6BuuS
VW6nPPgLhWjZ5XI1BxjDmUscRw6eoOOwvpK+UC8IWhSJkvrPVDqEBWHDfSEqiXoBwq8X2gpvxPMy
GkDo5pojYdMuwa5uh+aQWChPHd99gR3CBTwgWrwACHJgjBwgajLncGTH64W1fKcGqn6CO3UelPiZ
NFBSMgZDJnxW14VxtE/v9iTbGCSd9VJnHClxuehIEn7KzapcDroHoAwg9s7PnW/NcNIjd0RA6qI6
//7S4PPa9jGdbgVdYo6yL2WfnbwMCjvk6U0+wMtr6byUMzBETN0jBpFhmyoqbx3bBG7roAd2K5Uq
8YOjPlp0TC5Lux/VEPNlwG0t4m3HrGrm1MAU39zkmcV/0Uz6R2OIdt2U29HcTbeD8lrmXbTAA22C
eZzPdzg87A2C/HTVq5wNrd90FBLum9ljgW/NY2zle8U2ciaI+0MB/DVuQVYtqRO5BbfHHrCSWG+i
rRW8VFP8UY/DKUeV5vw4/eG7YuGJOVcvNOSR+vmlvRhAIXWx8ZzqYTSrg8dzGtVx9gaRx/LmJaSR
GsomA+K5cX502XLJ6OvDoDEvGTw1birLOjSOV56dFX4PTAZ0RxGTTcDys8AIOLftHwCXiJqEmjZe
6+l7xmPgyQHhVx4v65hymBfKpYfa/A6wFe4MVvarK/T2KHX9KsDt3IDAdSItQV30mvwgIncQ6pZh
MatDUOy1lemHJfqIWKUdK06/W3sBAg87AMJcYZ4N7KhY/Y52z61Xh0mwEf2NcLH5YPYLNuAK7tgU
77vyYxqGeFcS60ctQ6HS82+4/1mUKXAI0tCw6+QJJ5vu4lFRmdmDiKDBQ7g1+hOKecQAigTAqDAf
j+NVFTyaIu3e9Li5cUwcDDSGgjNhDd2yJbMUChPSNxV5A/Yld1D1xi90n69UpcgUD1DAgm1ixfSc
6h+GOVnRziKdn7dM0fOxRztKydZ6HqswXA0zny+QLuhKmD7rYAHv/Eht+8MguMhiwxHhNAlGXmxd
Ka0fU2w9JZOO6InTbkOGBnNQ3xw67BnwNmF22cny2fNJ9l3Z7Ss95cE0jb8xA4s7m/l2JHtz29Ei
yd/H4Z17MFQQA/iYTTo29TSoH2teKm7eWeH7iLKPjZIoTDY3CMy40Lhak3eBNyceIW/AFbvVzAxY
VCtJ5fVYS6YK6nCAlzTsRH0zJXTIphrz2oEDmxqf/d5507p022nATePcHzh4iihXOhcorVVsdZDG
g7S+ArCcN04FodwoQFOZ9TYADjFbyXxoKckMcr+h7sD4mGZ77VVLt5OCt5PbEAPq9r2jROi88NOp
uWqai/4+dkm8XdqKPmIr2XWN91lLN9kY0n1sCRRsMGa028XvHkaACAf65cJ2yP2dYVXWxm6ple0G
8wioZEeXULDVV4Y1FLzlZr06Nvrw2ou7lhtI6KPDcGqubqou/sYSp2MJ3bpuiBen5IeSh77n0e+T
G7hs3JuhAshQDFyfzZ693aJ6Qo/zZ5HGvCxO/IHm9oEoeRzt1gkrz7xgK2wj5o271jJSLrxKjyZW
IdNcrq5tLXtZlbcT9qQBGl5R3pIjQKCnHgIbZXDIMgt+Vpv6+/mRAdayg235kxU/ybxghnP8P1Ui
4Op6a8/maOZwLN0FD+sYYXzEnSLEs7TSPcWNTw3V4Pug4nDpQkv0ZjVCHZFf0DcFFe7+Y2Y0xynO
AxLbQQn2NS3CNE5u7dn0IzfDzjJ4PtSN1OOrzH6CBjQxmj/3c/xoGS/4bug/l9iweQN4PT2bd8i2
pLNZM43BgLKYlDyGOCP4uIKtpgdPVkmxrWG5d6jhzJBKCG/C084ecyquhlN+goEqQFX3x5hVIk0o
nGhhJlOYqW+HxNH2eJg/V2Lyqu6yXHUtF8mR4cPEiWAZzzpjX/wHw/ewOG80bLqIhycRNAAjjfhx
qbqvRFUnbF0PuJmTnWPl733eOIj/uCtqUoStFT86cp55pNrHhRZNBSJ0maD3NdwYoxrNZXDzT8JZ
nJ+XeAkpFdiac3urvMKLTB3dhI/nNK1ZvIHahErAlZ3eCTm91Gr81BsIKHVy4/awktBi9KjPTejK
xrvGsWrR6gfUV8gN5a3IOZO3QU/Kn3x/1LpHuOIWOSKwuZmp1p89GWZL4esu2aLiMWEjMppN6qny
AKuDf+sB3gBvFSGRfd7thrCne0UTfJgdgaY2xFzkUpdcLrhQb8A/mSUkDmO6ItvKwuvv2CyZvYaO
5lVfa62x89ry891V9fxMhjSasv7Oy5+YTDLDE0eF2zmUvBusACCpdw0T2qh9km1yXepSbb0iPots
pWUnjDMVyB6ALf0+g0i2IW4FXzefth2LsqthW+8s56UftZc4yfe4W67NczkF8hg0erMf3QkJpbmq
Rj4EA/ymru3ukVZmQwOl1Y05HCiMH2CVqC2PZXIIao6EBvfqnWT0KQRjlaD0jftgzQuB3brO1AQV
s3H0qxRObDc5e3ypN+UkbgywtDeu8QeGR3ms/ZR5gP89jiWTDfgpnein89zQLl0ND3JRfqSyBK3c
LDwwrKtVnOddHzh+NVNGALjk0sak6Jx18DIbU8kwkMbGzEaPM6zxNvXOB1Nt+HAenyMh0epCt6/p
g0Ayy4cFXyDWjqLA3UzJu+PAWdKEtk0csRx6vY3aRKD587/PeaVvgpixS2aCs67mO4ER92LL9iSn
oCXQyxYgB0HCxs0ofZ0c8iILj4uWNA+in+/mqW5pCILJWFh+SwWAt2wtT6Rb5tmUoRj1xjRSzEMI
dYND63M6WZDRWvWKl5nNSRs/q8aHZQvMBh17b7n9G04/pg5TiIAXA/PtLg2Vw1yPpIQi2DwFaKdX
COFV4N/R2PRm+clnYuff/ahnlwrPXiz6cxewVrdD3NKumn0IO10Y30g66FvtTmjYKhFL+hXWE6wn
g4T/jxhB5dB+i1B0UNJ7rhnygRSWeybz17TGP1d22pbh6SscfeSIuVlCr22n0KnmfZB6f90mYUoC
Or5BfA5lwDyA+UIStvPQXxrmYJbYjf4aPv9j5GBS4hf+M1XvtX8WAnZWOmXOFipB2CyBf2JOBMrO
eI99fIJ4hs8g8sTJ6uTRa6n9LSbrBi40kaYxp2aZgG6o6jtfAyekltOQaGC9wTWTu5dxSd1zxh2e
QnoF5gsZAFAhzbXeKpizgur81sWB8Zz/wXYLyx9Xcz61j7o00lNa2Jzp+I2Jks8kQgtsLNXLOCZ/
lsID9+TEb6WYz5xBq52fvA0j22Je04mY8iiLMWao4d2ZsiOUBzALys2matw3uxy+IOS/kZvADe67
p3UnRWFnGjDiyVG28wH28wIp7XZZps9WTrdzgO3XgYRle1ysyft8zpr13hlsNaOavhro0/u5Y/jf
HbjOjNSqi2mTpfaR/r7mtoUNK/FPRITUsZhDtNJWfTJAdBi1v4hJ3kOKUyLzE6R4QwxRVdZYcbPT
MHTMM4JkjWwB+ZFtvYcMSVVyJ+7U+tSQZHkht6kO+SKxbK1YNykcvnWjCavO453mDtn56qfuawaV
qKhMyuurLQBC6szjXSNnWC9cUFfW++wMatOmpY/FlAAo4CiYV/W89+oawigTQQyL+ZNt5u6mnBBy
Z7DjASDYqGCTvwz54BEd0Y/IgVQ5zByRY+7lp6E+9/GYEX+E++9Q/atR0bappiwI7UXtPCqC0dCW
9jD2b7au53vQBJTGckEqdLZ7wBfe0c094mHM2ZQYyf7jyncyHmK9n356h6m5qrBC1zTpbLsSCSSf
kKE8F3popdsQ+1gHIH4EGyRYgtt5MR8bncmiJ51gZ5CQjKwcdwryfr0eqe3zbHav9GnAMntMuik7
FKLUqbbxPh2fjdKk3LxLBrH3DAqdRXMBsZ9VU383OgwipLzV0B0iI3VIxqKAGDk5zQJbS2SVTuim
P/jNfhoXqOCiU2rOfaM38h+gJK9afRyx2dE+QA1F407PeWc1xIgxLMSjSyoe+kzsWsE+05uYnAQ3
AP6BUA8Q9mjp6nNDDUMST6Bt8irjtGQAls2bS8fnrrx1ypfdLC6DEM7S1yaviEiYxp6oxt1SkiBb
6sTb+rV1HJjQbc2+/WyQIOF3X3oHfLc3ePfwpnciBWSNc4md2bxT9pM+pe9LyUWkMHNxiBN5glw3
RsZsHaCV+eFgZXgxip2bTD95mf4xYEj59WZqx3ee14mrj3oWqLBoDVALA2KwzJC5Il8yvwe4Lg8Z
+VTciF+ipsNj0ghx5xQ1GTAhkVCowW6DL4dKBB7SH2MM4FzadLOtB3/CpwgXDYogOb2/MuBSa481
UvYaoLG2EOtLAr1pRHfsjSGhe7qJ9pzO5r2yBUACdctIvT2KB6W7Gh56U99Mzr0U/4ej81puG9mi
6Bd1FXJ4JQnmLMmS9YKyZAtoZDQyvn4W5kU1dzzXkkiw+4S919aCyaveqWaSD7d+TM7JnM0PTw9b
hnEFpQ44+ISVeK+EDCzGb6zYySjKGaLUyNH1vN33Lp42wVaeZyk799QaeWgEoY2IlQsvt5K9xU00
Ku8lETgCvbp86/zhmfrAkSUvFWpAhP/VxtEwARjtJ1DTk484YY9PtuSma3dD913pmEvbBOAoeH/p
dV2AHuCNJ/2BYcrYoADnkssGjDnx1ai692rSTnUUcrqzhG35vmu9iLRV3BofygwfRsipPmrDDQ/B
NSWyu3abJ23lE8wg9GmHElgV8xsCMNRNXTwBCUTMybFzAI5Vdv6HQPGbdD2ZPMlbM3cMGsUmrXhW
LSD7fUGp0mBFmQvvCkL5FquUjXZEWLwhjIC7eFw1/niyIU/p/HYMK2vvWOT2w/FQSBErc0mF/RPp
OnuwWB4mWaCODXd1HL8sG5sQi3O0hDxqAhy/ivq/ef/aerSpU6YTeJ/gBW3C+UGC6asaUBzUPvVa
NOl/p2Wysjz3cae7q7TVv9CmPp64CsyLM/i/IostLUk2rURc74XJiUCbIeuPpUEXifgB62PxnuTN
IZtT4nIak5W702YnyyfCrQv3XRm+2Qa2bn8Jgi+sr4ZIyNWsmJgwO8UUoKaV7U9/Jb8e7j13hSmW
0W+0Ad1CrkbWY7qafbzoZBukGdgSD3hMOIgfgOHU1UaL8K0TiIi+LRuAg5EPR6f0v5jPnM3e+9Bk
+t32LAkBcBTgXxN06EzEL5bJlVWURwPzmi7FPYvcD8+4Jm57DtVIJMSMSs8QDhMRsWgQoq2pcY0P
iFtXdLifHMbZ3vXyhxzaN1TugF6btZjVWyzqJ1DBxpuR9DU/lJLaqpOZvoeVus7hQK76inM86jTu
w1EcpdD2hlkiO0KwQ82bP2Y1+xecSv4liYV38auNEfXIXa36LfW976xqCZkZQM6HJBq5NNZjuK+z
p6P0G35iIInVjNbJm8xL3HrRxTFPrtdA7e2ND2YDxqYxM/BnXKCa7gFeFcm7JIAOsc0xqYH4EjCB
b7ez7vOE9Csnz/NakZSz7ar+4nnOa99M98pl7xobHrPR5UuUIAGwI7Upxjbguc/2KAWZp1gl1sSR
JpWcu0sO6LyoCqRGCrodKw9nFmczz8FYlweLEJsEScJKb2Nzh5bwryHEi3K0LzfLFL979RsyoIHX
gQhXSe5dJPkpCQj7V2vLQDSCX5kLwNWjzpIJMbi6NQp9cXp0HLEnViriftxaIiVFxbVuQ9RYQaZ5
w1HWMtoP1IGcYswJBH2HI/X2S4zat3BzwjeSsg5QVhESD1x6xQvt+snNL6S8JIKZd9Zj6eFQL3Xj
HS2Jt05DBSveO+eZnLamrIEfu+O2bGX1HmkRBnmW2gB01xV0843B9wuJdAB/D1lKqyuUCKmR0/5x
YY1+ddViSdKNcC+e4X94JH7UjfPLGdkbOt1AMTuVBzNT7jkEc70RZBg8EB18SVoAR9KliPluSLsk
Vcg2g1RO76NKua2lEZHf2XxVAwF2U74kuYhTtcQs+s2mJp/UJP34l1vUX7iCCkQjz9CxwjWUHzJs
K/MTSNdr2sTfs1CftFUGm9HqT+XP712sbVpMizsSkW7huchmKlL3ZhK/wvaHBV0SGeUxsdOSBq6G
sGxln9AYz33Ieqhk8BHlyRX900vjF2cGsTVyjPbNInURD8QiFW3q9wYPo5bG6TqXE6sf9ZTp8Bou
T1UONnwyzoTssGNLylPusd2JVPjT48Ls44rqP2IG7qiv2kLfVHU8sdH0jK2ZnzqpDnH2YpZ4qZp/
/eh/mTNZIlBAopXlo0nw+u0waxc6gL3q/idKOb9Z2pcsa2IJScTE46NpRVCgII72Uat9awzQVe++
OiY0IL1HFCuJzdPrew/feTVWbD4mLHmDycCVAUoYPzi17oXVvqZafvHJ3Fw1mUn40kT/VuA75Cpi
qgZfyZ2wug27qkojTmfjza2Mn8aQPzYnKq7SNydD1qENp3qwMem3OCBDMESeddcS+zWxkAO70YBL
tOXgcnnwcjBrUtf7fe3+xflF7xaPXPsQuu3CvgOwvZk67taJUQhNh5n6p2wozs0c7foWGYwhy2uW
rEc9vCSk2nA/FFdf5/yCb43MrhjEP0wtd89g6R7hZgBYTynq1GiU6uRfVzvn0srqwLOij8Rn84ZS
bzOHLlICbZv4zPp5ElZ1FCH8YWinWe8qt+/kgq2tOiahb2p3od4e9Lh9lpYPaKx69E0arjSANccw
2aDHlA5YZXMiK7Pq809n8s5W7LPVyMLzOOavZiq5iDUTvI9Nwo9nnrMJk5wHjtxgruV4a9Gwhlvq
RdePgl45t3B5MXx7WNXEt23Ccjj0lbo5w/+hXEEWpTxskv8hwmOSVc+k7N8nJoM75DSDKS61Xpkv
peWgk60feJ8jbv0+vZDMhi/U+O0gFYXtSEXHFgsfLhkA011kr54t7rbHSoxCE4IHJWI6jCgpAHf7
vEUrMzYwHkfNH0vMT6x31EGev7dT5rpNZ10sX40BJgmEkD0hZ5X3yh79d19g50uQtVmMSnzT31eV
ey7m/CBqixiT8hHX1Q9JrBfNSq4KRr6VzMvkb8AbRSKYJLgaOAdpuaQYRdanz8M8MNcFIhKgOMIV
SUNXqX1GkaBVeBrdWP2QprBt/bOKOZzK2Ah6ijqrxMZidYHvJ9+1ohguTfmglfxLpWkySq/3kT7u
2QGeQAMj3Rpn/TOpeiY4baCPqPZJxo5oeDeuEHcdP2tvz9GmZG3QpMVb7PcrU9NvJXlYKVbF7DeL
mKcmi2s1JQcwNycGr++i626eh+jUpPVcdQ36tGF8CXlkK4JbtGWDrHhedTGdMjYyGwLRkXBpdwYA
OwOvC2txY+3kdPLFXB1nG48imv6tHkp9V5oLUICrYawr/G3TqWPhvwqZQ5Y6XZ0PN3BdhqwMMjeE
i8ZB7TB8yW0PQU67azz1bmvjIdF5+wh6y9ednp71xkEXML7X3vA1D9O4TAX4W+z64jrKPoeNOiIs
OUFgOEWoKjtGeV05aSsxGjfPlo+Wj6iVpJc0GW9dBVaQqT+6K/ZyAMki4wDo+7NHdNLP0bwlzIAS
DgK/3jJSqSoKfAHV3StKDjgTA5vLyHxG7GnX43NUb/Qcr6yj7i30LBYBQ5CE/bEIG5YErd0R/XAk
eSLGR97f63zcyt4/MZhceM3Dl4EyXS6JPiSZiMHh5YlsmOAkxdSxeNGjbmdkeOgr3FUFrrtZFtia
rT9NZiM7kZuu1zrMs+YXCpKjjpC7iq0n42V7HatxVw2U4mZskzA7C8LpGgLgWkZ09MGcA1SwvcvA
uGH23fTmSTN4d8DCz+ztCVioAtyWLJoeI37Uea6/ULe8ijT9oxdwoXnKV0kj1caOkT0o24NmYR5d
n4HEUKOgSEPowqzfIACshrq/pT75gstZjZD5kaWovszcRws8wly337ScgW6OIVgWGA3J82u7Lw0H
xXIkg1q4tgYJRUDKV0ExVe9OHX/XWYrcW/BZMWFmmxk3H9bCT52VH5Lzco3ajOR0v7jmjvot2Ij3
pC9wXNIptN3Nd+d3rocz3DGH3BmffC9G3H67xwH8M9BU6piIi2Y6jJ0eRHNGeEg1o3QN7ZMs5O/E
aondKbpbn7Nz1UhVmMwF43+S+Vfmy2vitD9ADL8Y+u5t1R5tsg1UgzCgCmFRDUp/a7oHy1xmO5Cc
I+jzg8nLWRCo2erM/aDnnUTmnK1pEzn9H1XP/19doeszG55emlDc+4jpZezLHy3d2OjckYKXVGfu
9M8MzV9WHLuY1v09dorMgWYhhvmIKiHl45WuS0/+cdVIxJR5yWvvS4GLWUnGP3SttgbPoBtpQNgj
DHZ7HKJujzO233LA8YalLcwWLfpDISXhf3ZwPaj77SAtMfjrAmF0UKKwLokGQbP0CdN/ymAKqoL+
t9C2YIIgE3TOJzED76Ej+F6voZzpScSLiBmYDqGxGpAhKc1DJUXwtIH4jT21ircUOR55V+eE6kEP
tRfi1qKOtKg83apiyILYCWla+thHcNj9eD6yURQWx1Tx22CU04JG8jM2c9l/F2W3cxhP3l2hfjTL
PYGhHTeYM6BsYcgGPTW/8VYdpuZPODZEwtVw1H2PpdXQ0WXzZVHWiSy3IQvX1LFsvQKxDGCJXZCp
xzWe/CqWCq5xhFprurhbRKiu5tj8aSvxRwz++2SG2FgdL94Dz6A20aZ5Z3ikx4bmI+GkaRctZRHq
+jqCVbzqmxwtGzE1Wy1Nt8VMBep14dvcMxpI11lm9dsWo1kgJw+YiemggWWewIjQu+nDVG0lO2i9
e+R9eJR+YpzRM/9llfxB0hKYJOOdjSxbeApNr4EMYy7AxxnMpYZyC09ndVEmXWkWxSmT+bILrKmD
v08AMiaGQlt3zIIIZnWtDbV2ggqWKUpC7ylhNlMKMk36/0vhNvgcxENWxY/ZY1KPyiPN265Y/k+u
0ABCOMVdo0ne5WFx5hMNEIJw6iDU3P74/xfVVa8O5YEgLpBU4eYHIEi0S3Ttbg3WG383+7h2+/93
64yrlirWbX47Mg6pypMwrHE/EhUCFwrBYDwLXKjTDsU4FAktvJC1E6OeFp/kPb8bREBvjdlh4gak
kEQIMe3rBM03fx0Ospj9nKsxABLVj0mg10rvq9e4MPP9oh6KE6HTBw79yme/wCFb5UFojnRJpn9t
8NOf0sR5n13tns6TWIPCZxnWes+SYnIf6+VlBFXN299kwSjnr5wYJbuF7JGSw+s6dsOCQgP4rvj1
qMFA/kOv6QRxiXXEKV5rGmrlBJBo3zyLuLR2Ljo2SBw9iu0yY08TkSZDI7rA77JTExX2xmd3sgKu
zvpF4fG2R4RkdbOJ5/Ix8AfGGAWGRK/vZeXBlTrKIcGi2el1efJw2pCzxC7WmVkt94bzoktEMuNM
oPHyK2gWSz9V42grnfDFjSeAWGwQNVF4xHx1EsXu1B/sPsd053TY29tDy4JsF8foeOK53UU64aCU
SnmtokOopbfWUz7mourYMdPtliwjv2GN4mA7EoV2tr1xbelkgfWT+0P16LJ8sDrtlEm3vvKHaFh8
5hBm1ui/0qZ4z938jQmv3PrT4O5UW9+mbgJqUGpXfTZ3vdv9o9nGRWMUL6jk/zWCsXLTMPdJh5JZ
Kk/5ALEMrilCKnYrhylmKy7DJfSA0HO804Hm9c+xapuLyq31ZDGusjPtPKkhIjqPjY9B6OPGCV31
4ltxtGEbU7ziDdsXNeKeMkHkOepy2RsTwKK5fyuZj6+FbdIplda6o5mHWFBdWibaWDvbaAVhinqx
cYa120Z8R/9IVYwMgVePDdZw9lqS4KpkRgvp2Y869JAUd6yP0Ys2ffWpVdEukzYUgsZpLrrKuPRN
mqmYobZQ6Jr7msFUZxL3BG2ajwH5GOhP9pZZ37E//kTsFvixuwZLoWujvMeogHILLkdnxxA+THZE
4ha7ebYGCMeslfNmWxeIuZLqvfYR2SInstFrOmveVdwMJQSmwdzoydAdbbrllhSyte6gLGLz4ww3
tBp8hmHAZ075cKP0gKQefY1lQndYKv90/kAB9zRna58hK94kAleYBI/jmWm7kQlnLLeIOPqyqeEY
VW8AglriudYDr/I6Hot9I5GUlxgIZ/KxVl0yLBtM9O/eINlAq/Ec5hzkKAxjghkthE2V4oxuDYyq
jjzSpXEYwH5dJcvLx9IJoeMIQmvhAmnYRLcF2Xhj138whUWpzT2UjE13UQSE0QIJrhTGrYx7/ihr
J0xkfbSyHekaunHNAUmBj7WQyfa/YJgBKiUpAC3bI47wX5rTU/RVF9QcY0qQMMmkj9Bww/lgOETg
hh7dzdT9SOaeVVPOBSpBRrH4wJiajGTh+LoeeBONgZxUsiX8vNhpWvp02/k05S2rebH8i4mVsMe1
lJc+AVgJg8XQwjFW6tnZYqWdLLdrP3JHt6mtNjrbga0eOyAs/DIw9eEhDYR5fgaQOR5Vc2xV+8vQ
GAUos/6MPnmmc0bnGmwQ2Z6A0ZmrxP2jL3wjoUpnlUyCDpGp0RQWlwqx4tVEF8xIuUIii+mqk8lb
5m/ruYPTw9xpTY4FP0XVcEkhDgnlPc41tbU0Ezh7zYvmRi3jEity2JAwQeNzDuomJ3R8ro9TIrx9
XfnTLdFrPhOu9HYRYwJFGIig59cm1hvCx6s/WVQuvhQXkOtMbmK5G5EurbrZIlaR4xpZOuauKmiT
vDxilLv76Eho3qJ1nAuC1cuZXy3nhwDD1gWNkR2XXetk58N+cNEpEG0X0WGHw1tdc+frk7wCJNp7
OuEOQuDwsqtdlaBexSLsrJOSB6roefK0tGCKpCl9y9H3twVUk1S/c0tjYJZ4e9+Y8ATw/pt+hnzO
d4bdUDRvtW3eLcW3MYpzbC02PrxsFpE9bHcRXg04N9PGf4OIbz+jAcUURgPcKpuWduE8Tu5rJjNG
0PExXwaUQxWx12LxRc+0n8IMJ5WGeaOs54NB8bUZUPVtCZURH23v3yzUt0mCTKqPqt0ITM02++NU
XeIcOzDAiDRwvj23ZS8BkWKUGJWzGLYLVXshYfVW6d6j+VpTFB8q4RHJA+UpajBP1Z3/qEf0IBhK
2Os16gYDZbhCIsT+jnS7rcaNsDS8JjEtTD1f83i2N25vkYIdthdt0H7R8VTL+ONf6KUvdHq1a7Az
ylhS6enRRVJ5x1v6UnYh8npnP6k+2gBtyVhxoQOVjdrT9MFl7+xFqo+S2JyiZtuKMDpr3UOHIXLK
bOffOFSL7eFjCKeaY3D63bVYRiCGFEAp48I79qI/Lp7XrYk5F+vRkiWZi+sIiyrlXmKd4CW75YgN
PDtXp6SNP4YSJePEhHYU8m9N7bvpazRNfjRll2GJ6GNst9Fptf2a6V6dKArMyqrWxuTuBp2FLBFW
Bnr28qj8Xhwc7zKYMS4ci3kUi0R1dIzW2WEzOeopl64XA04Sk9RxSQtm7XW/d0VTM6fHYyLQa7Br
Do+UfjSqSmpnL4qOsRr8H7PrAavpzleHmJTQcjt5bYztzC+zGwfQImiR31VtNqy1rVNHgLDSnwmi
sbtKQOC5LCs6Y2KfauqvGb20r9tss3RAbQxT+IwkzNzhZP8d6wzRt9bLHQb+n4ah3MatRXcYWByo
EYmXph55G36GQEaCJpMvluwqphSmuVVThhRt5ME3+enzNDbuZXpl9m4HYS2aOwDuJqj8Pn34nRsF
7gJEmWA9kbhdHxvQKthFdEpqSLQX00L4Jaa8OQ2d5R0SjEKH1lSIKGr0O7nrNntDdP55ZtmyQ4s7
b70hIZzOSDX+CZBO31TFIXM+Jzf+bSE7oHdoX20GGZdWh3+T4B/6FZo5cw38YWvSfXG21j1U8jlG
hja/RoK1OiUaChf2v5WLOykvsTqh/W2M7jNiHzMZnnWYMxChgyhf/JLqq28GI9CZl2zKCd9ap7DO
/ymtyDzOVr9qPeO1yz1kye4nsHvM3m0MIsl1o7WXhOO57FCz+nP9BmYwGEh1uY3MmlcxIpuD2+GI
jd3jpMWoac0ejNzQRhvfvCEXREdJL4U+O8JcbKn28f8XPlJQIkxMd1o90Ip26UOp4sgRfol9mCtj
eazbIn888WBWD4P2+Z6kj0b+CsMW6HA9pk/sW3cHKvGmmzR77aMFLf3ZvVdV49+lz6DEar2XSDre
S7xERpee1h40pW1TtLqXKPUJFa2TfWNLl1DDcOezh31xmna4z90YeL5VB1FOXLBkvrCO8CqRuEQ/
oli9jZXb77MixAVg8vuYzne3zduGAUKsxcfEJRLA6b1tmSz/ilAMD0EBzbtvJUeZDO29JKNWB16H
hz397Urt2hR2BSrVKJ4hR8Ngemcnkch0eG12HoSNleFov0OvhjtDvN2uT80zBvXpCNv0LisGOXH5
nRjRrz6yECHqaIqT4bu2I2fr1iPgg9gh5kQyvoJNFtH6FXzYRugc0WgM3HGzFlgo0M/5R7iQOtKi
WmUVnCgD22xnCZa2c2YGsrs4rtttDNUtHuTcOlHGUo+rk+VGrMmLTgaLtFTwATbd9ttU836Axcth
5MBgpzAuumQXRxhawJkw3pJZfAV/EV0Zc++RYYHfqPNfyhuNg5FbTxgil6JAqgL5atpnKDGuWgfe
L3RY24TFjAfHybeEUrYX1dXjGqcSsXJzsfHd6LUIGQo4Rbw1UiCtKYDx7YjjGvOM2jQVdl2L3saZ
/ALwhfuxLHKubcV0QMsjsjp1kGx6ck1Gvwhw8Sii1VIeM73D47LoJ5zuXzQ2vNUYJPEdou+z9K7f
RhUtTRhqrxnF8U+CmaoeZ/OrR9OoXGI72xpiGYkb+Dir8Yh/w5kSAzDIlz+n2YHvQ3XLZRF6g3mr
sL5sGr1zr7Xh/WtKRklk8f5VRYt5S9CUaDkJ4POf2r9kzLu3LvUSGlqdd7eO6cFoyOFClY22l1Qm
g1MaOzCL+9yGZFH2dIsY+8fjjKr1GGdqEZmzyPVk0jLa9bjzyYTQqP45KxbEF/vjZ96MkOEmPD6V
IcNtHqvLEAl775QkEFI+skS2tA07Hpyy9mtI9g69lNGvK2hqgVOVhIow8YaYmrzzYKMDhJc0iFxh
ypktBNu4UT1088Hyl0LyjV9nT3avhVt3G+FStUlDqkCYvrebGzPwCOsJLPtvOw8W5zgSSFef/1oO
KnBjVl+R4BZOFShCU4TEIefZ3qwElPQo/j0ZJUqC0GwwE1iBPhcdgqao3TM4evX1Rj2xBG1RqnZb
fRm5daMiUprEa1OW6bYxLPcDMGvgD7AOxkihryh/eyVCOYcpVwJ/+d7UY3tw7O8J5XtgpAgILWnW
Nz8OA6LEjH+GCF+YcSEYYlZzAR0I1yvB3tLWlEJJb71w/STbPIGzS2MZlAhaQlvII66mg0q836Ht
tww4q7tWOsmdP2aJFrPewvKaOTzEMfSirdXjBnQyKP2MD1YEDBAg7uIHY6I/BEU5NlQ05a9Kx0CH
zRPWGJ/8Kh62BoUHPhOAnrmW7CuZkEw/ZCcQOPpRLF8y792W9kDID8unNhyLU2hqb7OkFeuakNWk
MR7qPPlIhhEzp1ezF6eVNalgWXsNNkVlLLgb8PvIxqs22ijUnQILqIym1TuCg5LmLYdbfTV8me57
hyG5U1bRYyrjH8WWBIuQhy4GqkFa+t82bgi1Cf0lM70b4gCFNx5U9OcSu7npcud4xrxQ+uclc/oQ
yY4WyB+YwCOClo8I8EiQp6486gmCNdaKc6iuUwjV1mvm57hLI3EbbAIvC6+w8Sfnz9ZO/tkZv7tf
j9VVLS4gp/xdsMK8R6Yn4JY676T1TgfWE/Rk8bCJiZJUXYe3ujyjzemPqjVnAOyuviFcgsF7oz0b
N+Fc8eXDBJJDjuvCNl6XI/Yhv6OWyktFIHs6loEcBz6olc+eLSzwGpWGuS6oGlfh1AE187WQyt5c
trCo4Asds6w/WtdZAWusQ0QvUJvYH3MFcd00n1yb+UpGnXrzjAoDhzOuHQ/hV56IZt1OWhPoggva
09jxqlLjkyj7F+kzBk4MkXy3Q7gW9r2xxfTXQ5jUsn58gUOwj5ARb+JG0y9+8cSgBWVwnu/cZWdk
DhayS7BAWXzIE60KQPchIImhRwxlCmSkeuqkdDE2CpO1O6oPsoTV2vUHSqFkurAnf9fybtdLaD4u
ZCxWY9/oSv2TUaUHJlIzgbXuQQexFwwxbGtbsQ6S84yWB6eq3vnTpuwFcAObc63JpiNy5rzNsuOY
Vl+TbbOBJN+H3SQGBk2qoxqsOznj//LRbjamFVOCzs06T9dGaJPM1Q3ewS+Kb3rfDOAEr/KYX+Uo
vSCC80j8A4IklkVIABwz3JtcuIlL/pWL1TQwU/4w8iQkB5c2aZ4ZCaX5ma7q1E58CgZIAF7HZJTE
afOI7SoyEdECa/4K51atTcNBR+P+HfOZMiTe4G7THl741kYuhGcrmzgEymOTaMaDdpNNziF3flQX
X6yUUaZkeoiMKaDP3cRmeGZShTMCR9KKpAfnAf+h3Ch/xiKftK/Q0ixoygvG/X//D+BqVAxrHQUM
fnsEMGFLrRNxAqLXpzurjRuT13ufy3tt5e2D2O23qMzng0VThmATda9wEKtXIjBaNknZqZg7uYcK
cEYpsKXChXw4aBU/2YiWFXEYppYLqUjzKowtcTfpTnEJREZqPAG0GE8GA1+zhd06aoxd6bCY1I0C
aIQiHqMsaEqYpR1MzUmZgqBqiVrvWqCCfs1hQSNih+ZXDwx6Q1zJdhntfAszPOPKlynVjmZStFvQ
zteeQrPrIw8yB1J7b643GRRQOQw6GS3BYDBOy5jS0FR/0nZraN/FLxEOj9qrH+7CeKJq2ss2PbUD
93yD3mhr+awRZj3a4Rk5SqM0cCxbKxzEKSJjTmqLzTqExGjHSvYrj/iHIe5e9G76ZbaIpC27JVVL
5A9uCn0D+CPZRqn9G9h5iGm/epvM4cuJetiHI8icoqGLRxZq5V6/s+k59SF7FVoCWErH4icsew2i
8sO12V/mNtYo2edlkFYIkxAI73ox99tCZ2qu4ilBxjdBQ4jss1bcUqGyA/AygDEMdnaZU2H3QL7S
ZcBHBo3Xwg5nMqUGOMClVqz54HnXioGnV0VyW6fqX+ZYnIT2UO3q3IJ7Z8h7kvybZVcHKPOqdd7w
EaGj4ovVveuOMwSN0t66Etq4b4hpa2TqXs3lG3yXaTsZyYOgPayTFXL7sWZUEXlpwMgbfkC4sJGY
jG1NcDkBTLszk8Q/k7i4GbeZ6CIqDswX5pSfHROT7AyrtQ71b8OCsVz96Wywl3lsjM+YDyG4VBl0
/MAy/IkqJJkhBkapKjxMzXevI4tEBJzuUzM+m2FMHDEqLmC9oJmzsi220XemZu8hyYclLzy9Tdwq
K8HEZMPQ/eqbZcTa8ta50tjKKP+ltawGOFZdZDfQtSRKz6jBoSQWpbCOHtaaix3ZG+4aFh5r4pRA
DFdBEio8DCh9wbqIiB9m0clfzAg8MO3OsY30fTCZUEcd0AB77l5d1TScUNhIzbFismozjCf47GnG
yXmYXPvSlvrOtfuL7iNXMRveR6XMs68RPhga2Nar6puggcBqRxLC3fovxLAbEmhCz4eagKRcbMeh
jKDuNztL+SGOSobtHmNWyldqpkxvn0bb0iTL6pTlfb02i3vTIkJ0zRE/fAMRJwqN7SCSbZJjALK6
kS9wRxbnirWBbroaHVqb3hs2ChIQG7Dibewi0pgUE3f0asJAMIbEe98qMGjgwQObN6emjEtcLgcy
7082sfZ8w/TZx+huZ626LS0UBdHaETAfbCd6FpiW4KfJZ1OgSiZGD4GawPsCOKyTCBMcj4ZMUzYx
Irr20sl821v58ew780tU8B/B+ftl0V2jwKb2bxXPBNuIpeIuTFB5zjAfBhuPN0v3zVSrkAM334xw
9wxv/Hmxy+HRJdZ0CKN0XxQeVXzI1BtZ+kL7/2pb3Dqzg8sTRCpAeiyFSos/ex0NF8zDLYUMY7OJ
STDDRMZiaWZt43y8EXFDyEVUr1PLIHAvlh9tjsg9YcjdGei7gaBRVVkQvl0caRphMkhESCbDXRrY
aYE7rpuuJobHpVYw4grexqUrVYl5LX8ZgITTSROKsUa0iRpcY5eQ5tEX6egpWdvY2ghTHNiIwUHW
SJUY5vtsYQ/D2hfoXvUR2bm+kkOBeTJ8tEV1YEiZ7MdWO5MJhSRnMtaCBVuglVqORBw1HzsBttO2
vY2mClszhQ1XABZTCALe4MfLrsnadaX7Qfqctx54IDeJ7vxoue/vZz0N8L4jvXIZkNk5WoSMYEsa
uEQLYLgdoM4UezPnzI877kvdLXfuyLisSBIfdH+5ws+J8LeKewxf9EhJjhlUEJINEBijTcJ3DOkE
mqRYfEz5Z6LjLO0t/UlexG8MmDjxFziorPu7hnx71SJFhUPLf+TMOPzYjTI5EPnaQI22gZYPqW1k
iaqYGXcm5euUHQ31u9LCNQwUY6twGFVz9qqDr2sgg/UurljKJH2D8L+7Ra4tFsXjun/2GQNOcAk4
uHLerbJWSKEs8JA1GGJAo+OaDmjV1PO8EnXsUEQnjyRJ7E2lFkUSKkEW6/h3sRWfO53pG5XyDJie
rQXr3aAerVebKfRa1zKSVMbso66sX5YR4y6ewQZlTAqGxVZSAysLK5dez/mLunvYSbhQHFzYbavC
A05ioiY2PEzH7mSgTB2VdmQnxBlqx5d6RHLJNbGxNBAjYxJpJwwGqtbqQ1wWw0Yr6re8sui1EFi6
8X/sncl260x2pV+lluf4C0AgEICX0wOJpNiI6vsJllr0faB9+vrA+zszr7OcLs9rwitKupLYIOLE
OXt/WzyCROPdOa18Yzon15GhWCKQdqlIcpGgi4UlU7vzUpl33r5LxQ9s1H1ZVsAxJpToBG+TnobF
vk+H5nx0mxltDhSn8MNpwB1Es//JySTYmHXxRKw926psOZIZRcwsAzkqgugO9cB4N0dDcuBQx40K
XwbW2Y3sPom/41gRFhTQYX4tMFGetwcy09GkLOMQCyMt4yD/dR56eTzdWL3cVHI0tk2fHcoZh34W
QCmbBpf2UosThC8zy7pe9tMzKrGLxQ6cxs1xzKIjHCBxUcdcpBMh711o3UeGQUVWoH3zbtns4oti
TI9S11tpoK4wA9CNdsORdFZftZfu/Iy+RsFo/9zrh4eZ7ji9mW7vI7im18D1qRZJpaAxPlpdfmiz
7ELOIOpIeEc9oNVOjWS9zejSzTrE7jbiOw9melBN6udkyxbQrQKO51PUU1sUn2NBx6pgVUxq9wdH
3WcBVbKRHJMIkrzm0YNwjgxINf5l5kYu+HMA7eUUbqM6+ekYCfNK8Z72OVKhFvvwhUmRLQCmNl4A
LK4glUD0nzX2tIsyXlHK1nswSd9SSf++zTYdMM0xCELOXSQVWC70/YkMlb6Zgge+eZlCRtFu9tUz
SDV/j2IO/Fqf3tSi0hvdX1ZtCa6gmNCp9TY59TNhCvkIZxczppNvki0GyWk/42J2nSHeR/ZbPg9E
djVltu59dGrFMN7aUYDBvFMBLRWXhKGy5KlsZ2cdxlOOwrsCYxET0HG6oZiTh9qYqAAFdvWhh7d0
+kI13bhtOBxU9LYw4oM1YQDeHnNHJbanD223b4iOkhukBPyd0nzrpNuizoisw+lGDvOfH+E/+fOj
JqHBDde/gFjuLYNAnBEMaiyt2sO83DjV1B5Od8l6mPzz0/3TV4JEGoROYEqGeGXtyzyz93qkS46j
lQ9Pn2Sdsve2ENPWb2hS29Lbn25AmTA+dpPcZlTLNHmRdG980/6ccmz6WK9Qgw3H0804IrtEFMB9
0e3qcPAuRZGPKBMn5l4WgaxNym52uqkcPpr8i6IkYU6jazkyreJ0g9WWYBlob3/7sU0+v4Bpzrdy
+WF/+7zdPZVNlt0yMWiEvmMJIEqjD4HdEtZ25hhTdClFPjxxQniqKnhjKYaZEbPMdT+mc76XaRod
7To8KN8w8BlK780cx0utQg4bNqoOMBjhNzYNzJ19xPpKCNkKXKa65hGGW1qaYKayOrrsu2uMaylI
yrjaZY45X9sFLi+Ay/JVE5ILz1V8uykjpzafXpFHRDi3SSRILeT6IRBYjAlOdCg8s93FSRQfQrv9
86PT58Llc6ePEGTdtASlrSOUnU/wTjYlMb97p83rFQQvY9+7qLXpO4nH011CxwImJLb9KAucKqev
nu52Wru7IbudlYjWpdM7N2PiOGsZoPxDwzsS8iCnfWhBqLBbh2czj82NxRN7k7DId2OI10sUL52Y
0mtLeBypZYQXVhHZ45n+c+N3P0mRpV9amusDLQieczAnt6xGEGUMBCwl+rLKspodiRvhUXfGQxnL
9kJmtMZDcm4PnD3OfZMYCqr9mgOudQf9x7ohz8O6+fURqMPGrZtVYwctOViTcxfE43QY9fR1ujfP
OGopW1xcI94TgWflVRMExoNVl1w2ZOjtvag2L2QtId3gODo27F1h0Oib043A6A3I223JJ8CSkyAy
Z1yXP2Sefi9EG/Pt3KMwCNdOL80NyLWLwJ+rB38agaMJo7mq07y+n6U8NqmdvhqeRQ3hW09DWhjn
MdaGV71wi6hPnyWn6D2dA281Qdp+9ZPyMUVdcxfr2T5Ch8rQwg5qDt6GPtxSsNuclIxg480ptIaw
/2BOAv1XjB5H5cG8EJOtuDpBtoEt0KsWh/hLbPByaxTd5QRPd5qZbXiyCTe2oVPEbFPMCItzZzZd
hCOtiDx364vWntUxwufpVdJvz008yzH7egrKeTOUhX8lYFgjuUidC3ZfgtbK6Y7Hg/lgWrWOqrf/
H9I/7b7+8i+WBKz/v//93z7Hfw2/y3+A9B8p8D8/y98g/cv/+AXpN6w/UK07dKFNX3gOVaD4D0q/
Yak/LJOjOrHzUlk2HdG/YvqF/GMJMxcmqe/KE3gj/orpt80/lAu6kx8INtoFrv8/wfQDQf8tVJO0
X9+1HOHZShCsqWgd/J4okQs2524I38NEA7TloBx8uAFnNJer4Xpw+7ThKNCr6yGQ5VVQwui9Brla
ul9g1kd3NYL8Hau3XCGRnR/sBNdwKs76pAuBX/kgKQrjio4afShn0rATkWVVMrhBRmgB93HS2amq
XUDzMq3OJkh+i6CRvEbjSPuqd6OnXEJsUJu8GUrHui3zIXWQ0/E3G8OZbmxITRFh9xZzqYsRutoY
r1q/L8sRFHccT+M+6qowP1i5TutmU1p58cbMvqpownJpbjtbmJqGGsDJM9+sJgxnBrwEhj09/RSR
KPQEQhRBzzgbms5hrISkFwuyTMEzdGsQqQb4GOpoY0LeWM/JCMHF9xgwoxkqNr6aOFC7TerQb8Zo
SaeKYed0mXMm7C68DsMt+lOETvsmoX97k/hGdK/9dAEUEYN7H4Yt1c/Ekaq4ilQzMOMD/hJt5qmt
76qm9t1NRTiMOKf/pj0oPqU9o0Hnf+F1pCtC8qgw8nVWptnIdAnd5wYfmWhYtKC4nAWVNZSXhPC6
yVkaEpYl/QEdkiYt/LnMXQvj9NzTAOc8ct+oEXdwOArzcjZC+51inm6nifAD2UFfsi07qpkZn9FX
5zfSwcALqTKFvWio4/5CRfSyH7EHti2EwkqFd5GwhFiLIqM3bzCq8XZwDfKZpFbkB6x/3YhirAno
MDsEQ4bEPLbZfWm3BiBKMdjWjW3T9k1CFXMSMZeECJZQHCS8zTB1tFjKijVlRCAOAXrnGmivQMMU
uzr4dnEbokmscb1g+G1hAPSlnID/ScXxl3koeSqu0gPiX2E6HRZ+d8BBk2iF/9nzihFXhUsu99zl
U74mqim/1mUqXvUk1WcduFBKy94iNEvawYBMeWjj99RMyru0bOY3/ETFe4RW8F15Q1oRGRY194Xt
FxSevNksdnQR3OCdZOpqsVO76zo2EYwpGXePQ+dX76nrMHrqU2tRaDtGeWBus8QfeeXzpBbRKTgd
Np2M9j4SLmKweYuOIoY4R7wMJ/0Rk9Kav7gAheqDeHsYT72Zso7FByEh9VNbo9A5dyP6++d5FyGj
j8dWP7PC+Y8WglCUA33l/HRpj2WmZas+S63ISIDrhPWLQwe2BhcxdrdV2OD1HhomedrwAVOH7iwK
fG46AQ9ZdB0pGMSpyr0kLhJVFL5+AySsjS6F0Wj8gtaPLpqLikyvk5rD/75RdZyuvS6GaQAZ1PK3
dd6H/qbsQz2d5ZB0svOumbp3SB4W1oS4R1gUBCPGlzHBD02fJNfWhVcjHDy2Ves80LnQbPVukNz5
QZR8DS3v9DNTt7TTaeZ109pO3IG5WR77+ZlEm2IwRkKxeuZXw4JVCgGInzlyqH0Mlk61x8XcFmdB
OSU83gxj0BmrkFZ0GSqjvgosOTGtqnvfIbZWN4ACK3L74ASNhNZOfcmvSkZNQx/KPsP1uLKYPPd2
2n14RVY85JkxdChZY/dF20VwNAQmwqkOmP3rdmAVEHrk5Ecjv3dX5JmALUGWh2UK921zJYs4JccJ
gxPkKfiBCJDwYDIzxH99A4eBaSNsNmi7wRCm+kxHUCZoapvjW5YT4RIDprgZRElXIejCW0eY/ncr
O/ntD1XzahYt7f3BxNF+LlG51WvwYPRnQ3o7hxnjAdYTuvgWpn4CRde0p2ZSP4ELfCMmFyQNZKN+
NocmfK1FM35wKbgoi9CtspzZUH/AE01PuVsyfpo7O/7GQtpc+6wIkC04vBYQCXr70OuQVC4H+31+
QTcVfHXRKxcedCxoWk7an40dmV2Vcx3X2bLMtyJ9UzKxr4okcF5I2oinleflKRClPk4JWsPeCGtr
SB9wYJVf7tDguYM5IJ4Rk5aP4DHDm6DIhxs/nftqBUJtYhqiUiD6XT+EmGRmzRG1RLmJ/L0xcQkq
zyg/Om3k78B1m3vCYRlF+KoyySVLG57+sU8ipFNtccsKg7EjGfwW1mqnqeEqJz6LWtEI1M9Gf2e6
Q1yCeYhpQdXDlDx40ZhXZ6WW9Q59tnoZazfZuXpOrtPId49VPw5bMr39J1NW/S0O4hLmi9bG3gjS
/rn3S7gJjTn2n6XOlwbxPHrPc9iIjwqJ+FNOW3LxcjVzTIPMRyvgpcCOvMEumjMmUtanIJAQnImL
fxtwHw+sr0b9krG1Ai8fxLvF63qrx6K6nBuxiEKrgndgNVvFaxVFyAfh8/rX0EXm556AtxrvXhDf
zllXPqdDgikUgERwrOa4eRBVXT/EJKEAgAJOcMycOr9nmK5fgMaKFzbhAIh6aRtvraqiJ+na6hmR
tXETc8S/YkbW3GKVMV8rLFJMs/Ls6CKQoLUdx4xtzd7rLnH0dD/osI33oaoszPkifiISS91jyIlZ
vMlDfoB1IYjLHUr7kkKmvvIJNblneiUe7M7I3kzE/HKN/QK/Iu1qRsTDVNAIyUZUcTg91aOUHGOR
jDJ7PHPzEGvwmMzmteyVeq29Br2KQCbFu87xnPcq8OznwHaQRbQsipfwttGnFdiHngmg814IwJvb
dYM47xGl4vDckb1BMCI6Z4dxc23Sk0Nk9aa0W/RnSrftbWVRNSGiMq0HjoImE7A2LGn3DwK7JZSm
L9asgQTqfnxVVog9W3D2+UZUjs0O6aR8iuZ5emPBZ7Rq4NefgLc6vkxx4Gfg3jh1sdKzjStrXLdD
ZT0aic/52+s5xrFRtdaG0yGei1lMZczQKsQBNk8TrhDVxey2eQKpDn2hF+UNIhzbeIHC776DivGx
G7u8PrpRw440Vsb53Zy0yXnSj+0DVLHp0RQWPQuq3PBFD5X8KZ0ofUMMSWCp1IAgzlRZ5gxuVUWu
T+JUBUjSWlkOdpaW4a/RVQ7Q9pLeAxSf0f9ORavAHLLueleqN5DQavYYfSbCiIa3cHz7IeuT5gMV
B+m+zK0IS5U6bZJ1FZtGck63JXwcqJqPjerjuxIMB5EruYieJtSc36ZT5S/wace3MJo6hgvNCDup
yWhh0R9vp8fMHfr3OY9GsUKW2r5nRW8z2Ety76dtmuYGg0HwVhBdYm912oHvqaq8uit8DsZgGKbB
uyjTlNjqOhLPDnvL29wAvTdbKpo1+hzeZYFoUHhohLY3fmTF+9nu+TEdqVFireZp2VABc1ubmWv8
h3AD3rpTq7ELdrOffOkoWID5fTpZUFGMcHH28xecRVLWNIYpLJKraM6D+CoWdh5ferRQ+m2gl++B
Ru8/oy7yOK6WPrms9OiIehSwCRlq2fUjswHrlSew+CKf2ziGPbuQHloPzqJpZe9gCS1S503P/XTt
Jnp0yS45ONhXn1Rfc0LmHTqO+w4/Vs2ESDNlpKM2krkyZfNDY5r0MqNeNB1zdKJbWOWM6CdL1IyA
DmYEYsM2aq9GqFP3I6V1BkotxxXchxVJbmwmmDL6TN1XrdE/q85c5oIII0cSEWfvrXNQm5+lttR3
lGJecm5E5P5iB56bN5ml5q1qHJSnQKy8VydziGU3o3ZKz7LJmPZp66F70X5mPqssHaDi13CHI9Ve
aYjV90NkundtksonR3SMNlxHWvfl2Ij3ISrlS6Tq5G6YaIgx6ZL2jzTkdAdDvzvYTmM/CQv6ScGc
8NmaqvALtW/2Yw5oDfgLJuTpHNOKD36D+TwBCHzMWhnccpiULzqq7WOvlq2vDd0fh13pdsRWQ8RC
bvCeM/vyzs/Zc8zJ81/ttI72UpDV5dQDRwJEOegOGlnisPUbu9e7oZH2MXYH01px2Jkv07zJCbew
NXQ2vk9vGzOoMKqJdkb/bLblq0tA3Ps4t9VPWvbd11yr4CUHPH9fEGV6JDddGZvUEaC6W2LJ8IsE
YmZy1pfYtaMISeuZGLT6CpmgvNQGEgSebm+Su6hr9M9Y6Oyn7EX5lHo6Cc9TI7Nuk7mylldN4eNp
rNn5RoYS5VsxIgo8kAXhs2lNbrYLDA0kNi/c7CY2vaqDB9sagGh0uyR8nOjhRltZLxnv2HQd9IM9
bVy0o/SKsslBimFNtMdDkWJomlypf/KcJfzCjfP5znaw4KqpTgagriGzhkJJatZiamFfAdrP3vtx
4kQtCCeRhwhTMgNEv3LtjegqJtsMzZHOyDR58GXrddf05gEK5Y5PEjDkyLy2rybQxNVNWCW0jKjT
hxkuO5rUvTKNAQEnsnO5HkDvdOeGw4KInDAdOQ+m5oijCH+Lv+F6WYJJ8wA/MZpl/03NSn0y9TO+
uinLp40BEpE62XfLdw3ucIAnaLS455txeTnzqCWMeqYNhiQrgV6JALo5Z0df6KcejsSv0Qvlsett
5oJeYUuM8YTdAiCySq8GdVDZKj/Hik4KwSRHX12mU0B0gicMoNQQddFdVWPs3s9zDhcC+BJHOc8N
mXXEtehRKnXldN85BcBP2JOcCNUosYXZnElcBOQxVu3CH+8sVedvFcfs/pz6jVJVSIxtEA/A14f0
P9g6gibeuAtNFU+txQxVwcCA5aXb/AGlABRk6PzRS93zyhrKbXeJibsUVZIDmRd2y3RblUncchIQ
gIESwuiO5CoLZ0t+hryM22pY8np0N8NAjZw7pzXrm4DsYnSYxmheI4xh7hMNrXM0Qkt9MC1yP+u+
DIpNUEzEKaayjI9DY7SfWEVhqNAogruAtN55xcDRU2yyBT6wbIc3SpfBD55yOtle0DODIzzJnNcx
8oXh4Ewt6sF6qRUuaAlgHMCFwQk1SlzcGkPZY7+JGK4SWzYYSIryFlHEGVaNAT2cP2btWTvl0W1W
pc0NWm/2W+XmzOTp0E4PWdHkHJVyp/7ErFW94wUVwQUUlUjvOrdCtlSVWCTAxw75uWtXJOWNntTX
ShcLNKtv5oU9MDg/lsM8lrB5dgDKOCA0ZW1WzDTGsTmYuhvflY9HC/1ODo7HtgULdZVYZIPFFuB0
FvTG+TZzJLV1lKePc5e0uBhml9zUsYiLb8eqPWYA9ZwCAiha9YkgGyVCqt3MXoU8ve926oJe72of
H6SbNF9IBv0nazCylxZR5riZDMwO504AdNikz2AWb1IUVMUiK4BmoCjxH4OhGY5jMHefE0XoTWqW
/Qcp8LBB5zDpG+Amqby3nYDrrzAz/wvJQMHctB5DtsmFnC28pn/p2AzVBrRsx5OwJNAweEyfOizn
CasgulEC0MzggwsJdWvB2JIpIFrtjnf43H+O4TR9FElEXcYLNPMjgqh/F2A/Hjxr4aT5YiYdGtdr
VZ7ZoK6/hWJaionLGn6MMZTzmW8nyBh4ArHNKqPHTJkgor2EhghekxI14FomomNu2hT5SkXyxlnq
FurVrOPxMevj+rbv20Xm0RXoMRsPn32TsQuuMrqeUJfkEC3yeaOpL3M3yI6YDPKH1jc7cIXlwAOR
HOwjyJ4xZMeMuOiHviqGF49EAv4g+i/0CZNaP6IWkPi20QTfmli19q4Z9x/oRFWOj7ufbruiK4zN
/7yffow/ifcrf/S/LVm5n2U1NXEY6VMv+m/3/qto3N/+T/vvp5/xZwf7tzvrU+TsbffdTHffzKV+
/fw/v/P/9Yt/Btc+TBXBtZ9Lpsjy03BgFX/fGbdtetz/dS/9fvj++v7H//CrlW47f3Dc903ToiPv
uoSz/0cn3aLJ7lGQE4IrhEXurffXRrrr/2G6Nim7lPc6+su/SPmHENIBU8aPUfwj/yfdc4e03KrM
prAslsmAQlvuysVN6ErPEzCLl+b638Uxg8UBMuTRytChWVx2S74q61h3WdTesTBvuigqPvMKqdxo
C33FZywfy3VXi+iexlBxN0+A4WncWB42hpkMEIphys7J6iMWgKy97kGxE6ee3RXBHB6jVpKo0+MH
RJdEQqr26TNUMVLlRfOBesEYBrGzVV8ByU/hXyWIcgGhMyRV+BKmOYE/11dPdC6jFEULA1m5jaK6
v/+7V+3m1xPwv4ouvynjQrd/+Zf/NFTgeZEg8akHkbUuL5i7xFj/3fNCIoU/jroeAWvRK0TnaVRA
6yCmgPWYrpzIM5443p3lIzBy7djFhSWM9q5SWKChMYfw6jdp0rq3U5OjNulrydzLiTaniOuwmse3
JKUtPLamvY4szz7HYxkdg8FNzh2VjyvsDc1FMgcAkIPcPNNTMV06bF0AJS0cRlKLxzka/7ybSAqc
QD2bnXtwtK2O9nJDa7Vmkkt31rIMDzwpzdvSp9kgTWkfxpKuRKBtzgxgtm8jBX9zuceWaD4YucIc
kdW3fhCbD30LWI0EYeuglrvRRIUSzZRKhKFySppt8TzYDS/ITOrh6W77TBdD/xrP/RpK/V9eEuf3
Oc/ykvCKsMKSSSWFYtDz+0sSjYmnykx2K5cslWr+6m0reB57l2QGYabo8BPjWWrdw6b2nWPUuMlz
l6AmrKOnLHo0rGk6QHWEZ24CLDq0KSAmnkfcnZcjioOrrqNmPH3UL3dFqQ18e8RW1iGe5bKilkMC
CIfcDoIje4Z+Ducry1DVU8oFfM3E6c2cbPcpjCgRQnEknOV6EmV039nZazSC4M95f1ecWXCJav2Y
Khkeu/rin79xBXO13y9oRKF4NS17WSRM32El+fs37hgywUp9weAaJCtoDdd+1DaMCO3iYTebQjy6
lMjbWoQ5f6iTrzpMcXwxbqnhAvoqJlTqSgBcVWD1yTqEJZsMznUqBQiyHOac3XcY85QX0MO1PLbN
yG/Ytog/wTXcP8kuC7eB6QwXpvM1OL11NNu8285Thu0x1+PRi0dj9d886n9YxlzXYvYHwIPHrBhH
/v6o2xZinmMZ9B4bd7oYYhMvColVl3PbiqNu/HrV+IXaiIhwCp1EaicHBmBZ4sknuib1hiz6aYMh
Mb+ZvSDYQeGhFq36NNzKSl2lRFFL5HKPNl2F2zA1dsFEJd8zDyTSJKDQdYv2fnDKYmOlFEVFbI97
vHzGvmvaeYVSyD//5w/Y/oeLwVUUbqzYUkrfdF3z9wecVKaqBKDSlUQ9vkpkJpYU2W7DqZwOfxLU
WG+rR/JUPfqG4y6FVv5YW8Lc+inhsWgElgtXXxbMtC7bPtGXTdwgSjndP93EphtvBzQDz7VvfRfR
ZN3FcWszoqmrtV1hsvjnj+j0F/+2E7nKYWN0bFco22Nw9vsjKnAXjo50mpUZ4whT2r+adIzmvqzU
xSRssQo64q3zAk2i4+TTlhXsuu+Xbp0THP52U/Ue0DfDOFDEOheVU1MjGXCO29ikJxLJAwbw6Mj1
2N/RcF7ZQxje4J0KyVGmnIpaZzrC4pyPsomvGjWDpZu7Owdz3UVGPXswgqK4cPvqJWVbOBbKCbHR
7H9dB6WGC1+BOaNb7b35jEVXXqzllsTqPc704AjiHnYPyp4dlsDyqYU+hTi5X3VlbR2nWNJJwqi1
TsfaeK5i+zgbov0S/viMZea/WU1tdxmL//58e8ox0Vwpy/cpJP7TQmEg8Vdon/NVbUBsKTOVr82R
WKnzuR/6c5Adw87EjHYXjyDyFaOCjE1wh08SvyX0kofOIfVWl1l5kZLGcskRUdCdGs1xF+bdM+Q/
89Iinvi+8ltnp/E/nsXAAO49w35g0vRYeak6uDgHOSw3tH9CuXYasmGJRL+Bgj2cgYUZtoBb0C/L
KEZ/2XIipjGOHotFzE/Jv45gPJ/nnscgkQi/eytKhh2DHki+MWEdtu1e0HmGOwkRee2zlN2W2YgR
1vV3sczUzvTbeJsTmXczJN05BDN9SHUm7wvmZ+u2/ErmNiUk2LH3QHAxPsvss6fLhgjLD48WFtdz
T/RbYgyMc9cq/evTTT/P/jVv4qbaTE7RvZXA5Vbwn8ljGMIPQ+b+fQ1h5rwzSdrz0or101QL8dZg
zJRnzoto82O9aKwIZbZXblL5F4ZZg7CI3Xmj576+0BYxh6elPBcEG4c+SmityalhuoEevxqbH6Nt
76N8YH47BnX1Gssgukga+dgBMN4Ni+2Mte+r1ZGx43CRX/k1nDI3egmqNmBYiH8IFcG0FzrnR5C4
0h/jvG8uycTbePl921XVMx2c8gocEi1EoqKuzYm8G0TB7mtKjBR9CXYKIlvgO3JuvxAOaWChrtwb
Cg3XS7nwuiwPzjroQ/ssnW/RmPs0tcg8nGK/uSvdijGWh+h6ropVWPXtIWRk/NBUQEuXzxeuqta9
Ow2bMVRBdwEvG50R7otzNoBuD1ipenKckCLHlKCeAHtbZ4M3Ti+ufB6XuY7Tut3WEHV7B3FgJUic
BF9aXuW1y7z/tK0ha6K/XrUkVBHmPseKIFUhwjs0d6aGZNH09fwso+jWyvjd2GoyTpdVvEIvHsJY
YfKwp+Zyms2Q9jd23Tswx0jCaII8eYijFt20D8c/FdUu9r3wqvZltiLRYXinBkLLkWiwC12MqRPr
xpw6UKSWzfx0155vMBZQJi6XQvHXb+gKQSfMnB5oU5E30kKFrJYrtyvsXZPR/0LLsWTccAidcSK4
Pa3W86yJUozlEXPsBOB6k9Y7F+kKBa0JATIdrgYqUsYYYZy9ZA4W8SoWybV2DJrwQ7Au44BliznD
pqWgmADXHCo1KZolC5kWsQvgDCSblpjum44J2UoURbv3CV28iQ0U3y3Tf5JQzOSzdHV4NGYRHt0N
V6eOlNqeLrWRoIhzzyRL+bSCoH1mED2NeBaBJzq+d90t19xsoetuWDE3Zd54q9N3RFVmc35mhvBt
kE03UXBnK1a64IpCJLg6fdTFXrlyydVFH23t/vmmJi25bMR/v8xariek8G1Jh4iUOec/bdRdoDtc
K7Z1rk7PdpS64tIeGv/CrFkYQBP1D+Rt10d1ZhDoxSBjuvHABGMeYhELRhlgytEvJm11Th7pDwJt
jN/1mnZFf5zToripsgqWwogB2hy0ANfGLgUrgJROBF0HJl1zLJ0rI06dK0sGSJkDjk2B39xaAxRh
UTn7idpuWzqIUGpNs7VyisdGt/jyQ5LZtGz09Tw8//pT0jrkde5AWo+eus9qXBtDDzSzsfx6QzrG
sAtkpjd20bvEMZGryODlg+HITe3rryLQzuUk0+rO1sYbs7nNqBKiB0gRRYRNTxR/WHrZSwe1I5AK
myr60RalgLNkX7WuQCjdDNPL0jlv6ble9H7O8xTobHWCWriii+7zZIbYiyY+8Ykhws+WbX+tgzox
Pd52RrlDYgNQcMIiWBu+v65q4onyOnc3TYLR3cmIEY/z+C71JhsEe96tzay7duO+uzw93zTk4csx
T2n7Nvua2KuOv5ZJNSELyeMcskw6v8FkAwfTVNAuKkztZlMzm+r66DbsEUTh2nEZ6GEEL2Worx1l
K7yMyZMdjvm1ZwSfAnDDM00KYzsW3i04P6AhHvF8NQ727Wk7TuDqp7iFVwx1nX3Cwr3qtW1fNcJx
t4XbNDtXTecJ3eZtDZb2fvLGz4iT1Q3dsy9RW94u71p4B6weADoNX6x+vYusULycrrM+48jjt/Kq
57A/BeNAJ5e3jT7d2IBDfj1szClguOxhQkdips+RjecgX+qisCV0z0hKRiGkbvSHX9fyoFpWY89f
W7rnFzfN9JY1ibMrQOfzBVTWUZH411Us/evErfpDYVmLH5R+gpvhU0xTRW9PRO+lzOAsOQmOwSle
QkrC47hUAbRJ523cIK5R+FYQ+HLT1BZpSqd1bKrAimc2BcVyoZxuXA7Pm19fLekq74oEsmNDaQJG
FbddYCcWJX0XbUOzfzYSb8TIoIuXAgkN3TPTY1Lb1Fukc3pNmUlBmGvzwk6na2vyBEZYHb265H9G
8IA/cyrABul6T7Vx9+vGRlnREZ7Wxd2yLgmER9VIJoWNNWzp6wIocX5CKa404E0QalCcVUM2tYuf
SXVXyh28w+lNPFLyXuqdQTOc5ndn30VoMx/TiNAIuk4QFGk0m63SN61GRSRpAlu6eK/rL2R1iCos
hbtXf2TSaxncxtEGO0q2VmONnJAVC5MHw/LzxO3bD4F13hgcQm2mPF+nKhBXfgnJ08ZITCgwgpEI
8cOGLsGZCCbnWPG6XnlBRjyTbnmjwJc5D9y8fvV82M3MCZYdBuj+jhkIyAcmktu0nRv0+9a0odJ7
8pOh38qpookuhmNOtg28iW5X5tvUryjsfatRq0KCmTPymCyEWqttvRxjmyl+TKbmC7szx2Fa0kSV
ZwmKirFrr/NIQwOLC7n2GUUrYxR3lGUkILVghAvPL7eyto01WJr6NesVevbirsv7baTK6alP/X0P
2+DDMGhi2zlCgC7FZwRomZZqsypV+9GYrDJV8Tbmrb1La8Qz8Pqb60JKZlVaOySxWEtvnbkaDfNi
qKbb0mr69VTpW8tzqtdflxhzqOlG/h+uzmu5cWXJol+ECBQ8XkkC9KS86RdEGzW8dwV8/SxA594z
My8MUlKrJRGoysrce+2lyimy7GdRL9GX7ce6d8yt7R6a1gDsvG4lqAr9xA4BSfMDYZlT++d1HQUc
higAPb4/Em+yLpVieJuxJBwlTjf4PZwbyzHSb3XPFSjT1jqNHVboGe/UWkj2qh1eFGI99ooV8iYp
4F5lXH9OmLmUSlGfZ1ePD3ADX5JhEB4rmvEWBgWVur1nQqjdxmXh6IeXcip/GloOSV4iLhBLGvnk
zueWpE8oyrO8t3o9PumO+WAbpfvhIgPyIw6FQBIs52MKNXJHiFPMLZByEHmPuqxtX5h2fR9KnZ+C
XSMITfU8RTZtIHdu7/R4c8pfI0ElqM7cy5l2qc0eB7iqHrCaN/vZMjGuNshDZ6v5dN1y9FN3svw0
0L3G0IgcMriDGHzrrzm6t/00x9quacwn/qz9pdO++pZz5GToeyuQvyHRjJ7SGfp7GdHRyxYAdbSQ
zXHqWk/ff87RBlxIUur4lHfVXcCOouh6btEUvaORKBgTchyxAa1ee9FTWeHMrffOTBFa5np5rJhg
ezkLgBP8djIivNNc07mgCbsoyN0JHXbLxhiUH2p5sZxQe6Rmp/iyE+stmCNUEbgmTnUYv7itA2EK
0PyAmUHfAmZBeGXQ3Yt1BTehDvDAbQgd05XUm3tT/ZRziT23HqzgzNTxYT2q6CG9rrL/MMeiBMvd
It5xCRdh7Dm2d8MN3APi7K+msX+0AqiyI5P4AS+hCSvmP88wBlqea9lflP7yqhmh8IkPH85RFP+F
PVO8KBa3Z2iKDZR55UXr9P6KYJNVfrlINKeLycAbrJMmYvGRvmKzMZ/LNn2Y6WZBM2gD3DQx7ZoJ
46dNtsTZ7Ely+26DKQm6B6FYxj3Sy6VMbp1tpZgJQTNTXniIGH9TaTlnLL7WltgxsPt9z8lzqSHL
/xaSIk/qbRv1kf+9G4ZvOEFC6H0ArqL0fX02z70vm9I8OMxpGNNCb90y2j+nRM953zvasmiisE7j
x4qgouNYI/0JZ6Nw/SlBUSEzx/KcNAILYjJALnW0kMtKsci/OkIqIoynMvCqUQH8brae4poguisM
pW2NoTR1BuOWzNy8SU4wuhUwCnfjNz2Gc6aWc7mPOry103JCVAPli9FTd+gU52Iw7/0wLPTANQwV
LYSJEVnZSY2h1M+msnBUUQo4zjkK+pMadvOti8z2WeVGVeZmV6kmjlWhE8CbOOK8PsB4aczBPAP+
ERcTi6f3vdq1MFMYP7rpxSL1hJk3xHtdyicnzX3L5pfJbaVgmVLLG+1tC+qd8pQzU7imOt2MuHJh
p4XhduzS4CmfxLhpauSHMHyVNyeB2GcFGJKsRKT7JqXYyxnZ3YY6HXckbjQno26aJ2EFD+Q4MMrP
XsvWim4MpyFUkcXbmU54jGodb44Cb6oa8l8B0lSy5pPoNCLe+MAIqbXEAk4zH+4aozlbKuG/gAiL
t6q9r6ehFJvwubZMX5YmgT4ZY8G1aBw0AAwxMv5DZwyfTpwmV6zgZHZkNke5jIMKO4V9qEzAKdBw
FVyIKUE2dXkF/CqPw4hBqQ9hIC8PlXPTBya03djtwiG3uHnqeSs4IDXomA5rjWcHWnezDKDKU5Wz
+vU57wTZioxjqmMD5QcE5XI+m8yw8qxqmm6Jaf1q5MhPqDvTjbTE/MZAli4EDbNrWRbzLoPvAvIA
zJo6Tb9nXNuoJJPSyxKOxd9VX06oyM4a68HrxnF5IIhubWjUVXBpBJPhwnlFzuze66o0mXW/jlzG
rw658U+9ax7J1/KbJg3JdQzbxwA3MkrjS62w1eAyNp85aIfnflAafhHFeMa7XF+/b/UqFf1TkFnF
S0Naq90LAghs8YIO8kFFP0qYFsrKtCoJ5Gnx0iro38DSUhs7zXjgYBaTh6n0xBaZ9j1W4bVSWXG6
yhySx6HEWnscLxYd8c64TsgH1j3PsczXDmEtedPsgIZ0oQrA746BrdJxdSZ13zTomhK++7WyCNdb
foWw4gcnn+JSwyu5hzGkNn1Esf3dfCrdGGgz3+S7IeXWb4adJc/pYrZArdQ+tUskQociDgl8rfjr
1RW1h96pLpPWBjdVj+ZnjCU4U+U8HhW3m5/HLqMsnvFiRgEvM6La0cN1kS/oBRSQYPJDqFws6zNE
HuaPkRKdEyo7UqqXp9n6VFqoLXCtl4fekgSEuPp7HGXFMQKuKGU9fY8gDGqrvZsRFFFq1tLBAaZZ
ZZGCPhC50Z7JKZRDM6Hmn1LYjm5l/+xsOz9CSTqO5eQK304dyGRr2dT04GY4PoYnzYJdqActJ4Gl
6zW0xptlIm1EUG6+j0KqZ3fMfBwiBI508BvVJRY8LWdJXkfdHtpEwv+VvIdR4D45pZODH8QjGAh0
c7lkLBchbHqKZgaTM1foAWeefFJtGT6mcQrKZKl+U1QXWyPq9kjF6lvZJrEHy65/7Wwdpeyox3/6
iFT2dkQ4EhU9SQpG/lDXww+HBLtzF+MihQSK9gFwAZky4e7771BlfG9MBMeioByyOM2/lzJ4Vdsx
O1aj+6wqOtAlHLR13JrXjIVzLxd9V51p5a0z0y8DTdfDdxGg14Z8SHP36rYoUElq/6GVsJkwYJJ5
ZxhEFVW984yb6ArMQXx2Qe56farJA1skYr48169OiJ4BEhi3fIoPsImUXyG+qjZUqhf62/k5COUd
PSzdiyzv7U0vLN5MN+Z4Rzv6mUKzgjln5y/WQPu8dlUqWlTzvuOkiUcnLHkySoTbjVPXfJaXNQxk
Yc1Ye5QloMKMHXvFnW7HjJaALVkam5m0yDmuQdhoACuMcAAgDYiJaDpyIHWEM+hSnviO6j1NdHub
RDm1VUA7BjajV8kAzfwcjMRL1Z5dG320BcQXAhcE7trAfs3XQ+j6JcvLlDgRpCBx4AXLBAI2V3DW
qVCPUN2OHfrJY2wHoY8qqfwJpH9wuvmnMuUvDBd/hnT4nCojmHB5RpGOujMt0mMO2NSb7bZF5mnq
V00mBo7mQb/GhS32oqh+1gJbuBmYeMOXZ5icM3I2VIgL49Q8rn/gLsO7mQyd45kj8qsAqthlfSht
5xBg8Tq5qBjhC5Fcao0YzUxjX1gRWcFLN7FxlPwwGRVI9kJlWKiJ8p8DRWFIhmf2hoiw6ao7yPE3
wlY2ug5lZ2g1ejUTF9k2ayUrRvegMp56kEGLBEkizSM7iIla0MubG88lyML2VaLp/FyLl2m25Ufd
xrvYRESc0uW95O1UblG6KB+cwTyLUD8wZMEmLYiYLXBcJfxi8WXW6vwqldL2HRz8Vxsy6vdDKsxz
kJXhnUitH0piBl9suUDFghlYxzIZCCRpiCOQITyv6m+ZZQUjTb15YzDE7NRcbjKX3Oc8nMszHS4u
ofWpNnZPRDzoKIP1KEh+2XZ3QImNeUzKAXUrwOgZ2MJZtsmCi4D5Xs3W9E9HOQzDFB3AY+lMZKPz
BFkgjT2ZPYKAjk6qCRWJ94a8DJsO3tldHpDOLWUgVg7NhhCqzGGGbQwqV2s2EJISYBczb9yGzS85
BS2AmHX5MJs9XemUTBmTSaau6PY1fCvecVLLh35GagZ44Arwcnogv/TP95EkFPqbu14tTk5FpiGq
IuERoPhECw4R4gvp1vGpFILkNySJ68phaz/dMlQ+LAS2h/XD5NstqVXDGPj6ZLpnnW5rDIP7C5DV
ORL2+JmNVr5rrFIejUyCjlPMrcpOd9ON3ji3Eyd99EzzMQ+F2KdjXD8RYGcRsFKHf4TyFMPbF31E
Psl/GzgyclQvr0WKRtC2r/Hcc7W0arJbX4qpvCTIfTauqVBzD1k07yxlgoeByJuudnMeCQmGph5e
y8p6/u4qjlAT4WwmMLHIE46WcwwuKQwS9LILjQypHEqcb9OohZi8RDinzFIn2M15M2CjpHh1Qhut
kZjRtSuk5y5dRkY+2TXpu2emz+BV7KhkoEPreh0c5UNCwsw6RdOjiGjirFaueYpsa+0/tA7toIbD
7tg+hs0QeQ6Gi+9nXQqFTWd0d4FmRd1vvOZZrmOzifZkI8i3rinUWxdYv2VAE5geoDisg8v1wZpd
qEkC7akSu/q+0LCzrO0BvS4GlCbiA6a58hR6mdrk10HjcDkNUfVe5fVrsrytCe9HPFrdYd1zq06g
JFl2zam+VHjDnuHtflJBUaLKhmi6mliWShMvpVH+n2dSOptWbdJd0Kr6FVsgHpY018PzwF9p/ZgC
o0cuh8qiHx90rHBHmpx31GfZXRtuC/3usddhTn+3MUn8BVzB5hdr+gYjW03yXlC0Xjahd8DJVR3s
cM4x4nD4QLImLoWi/rZdpJB0GFG1IojbzM2ooT1OQHbaveIZhtEdG8h4m6Yw4Fmr5K99j7GcUfHx
xBFxTLEGm8JoKZ4L5XEMCQ4OI6tC5jkGjwzWk+t3d6bS0ku8HPoEpTV0oKa9rw8qNsZDNllUrs3S
23OLh1XDYeTjDY53cM/HuX1NYu0xdQL1vvZ2llcTMQ3wJJeGuGM8W1ZPTEpEryGqDoAEFnYJizmK
JiTGVvy4fsjWhbtgKnpiPpgjuBmIg6nJTtDxkxzOOSuaVbCyI8GSUxAfc1M5q6a+74CIPKyt1tQN
5l1opK4fgvl8dieGE00XnWMjKG8wsf4zSVtrj6lBqCv1hsD0lgQavSckJtQ5UKbtiYrX+jLSF8i9
rKS8E3cnw280zIJu0zK5aDUr8qGFEerYJ18CS8YNLA7oTxk6u2oIxWdZlZ+VU+hnOi4f5LIQLun2
1nYUbvOzM8QF6a58DTO9PmaMk/0S7XRk5XvEsEQcZ276TtG30zQUzhBS1YOdV5m6D1zpN1pzWBu1
oIjL6xwMd43zpDeMQNAca4ZSriftxcxby//++8dtg1wcKSeRL7Ob/bN7fq+IBfSi/ZQF6aVBs3SB
dYj3omadXt8COzIKD/IHGZuz6jgbg5TGdbNKFOJImQGA/22ce24p7bMz0h/lns8PAypadB9I43BP
RJeSEKBNYI8mXjErOpi9iDwt19NnMRP2vIvdW7Z0+J1YOaMP7p5KdaCc7uQA9LI0W2qjMnislvma
JcOfcSedvblMVmhTR3caOhsLwoYOR2dHqvRuMLEuEotELgyWlHugTAbtaWYXrVP5Wl7Oz3NoMlpc
T5Hflz6OJqDSS5uOyh1i1tidCoMMM7jOLV7BTPfNiHizOFKPzD+nD8zg5DI4kLEjyc6K4grYXN/G
R3pvKOpcVz4oRtz5cHuzK+c9da8klnmZ8V2kJvHRpNNEV9y5A+k7E+ZyJ7X4HTpKbGWSew36JOkP
3ZeCNP6PIl0PG+tLG9F9g9pxJ6nJYB6aMxk2MP+maVnvV5VkPSZfaljZx6ZvLH9uIvc4ItjZDvSG
L6Yqqx1QmBl9evvJFNXeplangYHhW64KASDfflE57iWptJ/BqLGGFVySjajHc6o4wSOSOt+Y84tS
GOHX8gT3sngPw/KZXKDyuj7Y1fDPM/kpaghmSXxCjts+Tk76FFltkfpMZrkuykA7Wv1wBMMHaVQM
h/XqywnXBBI+++srt3L/aYcx/pc+7jBBcX9aL/2I/ErOQiO+V/xnvtn2xc4em+AcDNVvZE8f5hQi
VOnGZ0y38LgWNXdUKB6SgMv3mz5FkfYtnAj0lsiC0CJZS+X8i14cOEId1N76PvVDDLJ+IhI8LYgL
NQjB3f/7zEhaWpSpPp7q6m09va8PcY6SiYH7PReG5aUOwPmoTTAP6Fb2rI/cmV0wvJpEgnhZ3RhP
ydz9LSgFX3JzILHcplLuVPm9prndfsJEsjX6WDkRb1G9Z2N9pZkkwKZCp+8ia2tIMcNvUpx3s2Lk
YjlqiPOfD32PHFRHe40Jp9mHFnxxs1HfyiKyaSEjf5kyLbmPsXEgiKygj5i0HE4XkcU85KyAQvUB
tE4/WMxsMlE+Q60yNplp/E00p2fTy5kj507z3CehXy6C2oHZM348E0EtgJ5RK5tTouc12RPTgHkY
uQiNXQmbZjZ1Pwmg5veiRZ5SM4kk8rDx46xrr/bU2lQOfX6KDN0692CHd02v7dfqZL1eoxRqd1cj
PHFRgZJsEavXyn20SnRhNU6rLalbz/gE+oOzXJTKco060MP3hhiFLzWRnSwIgngng/C5GupXc7kD
6W/Xd+zKpxFAoTVP4zVYhAG5aIsHLVjigAMtOExmU+4lCx6cLxhNlSIgTDvQ2fiQOJsypa1Yu+2X
W5DU0pb4QJt8kE9FG2l+gIzlHCch58G1WVCO3RfOqewcSnBK67OZZAeedTFxffqHkSPoV4YYNARx
01GZtYxtA3EMibDAgaSpp64ZL2GOLqQrh5osDmRlyMw+y8n4go9rslX9seDHZYpCsoims8Wvk87v
tlg70vIJQIfNNaRymdT6Y6ZR3Lp1dddIOrCZaQ7VFJ2DfFJ3qRraoKBkQRPd6XeVUyd7V7q0nrFz
YKFplqR78wvQfnMFeNDSOZ4jDopLQzgLQKSvCizwk/XWHgviuJYGFH0mSUOYBX6MFlnSMok05krx
lXECTNqbH2vLs8/Y1gwLGvlSMayHEDXVpquSqAxZR/dmmTNV6ip7WTsKnZU3Owh75dYsWt13Amba
buIQUClkdlNIFN5EWTp9YOyKqCEHnMS9c25I4QX+TrNwWf4x5wcn4B+4PJYNohz/jE6fv4h/XrhD
nL9oyxSGzxgM5w9jxyFt7QJKlgm/nNGGcAmcwG5rm3WTGfVZnteXFb6NTT/MODiWk27Kr02GQViM
5h+nCy4p51vyz/LyXIc5qMFufgXypFOmzdk2gxj/qcGI3hr6jKHPiUkuiSAl2Vji/HimGu0yo9g1
0RBe1ZpG5PdtXQ+tcwJWXUF51LTxiG/Pi1eBEKOV9vQtClnrI+zoH0nwt1q6HRZQqKeGBIBjV0C1
DnoIcGHcdXg4K+Xa5YO7jcLcN0I3fTVHLinbMGwvIXYbcXNoHjrBZF/auv5gxInxYDRjcQ+7Nrxo
lYaJhL7gdX2mLi+/n+Hq30WkI/hpG0oGOYupJFF/9r067wJb2l5rQrw00oYAMJrJcPfFZ46V+hQs
h8Xcigm2huDxfX6cZvVio1TiXZTV52hBcdICENWGk4Qe0LLwW4RTDtV1rHHQJUr4N0o5pJfyMW8m
ifRuYe3Ok3hGxiH9VKJS0afd9zVCggl6+bkBN28n97VbSh7GVmCC3qa1DTIHQcAmNPTpR9HKQ2BF
/XtmEco4DMEhitPpJGp3ApKJvykFtsHpRHsuQWxOZnJZLw1TLf7+U6fj2H6kGf6LgzMQV4hd8PjU
5hEQgr7n33lpPuePbTEbzygzNuuFOiTUAWXOSDnVSdXKFpKZKsBEQxtKMepcqgk15GQoyZPsqf0E
yh5vfVktNncsJM2Vk3m/mwgyORqGBBYqSCErGZJAxbFbOh6z4613OYm466Skqykps6J4MquIfNO5
sE4UIvIK5zqmeYcJN1asigQQ9wlKaHKOU6Uji6XsEL8SaAWAjNS+9SVda8TFyWtvxgwyuuY105Rx
WyxllownZS+WK2pcrq0onsQuqDAdTgBtPTt2UXeZuvksI3mstGk8KXl67TKN7chWBAx5LpvRdj4Q
VlPqFHJ6iOMelT3YpL1F1MhDEbfhXqn46/zT5uadXnc4Dij5Vu0z/ivmOJt0UmMCEpv5bArb9kL+
ZBvsusw3o4hk5KwrWXRYTpyoq3d4KYHH4LhC/juQiDaOsG2mqfp+tn7s+7MjdSau/3aX9Frw2HeM
D8JUiKMTx8pja9bBo+U48KI84Ja1LPv30eyZ85ZJeSv6iVbfXIs7Q7rQL3oh7qiz7Z1lK9Xn9wQX
CP6mW/bivCoaDqM28VhhrzxKvI383sNLzDjsRZmzyxT8UxRk2p/edEEnrDvImACDRJxi3Uyze47U
qX5h8cbvi+Kx28w2cMPSMtxDaryu6rfvbm9TBdxzpU73qwPxbeH4PQsr+ZvK+CGWvUt4aVuc2oEz
WZhjlt9YsVORwvO81g1WS/wTHGACmuJ9ZjKOLgx0ioTsHmKRCd9F/QPiL2lejHjQ9yFYBK9A6PVU
9RQ1E9FU6LZpgtTjL6Fbchf3LmsUsUwVv+imxjINjdN970bgwK1lzSRs8oYaqEpVLhwW6gElSCDw
JQj0pLiH8YBsSrWqtoDMHytGVzulsxBnl4cpyVGgBBiPu7x8NmBVcbcVNT3l+tmFFrxBaxqCji2I
PRbRDpgAxPqcqBOU7r+iVN91I4x0Mh83LZLeq8kUi5Y+8bQxWUQuGeRBLZ4UEKQnfp+oABZQNhwl
2PwjP2x4rwHcKzSaodNFbu6QpdYdzaouGAdXtHikRaBNPWwJCMFbzIAfAtgGQfxvLcsdfyCyseoc
8uQxCRIV0cyIpmba62RlLML0MHR1v2zqgb//VU96fre2/wu8l/ikZUTmmKv8ZvIjhdNntlxJcqIR
G3Jy6YZwRFEfE/poCy/o44upGMA8EWn5jOppAs/D3erjT/bMXYN/8KxH2I81tDPeGJs/nbn6aUQ0
okJb2Udp9icY5hskYNWTiCZZuM7Y3TapmoR7w+Qv0qj2cSLcxUtIYLuq4VdrEk8zSE6p2Lu2YfHO
GTf37bwcPZLMJElGwyLEpg8So5lHYY4HRdP3hltJPzdQG0Lp+dLn5m0IkKpNjnWSpvbFlCl/oPtv
7tYHpWN8pEslI4wLMq2E6i7JO9Ul7t4gnH8xL4xvGOPvzeS3Awe3OR9IKdNy4pD74UJTejz1hkLx
GI6tb+hRtYmbn6KTt7qkxjCn9msI6P1gGfo7LkkgMV7QrTTo5KnClR5c4ScJzDWdyMExR42s94RK
bTZZD+LB/CEhn9spKCw1YZyktO8yDNGPldpPvWFTCVX3gKgx98y2rHet8t5LcRiKNvYiAzAsXp+H
qFOng0oaNgt4+4KjHmg4Ka/AVHwTnPtZpuoW+gjsMnqotyr6HAvEaTIQ2VMpsx2uCJuJ3EAxozpv
TU2oApZrckny2eBA7PwJ89m+SRIrs7bdk4lgnP20Ul4iyVuahe5OqMNvd/SDKUd+bhd716ZbFmRk
XBKc/uKiaNgfAUSOx6ZrnxEw2I94a70x2fVVofnSRNPJelVtp4rJX5/EREl2C/CY8DUaZZ2nLUGU
TfrQdfMbV8h0iBE3bTUdEXeBqf3euwpf2ZOEh3Nv3kMn6o5BqegeOxpJHqr9HHLw54wc64dOKj8D
+qgs1BDt1GJud03ejgxpW33TdI65r+wITUQyMa7UtPI4Wqw7YKniYai4Fu1xX+gW513C8oCigD+3
S28gP2HK1Z80An+PS5IivUT6hs1LqDLElTUOMJE+jrJLdnMQjVutVsNdOdcuXIDoCTiNuivTRt9V
iruNzbo9lqH8odmV49dN9jcfyWjoRnki2QHydz6W7DV2t+V++CvikA3P7vfSBRgLykF6oqLeYBCR
e0UFKMGcdHVn033mlo//OD3XQga0cZcJtLChk2+jWRDIMwykJEaUbmSaeW1YYxpUjV0Z1Z6uAEHp
g0g7xGGWntzIvmYBO91oMFU0uXt2jcr7Hec6aTTDb+yM2pnROL+qSdQ2gmOywYoLassT3Y/gppG1
QNZwegvrYJ8NaBUdyzkVeXFSGpTGZGIQ2wSTJbe0+VZGzDJ6t++3A8KeVRjrRSN0M6NFfuYy/GhA
Ou4FqgGBbPDQEi+MPlBsI4NbzNI1+t8W8czoO+BOQ/1gXHlWdN16AIsGQe5saC/sBcEONxWs+iDV
t5BstjOzKnbPg4CudcLW90N0vThQqmr+oCG7GI3+Cwg/920E3djRWAaS6T1L+gWEkyDkITUN+aDv
wNkfRU3c0vhZMlyn9QJfLxL1bbIvRNurQasc9b7Nd4PVpn48aSrZgeEDkyKyJcpB2zRwl2DT9/wn
5e+0FA9OiwCjq3EvOb0bH8iIrqlwaun3gaxOAYDgJHjqtcHZ4TWGXxh9lH0jb/AI9jOZog9ZVbwr
S3KTUUWvRFh9lXXwJ+Q4s5OOc3Nq1z1xJ+3KiviHEhTIpibs++Ao8lM1M2dnUQ8A+ji5JVloCNS6
I9xKPzPwrLbVZB5UcFWGNvd7zaxSDILkElXtdDSTML7ay4MRt6+zGv/ozGn4zGiF9iopryZxSqma
XdCJ5Ucg6+65bIpoa7YJHHKUyBut1a2nRU8DOj67mm3KwT/WPiI7/OlEcX5lczK3adG9Z6nrXGMK
6Z3pvthBdbQqBJiFUMfH+rUieswza/dzKtvfRRM8ajGHaaxYW5YMLLw5moJwdkxP0vVJxhqRTNsI
ryvs8dJZxLaJvjmXggRP2eYFkaHRQ4hc/yBmjfuIQ8kQOcFDq3XlfnaYN6dNoTw0tJw8nZp4EyAR
csYsOKT2rPgdVrmw7aab3fFXolFY7cMUJ6hBVgFEJxP4pzvuw9qcwVJC2ulQMp6cdPj2oqakOO5s
ywq9mOiwK8bCAyah/JxBgScVZl/CytguCAFSNYmA7qb0V2Fh07bJeJu7B/xC+l5qnH1UVtRd19Sv
pZmid40oZgG3XeMWOopqRw6y/qC8qkfY9/Wp6XCtDKrik7pDK2zMLpZOXNhgk/fR95xEqPC2RHNx
2Rg2SxGjn2VHuIG/PFE7Y0WIEXNCIjnqU4/eLCPQSdB38JtKY7PSkRGAFmoeBiM1PIweOHGt0rw5
CZW6EE7kDbZIwP0m8U5RW/tOnhmSfQU8f9ohpQpmwZlae8BJTzHkcIjvvIDEa5JaRD2VO/ALIWrO
ET6onU4HJuWvTaYTNZG4CQGYCzciay4AoOCn6sF5Btl/SpX9EIPE2Yyoz0JTTvti1K+ErMybSNrW
brRdX+hLvzrBItXNIQjTBA9Nrypbfdbg9ymOCXm7x/WjP9kwQvySPv+m1ylqTS397RrKvFWm1Ngw
WnB32O1LWnP1Lw4cx1DrzdeodGCyIs3aj/kTzF5E1CM6khn3Drpy09mjnzk5wtly6k8Z3GjqDTK0
Q5iQUHbGSIpAEQ6L0kEMXm51zpmyZQtH2zgV+LZIR5L9rqd5s02I0PQEFSaqtnedGcsuUyTo0LiB
zE+SLNEhVgIAVZhvC36mQPg0GDm2sBx1bQLSqiL7msMSHdzW2bsqSeRDAmC+zxjPYE472hpTUV0v
z1H1rHCaBXmZHKsJ2bgzHUoYiiYX4Zmmu3aBc5H5qRU1G7fOd5ydhhfmIX/AXkRIqwLx5CzqbDRJ
u1nTQ7qaQFA4kvy0Bzc7xDTNIvISDuPw7tRtdSGc2STVhqiNhnMCCFtEslk6GDszvrOBE35Wd19j
kN3RHhnbUqdgjebSC8zxs9OIGncDJDPMtkOc4Vqzb2l4bTi+hmfFgMmi5X2BXYqTcmXJzusVYTIx
amjguRL8LZimSmSHWi0eOb1jQw8z58Q862C1WXp1JSvPUHNkkq2xD4oUQLiI7nAVKx90I5cqkFQY
3ST9aQAEVEXf4J/IfUbbPyLZ/eqX/a2Az7OflK8xeWjj2r7qWYJHe0y7SxjYHHQRN2Bdh974VmUF
1JepKfbIYLjD557CrYLJMyDH2jatJfFcwXUvMd94TRMdbS7PTTxo2SHkLfeq1LF2jLgnosvw5Amt
42zXYRF1TSCWSwZEMuCZjFMNxUKZXA3TfO3KvLsvPBZojGFtq8cWVNm2ZeNDAgJFdX0QeufPc1Uf
0wxSLpZAJr49RzWbHAjPUHSXEDXSLPOhfzbTkLs6H94Z9mTbQGP/dEynIs2y4p5an+qZSoD0smT9
+3J9lqOwI8Jq+fL/9bpcP8rJu/KcYPz6fkl7Iz11saO+0GRXXlKEn6ReBY/R8iqviw/uRRJHl1cJ
KNuNopbGyamr8DXtaRYAGnT362crLjXGwAMpSfo0PGXkoAhD632rZbRW1e2GqybgFgTtOwMn7Lth
2iVOdBNIXa6dqPelns5HwFCgA7ErxiZBaPoLBgH1XUYtsImyNN56i7oybF8s/JC3UiBcHqIcHlHc
PRqYeK9DYqP8xuEQxXF213MGJsQyN17pwKjNcw7HVbcbnSY+OnTYvSCfkx1aGLxRNFc/GuuMWj33
9UKOe5MUIO5SkbF5lHd3GsQDYVDhQUTRj6rvfjdZewU3jCAirvpFpPEGc5cS0FH7J4XTnIlyoq37
+qI7xW1WguhxfSAUWLtnwRcSnYms05HOnZnH+0GF5TsFoDU5nsv4RBviBtdnuBHoEzCmMAl/N2A1
bTpXedcU65cbPIRGqL0yNxMvtFUUqwT9M3HiTNThuZgrDvv9kuMelXuOwOpjEE3pCd/AQpqUcPxo
nB7nokL4OzI2MmSeHAqN9vWMQpnbMr+9d5U2niqiwCN6LHty142rgHTqt4bL0U/JF8dSoSF7na4T
XYij0GdiTmzXEdf1E23Qq2d9XBgSfNm/D3Ystev6ZYpk3oX6ctysH/v3S9Zn68eCAa9VNvXC+/ez
6yfUSTHAMSD66Ohznv7fN1hfikawXhti//3tlh/sf/1TWFS6JzNU5f/+239/+PVjhaLj4RFz46/f
gdJJHrSpfuxDmKebxgmtU1TFPA3JNDmtr2EDdAYL8P8wd2a9jSNtlv4rjblnI7iTF9PAiNo32/KS
tm8IO+3kvpPB5dfPQ2XNVJbr60o0+qaRAFOSZWvhEhHve85z+JGv86ARdhQzwDb+fPr1idcfDCIK
V2Xrxh696yIktYEKbU0tx/aRvAtMGzQnnB9q0meHq9QSD0RIqW06EDdhHlw3u2/HgLBk3VpyuXGO
QptrsKUpq9PPm5lhaEg1E3tluS0hkLEyrqTZv/pM62ih/r+NLAmtynrX35pGc3I6Qm97l5hxNSwh
OHH9r1dDS46DjzSaHFLTdMgjxV5A3PJZa/dljrAeBVn1PpZkeEgkDAwfIEfM7rN01PRcxPX3VI/M
pR8V8V09uhqyj6a66TVLX4OpVU9JmDubusvjoymTZFcVttj3joWUXuvKXdJG7iFA4LY1sLGeYlV3
1l0fG15O6WAHJZeGPYE3zoD0052LlVau6rjnOg+KVLYfa+VHS67gTT1vJilxdRUsy6+PWXT+byIO
5Rsa3DGgxOIbV/Z6GSIJ4JRi47PahN3OrXBQLpZDcFxMCR6O1whJ0sibs/H/b/Xh977t8x2BzycJ
rPEcpU1KNacR4dmqOxC6zABCHZs62rgB4Xexwe/tP8wlsFijnjNgolbKwF6HPdIKcAj2LaftOZ1K
hD0liazDgA2pcfz7iFAm1gQuRV425O4S6aOp/frPx5rG+NGHUtvHWuuikIlfCaLOD5V7o5iJe0nM
3r0oYbmDBeSvImx2+C6iEck5m0mxaVqguNlYRc3ML4PykQ1qcXPdQAIqb8zOoLzb3keY5l8MDemj
GaDvUloQXcx/99fH0TZPa2p/4yZz0vbFmNLVTHp/TKF/HzAb6oTDYpMdC/c70fFOZFIml3FGQnm7
7sYoe+QM3gQ20rkK5Mgmw5kSOij2IhdAtzO6/mOigWXDMkecSFZhifNtordhp5788qG0i+DY20ZJ
dmD5pupufO+go59CUW71mMli2kt3Ffp2uciNMc7XKSw7PMOKAexUiV5STCtrInfbw3Wj5DRwWRk/
umUKAzCeirss1Nut1Xf6Nndb61ZEU+VFs629Yvk/5sH3Vg+3CiJx8JdjvlaQ7uw7P3Xuoprk8x4w
7HcbJfJAU/cJzU+wGSwl3IUgM+4R14U//4aTTY8C3v3jQLWfXkifbCtpaw+tXT5fX4To6Q9hVM4h
JuZ9SSDpdCgbR2GCOt9MdC1cZ262S0uS4ho70z01itS1kcr8Dhh/cRc1YFOdurgxjHRaQ5lpLlXY
NRfVF2uBF/Lm+hClwvIguv7jeg/+30TfRAoW9ZCgFDrbe4ua4gNpLONKBcyJoXiSjN+EvjtmGniM
ZgWLH9t8LbUXcAoRyqXcvHEKcfHDQL336+FtUujY50lg3lqurhxlULB0i4ziLeu6czCwmK9FR7Ys
sPgFMcGC6qCavLn9zGNPs5cSR//c9Z82iua6z5EKv7WJX+jkScgBNeJQzSXTtrGqLREJ/TZS2mJb
qzZzRVgWUObN6HvRiEM02h/dmChHGqPwJhSxJB7H3EZme+hMu7tnWY+ZniXfupLOhZJMdR+JotsX
zgC6db5bVlp171vpGlwR8/1UP2dJ6t8bvm8RMY3Ih9q9e08kOyvhgamaparvBplyXo0Uahs74xut
U/2smPpHi+9kqZQCBAxf7bkuJ9prLQYP3XUf572sd8aiTezqmfCPjzQKqEoG8hFLDG3kzOx3Kd6i
sahxFyBivIUJAirPpY85yTn0sLit5vXJEKvxopvvXh+zi6K4JbP4seIM3KMWKW6vD1mZHWzZ7Qzz
8zP+/IUBiI41ZP7h+uvXx9Hic0AHjG5dS3dscf1JUIZru6bFcv19mqQWEzuZrGTbi/11IzJT7Md5
8+fd6y0o40gW/9Mfu6WPuVAb1tcn19cnX//M9TeuD143Rma/TbLNDxkKU5FG4TECp0JIgTrESxn7
5kqZc5CuG3dMm13DLH1hWYnSrEglVmSb3kIxhgRbVcY+EMO4J40HVzQytTuQvF6vDfoNWDM6NYmv
vtQ1cbimUDROzyD3jCR21iOUaS9QrO5Rd0kdMIc29SqT7PlhyNCYBZpI9jT454ZzSigymyFQ/7h1
vas2gzzAzaEY3kQHdPN/bGqyUwqCWLhPvkl4sEsViPxQvLYFLEcxZMVDBt79nobx9Y7tjzwyYzy7
yOyO/XM1TMN2agr9gg9Lv/GJMx+lo12uG6er+QKYHa9A6uO5tQ2iamOuvcR7opZ2mvrW1sf0lI44
nMeibN+mMsWYFnSPXaVUu6G1sQfOj6sQpZr8LSG0iuhHxvyk74xHQPYg8Cb3KTbyreUC9SZ6Rdz4
QeGjy9QRKtWq9o1gAnJJG+u7m/DSTqYrYHV0eyNAa20xargX10Cwfn3K/Ie6qHefa4eOec1FmuYn
leAxkfVJAcIz+yaa5zHNz8xGgk8ivW+Uuo+eAxuxUGjqMThjcEq2MNSV1AF81Y7+7frUmj/d9m7w
6tJ4XqILGs6dzXDL8DGuK8Gw1MWtw/qUeUDe+kgWOFlXJFMR4kq4AO5uu7q1kFfdDhAID8SPXEaX
sh22Xn6QaZQjWiQQ12dcnxt0/Rb8lL0PjNcqCfUj7nvrhCC3xrE23wRvU67GgRYQtQMoLS64i1wX
c6xUzFI3DTrqTjwYFhbRMtebfP/tUW6ut028UiQPJopHIXRpsT5axqOsz42bftQsMt9DWiks5rUP
Myt3DjQUPDw49IlbJNAgJqylEtTX8/6tCxsY+VLiHpZW+iTb7ECtUTkWdv7HZprvXh9j2bbpVUo6
AcGkElGM/evzfv6aZj4GOLG2/ZhJ1vkOZbhEBkhzWkS5101gRcGRy3dwnEbd3Ba6SXeBVl+RTM8B
DO8N4THRURFULu+uP+h7R10amVQwuPG83Cwfc670G/w6FLNqC6LeUNvjOcd1PwZOwcXfL8NNuSo0
qd9Y9mPPtfw2aVTlltA+5Tarhg1JgMPpz8ezYmZg8CWJcWo3RKjscWM0d5oIszvnHo3KtDZMQctM
q/XTVKF/1Im1e0dXw4Kkbom0IEpacXpzj/CqunN64H7XZ9hpyXkWOY+Aso1NHA63BFaYyx5n7aO0
VETSTfseSwWVRV/0t0FY6AeKjvZcGWzfIb0p9Jy1tEBkWmA/l6qzEXrnenkV1VuibDHuIdV8YoSi
Y5Spsxmq6pYurvI7o8Y2WynW2i0jsgaofq39KhRw5/ESDkaZ7BX2LJY1fqpHuEa15pW1/X3elsVz
Lkdz06cIDtHr5M+Y/nF7hW53bq1au1FL6PtFNUR3IeuYNSU9ugel6GFjcLix/GZO3ST1uqU1uGFp
EtJhVLvlgPb0vkPj44XxUD9lFjZLDIgkYgTteMxG86xrufLDaUletePqIwizktTOtjkmtYOIviCN
JgImfWszSVmzxkEhrJAD3RDEfYoGg+FOoWFFh1pnHsPYyZG3TxxsGg377TxFRUJ5w2kfFBh8c35N
8hZO4ykKdZdsBHeN3CcKIHnWD30ZTejSmgznJaWSUNQE3fege+Iye1CiIj34ftfP0kXxqiXqqWmk
+qD2xJwqgrbZ9fEuHg4YH3NiQEUPLijdOI2l30LEaB+QBzrkqKT5nkSR9sGe2nKNt6NdGawcKBLK
YclA5a4UJsqbjkDubw4VuwUAUjlz/FKga54yA+q1pjRPRSAbFAz+tMFU0m1y1yRBO7BfsRoTMyZF
c+tqdBpTIo23qp4opyajnoKix8sJSnoXSnnIen96SmRrbKa2ZeZqZN0T84fj9QlDjMKmQ9h8Y6ZN
dKKxRZYok973hMYWGrnsSKGzZ+C067U6pe0ujeJii+6A2Y/WvfgFxWqV8I4DCPhID6a7NlPHOxIk
rXMl3OWfD+H+4TiwipvrE66Px4HZ7xHRsC7kd64buxnUhYNixiN9h5wAdisyK4VgSSR9N/2YhndA
z8M72BvmTa6+/vlIXFjBXS78pY3U5nx93LKj8NBoWbxMI71bB1Mpv6koWhejbckjAnT5rW7m6lBr
PNCItgnu4RSZH25xYe90py5JWeeXYpd87YYCw+76SzRNn7Juam772iof9cYgDatwlmhwRpwHBRbL
YV6tAIrpvFr3DS+IS6wQ86oGueKnaTMZrTGyrhlWh9exu60Gy3xDds8hnFCuxTgzXjIz+HF9vA/N
Gg2/CO+ihJiHCpnTspl/oaoVDzW0/oz1K9r4sVpvFVdWTxxEe9OpzTfFJhLMbHR9n4RMalgKmo8g
kjKcWFFwakPXeJQuxCNNFtXJhP/7SGXhh1pn6s8fliCw5Vis6hFjnN0Z2pqme7Rp57vouB4sNWpO
TOsg1ZsmgDQ3HFZu026DAvqJJTr84+NWUUYXI3b92tvQvkoVArdSQCNHjPs9hfEx+8/tOFsNUHbC
LH7Pev01LDpaXC0lYw0L6XzZXbbq+E5GbrOo9UnAYiPP1xQ6OuDmNGVhfqDiG7A4O3QBC3/sJNT0
CKTGLWF7HTms5GpoW7jl9JF8Y1oKXMQ+x+h2sk25k5LqvlG5mKiUw2BO4f56T+pVsBR6TMg4+vVz
oLIRDASe7o7xaiao7eWUOySP5M9awpxCizqCp1XFk3O0Ab6aF0Za1tNoys+++1DmocupGRdHJxue
sxHkYolCn5w1OkrJcA+PdWV34ztTYVMb6TBp/hnbZ7mofELgUr1fuaYOGUfJ1mZRvTpWPK0lxR6S
Le1jzSXym5oEdwH5YetwpEo+sy1eTUtiHsE0phKou8+TbE5ItZa2FiuPkCsOEeGvbxqIfgQ4hr4z
/eBkdkFKMyi72BG6xMYIN3oa5Zu00R7sfLhAbPSMNny04uFkKNkB2cExGpsHJVS8NPXfJ0v8wNWJ
j19MB38S7xgzTsSIlycX+Vdq8dU7atJs52428evpodYEbJao2ClkxBHmbWz7jlD4WiLQyAS7vC2Q
azkxwR1dT2WCjwt+I9tWBW3OPqa1RACTvSAMoPDQYS5HxKfYSf3UI+HqB3WEMxARdzXi7qDxl0Nu
yIJlywqh7hJkIQ22b80doWZgoyWRLDw4pu8shEIpBvSks3RIXPMg+lP7ZiYIe0jfiBqvCZKQicE6
aBcjUql9YZlLLIEW7deyXnTErYdqEXlN18aeA2ZgmYz9Z+3244nF8vfMhzPUmnLTw9EpGf68KDTE
KjL7hxja4GMyxQ/5xacPsPcVhgxbAF8Y2iJHj+LIDeW9b3TxtFNgUzSI+TCwCNMNmodpU2tUO9Pl
GGC8sWMdJFqiPxRoHhcxJ6Tnh+SgaY6gzQdZfleB4FiEb11h+Xt1ZNKjCV9dmdX3Pu+URaBHxJuP
OeqW7LH1HQvFG2cFaOdVTdjsaOUlGkqNtDTZH1k0OZ4gmIa/POzcFBgF9VOgDJcw1xFRBWZMg5a1
ORmOxV7r44tO4qou/HE35EG7LAP6SGC5low1nQzpJwhxFGEvjyheYWQg/kMNsx/c9sHRyEs0Q23a
UAC/J4DP3QR6x4g1A5Vt1/rBZCtf5Jb8zOaPjFJ9qYdJvWTmQKpXCo/AfW4I9TZMZSvC+AnXKXk9
APhJFlbWdDstZHeVs0rTe1v1aaOJ/MERVbgNK2xnczJLSRCW15fZ2qnib3qVvFPXQWosY8pjqyQK
zvT/WK1+h/V8aJCB5WqirQxBqGA69UfZL9MR2KgO7hZ3DOGWcPgXBOM9MdYRMW5bOWGO/U6U/g6a
8IIEwU3bRp9iIgdxkv2j6CfCFWj0r0CzirVra/Ve+sMhY/XvTYnt0XOOiJ4iUixP2jOdm+VAKKar
EjkhK/3kKgFd5la8MLBzBdNuRxKNoHwhxygtlIIZ2cQa8aML+N9ng7K5IUng0PboF/A5+AJnn1i2
kfHeslTx0qx9jKLYI5hhQHmQhl5DkY0L/WHqSAnVAlXztDH4riTl3fwhxzR6s/wTsEtWQSMRxD0Z
mZGWb4tufFU1Y9zgQzyWXVxy0Y4TjIM5BkENcKphkgPI2iRuMtRu9WLqLcr8Ecq/Js8W9EVaz1cs
DvDY9wnc4Gq1F07/re6nD7+bmNOWwKax5Fm9+4M8P39RqFAzwGl3i8bgJLU5upNJfePCihJQM8Kd
Egz5RhJRrqVpvUxbmAMRBv+TbZx7k/i/rV7wPsbQfWiL/mhhCEd7mN+359QAJFjQZdectJ4rF98r
0lKJXoAKJ7kGs+ibpws7QFBbHbUtBqlVCnMraLI3x0ZMPLQGvCmSK5dGmL2VCKgeIr09mw6xZcV4
19jliTQ3ekCVEi6G3OYrRluKop+Tyki2pVrQ/pfhk9FzZaG2T0plZF8sUX0Minsk6wgBVPrNcrWt
bIn0zCscHWipQx9vQpknAF8UHzMwadv6iw5UEOAg8LBsbJBBGAhddEt6U2V9KlMVekpE+winsJf0
/qFq02GJ4exFQSShtWS9JiPIre5oYYMeJH+qJM0L48qOouExnbKbiXZxS3/XaLvbkaqgB8rFo7qy
jCxCZctAwcQGEzTEuJ0Gx8EuTmEy3FlGKy+cc5J+nACYnX1Auow3HEAB6hIvi8b7GKEG4lpByp60
eCjMg6Vh6Xt7IsQQKBSedX9YTzmctzJK1w3Rf2i3Z9e/j2WxESjY6g9UGNRDXXSXY1Nuor4795n5
ZHess1EEc5ISEKDPsofWf2O6fXCsDWJIdswFgpYX1uPe1yYVVgWu30FCWUbv2UUDEZst6eN5/NB1
BnKjgrWKoVTvvdbgO7XCh7CWBz+G/uImu0Gw3AK2EyS31dwWKvtPO1NOtVK9qdMlqIwbEyOEGfXb
LNI2ihnc1vXbpDUnkGOfZpndCBm+pah4U+mG6yYBehx8IoInH0tWnN+G/6RQIkPMvOOt9Uh7a8i6
xaFWufYChwg2SPOjYilGADoKGZtNM7LWZj+gEZEYXUYltIHeoeRwA4TOup9mi0lHv572BPdMmc/X
R5gE5R8kSOaQYxSn0hEJIoGKpltNdcJ40wlt0TAKkvVlbARZbXj6P8FWgGaxBOmeLmGgA3gSodQv
MmFq7yrlj9JIl7acBk84ovZcsSmqCuEFdaVVmVEBoaa2A8+6LJmTbRubbhJJuGvDUd6bSaJmc3Mi
sgK00pR90lguc2rBB4hvTORlNnoGpKUbEnjqpZt37jffyJ7Cpm5+JH1FXlPRvf40lnb2eEurJsRT
nHrjUPseu3DLd6GseW/ZbnIQ2ygZVDN9dpAZWVYuLSy+OF5ZZkpoRoHj0D+a3Sp5z6KcFN6CWCjH
fgzmW7mmiP3Vy5Ip+mukahvLMvQfU95uNQRQb8yxFmFT0Gwkd5l3oByUeLBeeg29EBXYkb2Zfmqz
b0mvsHLmGcee0jvveaTX8PwomTu0I0ylP42lJnZNA7dCS/Lb66YPpKepl59Q4qA0u5vW8sd9OU7K
sh7sZquiWHkKHIBN8JPfCikhUj66TZAuQ9J83wcShuPsu6+QQ5uC5XstDf95VB19GesWVrKZpiWD
7PITkKRFJCRkhM5tCE4q+FTw0q5ugp/2YdgN+dFV8qd46sfX2DRPPwG+tRzro6nmcmMMFIsNaxpO
4CWLdVMXDoeNkt0qoIJP2cz6zMSwQuEyPjtcoxcpjgQwpH3sLnMQfxurtsFWN1SPVbWzPkqDRZ4r
n5zKZjIDEurPTS3vJh10jJXaxSG34MbJ8YXAX+q/fY+RrhwEu3JMevpaIxYJBymnouSHTtHoHV5p
EGUL1mekZN365jrqmvElZ/LppOr0FrTAWyWdyWXZTcFdSxsbE02nnAC9vbnzYnaIS/0bticGDwBl
2EKjm6ysE+J/dG3dlO73q7HWyD4GvItKw3oP8Oh4pCVsPQzdZHEJh8hf9I35gCCpWdu5NBkVEdbH
dmTwdu36ztRQXpkiW46kCUNFYpp7q5sgaYCLN2vmdXB1msI+1e3wQGpJ9lib03Mf5OPtUE24RJpu
F+lj84QTAkqmQ2G2j6a98OvyoJu9skjxrLSBBdRyhiCkwj2ZObWB1gG/2qZ0PlCl7bo4vyR8mOP1
STV60gW+qGUxM2eMzNH2pZBrYZdnQh6J5YzQtw6G1WzGMUaCynFambZ924SxuOsMINWe1JEdXrNC
hgodkTRcuhGABkj4DtYD9IetqJMRtwieQb0gQC0RCPYA2b82Ocben7Y50EOkFYa4eeb3IaPB3FB2
gKrXky0FtvipEYXY52ZDvomD8frKmfV77RWLbXeruiVhwsDEF9YJFKc4gt+k+xR3vKzJKjMajQuc
ZhMDQy283m/D96lRNzaNTdO/XLliTRjp9xj7mMxz4lNYohNAPU7XmiUhVhGOX94hi5mci0o4H3o/
ion6Ts1bNgpl+gjEZYyNp7xr+3fa+U+KNJ7x5tUXcAuWB7Ugpd1qgF/Lk3KAdOSIbVuV/Z1G+Spu
ZLdKigyp1fUYSAIDeaWC5CYng/jGp/l/NaO5/meul+nDTz+l/KR+gQ6AtXs1U8a6iqtbkIe7tLXI
orRmdWLWOZBbiY0RTny5bmgDh7tOtT9TmPCiV/r7sbE0wMplS1ksKs4FkjlmJ+1ejnb5QhqYhdYy
rTCiKkBXr8bbLHGVkxGYb4jl/AXQEHVptT+0YnSQUJglIgqRrLpeOdqVbR47289xR2UVe2XbExPw
8POLCPrMwOmUm/dZymyCnme0UbLJG1t8o1c+Okr8Fztth1uDAI7VT3hWjbwaXmFGc2S0AS7GPd8p
NtRgX8IzorEx3k8qzVGd1fEhduB72JJo5IaVbju5K9EP471ZQ77wK1ofmvWWlQZ9uDnxp6onym3F
BEGUKM7cj8u7se1D9nr3nFvWcEEOMWeLluOTTgBLU85wTisf1xgKSPKKO32PdY/cMt95GMqoh8Dr
JDsLFdTKjwKXwqqAdzRTMa7kW1lgiek6WK5thKmns6SyDcdCPf4cHUYMiX6RG4sm0dtV1Q7wthuq
mwtby42juN4cLLunil4RiTKfrBAsqXK9qoRtbzTX9vJgCLZ50MUHRdkCeHFvS2IwPLw22TpPCT+s
HBaZsTVsgo5jYAKSCSfaeiubzvdcs9bOjYNep4e4uar63npSOvMiCVMrQ46wro3ai8NlE7fs2ZXu
bK5DB3D9KiHndXjvGYKFGqU0iYv6vp+lbQ46cyU0nH1XNOp2ZFbqdZjMz1VF/o8xo4ODLEsueGxj
FKkwLMc0MZZ8cOHZc6xSO0XWVlNzSFvkuAJR7SEliaJdZ/pW4EQqPOmMyaqAqfvTtOvAA9OHKrxT
mtECE+FQcu9sDKYZ5AgB0ZFyGL00uGaaMOznSUW514TvPfVIz3EkFqt03NFUD56kIHy7Tr1y8pVv
INcM3KiYrKkqQY2FwvJQqkwGw0yisA4TBn2Gl4DCCyxgg/r69eQnytDezP79M+oKJP7POCkeY4cE
ePiYe3OwhnVJX2MLyJAO/th1D3AX1ZUSx+U6oPOZ4PsHLx1ECJBqteC4SKOGDBW9WHXBgL/baYiY
UnzzSWoMJtAfsANcB1knMB70ncNxtL0Svf/cgLMxNyK23sIYZXuu66HHsiVagw+A1kmQULb4Z5K+
pn5NvFFtWsK2phvO/E/9mg/jcuQlo2Yrnum75X5UKLmMeC2u9nWB7fNAw/uDIQJN/jAqeDKqCSuC
SqEu1MhlFHG9dQWVmMwlOAYBiwo1Hn0NrB24Ar1fvzlJvRHGQzdnm103ukl9qtYsZRcT3Hc/wuU9
NuP48uczROEPC6nWwb4npoPhVx4T6WpH2+YkaXyjfB18MQdElpcRfcHZNfzVlCXirOTkfrTpBG3f
/LzynfxEM7Y12bArQH3Vi2pnT7U6YkPV9fxGa0gVGubHHd/OlxO44n2lNHs9niXIlyxKU4oeojpz
uVg7UpVrSwwabRysW7ZP9anU4K/Pm8QYFLyA3TpKWjn3xJaBGR3KQoLg59Reo8gp930yS0fpfnlV
kwVvriJXBVqBD2eYPiD81o+mW0J3MbvoYMUiP6sYfZYCUspLogU7kHv+B/GS38wh7J8CokhXyWT3
WLLStZ+a2m1J66vDjrDHvBOdAxFg8Rmqc+dEYN/HVWYExSfm9dcOKGFrWC5J9C1a55lhFhLW0gVM
xGSTM7UerewT/4dpmAWWFDFtbRsNuj7jYySRc808rBeG3R/E8A29VStk9uZzoV45AbBx14ICAMuK
D+Fnb53jR1A/7vMoS4FOieRg4Dz6ubk+ZrkhRntMmWd6ypefUnW9jlEhqbwy8RqalUZPWY/YNjCs
6CRdPzvYFOE59Ui/kGHKzKEL2o9Bf2hNKpxoZD/6YY7rNJ2nbhBksjZaSr26IWQ4itUNgQTd3QTT
w2P1T90+x4TaAZ4msZH1tBzAoLiT+W2wM1TW/vieuDERBGmX3SlGADNncqytq0bFISqGQ9IpCt2C
1NwOhpAPk2Y/xYnVvQ82q+dKyay7MarEfugUdHnE/80T2HqJsZ/DOTGBZPnUkKewPScT5KOh0NWt
OcgIixNjFcQI86KTWO9ZU2HAca4UKhwBUQ6dTf2sSTsgrFSiQFaQJI7iEN+Qti2bzx5u7gErbngo
540COYNvZr4pDJ2b15/Dkg8Putv/uF5T5tRIsh//iJQjNvLX5Mkvd//jvxdQ+etf/o/l/f95+Lcf
Rf1vp/v1w9e8y/+BUZYW8ZP/eZLlCtx3+2vy5fz0nzmWuvXvjot5Tqi67equYRLV1X827f/+XyRc
Wq4jXBcvt25qpk7oFNeDObdSV//dIuDLdonHULmC6+RNNcU10lLT/isRlryNXwNWNMvWNVO1LJeW
uSM0Z865+iWpMU96nB0OCTyZUdy1NsAf4Os4jnBbyH4P0urjl6/hj4Pm12jIrwPR9QUtG6MNyjWy
XZwvWXOO20D6pezsdW6zNGAiLpxAXcVNzboZF64ClsxKuO7kBXSeAW9ZhYc3L8+F3ZL+LDHb2jGR
65Pf1b/JUNPmjLRfwmaub83G8McuIAPP+jpGJr10gmrqE49wyO2oTafWt7m6JjD5qrGnnYvE2WhI
uMApVVcuyUbQVkNJhJMebO3WuZtgZiu19QjbWvcQlr6YqnGjaT6jgbhR1LjF62z/JiRHn7+wv71r
TeP7dEEj6deksl/2oFBMOg2p5F136jcnMbA+dMoBx/HRT/GLV41z0HqcaRU0hHZ4VeisY9H3j10/
XGqle4kCfC1m4byRLXMRqF0XkDzOzVg/Bkz6SQcpbkzZnOZ6MNaWQxjFpWfAYAEybmNFTJ+TmnUP
0JdHmptbQNOHqKyf4sx6/Ocj518dqTYZrzoIA9vQxJcjVe3GPoYfknguDTHaVBnlJwygRZx9dtDv
txrC2X9+xTnD7ddv1hYauYgz5NZwNYMz5a/nhhX1pRpwgnpk0S2Q+Hlxqc4xUotGuRRIx8rk/Z9f
8OtHtKG9aphaTAulAv/NP/9lVxoxISguyfAesmBzE2Wcls5o6Qs3wAEshg7irCud38wN1S/pj9r1
VU2Hj6jqQme99tdXtRuhSB3ENZ6gMaDCmF36oZ1WBEowIx2sBt0a6ksf0RcFRaLlrDzIMb008ZHY
oeA3J+HfvnO+AnM+CdnHXBu1L3t5CmaaT9jSmWnl6CzSpO8BXaACfSMXBTBYJcv9oMmV0bdj9Jsc
zPlv/2V/89ouL8l5xFVZt798/bYtFZwgOklorFx+IMnAaNkWU/42IZdI0IvLAX4veX+UDiDZl4zn
jfX5z4eA+vV0Zm/g4FQ50rFq/v0YwL1u+HqhwOLBnB4D4/DNDy4lkqZXE/vfRkpxNFAq6wbybvWA
1s96pi6eXyjBYgOEHxOfSmzw33KqkNlCZo0Z/+aA+bKUmI8XZ447ZhHBezS+HqUVoHFh5oiem0Q4
N/rsPnYnGqihFn80gfnymy9kPvy+7BXHdRih5nFKYxHz18MT1UOGZkonvDIc04Xfg82ChXAYsuwu
l8oe0vUOkNLKoQ/vo95lPX/7z+/gesx9eQeMu5bQQBhbQljzLvvltGTFBKCoV4Azz0vUGQy+pNkw
91d02HhE3N+TKSIXRJx/00JgvgNdR2Fm3aHQyLDHCwYMtE9/+LVBZz+MBL1/ANoM/88atC2PdUaM
8oIwcYmOgx6oOhxkDGZH1MV7BkxlYaotxFoCo5f5OP7mgPsXJxwfzqVzxLDHxOLLRW6sFAPicggy
IVKLlSDR02ugsFFiC4kU7Gg/SQdii0/K0X/9VOdMY5g1bf7Bqfnr1zoVZU/4IF8r4fT3oyxv/bYk
fikh9D076nqS0XDOdr/Zl3+/2HFp0SyNwrZrcpZ92ZeN5eZ12wfgRZD472Lg+p6rWirF3QrClcoa
RQ8BKbhF/2IrwJwwVoY0lvtubVptt8zLiqzTEBVPAcHbQ0tFeHROb9zREjpKKhybibR6qJkII4oA
ANM/v3/1b2eD4QpMDuq8ZabydUzCSddV9H8w51khNuTMaBiVaHlao9EffVeF/VTU1LTtXixqtBHU
f9BNhSo785/fyd+uAgZ/TKeWwPfIcPz1jZgAG0vkORSTqnaL82DudY5078mqWFSRrf1mLP4XL2c4
TFAtGJQmA/OX/TapWR4EWk+RsFJWHTiyY48HQc0jc6ul1m8mqb97sfnnv5zwDVWIoqkptBZtSv/U
QinDyXfUQ2GBGEl/c0yq8yn2l+sL+EGV6betmY5huO6XU1Cv6O8ktVAWGPCUZVxVCVKf7sZ3+3u3
G+nUSvlo6xxtegXMB0nuurEUZmYFq+dW/OYI+xef3eGA55+BWZEv+6+fXVP/L3PntRw5kmbpJ0Kb
w6Hcb4GIYAS1FnkDIzOT0Frj6edD9dhuNSsn0+ZmbW/aOksFGQAcvzjnOykDUc+CTA+Kuy/n1wEm
HPES634KS2//+5von287fnW6IBoB13UU/qP//DTkpQZJcfWm14nXYF0LoCwFoQATyKkzcmiQMrsO
uI+JHQGmUlxkLTrLUcbZccQui4w1kmdlDl461NGf7rntw79eFy6MveVS8sL72qrAAY2R8ZOg2w3x
awx8wV/TDY+RnpmDHfpdbH78/uvYTrx/fqCnlGcrupGtM/z7fQfSXNM5sWjsRvRMLFOGwIEdFEjB
t2GlAEkW09Rna1OWe81E5A/1zy+vhmLl6miQUIwKv5zIiCwsdlzg3L0EOMWoyDkq1Aq2xWuIkuxw
xll9hXFpiva1I3NgEBRLpqY6FAsh4fXISCut4ImWtdn94Vb51X25lWWesxUg7tcygDa5HmOy8vye
rS+Mh+ZlbHBZr8UWweDGf7ozf3kp/vZx22vzb0cA4ro6s7HS+qOXf4g2OuqR7iohQ7uvOqKtGXKF
4bldNH86DLbn6x/3AEediVrIk/8oNsjDSsreVoTPt0vsT46FsV0DdOuytDmG5rwAtDe/t46ZHSSm
Mjgy7gd1ZIQLWE5EJbcveIVRck5J94cT/x+VAs8qpz13mOkq7x/v60TBPydZjMfBLRt2llgPigL/
lSZ+B0uKne4mW2X7uv9TTfzLS/9/P9j7EgKLkLOsEoRkPrMRUA185FCI21GSstFip/z9M/jLh55y
UxAOr21ecf954efUCNsKDQ1IKGVdDiaqBzFm8Dxdho4WAPJgSudvv//MX95s2uIVQClG8/HluXMZ
/TllD5kRvdqt13SPbU5MZ+VADqTWuKAZvE+r6QPf9vKHa/qLT9bcZCbTpq0osr6cv51S2A072lsd
R5DDGQ74TH3daznF6tT2WxDYBl81pXIJssvUn06cX5QzzMAc02ITyuvv6/lvm1zaRnYGTsP0tu+6
V5so62DbDB9GcHkE+t2gB7ycK/Y8+UAQEvXXHw4W80vGsKTR5CcwtWObdJ3i66kXh1EB/AbNqIni
MdKVQQyFq88Bbu0Lnd4wh/6Rh8MrxlmuSeKIw+8v/i8eK+0RIc9oYxs3fC3ARTottedwd/MFvZUt
dVsUuWeRMJ9ZtKK2Us0dXp8//NK/OGU0IYaa2puXL/qY/7zLsb3iRxJ8aBrqJ8uyJbC04r4r7f4P
V/hXNxiIEN7yjuPIf4w0zNHRSdtygVOh1qNYvTrwQkBoVRzGx1WiJHKyxEE3yl0m+GvZHz7/F2eH
3vZeHpsO+mnx5Rdt7CaZRJxzg0n4YFVrwrQGpp0kTRCO4ur3l/LL2WGxXjPpZegvNF+t5375MALG
OA97oJNNQeXSMJ/y25jUpQxGCogHALYk3/ypYPvaEmyfyqKUyoD3hYPh68unLvbsxbmNBo0RYQX3
xOiDCZHcWR/b426NWKB7BcpKqutv7EZYk5SNzcKS9dDvf/svX/W/f46tjnMZlVHKfTlLCmk00k35
Ocpelyc6ZgwalTb8aeluwDL+aQzx5RbePo4xuWBi5mq2GfLLrz049cCMli/b3Wz9s7aIFrPSU+sl
zR8eli9P6L8/iZkUojSPqvjrIakwlc9K8ElTJC4JiRBnIktgIzqALcqCPCgxHyxvPv7+6zSdv879
v9UCFmeCjTWCq8tsTvKr/udTGjEHovxljyOGyGWrS4L7yPRcI7WSbN8RepuNb3JuEBWix9461qON
SMstnZFsFa9r39razd56K0dOMMh69Q5dNyA0X6fK+mHHiVMb0z170uJzU3zde6qHImePU/yCv0YT
u+XmWeW3rtnezWkWvU4Ecd+7YzZ/dxlQfINKSvaiNeDo9SsJtNNnpdh961xVfSLcFNBmWtutIf5q
/T22oV3s+9oDQZvkydqTMjB3n0bYF9/KHDoMzATLAIUyOcZLGrNtbXigbxmyZN8aofLvKsLksYvH
NX2pEJbZbAOW5aKelxYBCCE77uSMD/aQy5r01W66FZVy72Rtjvdj3ef3qzAAAGN+icZzN43LH3ON
2MtPkyi68PQW+w7HDYSHXcOfzqJCfMgwgZbphtJ8qqKcTM7BzaNdkrjzIzxfjBQF9HJIEVDBblFa
zt+duRqex1Qnj6rL5/sx6wsg+CvdsV8tHibXok/WpxSFwiud1fKcxYLZEOag9NsqnOndIlyWUEgs
tSziJbqgxULbZ8QKRd/gdZ+gno1XThQk3WFXTn4VFu5zTEtEgNVcE6iWL1F1m+AlfYQ4Yr/TRWK8
jNrQc4Mmr3quz1AoSEptre/7NEL3T1Ks+EmO6vxWFSbq4EQifaKWS0v4VfT9fiLDFPhvbEafYe/Z
dx1SiqdlRikCG8it7lg8ipe0V8xlF6jmP8vZXPm3phAfSVK2UeEb+Db4r6XkABwkqZgCv8Kkvo+z
WXworyQxyazA6lLXeigrckouxIMryV62y8uPDPWYkJ2WgMtr7RTI3c0yXEhLh8CB4LnJuN9CZQEU
CAXZYxGDKhQxtqp/aLvtB39mZ3tFsm+Mh8sb8VHBeurf48EmkjsnvPCzaLEa+RDfxg6bTsUFWavI
Mv1hXom3MGTPjCPKG6UBW2v7mVdd1PhcU/5BYeeothhjjaQ/y1w8xrUXkj1pQ64zwxZsOFS6pPRn
K01gQk+eZHCY9p/WPFAoU0zDiqt0mnX4eEZSx1PMN/B8u1i+hrkdPcnFaT9S+GZ0wI1rf7hh1RMq
WVnVFnedmk+AVFR1M8wNDUKWphNeYVLz7hFvydvRc/hqCx26FeJ/eyJYa86RlYcOaerSyEfc8ak5
E8xk9Fl5uY6W9ZRTfV2aEaZAX8iMjnyeIOL6o8OFDU0iBgPDmiqywtOiAHWdQvSCN9NWNehTr7ot
SSZtQVCM8iE2Mga1oPrEXbqkLlgT0TKzGOU03isvil4BxItHyLNEypZzpp6dqMPiJIpjS5FrUWvH
IWzZPZ4QEoWKPX3H0px5MUfUxRT11nRwklLU2PCQh5wgr4kBlqfKwr0YQTMeO9wCYeCYmhhKRNhS
nlaRFeo5KzLChVBVZrr6sNWA23U1mzaQK5X3iCYpJnnSdwcoCiO8oSC0sdY4ESLjtNLiUFAt+/WI
x2E1yOHz8KQikbXyFwAZUFR5Qe+djln9YGJHLcoFumc9Z0cR5eZRDpCLtZ2hk+AwP7OxuFwgMP3W
N+7HsBUMsQeYGtlhfJfm8wd3P3dOb7m8QGHvjYMGXVyD+FhlUx27Wb8PkuakjIAvbKGeO/Dia9DA
y9ppFds4FgsL9KpOAqjA1fVgRqQOe+ZwarB909aCvCuWMDrFZfxpOhO85p7x2oh6GuucfTfnpvCt
TBmAUmByFx57GCiQVRB73WYOi2vsATkPmNHyD7L1VAfQD/Sj8xrTCHI2+6D1C0hW4kXb3cr+ij+R
YFX6JpNNoh6wn3aNxg+p4mqfrjZi4xQUbZhuqiALXRssNhzOBImexcawXrP/UU8GeVn+7CK5KoeE
iKIshWfES+7KyDX5iiWu/qUcGphAJAB0vF3Pe2grd2Vb5tdZMTC074V5EAbj9YmE0/1ACi2Zpmm/
K90Zmubs4RkwpuJkIQY9sxD5+dkIaGsCNrr3gCUEdUqsZaXNwS+c9NmZcQfMRPYESvS38KJIn2p4
z4iFL8RtRkb/On6R5mbY49AMbGmA81ppKF2SVv224QPiBW2IxfO6wwvZvaRNPjPoaV8LzesHmTFc
W48rHcfJS8Iimh9oeUlWTtkyRsxXRFhwlIsKPB4ylpI4WPys4o28FtFHKfEtRI0e9hC4153dcAuC
2H73KpSgKZqmIO0htSeAT/wxX+NDjYP1FhJWT65DhGyyyN9UyToAss5HrGBIyhzftZXHuB2whJ7N
DetK5cbJeUdC2ZndmsXVSkNzjP9SiY/ofSuPL1vPNqcRHhWCd1fu6coZiILAv3nrkr161aYsQhwH
N6cNUJsneeKc99YGxmxItCRD1/26JDEWySk+RcIaT3VYX1VN9hMwyNwgV4TBms4bJN1NyuuSxPu9
AJdyG+k2FldmpqKK/KaCTUviODEb1ah+hmbAKFXUH2km5u9dN+GLVzpin587ZA4SaSYDQed4h1LH
vkJrO7/h55qPxDubx3lwTaYeLMPBcxP80pTRRwdx/GIqPeIENpE3FTdQhhkYS+xXY29eTqTSfBAb
PMX7tovLs543zzdosOZlVjlYIWe9pT8WhjnfdqiqgAT3+dBzdZz1JLmaSxk/OEPxgA1hq1Awg3nL
vdMll6kBFYCYETbztXlppxObU7Y4KJothE+raP2+zD8TN8Qx1mRPxdy8S+suTgFXJO/tJnOjhAmr
j0xhQnSn85SzdxUvDdmYQH1M1KSxH5Nl0egXRSBR2njHxn0dIOkuvfHNVcuLi9vKGR5zhW/Aau8i
Ne0mAWYyh6+LOTZK2kCI8mlePluoeW5afJCgeobE6mB15hIosFw+PULQNw/Mg3lPkJ03XIWlWe6n
GSN68k7+Ogk42Dc9eR3jFq3Rw/sGDLSAkuXNFeMpV+XRIGOzIdTJq2/xzHD0va1df4ioIzJ1rQ1s
OxMnqIv3Q4ubBNmwWyf3+UCwbmaeL6p5xy2D1nyMXpGa3CUrQmrLdjf/bnoAX4A+HZRaC+mAWuJb
lTQnhOOXMm+PEh31GrMtKLpbAh1/EDHU+plDlZh34mAs4mBlnkdBjPnd7mVgNVw2FxRotXIEkDZ2
kBbJXu54bzkr0RKG2ok+PLaZlft1AU9XttdjiKwkk3d5t7xUoFGtDi/C2raHRSevGc9x5MAx1Txo
UxF/5lX2otGj+42UF6A2msCu+uuWDTFFh5c/idkGVyvrJ1Ww6Orz4iFuo+xCtIu9t9puQxTjxunY
jO66kqecnN5qD1NB+kPdxVimHXJyRxBCYX6uW3WfZSucsBo9a1fCwQzLs2KOJualtH7Idl+bKT6v
uxl4m34NFbzU1kk/hyS0d4yHztMZYLIkPo8XgD6v4P5DujdZjI7zDzQJp77ujllV7WRqHnj1HkRd
wWxLyLlsxui9IZ65moCbusaP2PEoJhuoGWuN94EIl5/1or4Pa2pSzi23ZqKvQskHKWt6r1hjbeas
ZqfG8mWZnWNsql1W97ylc/ISym4AOw3IbPTGXRH2V7VVEG5iBs6g6yACTmnq8nF0wttx8Q6ulfZH
HVZb9Mn45kS8VUMsTTvO/wosKm1qyk3ZruslwJUjc5GrDjE93u3l55qqlwaao8+V2lUJHJec4A4c
+1cYKQ8Og0c/H+1bs3Wu8C27/FWAj4ZHDICV2rSmU/6RGvNyGZr2o8wmvjgDIiyxZYCF76yudZ9X
W7/PywApkXHUoaQSRX+17IZQEFjCgO+npTG0tSpARl0HBv6ZPWxcrh1KVM6PLt9RjMC2HYHrqS4p
j+MoWjI61hiNk8tIQXvrrnTgT7s4Q8kaLvYm74VxNG6NvNtgR/PFwm2NnPXR64YKpwrvsMjJxCnB
1LhvbOda4ryhUex8cm8fXHPYe0ZyZPJ6reR0T/b7Iylnd9JuZ4AnkbriHAExWHPmTezF/GEUL7HF
6iLNiYuY6ppQlPmOxqAPiPPofSMzPhnCvSJcYEZDqGkwTCxVNLGjAFo05ls544XMpfVapskHS42L
2Obl4nVAJOFTD9awn+z+SNRMHwxLcet42HTalvZmGQfjmWoXwX2IIZoxotoNmXoqqczQzjjpHdZ2
fKwgn4mqbiiTwtMUY5vUZmgA+C2mi8RVnxKMhg/hiqPfwb0TmRSj0MSYRDbrcazpzieU2NYIyt9u
srPWnp5ijpbYmD5Xq7DvwkI9Gu50YFQcFMZ4Xi3jXvbNUejucnCKsywrDiZfOPDokyIPwyrg4RJK
RaDd+dwbaLW3EgzTe7Kjn78jP54yzlvis84y91oWV/YYYbod38vZ3btkfiykUUZTRtiLTS8QYoLi
Eb8ZinrxVxf/8TBmaK2djmi17U3mdpS4YiBuOmhq934O+/W1mqyIkjvPN8yGcCXFGxFIPzrU2Yuf
FEXoBQai15IgrwRiWZltrSVCJCCaTRpFV/kkyIKeSwMJSs4T4TOkgzKUNE07+pof/rVxYsAdJa9N
JMhZOnI3ie6FEosfWUsa5WpwsHuWyTJf1HbGi6ZKVpu9V4YQKmgLvd5b2zACRYYAA1KVZYrPl2by
gaJGo0ySDGrJttTwY1YJAAzPkJ+69fpjtWTy08qHDlSFk94QMFQ+YKnb7LfE/mBSJwTtzsSKdRPB
DyVn01umDZyN9zztU7622rC9eF/GBNGfOYmb3NfsPxisRXn5CLqa0GVopc8JPcdlCjn2OxUImK4N
dEoR3aA+XuA9RwGiIiirNF4MIZp5tl4IFU9eQ1fDQcnsEpCnju8ItZsuWorOOrAUhvstVwErQkaC
XhuEjQ1hOHJbHLKqHVPuy9kSM0bwpI/9xHPVR49E7VGGLm1IH6ej3FmgqT0yZz2TDrdsscaAkpgI
WXV6oNspPMm5CorZ8+j6dOjdVxZvg6DR+CN2/DCgtrc9fHjG3nvjXXpyap2fiyDCEng2NIIoaGNT
/ozgi/JCiHurvayGLRkJXnD4GQo7/AZorgZ7VQ0WcRdZTSo68wDH3K9zw+t20VMGYchL7osBShww
7rG4iSrVPddzVXwXtCuBwTN5GdqxeR0xrHiwBZ7jBiweqFpe+1hkKP68iIYwLck4cJKKks+osR7Y
Zb8D156d9Vn0FjpsTjtAEReMjdN9FpPqRvkHfsteNe8oOM6Zncz7pnYivMNj4ZyvlZ4pBocGVTmo
AmKGumDtkgSVeB7CzGCnXj2Bcep2hC0kWIh7rDxmqG4mYOeXzKowE6UE1QRGSVIA/pvQpS9x2Cgx
7SiYcCRL2UEEMZ0bwnHFfpTLej44VshPYui7Tg/WA5L6mTsdD46mkKb7p3sdpiVD3l5boF0yOhoN
Sj2Me+dV1G3yHNdKHipvrZ7M1dQ7I2QyJ7f2tNkK+wiI9Cav+y77Ue/CEjP+0m448r4odrhMaqp+
wzl4lHF+0sWEbi5lfWmwW2DmtBYlVShBiPzg012XO81ecd/4mDpfVV5ZZ2oconNPwdYPMBBOPyqz
DR9aqfsRcYpFXcd/DPcAYKsHArCZ4FZU4tR5STBF3Hjtir1tcDvGlhl/NxvVzJOUjGehKo2fZQPQ
iwzpHOyPrViMc9IYNYozwB+UlhNwjt7tG5S3TAe8iKEOUq+5D3RW08LAfKmOcEQp0zFr/+h5MkQg
egSfmwMG9MJa9OltVdvyzGlL3P3kEk1XQ9Lmt4tFfjCbMvgNk+WtPgHKzS3m9e0X6GbezaKXzk0+
cy1QJqtvs16YBM5edFt0Y3oaN35YbpIa4zC+vCrNmCCDRYmgmgYkjG5q+3KIforEjXd9ZPwEBab2
scltLUJt7PB4I+gZpvGAB8z77g4D6BLwwl4QVsNnYcAFNUNuvywkG0FNa8wkKjTqy20mtVI49nwv
Ffq95Kr1Zu0GqR6cGHPFim56npP45Ia9GwhAj0mw5FFIuyKtc6TV/ZY1LHxWO2PAzMYKnMqYb7Wz
cgDbJc047FqiutyWNKBpTG51b/ZPa2h3flWrn95qfe/XroJHLIeXuRbe0ZVd/kz6aflRyy0wHPb6
zu6o4PBaslVnLULNUmdn4xaeQooMO6MOzvPCaXNhwK07jaX1rRQz102aBeGzIXoMY6UwLshTqi2Z
XUrF4RtH2XJQaQfqgJ6FI4pgItNF45LE5BNiC0hu2D8VnMk8akRB/4h6kzFxn44o76af7KVn9NhO
yfDNlhAGkAHwydtrdkgOsnAYhtrj54o4jkEPXp+IObvV9DxKmPRCJlbzZxk7+X7s9EgKK9ktKHzF
TjfqwWZ47ae29VaC6QmiqhjwP3ooqaOiu+7nLLtmkJ76k1ze6sJhFr9BUICvnfA+HlLPwJMYfaKA
Zqhbjq88UZtmbv1ZSnHP6l8jjlL8My4JhEZMlhA/Ff443b12OTr/2YwgY/D+eJkktCYvYexa5wRK
cWvHQeOpMoghCu4QrmZ+nS6FH45yhWRgsRItIIJ2ZmVwjKFUbj1GfzmaSo7qGp5Sb19gsUo+IMR5
11YhyGVVK2Vg2ohHw4wnhJNJj9SPbYRJ6CsvjAsujYLaYdT1t7yxSlBfXtv2gdOU66eUJrMP1KCs
V7AAphdehtCjsjMmLX0sCfLWZXWYMkY46MInmHspBHm88MxPFnIizQ5aIF4OhAoDQIqS9BdmNV32
6hGnhSW7e2k2+KUpLJJqZwYOUsvqTqjG2FhvsKGJ2N210agvTLDlPsRUBwt3rPzFKbygqsQbhULE
Ixc1+zZyFzyJRIQpuyguSmhSPgh+87R2dn1kolbvyI/pzoxSaX8avJmsBE8GnOFFkLIhCmXOXUhO
jp8QuUg8NJOEARLmBf/14QU/K3/MxeBPHiFyYlSX2iW4xRs7Vgp0OzSQJH6J0jYJZ82ThxVGue9W
Ic3ZapD+woFPHseUoYitwCkzXU333GzmYan1j2UJW86iRZ0ih7tcUP37MVtklg4ANJitmjvwNNC/
ijVkHmWgghkXJGFMF9g0yfltWwLsKgEgy6T28TIvvqoXbkirVnqfhAlJtgmnH9nJUNacKL0UabmQ
GKE+6eyLN1yqqR9P9C4qW6w9Lgr+X522jEhnsTOVVeOhT6t9VI7tsLcWpT4E2KzJ144YNryx6pDI
pbCPAA4mfqi9+X7phw2a4nigNigzA1Q5dnEmADsWAXcx9fxqwWvypVPiYEnFQGUKMkRHO1x8BBw2
2ESaABobs782A84CUNDIHqvJVY91CkvsbHQwMPIIlDSLcWOUj5Zd1M7eSvLsbcnilHnBhIoo0NJc
IkTKQ95h+gb0Rrs6ZhywS2o+6zrtNHeQyzzWte35dh6s9Ns4uXEc6NLhyCLk3Xxsynm9ErQ5z1HU
D9SCLJUzxk6d/bwCc7hlu99ELj2rsXlk1zi9Z7FPRGRqGUa+y1NlbGOd0YYLkXURGj46TtTTWepU
gRXRgvm2F/XXE2SEgkY+7F+tuq3fo1B5A9IH1mGRHZLFUk2ajoKcNzqmgRSFmwUt5o0qJsX/uP1z
a9TjvT2V8zXeHu4OC91k6Fu9mX30rMavU5Ubx5KNRvUEaQWJKhcdBJwVT91LKYzwhUAsNkS2KLkj
qniV5m4VyrnOSDL8vi4tN3ramKTfkCCXH/Rclp9Oluc/JupGct86c/OphoZ17IomI3TTMGAitZV2
rzqXtQMjfCax8CAH47o2k+EZi17W7oc2YzNnGgRnzwUJioCXoaoTdNLQBIFMo1qQtVqeSFltt41P
DMYsNbMh95mGOMZZUjnMERGXJ/HPmVY933WDNO6jOO67o8BKu57s0CguVVijAmCpsni+Lso+PVRM
zz5Gd51+UmKMzYVHEmNxzOmb6vSs6pKQY+H99/vsL0oQtuhIE5CNCY2Bzf2Hf4d5hduKFXnAZIYH
8tt7307nZyNpH2amVwQV1YFEAEvYPOD633/0P5UJ20cjjXBMKTEsfFEmeJlhwqsokAoMG6CL6dFS
s1ypQ30sOlv9aXG/KQ/+vrb/6zdFp2l6qLmYXX1Z22++DopQNCdzax+6SXSnUbb9Be/vV75Zxo8m
wZ9dMv/MBja3VQIRzpxm8e9f+v+hP/P/Q9elFKi3/mfb5X1VvDOx/rvx8q9/49/OS6n/xRWRljYd
UwiB2Ov/OC/Fv1CRaBSvDpIo4SjuoP92XtqKv+U4LnqWTSEmNkPjfzsvbetfrvQkZhheBfyLnvO/
cWKiuftLUfy3O0faErUxA1Vk19yr3Dv/KfhAEEFpNAoZZIXZ8TCr9Nhb0c0oQufUEH1dZExheJsG
oaZBcsLpQjXuVbhmOYXk2JypiGVl4lBIqqzZsYm7GIbCOELBeZOpsx4mg/1L4zRsBkKbTQP8aWJx
1peGIctzorQ+lfNLR+hQYKqJoVN2tG3CfWL5jCUhDsrSEfs1+r5IJhPrnLPrlcx+c6ZeNKv1rltB
3AtX+WzlPXag8VXUkH+kPWLb80U/yolo2WKTzYSSnst2bgqZ3xdeY18ZZkVGGXEQM8wbWFPtbiym
cd+7Izwxz7tgjx0ksG6oxtkpMp0+lFkFVLVKgFHEmV+yc15iy9pNMQlOQ9TRUXXHeu5gqbQ9xL1O
3EdWCu0axmbjAsAcKBd2TfigZ/MFgvDkh3Or/GimcrCy0SReM6Tu9DQbkJWTY7Wmcy2GeWelgHKA
XmPUgQCoVf4R4Ze7q42NLqxTol/Se3wJpwGsyx4QdrSbTQbqBAGNsdvukaGVV+shKTWBOF12aTKn
2rw37Aig39ajCdhTvTAHiw5bLHxeaBWEbugGcbhcku2YnE/nsbSHy6XKGWUraz8uggCI8nqO2w/o
R3JLLoVE3dkPQ2uLAOotHEJyJHv56bAcOMXWcJdV8NkSKLeJcyF7zSy+N+3AnSL2CUxfTW9ZIcp9
8FJhDG8i/tf6JwgjNtBgfqB1v801zYsnc4tAn+HSbhuUG6rAlFALMgAIw0zoacGKQ9kcw+7QS1WB
EbBOEbTWYCIVZEceyB75gXUSLtGpPbjrQ1WcUtuOj0m2XrEPUGdqqwV4m/gL5fqxr6h5u+x9AT9w
zFxm60WFMDf0MjBvP+SQObvU7ln6ICbx4mW9tMxLYs31FS4W+usyPPQW6CdUPSWb59S+iLL+bQrD
7rgSw0EDfxWFmD5kTux214vXISFuYEzICjHQpO8o+qDw97tolnTQgoRWZU+72HWoFWD7sa7AJmIj
dVjG4jwaJbjiTvtJSJtKS9kzpjDPBq+u2E2XZTD2dO4xgT072p/D2lAMWl1YHJoGolba4/5iG4Wo
BeNhbsTn6STlfhnGVzmwrAphGgdT80EeTHmGshJfnJO/j6XYZQbZerqjIZeDfUbaEKh1GPaKEoWS
ceRkaK0X8dc014PVGsvTVPVP7FKC2CiiDWbs7YHM3c5T8y2sX1lFvk1C8UBVN8humCLRAk15aQTM
Yjd0WGLu7srZImnyMU9pz/LXRjrGxdTR+2S1fYy8PDlGxV2jD8TpWc9hPlf+WnZ7Q3Njg/Wo92Di
r9uih78Ulf5YGeZlq9671O3PCmYSwOSGUzfiw+mm/AmqwsWQrbtxrddTNrAKMq3wUOXyW92lXHCk
AX11vsqZarpML5L0JFIS40Zye3YrX9xcVnUADf1xMqCg5uAZfKexX9Hm3TBOvF04mY+sUcYDQguc
KBFnHrvfoG1mRpGeeWhGMlyt0T0uK/eYVWKl9pzv0UpvlaBkJsNouptGgzSPkF4wWai555LrhbPM
171GI2GN92a2jsd8zMEK5uI5kTw7pg310UoacEDZciX65r1mGniczOUR4Mm8m/ChwlJdiNYykwuH
0cPdAnJpcJiUZqrrd8Yw7OopTNg0glme1AalRUxbJ3HHAnbZMwRjMO4lw2UjvoPctc8Li0Fpkeid
HTpgJWgSj0XxyFzGui2H/JXZ3hWUNZM2KP6BYAzAoo4HomEcf9C5y11LcrUsvXzPLs9nsAUQGo70
XQeT5zpWLFi7pd8BM9J7NInzXbVY2SGaMO3aRccxDzhon44nfj54WdGG8VmgMCoLX/dCvLIPujw5
q8jTYP0iHuLEe0nDWqD1QIPZG96dwFJ41HI2zoym+3Dayr3OVDgH9Ti8risGvygE/xgifWT1YL5a
fWYjH6peQqYQl+PwGOV9enRgK6qemGmyCJtgTPiZejI7KMdiUlnGoTu67mJStzMnz4yF+w4D4A5Q
33DLgICaGTZKGz3FqP9olQxvbxg100Itwc20NXBsgGYROq+T5q7u4QjT9GTqcinWR6Gs6ooRKaZP
pn1C2wwumvYF1290tTrzxHO5PqALH4/anmreXy8k/EXnOZRKtKbkgSk08m1+Z7a0dHm/rEcm5gnU
0fTNcdYNddsZt5stxFDWFXFZNlQy+21Kom+iWkh9TGLIw7gYC0Kp1qx7slRLAOicXA8OcUXiuoGQ
/G7DX17yCeuVNA/MlKxdVwPeg41XBNbUxkdI3rKBdmJbY/GEU/eSsWI6WgTUBrQpNqiELD+f3e9h
zKjPp0Q5LsxWD0Y796ephZQU1ml83/OcH42WSG2a5xNDUefQek15L2RcQet352/s2RDkRUhZ1vE9
olthUJNkV5IwLPL1mulMd0B0mOkOrwix7qZMORcVTcGeuuR6RCP1Usb7RYXDnoFAeQm+Kb2KraXZ
mfOL3nCFimzDaG1eu2WAn7CGxzo20BOBZrptBFMFtylvkFgWPqOd/PjXH+E+8U0ZMJUI1CaCsm2q
K8lxsxurFAlUjaSG2G2yMl0OLT1G+mKaluiMt/6b7kNiVMQ8Xf71/+zK2uP35PIxjUepG/JdqVDa
Z2UZZVcxEEpzdh6ynqGXIfJ95tjtYyLbOSiNWBx619pVVtrAKet4U+C3OOjc4o/GBgdqG/Uuo/i8
YqiHJgjkLevIyT4giLSvQN+IRDrHJhJb1VW8UVeGd40879gzBFbd3aCesE9IU1CeRtejXVVHp2Ct
JlAqHojxPboVCF/2PNVOsxbzRyMl83XAC2Z4yDAp807NqkGj5dOFa+mXhiVCTJZDaocoJ4AYGZXJ
rVo99HO5KxZ5+C+WzmM3dizLol9EgN5MacNbmZAmhMwTvff8+lqRqEGh0d1ZKUWIvPecbUshfy04
tehkAI9uZBAUuS+h9GogQYt8X0N7mLJFp4+a25o6fqBDkUz9gibOmWAYFYCPMAtDkF24/0zTX0jp
0onQgcpn7PdSDB3a5yw0B7NpPOQlh4Ie0RI1o7K62Uw8XsswKzzjyhryzxqS13HzEtBOMYdXhZA4
wiiJYJm9ayjk4glk3/pWPyhOaTbvMaEBdq5J/0QoZmQy68Yq5GdSGiABba++ZLxM5VdsAqeZ0RGl
K0swqVdjk6E9yamUgGmKDIeCVruosxMZyZuiMYOm6TYaZ3s/orsxw6AVHnAem86ynot0MGfUjdQa
hC/5hTMOsTHuj4bQg/5mOn69lE+mjxdeRWKPc6qmlnVFvVaVVjAwDK/xj97QR1UiVoTcayv66Pvc
RSaB9rijHD114uYbS4MDYuvW1mWiGXkhFk8dS0efCdY1STum7nvdFUK0kYTBlTXTex6cKuXL9lTy
5fQqNQvI1MnhVXUkVHxCCT4og4biPHIN9F5Pcq5rDXcgdgHlr+gUKwbINMv9xFJjW0bfXo0dIuuf
VOptbc5cOB6mfJ3Tk/zEYSR/96IXXzmoUsc8hqbMFlH7VHNLlikfODGJr6YqWR6POdjzE4+s6R+K
y+ITFraw2DdCE7hvEodA0vtzD0gUdNWrIa4hgy0yzup1KQ8d0IWBKzIkLnAEjQ8FVAwLZAuM2oE4
SXuCMYkx8bbTQoENmlwqENPaODXlCITVuaFhvelz+gm6h9IzETyx1+lltjDWQa7kRQEG3mTM500P
I2Dt+CNKPkpCbAKyJ/40/IiWRkh1aLaD/NsDj2vqo0TKkfV0gcnDdpoJlG8UIDyA+jZxIlD8oZqD
jhdzWUksj0Z3ZrZZFxtUi+DfKtA1unpmGToM/r/tTZk0HsQPabhRMJVgBOs2ERclK+O8wzu0p3QV
LH6A5SrwJ9AiNm7CimBuIZ6I26KcMjOZrcicOxg9jWjxeztYd1ldr0aLcrIiwbcAIx8aauhfmjQ+
a8SQ2I3+LDjQ8i0tRK+rBhmkLivfWYeemEURshZMX1tu9FnSXxsT+Z2ZyLVnSGrBLFICAH2pbgs3
XiFpuC0RH+n1VSRqd4IZs2s1vwp9cRM6QYeWad70hYFrYDomVKWAJ3NiS4SP69SWs/NMAfvoGdlw
zkUF95m+Xwb5K9XaozGvj2fwJ/cJSkgl9oZGflCkaj4GnYJjhVGNzFikvMjqWR3yz7oRH7JQdH6J
8FDgIyIimFMVaR5+C0+tkuH5k88FvEpZy5MzRszvpMFskoFEN+pMV2Rlfyx7PGy8huncy0EeKj9h
2+hBRXBf2xH8+3zMjBZN/zOnqO75eqwe5SHy/9cosda9pdfffdH12zku/gCOv9ZFmp28JiEeUstL
JaXYqoKmY9DKOUz06iD3BRPaUr7NnaDsrHp2M6neQPUKKEOs+NlshPNT0MUNK/pq63KM3HXR5E3C
nHfROeHlEWC5s+e8Ll21DTOvKTJYO92grrt8Fqh0K2+4U+RQrdmsGzYjJOiHnt30qHWNfgY9DtVr
lmTXwuCYaYzKL0vDJFRdZuHISSGqISkX44SV04T/7KFbiNAOdfUsUfeFRpcuJpTxEBVFTgdtPKNl
ngHVF60hxx1uvSrPMS9lnz5opaYj3H66EWO0N4JOZ4toZ2SZFiAuanQ0Q8WtY8mWtzIo+4y+P+Ft
kL6IdcP5bE5kSnor/3+rvs/s5JOVwVogalHPWXSv6tts7FqdGs+M1TX51zXIsX6j+Wqp55bw+HmX
LY+x3Dav1XwNTTwglEg9mwPvHRzGHH22MFMGiDmia7EwIM4jl0nQtoR9xLZS66jYqSah1QX7xUeq
78T2LPRf+XIeu9yOQWSq6iUdFrbgDVFCfMQ4u2nFZ0UrYTlsTOGEwhHZ43s8bHvBtfKHkLwAT7Dz
U5Zq9Y7w1HSHt4UzO1OBG9jKHdFgkf8X4xmP2UIj3qeyeomyd+Rbg6S6LdZSZeq+IuuRmkdyBs3k
LUOaIfxEsAGT/D6B3RhoIWZuH14VcqS27RQ0JIgufm5RKDF/h/zYku+7ashE3AnTlfSNWvVWgvJ6
+oI2U/xQy/fcuFFySNU87pV9qW0V5LMxtF4JGVlPb88xJU59snERu6JONjZGXNoYBuyJsprV06I9
BDz3xS0neCRKH1BQqNCJQy4VaE0f0XiuHjssqQN3+iYN9/ScJNlbSov1MKk2ekRCqkHZR+WL6npH
QCFJ5N4oUnAz2a21nfUbdLDbQGNY4Vej7AaFFmI8XPA5u05DVBN1jlAnXlsHkeQTBYtWA2XIcDH8
fAB/CWR5R8lENHy1HX4iCQ5DuprWKWveFoX32KQQ1txHyVGdv8zh0PW/iUxnlQZjkNqF7Futo/eI
mcgr2Y9QCOrMJlGb/jp90c7Mw/qNoMlGqehMeu+B4qSvM6DS82X+iKVbZ1IHhx7TTFBmLFdN3aAJ
ZRyjqDF/0zLKbskb+w6TS8GMRKwNwW3fxuyVZRAqB3Pdr/Kj5qEd9dNSb0tzL1UcTatfd99icdAN
TyXGF3ghvIb01Uj8yqu6XUqHXgZOR+AiRbhEnbatqZDXFUTVOzqsxRJ4nYPLRscuNvt5fIRZwPmp
I7xJbQX5MHRHgKID/uuhZ58pY69KrMQ/VPsE8f8JC9U4+mVQ9jXlvdHeUn8l9TcV+uc+C4EbQPuM
q5uPfiJswmlnjL9FdpKfZcqDeW0mSNr2ng2Lt674iuIzR8Uk3OrpTzfDXYgIWxzOXXRnNW/QzbQz
ghHjajKohHQVqF3o6M3nqGzl/izoO6XjspjMUwHFW2tfYkLOFYIrQUTLYToEpJpoOahfQChqR9D4
XXUJCWHShsaPKilQx1f+mSI6Ix7Xhh2JGNzsTxHXQK97suXKDiegSG4yLRl9hc+IeQg7Ck+seJqi
F6t4FQzChbeidTKMbS58GsRtoH6Bnsc8Wv7IzV1KCSW7Vozss0mf661TXhVcZwPjNuoDq8mg2MZN
U79b1o6XLKpY4H2CmuXwrRP+4vmf1e8F2aUItZtAANx+oZ76XVBupXr7bw0cXD3/66wLFVN1ctHG
a4uQxKL38WwJb9Q1FeO/xrhK6qUftsuymRXHGhA+OUOMJpoxlWbo5lh2OwHcGqHVa7acs3zDz5vQ
oiquhp4aq0WO0ivUdzXVjtl1lU9hcSLTGAR1Kvcy+19NcWhTcIQdxOlDfxb4bcSUf8UXkQP7RW4Q
bgVy6VIEQiYr3zIHYLKWZMEfTXxL89wQhR3bREZL4dFq+e9uteU0lHsh8w311srE686e3sPTJl9D
cyn0fc3Xp0rXqgiI4uuPFq071tGqj0V9yRp8hx4fUBxuOamkUsAn0pfXsqCL5yIkHz3hkulP2rSM
MFdVuSz19V0DG4o4hyV/pkZH/qqjj2G8ctAsxTk3T2P6KJL9utwa9b1DXlVtp96XiPFfSUR61adD
xSU2Ak0V/4zotlh3zpii2BXykSTRPryq9VelKc6ocdpzvBI1iLDSSoGd9ut6r4XoXvJtd81vE/nP
A9nCxcNKKL6bw7eko46t/+nrNuelxhwnLHeUGUykoXYiTLrWA0l0wTYydRdW+z4KwCgc3KLcDEt6
krPvUvoC8OK3t9p75DXaSc0uBdU8Y+bzTem1Hw70jFObkOReoWMvW/5N0fsQndFeFtJWRpqgs/+g
tAK2NGqXxY+vsYCHH4E6SpJmRj5UmnyYla9yOgRiRDlUgE+AClBJuVkEIivCZzK+tgzNQgryPb8P
2a6Ijnrz08yva/dCsHqZnbuUrSd7gkv2pGlPLYRNucGmXn4z3RXLHzV6SYp3qhFQQTNkW7MbNife
EWD4KtqEnbvMcM3nAvAwnbEUZkcuZaxvPD8uMC8+OADHPd+6lh2UdlsnrxI7fokzrL+tnZvUThbT
F3Pj/uKb6YnXLu78VVbEhrK0UeOdOR6lcF9SAZf8TBIzD7idtXz3NX5e7mfuzaV5NedrNp1NpnE+
En+CtaLS907VH+6L56VYRDsVyUO+XabvgiuH57d6cPelIoe4HjzjbPLNIrxryj8pCixhh6Skbj1D
Ig3TN/o/jY1V6k999jIraG7Lx7pvu/tgvamG91RC11NHMHcQSmdeuqjYKOYmpDNn+RrNTS4fcPNk
pj+s34hxZuEnN8+GdVT1PT9UaANLRHV50JYficW/369dEJJrL5yjmmsMLZTAv/Seh0jaTkzs5Afz
vCrAfq0/g4YsaNekHe3fHKe59b1mr6l2wK+Gljgodfw7x4nBJB/4P4w+XC4z1ZTQRMb1mpV35g1F
/J7mHVn+Ew+EGJgyv2yMJabo3SZ5pW2XTp+Vyr1lw/8qI9TNZ1Z/1khKrnhRI1RrgO4pXApPA4O1
qgCiHVt1Oyl3QoepA6MNLtc9aVGdvIRdip/C6gOxFZluInd6vjKGXKHXuSAH4uM68khXss3NLJpf
eou+L70b4YHVPEuDlcF5cnLjkzIsegRw/i2oLX5G4XVCEy3V9NX7peRbFfhFV7jaMynSazEcgfJI
wSQem5kmdeF9mb5G/iwR21q94fZLx8tQww3R92U0u173us6fJmxIrt79iPkGgdkgenrkQIIApy3L
dap9UeTaSSidROBNbLkeQA7yFCvhS17R+oH6yM7FICHfX+ZCFEofMzkGtmgOeh4omcUw5lyrPC2m
x8BTuseYvnIUZ6VHe5LThscBA2R0JDRHlQKQEQoRqmg7hPOGGkEHEG04iox0sUspUbhuw/WIzBNu
0eg2LY+4eOsw3Rro5mFdaI0HcMZpGvDvKpujRQ4cwFRTepF8JME5189Gfo2mLaadDOcvdtKweRXK
4zAf5+yjxRgUqyg2Nt3oAdtjhLykymvq59QMLHtxZwaIkpacg/5ea99F8q7TfVZdCM4eY68SPcXc
VfOWX0Qnvt/YG9ptZVKQgbTvNUthtauGHIPLyyBsOkQt7NQ9O8gKWJWmH1N2Sbt7Jfv8SDYzxMj7
UaB5FPk2fj4fV6QW3RTjqyv2BPNlsY8M3ZOLLfLmctimCvAC1SyThdxGs6f1PM/vRX6Xhy9N+Ynr
T5S9TymXPZQbDXNFfGn1Q9cd6LeW/5T1nupvIll5sgh8k/41ooMaN1RfdGqtMWblr2F9MvtD1aa2
ZtP3p9BjEljpwexvyXoe1X9p4jYRcAvuc0+X0Mn+puk9GY7E19CUGUg2DCHCbrthvUBNduwPob7P
lA8aqdb0EIrHPPGe3YPTZZ3+EGvAN3FSPy3vIo3AzkzBJ3NXta+SL0+GxFVYvd8kjMd4uRK/nt9Y
3WRxP5a7ugFjTECmBf61SG5tMX6b+R+T8r7imWRpQl/0iB0k6JyyNpdIt9XTbbyeEutUsZ4l0i6C
jrXe+/RAeHhiOKl2NqfRhhxxC+lh1VuayGeabWcmnk2eXwvSfo35x+CETIS3vnoo2KoM67NRcJl4
Ykmq/7lJH5Fw6Ff2lOxPsY61eJkXfxx2YBWIUWZro+hngvzsJcJiRGJwjP9O43NFh0Rhn9rks59P
gTwcQnDh9XMw+I44PUuCY8SLKR3x2wj19jl/dUqgGntWFXD99TyoNAlxr49944aLMxSuacBP+Hrv
d/OR0V27L3Ah0ujMo2y3LFKyyhDptSqI6/A+CG+JhLdWzNwqJrkg/FewCbTpC194Mb3IEa/hvhZc
0ixstTnVdFqp9b8Z672ecYhJF1l+keNjpb5MVRAZvqpSfL7PduH8onHHF+KDV7LLTzFMXqSfxOLN
0jOnSXZ5fzejvwKCp0yxBE0fC+BxOl0y7TTkUGY07/Zy7jzLvGhMZ76+ZTHliPk5oznZIZoUaJeC
KnuQP/o4dD615JXgUnLqIhoBKo+C3cY85BZbOh8LbTcyPzB5JuKyR/z84PwHwQ6+cUZw0Xod6unn
Y8KVjfLejdXfUEdViG1pkndrcxQ4jqJLXB35Y1E2vS7uGr/QMBVypI1EIwu5w3MHWHCOXdbr0Us8
wasGV3WqnJk49zh/F+e7AxAdfUj/9B3zrhLu9OdE221y67XAmpsSCK7wn7D5pxdvzCNVdasp90n2
vfAgh6KHdD8+getdKt6MwsK3wMC3/LKoOst6LSZG8PhP5BKYq9bLJ1qwRnBb/VKZB27R2fxY+8va
nUrx1VK2gmehr4cVyy4N5h+bwjvmU1/0xOYnAmOC2HBUIv2z8WscyDvJAeOBOHtSb8OjNt+1+kMj
XgQLzHP7Si/F8BGNVCMIv12S2YucusZygMh7Pjpt4k7GnugJO5cvzw2ICMIYETsmxTrVEB4aiB79
DFN9Q2HEh5hfzMmTp28t/E5MoiyU0q3Y6TtVCAgeoIXtZpSfcnMa3W8ZGkvz2JDnRxN66PUM/bDM
B6l6lQFWuo9l2ZqvonAQ5V0cBozQTKK1St3ay0onQPXVUhJSfaXTSdDP+EvsTtoO+SahKpcZA5kk
GlKfcNodzxVevyne9PpOHq91/5d2f4pxF4GUR+QyJuyq0bJulPs1fq+SN2n6XfhTdNzAdDPFkZe1
X52MpTpoZ76KjSS9mevHCgDGFOFK1DgbxYdgbK3mGlHzzXNQyZS0y+46km/wHKChB4HCkOpqwuOJ
i6mUl1ZR5cWL5GN3JC7/hbdDCvHClAhgeet5RZ5M1G8OHm3R4Frjy/B5eWKGGAqt9Ype2ftivAvW
trK/w9Yvlo1pvGjJW4I6X99V6pHzLVeQ2V6N4rNu2fb3xICbDTvPxjQ/MII7WB1azk8pBNQAppPv
ZPnYoXgVNb+0iJ/6pusGeGvCNo2vgpIoqk7owD4jk7R7Y8ORVXKPJkVHptHEUURnOf8YjCP+YreW
Xw31U1vyDV+pOO/qeqcxcYzuRG8jfycMBKW5oUlIz98B1xbtRVoPLV1Nwh4nl9dDXozNc+bSZR9E
kvdV+gE7mX2clh2KKLyG1S6ikg95c5r7yLzBxwDcE+1FaY9TCN5f89vKLgeEIvjNn5ju2mGLREwm
KSP/HoV/RKaD89wicgEMOAEFx7Q8vqYIqdXlU+NSqU9KFLT1hvEVKChtgnppg7YDgoaoM+odm0Mj
n0M5MLR/nfIhFveyPebpa7V4Us/96OrTT4vGNsy9JD6zP+q8Cq2jkSd2ACAUXwktZCwVrE1HCEN4
nYpNFz/yZR/pfkwPHN6sOg6kyT+b8zGk1Ch8STSIJpyYj+d7b0E6clQdWbS7P12nitixdKLJ9wPV
RmV5mFvSySndCXIUuzmEDsy1nBZBO+wkKopx7IFBhm6JMbz3iT+qhm1YXWkAqsR9FHSqK9waqPbu
U0kNlxQtX+JYIqzM1XkGsSEb+yY+apFIg89IRulHiW3ao1qtUPfq8vKUSgmMNrQn20zhjkGNuknF
1xHACYpoj22PPeCdB5vUJj4oli9rM+av8Xq3sk8UzvqzYvf89yaaHylXi/LERPuLOntzu2lZlIsG
aB7oixxy9a1ZFF9ArC9gtU/Wz9z41uiwL6Srbl36BpBxvE+hl7LJbnk6O+swz2+owT21kIlrv6rR
vwER2BTZmoLnYuCH8KJiIYTlPht8nYl9iTWG6oWjsL/jPCG74zav99V/Bkf8kIuBSd7XvdEnYoQU
CsAjARRVdWXDcBYyIlpoFVkybQEmbFZ+KwUAYlvUgaIeGt1HlWjWrzlTWEgyS29Qnhfp3myD8UIq
JJ7pduzIXYqEhWEto6vawfLH392bycS9GvIvdhtn7o+Uj4IHoCIaX/Lnyw21QIYF1vnDsDAU+b10
qZd7JHqT992Im9BiqqhB9ocWGRy7v+wrhi2lm0mhztbB31leBvZ+8VuY3sbimD9BAJ2m5emFQOw6
5jl14IqpsjW5cDRu6YHpq3C0+TOZ0RvW0A7pu+V0hFGenx8nYwPp7QhVR6HjNcAf5OauaOw76dg9
L3Ss5XL4rlnnRu08s0oPVbHrvsb2WA8Pvip9BMdXd0SbIS685fWD2is4MXsceDscwot8ZfjXD8/G
uIca7xFtCaxB/PhRZK229Wk/qb+rcB/as6l9aRlVfP+i2ATc+VV9gjyGW2F9F8IXdhf+eXYNh7/Y
sm1ovd+rW/3pVucbtcCv2bY9DZuyh50nBLYeQb7UP2m+Z9NrBHxrmVtmrEW+8jU0uWdJTsOaPm60
J5YvfQk8EmXeOLjtFIiYzCvdJlhWu95i62MDaTfr7NO9XHWHId3yJ8OGGTWnTqYz8AEJMCUb0Na+
3pWS07f7iN1gpDys9Aunx/kbrJtwy8TIws7FSEISnvvtnFL8OyJdUJFTLfc5+o5CiOoG/lY4qcQZ
JP1rrANWJYI75IPTAUk3xWVEfNZUdkZcF41DyPB1O4kEp2dM18dXfPTBkO7ioNqo1a4OJmQvwWRd
leWFWD5ba8mhkW4i4EWe/Mq0kitTQNkV6F4tn5DFgoCsw1Pe9aF+5Uj6A+57xTFX26zc2OYXnuFM
072asoNvQuFgag9yn52ueUtf1PoSL+/P02fMXuVqrwaTJxZBYjxyTnGCk+hwzHgC6F5sX2YfNLy5
1q4KWhUYLncUiK1Pa9ayw51gCyJ3iPGhz2fFCMaOsVwzsSADEYbxdjLY021MaNDa7dmSvbLeZsRB
lLdqflGFv5CyxvBNWQ6KvtMHpJJ/S3+Uqh89+VSkBeAAGOU9J+ZehzI8/UNeb12AHADgaIFkp2TG
iGYwqo+k/C4JtVDGf8hA7dhJkAMH0Bn85uRLBEl6xYthk0jj1UPsljExQeUfyBGzvqCeJxHNnT2z
aO7IibGT5Dh4AmqJiwg/JwU97WDAQsQkDeA65eTpTgQJOrMql+FP1P0T59dGPC/KdS4Er+NRabjd
6Q2F2bpo+jfmQjjDPQCHM02HFn6zY+FF3eICjwLdOZYb1ZvioxKOy/Ku5n4ulXZrwrLUf22NHS7y
h/LRljdtfqztOSQqARmCIv3KiJ2EZgMkXHKwp1jq1JcG80aM8QuZYAztIwnyXjDagJPR7QH/nBhN
KUDAQa0u3Mgu2kV7PpuMyNs4qCeMWaLqrPAxo8VIXx5xmA7E2FVHUsk4kNFORCar2t0c3iI/DjCL
FW7iT7/Wv9nTHKnnvASCTaESaFvMXYqo1ikQy8uo/IgCGWe9QoLbhQZVTtHhy+QKG4H+W5kylLai
tEp2OwCyVfiWhkdv3Jh4W5aR2BPXJ3kConETBDeWfMl809nqlZFRikwl/oB9fcj0QHFIcUIlNbi8
IJK+bbpHWL/kZUAoEIOK+AyGK5kwnoAxnr+p2wjhv0Q7RskWYTxPhITsdNij+SUv/WKhYuZJHe8c
tfRiE6R1Nnlpww3UDEj7hRLWYbYc08Jc5VGJLPHj83sNC99BxqkfUEBIb+bowDlWEfxfeYTv1cm2
Fg4Zgg5sORhtj6Wy1YWApmiq132hp61PKNkiypCzhLFhxj05i/fZ7WwVZS6asyDeFuUWPCXo9OPQ
0Z+z75Uftf1+Ks1EVEsDoWOSBBg6D/whqdnl2InedQKcnr+4BHoyPbFfOL9Yo378OT8Xg2u0CuHn
pIpy1QjoClO0JUrb7rAvejJ2vS56KaTPLpN8kEZ0GBvJ+M7Vf+F0y+pDrQZq9Vkboq/Op0GlK/PQ
WMdpQhN0ewImYmFt+4LVOiVpoHlti0dBR/1Q+kTNjCxLxftg/A7GTz1+i/SpyUdUjk4l7DrX5MZ2
+RZBcVzBMxyO6dR9JmH0TBoGh+nIdjskP2r8VgzX2/tILgaOhCyQXAKbZndlydOzXU5sUUEGE42T
aGSdyrz3Cn5qY8PSU1y5FUzgvZLbrpc4SJTEmSEsCuEng+VFncWBa/XeyB9BI36Hq6AlL8wyeg+s
B+s2uugAYSu0EXIEzl8CD59/IcPF9eQkOIZ7b4FOwdlj1xKNdmDrOw2uvd2o0jEqCCI7AFaPLAv8
UOqI0GonOxmAR2XkN/pHcjPI756APzpPdNB/k0fgwTFnydVguAjHCftP7ydMe2ISkD8mcxWig5gO
BaWBOL7J/x3XIDZsFLo0dYa+AglykD8aZsQY7aOBjj7/Hmif4nhPXa6DQLI+QAogzl/CnNyC5DBH
yCIIdugvIF9OEm37+wL1zXDLNWleSc3EFE57g704kvSLhQ7fF1EhJ1zyDAacz6oFYOTXmJMi7buJ
bvzDTFvhdyPs1/4sWW+4MhnTOTTEPSUtwOz3JqQAV+Sab5wY9EH06zbIEYakEwNJ4o3i4Nd9a1fK
Izf+GR1ooHjp2cITzS8mF8S4+AZwttNPfJCIL2yDV6MtXWnahMm5Q7BNX19QIaxvV3LPOFfptXBa
/qODoy8LH01VuewdS3mtwj81UlDfbybrOCxPVoyDpRg0ngPXNIP4bzLoFaNFOVD1Zzuk4kwB0NoT
54n//f+CkelfdNKtHuTT/b8LFbKx3FjCT81zVs0/Sq2SuLAzy31tbSMe4uEvVj8jG6rjzIpOXgY/
iFCJY2GfLWRSbfQlGa9IIdGsRRHHDVGTm6gp+YJWYjLwJ7PHy8Knlu4MC2+5zQY23i2LYzvnAkhu
SXzM1jP10RDPjyL/B47tCsg14Mmh9UlmV8/KeJUuInME6Bf6RAsVSaQERRqjmB2xfP+xxc4QDc8L
ZQLTdjpPQtLA25CPxyIleCD6MXAus8thCETgGiK68Yj2taN/ZrSBGQ2YuLRlP7N38zQRI5wydI1G
4Rb25/IfV4eyhhrv0U217QpSJuS9R6MvmBwRCd8GNDiJmp5l7p4SzRxh1mzAufkztc9b2hTF8U3q
63OCn7yyZGeuvqb6HXULzSwngRHF4BrU3MFb2MSIaZuImhNcvQY1xWWDON0VDNZf0MiVxvHoMcjX
ZPlsql8Z+8owf+riS4tNCUTfcPX2xNQWlrcEnnREFPAE33Q8tyWbnVh+RcKm71AeJwdqYvvib5Q+
FhTHRUQkes2YLv51PAKFQyhG80kHkQucJYsP8so8baUfFLNvh2+dDWYCtFNsogM0gDswmXx8136X
5l0mLKgrtpNTL6epftMVZGrEGTf1Lxal1gq0GGb/OKE+4W/dDD6URyS5avFRm6ckUF3DeJk35jZU
70L5kJPd+gxTIPrfJAWw0pBI3WbOZVahCg8MMLyT8N4P12o+PxFhOUGuyp2jRW8ymTRC/EPFpwEB
MUe1K+Q08FQvfFOcyE/EbfkwjF2yHGXtZQ2/lfpMnOjzX20JnyYIQ4kcaDYzHkJEsvENhzGt6y6z
OZIqO9dvbAnqzPbqysoedaQuPVTodSjSLPqbk49vmFp9K/lI81g2CnnHBbAl48HRQIjyYWd1G0zZ
SIRbJSSfjLBNY1P1n4TbglJx/cT3ZPJWedMCETzxDkJKSDQg58pkbExwYr0a5Ru7gF08Iyd92qyD
IgsQtcNLMRJvBcFpsKQgaUa2GtB8vp2g463d86PEhl9AcpTxFwWi9mcHQ70SKpUrvwMKMSP+XNnE
l5EssvB9fUAedtm7xN8XoxEC7TxmwdljCYaT9zEIrD2hoXl1rmgqbrvTOH8vrNNEvLEfKfymHpdh
fGzdGRkoTBQhLSHUwrJ4QESFvOe/Nc4/I5KT5yKU1wJILviyfnle3dp4+kQep8KQZ9N31r4RCNyJ
NPg5avZLjKYtpm/xemPXl+KPub3nSJae8MVQ3OAkBdxG2IDsPuxg4Sw/R2u/IQYMtm7HDgeXLcR+
xiXecSRwtzYjLUPTj0aC1PN3AWBFvyYBWw7n51zfPFFbDL9wAQQVIeatkeCq3S2Srx2UpsTJPL7C
sLXrAbMfClhh8w1cqTER8CZO6gD6TgAPGYAGzEssojnzzJVwIgSvgdCdpJoT/aqaPfpexPD9l+mO
jqzY/I4Bb6IE+Bxr5M0ForlfagbN4tQKL80iOjxv4bwrCdRRjv1C1c7Z7B6ieBGFc8nyV6o7I9+R
KEu6zZlMGKj0qzxswlVxqmbbA/HA5tppG3R8SviPJ9bkrW4CS1rgNsLdNKMel//k4t6KfvjRCDeU
UQbf87zcsr7guHxRiItDvgzlANyRmPumOenilvonps/SRXIvGxwZInPIeh+X+/N8JEjgudvFlk1+
qktGQ51eDNXNl8CoBg8rKNjbXmiILwjkbINnhUGoqQnm49FFbcF7J83AP++Gfk60u4FkNctkJ0ze
FPNjSEiLBZK8RKaXu9CIz4opLhqSm+TdnH1mqFRcwm6Sbf58sR4S3cOu6TWrO+AscxJ/VHzLPETS
txD/9vI9MVhvLmn6KWCUI/caRMFERhSC+aJmiID2mo8YAQ9HBAEC5mcFaw6E4WqWXwUDabRo2il/
0IjA2INxPzkM7BLPpwwtFpiHlxPOEBPKsUOUI+SHdgyMws9gkLP2ly2QJ56oGQasH1xicewP1lnS
EMGRZ8doUt1MLWjtxM2I/LRFxmwX66yl7vpys1ixP6nv0/9IOq/d1o0tDD8RAfZyK4nqklVtyzeE
bNnsvfPp880OcC6CJCfblsiZtf4KwWTfgugWDftmuOTmOjX3IEfwTANyM6QuzgYzTnjJpqWpniP+
PmU0KNfDeRivY52NPdrjw29JUV6OLj8Levva5dvm87Q3g7ORvgugbIJDunemeBQ3M0OZi0E4JkFY
5+xwxgQMmAF+VOemTSUg66o4cOFjyUpcedhK+AoGLGkUg6J2ZAHqGF0amuqMuV/tamPncIAYuKae
+Mow4m7bFDWdBKxh98R4oU8khQ90e/rz0ET1SHUuFa9X1ZhsOMgjimsfHvkRo2W3jobf+qxQmT0t
9Tnbdpz/RY7Qc8SDq6rL0RqBEHmZy+0Eu8I2BsWEzuo6idSb/mAB6RMOy8SA1XAVZsQhILYVBFfP
eunCxUR7Rfryyu/RfIyFyapD/J+nzpoasA0RzXvMxFcENbYMqGCLLZJI9gITJpk6u5HHdzSGtV7q
NNe+LBlr057DFesNL263NjedsSqZT2bmanSL4eqMbADZ0Qw3I+yr8hDNydDWGpvHxJTYArBKb4Gq
cQ0ug3SPaUxT7zHLEFlw3SvihDGKrVj5zGQ3AET0aDC1EGl7yXZfAzHz/SOyC+KvSgN1cw6jBoJs
JosQv9bQffjKqmIivJL7jNuMFICfmqBfvSTMb+EQkLqrGSKg6MReUUzMPwwkSUzoGHy2/FDqbZqf
nOpTDFzFiyOuCR+RxZJts/tlvPIChh8WnMLQGkNvzKqCdQSm3I8QlpUYIXj1WO9QE8n1F5lJ5Dqv
vsN4xT2Eoss1jA0Sngaf27CtvWCuMMxW3imSIC1mGbrPVfSte78IJHBRWtCYR5Tg4gIXkPX824Il
kYnS+Ieg1fvKJM4SIb/60GLI8Q10FzngPAZtshq/svZap0cZaWqfXyK0Vwka/pqDE2KKOnLwnrm3
CIK9OifhKroI4si2cTQgNtdOuYX4kPXDalBffavj3EgIhBVKnNTel225qsnNEqNZWCyRv8gIIRxP
Q7cE0i2OufpeqtBqoJzC/7zgZVaMtWO/QnkbZGev+Rph2zOE/OI9cWyUQaxIhEsmP2NIDS00lX6l
g2858j0uQSvGGfoBTXP9wjXCUzbHLjstevU+EMSYwqyJ43QCAWpqIQxhYx+brxDGY5iH01YQ3rn3
XvBASCPqqQJeld+d1wYVnTuA+sAhBO22L/7KnK+K2viNbp0G1D0GP1N/a9GPOO+8sHX2ZPcptUtY
3ECpsAFZEgdYghX1lA03InYWQXO39edzBKoO5rr+jh177mt/7bIHlaWjQTv6s5+SJbUmn3vs6zkM
Um4s6nMSCC2yrID+6ZCjd58Mc6Qk5sAHivjc4ddJ2nheeD/Q+FN3qtJDU7hJ/Zdlr1YE/BXI7dtv
29moTLfMbwq1ms0z4wzeaLwVHyGSe8yhvwokVOER9WWDrvA68HhJn5w55Ui34TrSjlG+LJvfqN/2
+ZGlUtszK3C3vjQTCvRcidtv15Vvg3wV7H+4Jr0HlgHUsD9DYMpOOTdJOpbM1O0rRIbGNuYk0fnn
Lg8V75AQawAyFRt/3Zqfhv9MIQZ7XmDRYuDg/oVCmUv0U1jEBJsgNppL6CZnnm4ebRJGmupNaBuG
mke1f3cUN7RdVvEOIo9bZeowJfHn80Ys05WFVmgZskyAlYblUgqFoQKQUQPPWTOcAvoo1c5wkDl4
X7byN2XsYys0HLPJP6BCA3FJ5z+NvhrWzboft820j/Fa98mxC8QAkoWoIj/rchNLq5gjyVxgFGft
L68NfjZK74VEJgPgtJFswft8oAooi2OJR7DsngBuhrWpww8AtT5i39SXiKl4m+0C7oseNg55ii/m
QnavtUR/AZRnm2xcSNkpmzYNKaB8h+pv0nj8rRGahCrF7BTKuwS1lvmAiZ51zY6pLTxXubIIKhrC
S+h5JPx+YrOqnvnQhmhPJPgS6a9Abbz2XQ5QaCiCMFkiVgjqhRZgZ4JMIAg9QuHELeRbeyeHUON0
/oiR6PZXc4TbW7AG1B3Lk4duEcJOOP2OXMoTMi6puiWgJ6xiHnvZohvXFVIa9awRNtsim2L6YOoS
sx/q8t6V/D10qDj10btWpP1oYEDdpZjIDdvXMssdw+F47IoD+pUFsLIMuwvcJNEsN8N73HxYndva
SxxZpkGu2XBFOwzwr2ITStpP808lUSnZNPZKhm+ciE9acO8puMazdYQE3MLjLA/ZXGsulTvN++Jg
16s6cgceMa4+zE2G9SdcEtIxVvn52TZqePCMxokxgLKzT4n6HdhkqO4HdUNmw8qGGtPJ+CAOCxTj
g9Btl+ErZDGUIUfjszhPubg6xAr9X1BsVI4pFr1uQeYNUNtBgRyu4WYK7SU5T7t6d5w1u1/O/4Uc
YCWcG82zQ2IPfByw8Rr5b7sk6MPjvB/mQB+o9D1gRGwBnWdzvBPBPP7gv1zBLrKejC73WrsXurg2
XRGxOuvC6lDnPzROVMrMboEttS8B2bfRzeRP9TrU4xeOfnJFEM7m4NM92CdGBcFAyJegSpap2i1j
FdUsEZLOnHxDELiMOCkUm+BrRrYxjDctyPEGIe2hkUUtX3CMnMGWsTH5L2ZAhvJQoBTgkrXuDmKu
YBUxqCe7KPz1nTNxXLMn6RTaqXXW5rTz6oP3w37R/vjyLs4Ze23+DMC8ibMOO70Xt8Co5LVSEVws
0G1WDHlMjH0sL0TUAqY9QO5/sB9YCrtW025Z4WYEEohltUZJ6hS3Ov8d3yv1lJfLHvKSZ0Ehn3mh
TAcDrX/9WaHaVN+tOTtecgHFqDx0R8/0MObPbBEsDZpVEMZizRzis4GA3PtxnJaUFXsGJ4bLg1P7
15Y2jMoqX1OUIFQh43mSIUQl1nrms3gXIW9nYGYusP+NVYZ8Qqz2VvGESdJWRd7b8VTcba062c1h
PBFsvM70Tb0i83bace1jdTkwM3gK1nhSSO11V1KbIL+Tg0CYxBe/m9wdPMLX7SVZzNC2HtOcHzyD
9rtRvv6h0869QbRGusjMQzOHWYSHuwxPwdKZq72zJ9eC8+ts8k5nylGRDsOCUWMo3koEr8xMDAlG
8jZ4wJIVSsfkxl0UAw2lijcPQIAJz5lVJMqCyErY3ISkq0d1ohiH9Ct0WOXxXQBgIJ0hiGKBnrRZ
mqvCdzFwsH+vWQbI1N7FC/qFJtwEL6d4hs5jjLbsykl46ZV1KR0FoMRfORV9QIyczR5KOW+B/vQ5
aWdJdWC6way8H5tLkz3ybJevZUQOq+BXJTlyxpnztLV156G4iX7C9ihldzCO0liOzzH8NBhTy0c+
3Ak2BLkeGWFohuifSDU4bjTEaYD55Yeik8W3bz1CWzsi5Re28/q3+4PIE68dukSmmFBYPHwo1Bmq
wL5rd1oSWT3DRg5RcR95+aVzLJ+l4jDGawY8E4Ha0esekvGlpgPU+jgLbG8x+q/I+JLS/OoQ5tpC
ES4lt6sEx9xLf2IyTMOX3LzVvwy7UGotO3gW3TuAKKm/ttzTk3FBM0y1iGVuvfCoqW9ytwvTB/Em
qGmGlR4cVdOVcT9PHrtbeII94B5IGgI+3nrtIciTmjyygLHbtBakajAYpRtMynM7PoTy6g+VdPPw
lwZafWQZ+iHmciuhdnxevwrREDHx8LzAu6x4QmA32c9avrHNWAZRHKsexAlNYLEgJ8PHMaR172Pw
UhWhCcdf81HqR8rUxPAzZGchAkNu1HXbMTibqJMb6emMu6SUZ016Dw0ijDCn3bvpXWK81+txoYPV
lNa+7j5qidari5Mck8kAGuXN6y/AizgEoITXurQURwAjowNrU5Wr4ZsWgaLc1gOQxL4M/qT+NNQf
Guo+/a2MT/7EzbcuumWUM5bsk9GFG0od5ATdOM8QxLVQSC51BYB3Sr0Pe+Q23tJv3iaZCXdv2ZfW
vIbBXxi991AJLfIu4EsekcqABWPF1fn34JaP9JQQi8wrxC/ul6+ucWHsOTCeNQLFNuV0Lk+T6N+Y
SdHZ1E6SfNeh9izE8UJxm9RXMvMAAI6CkxPLkBPfaxSNsXb2lXVjr61xSY7wqoUlv8YQK2zUTYHr
wDwl2rUZGSLi77B7xS3q8hMsAFon1rYB85tRKbDDf6a07uqdgugZnLekoGHj5A+xpsv1xbOur8/B
NBaeC1xhfFUhcHP7i5ZtRGdxxsY4qHuqrVHmP+PhmR9h+UONcXv+XZg/gkKywHAmaC+LFMS4ClGn
jTNhW2wJOwidnSakFi5JJzlanGqXJZ9V8dFisszvHV+NptxPRfCwctvtwdhVZu32rzUs8ZwrpEsF
K4u9U2xPq5pZptkDMVXLaEO6P3SMICB9n6fbdh3/l+CJJfR2hS4aZTKGQswtzV/Ae60zgDTOnd1p
CBjBv3HNWC2QtoLQQhjliy/REWwnVFFgsR3VoxSenRLmnrNAgM09gvBtU5+K+EAPRpZvgyXTKRfA
sALbMGN3xD5Hl9Q/jETv13gdBEGOblMgKxpfiBLj50eZ1PRbWp8WQqYx5/Oqr9RY0cj+lE23rRew
0fqpzFCW35OI2YaWAuhVUHN/uI05Rx5GHUH9tCUDHdiguhAjBlQhiuQKrRgzm56vpWANfmRUX3Y1
MEq8FJZbizBFmF/rR2sgqWdasQHDi6CifPrtDRxhJFlyezlgzAFKGpC3UEMVsy7N79H61gALRD6n
Kr11vDNG8Q7syuWInLacM/uWd7Fcd3AjQ/bl9xrcXDETofqmydcIK1zpe5jdetYNp0ZnUJ9hf7T0
pV5ulMiZdxgkwhCzQv3HhoAUZaaU6cIKAj4ZoobZhGtzLlUftt6R3rKbvvn9BezgcKGwa8thz3PA
EVqxVsyMN9U5EWHStq9cvnfVZyZti2YdkFwBjIm8D37UJJlh6bTmjEYJfuSD6d+gD+YKNE/L0VAV
vFSQOHIF9o44o8KlKMnvo3cys1+/YtyJ94a0bUusK0hq8BYuZZNlZC7gC//qc0903JR1txq5LKIF
ASzDOY1eYgemEIPoFH5DiGGP3zlpXwOwUaws6GuRmC5hnBVtg2CbvlsC5u0VpnCQde/tn8KC5hXG
UoJmbPBpxEiy9qjBd7wbVGpGRtTIgi+7Vh7MbY7oKGtcr4GYISKsR5xu2QAn5JtNtrFNJtTeFfoT
VeFY/uyadslOuSATh0TfqiYC7t8Y4FSbyFu1EMe+eY3kvZAUFnEPi5mhNH/zaLUc3/z0yyCmetqS
K8qwzOE0h6xGRjqnSIgkvBnmCHXbIFwSJMfClPvZ709FkV9P9UxEDQ9GEKjwQXwtRXxuxgvIWA6i
GlhnQt7D2W/H9I+LGtkQuNGyXAebgerF4l56u9g5otTkoycPB+NvPHQCaBBS7smTaOT5tIJbqP80
6m1CtqfPAQvCZm0mS/UnYbNbIGShg8ZbmASAVGLHnBcoQ/uLpe21bkWqOTpx+hyI8aq0PWp/NPLY
dxoLuozrVgtXCUtTCPBaI6nFcgJhlPnNSlVEBQOaV47xbVm881UEDrc250s1zNMSWewInDO8lyiA
+KKhH1yIJgYYVkEgf0onOAsvDrdoX731CwQnwSK2IPsW1GjbeLPYpSAH1v6q63774h6yftjmvEhv
kYU83DgjTsb7uxA9Tb44n5iqK3mm5+zKLms2aROAWCBtiAwZ3Ht4We1r0D9jiKOu0dy+vIneJIId
5ZBElt802GVMWu5I5PprbEqEeTytGYgCI7YcAw/MPghbKdV82QTVWjxfNqtoWOQb2542PGuLVj2S
Iw0lAuHPoLWxHygrxIHmlXyy1561SZ3eCkI+AsHNBAVu4uIz7t7E+Sp6aohznP9K6Cn05Okpv3HE
mUQwb1sf+PRAeVHx7c1qbcAIBcEbIiiKVbQCKrhDbd+5iWWRZn+h443Ys4uVbzT7jDGhwurg62Qt
Xmj6mzHDDtYVCS7pYhz90ZbIJCLZPseGqwsP9yIh0B2lkLR03H+fXKatecddmwlbHIN2RUvMAvaZ
qw+YA75A4II6t255UFfT0hpP0lLG0eWm1kNN/mDnzeiDOAEfub6sn+1uHeZ7KUFB1c4cxwctdD2u
jyJV3JH82WBkRkBOWch3z3sFY7bs8BAirtSll+78hfndJxKBm5/PVYuWBL/RRbmN0dwoLWdmf43Z
UDETT8q7mBq18ItA7xlcyAttWV6xghCWP1wqmGwh6EqGI+BFi0CkeeXTCnWO+CKaEqeerhKiQzpM
6bgpwOGP5GHI5qFw0HN1hxHndZzh2Ce6KUO1nGCannY5Z2DAyQLXWrlEv4gZLIvX/RsnDKYmb3p/
BDMdvdfsGaBc4xJdkMHOjAOUXdgLhxO+pOqyk1JOgGS+GYS1u6I1DCzef1DOgLyVVMAc4wMbjXrT
vS1vufTkaQsYzp3hlYC7OABeAUCuXdQ/3gSsXRMvxFsfkLMkbCOEalXsIUhGH1LMGZ+sh+I4gQR0
jUUB7AcKbirs5znUozCsQBn3a0EcNOF3YwmHqZ2+13Ru9DAZNZXstFIRPipk81CHCOOwQ65MCqg6
66xnpBviT7O8+Q9Bb6htBGFpnof4cxBkCWetgG8r/DHJfuRbzIcnzzqvLmCHuYOpMWH1Kq7wJBCX
q1bCXTyzb98C02v+uKx4iEK3jkZGe3WuoVKJMW+OA1gHE6paf5rjcVr5m1r9kNxwNRkHAWSUycpb
cevC7wmRkEKmT4siI+ZKdCSELVxdtn0NxQ/BXZ8RBQdm6i296kuVYFk0NJck7lQYt06tj87F/osb
Ahq0Px/IMX63ohNf2oJAP4/LAuGHPbtX3rGbi5a2p258A9vPVLBHyLUFkmXqLkmTWijK5NKXPVf4
/sg/xN+3FodGgLQUIotho9F++Ss8d3jB4D01a2uHu4EaXbMHFVO/Ru1EY8k6tywUD/WqVwm+93Z1
gDznBGy4YC+eKzZHaYA6cUGS+JRstALlPA9HZxNFzuStl3f92Zk/wllthh8ZZj8+GRlOPxEnBa/n
e+Fws+eIhFjNwDhIceUndQB663OHnijPd+IkqCySkNwEqYs9fquUWxYxtnjrK6skbmAUS/q3FNMo
cYr0IynZhfxn5TdNxBlBd/qfcfkaaDzNEp7dYFenp5q9nuWThJJya8S3LMX9uxrzPSMzAHUos47y
OaZo0WNeYaAc3vd7WRzK8twaPzSUzI7TtJlQECSKAL0qdpEG4QIT8MyZtxpDFrcjf4RwTdE35yRY
gnfZxlv5yXUKLgT5RAiVm53XnRNNgKvkyQYT+QSwhyUBD8h6/M20tVoMQdwAdaCxtqvQR/Gihx8r
4QSio0Svg4ylx68T17JKDspxZcvSWuR9GSjyTY4LfgXCzBdG77BXMNuTcjXA8dOcQqYbZNX8xxYo
OXdbSIKYeH9gwUa0tgi6SvoToRC58eYKEhMikhjCHpaXkx2IaI8GP6HkmpzMRVZbeaB5ocIu8k4q
nFF9esqj1bZ5dYKo14sLjhnLedAMzJ8vLceIxaMLZpo8d+A+6fVju/QyQvNbKgQhmLz+AzchwDGI
3BebLGlWIIxMjG/4h0tszvzMPubmEBpYVW+GKf3TeBsTkNyxQnGbQ9LFKrVRe62toZLaGWuQSakL
E7BHg0q/LRLUnnOiS42DibQNjqdW10W0p1TLkJYk/crvk7Emr9e02X6RhvJM6tMXJU4ssNkGN4e6
J3hQLEeYjGnHFM7qJlhaXbNxwouoBLZpJEXDzI9I1Y2Paxau2+3FzyJz5DPc2R0IKKr4rkgw9y46
+8G6J6wHOd+ymIdV2ggG6SEV6zilWsO/1dKV+Kn+3faOODT7kIjMcd476L0pEXBMtP5q4dJTtUC7
61ogQUD8nsH4heVhIfsbvXy20l8R3YDDs/zUoeXwAcoNpIIKTCyQgds3B89CWH7sk6dqM3ES/0nL
G0zNSaiqaDCdVeMvsylfI/suxK75LDIWLu0gGfwSNVd7FwKxUNPTXDy+j+QriFDKgMR2y9baJ91f
UV5V1B7kY/FskfU5FIsTlzchTajXCXZk1IKFNenPW8nSysELicqHbx9vEHMa4SVr1SvmKd8+ERR0
RM9G+lO854BfcPbdZ3+Y3kESXhX/pbG7W+NVfB2V+d6H9P65arxyqDhVsZlts5HOThJ+hf4UrtGU
bcoUWMQI+xW91FL+UZGcJHFHYYxEDpiFS+2DvAlxnCrSFs7ZIceF6Gxw5PfMwAdybD2YTh9PPLnW
JWa5YkOmaaF8hxpjhbOT5GfV/bQa6CN1XDTgzEWkUwFhUFhISFFE+sGPTZ4Y1yTSlGsiruNmp5YX
T6Ut8Ep3NBLv4d8D73PV9uwV9LEThVXwdvwCtPrFBSBD56ZPXM05kgKLbEtkPRoz+We0n2ySc66c
1APw+zHHz0h9GnKzMKoPDeaAgBxgyXHfOSFJBQBBiFcF7OkXf+I7DaUPsifnAzYPgocwUW84nvki
mmErA3/iqEhZ5o21Hi7TEvz205Y+C+fP1HecCrn0QfkbhjR5NmYffDJSQwEfS1zSnfLoaBZ88w0b
TUwmySp2o2VEEAOUjIZ2HmVO6B80a2MZ33nz1JldiuAySQAOxOEsALjAxSVEiXRHJdNFYdPQRsDN
CO1jdLOzPf+LgYEi9IgdE4OtfaiRxnubzbQFiVJWAA6zsOy1Qksg+y+4jDUd805jiYlRyr/CFOU4
ig7mh8Q+JAjOkmYHy0DyTwboGEk0c8c0n8r8LeY1tbsKGRMHfKhzoB205mYZfyGMQ9CcIVk8n1gw
pIQ2NaP7wDv79R0rGoC367HmmIXEn8tm5z3IvBOKFJBFiAmugjh/et0hMA9ae6oAgtJXTKbpuK4r
xsrGXmg1TZTKr70gstR7IdCcJ6ybUVigzCHkJxKQAHJn4w29pNh4u1rFRoW5L0OaSfdYf1KJziql
L63WZpX1ORiPaao2hqkhqZzczEYfktyI8MYQsAAyT0v86yj52CjQhGfGhd5zDAf1PqnAqsm3p8oY
ewTL++RArv0W4Z9j3NTqJnt3529cjgs4FobIZgaz1Av4z/F2zOoVDjKOjdmlIxL2G4Cj3EY+yKJj
wA8cRAxGiKcBYk3EhxkveupMbYtLImKXnunmHqJa8j6Fet3q3rXpohofws83cWKpzQ/WLLGwsw9H
6ZcUfAfjO/3cM95PRNu8HDyUKurgmjajkKM6w3rvXMMaZ9JhGM7WGM3Tvp/fYevCvxqNaP2ehNRT
h+RmPPWUsKcZzTfDlbhwxCCY+tbEW3t/qBlJJyVe0YQ0G29Zc5WrL4AF5rDlpAGGrajqnOXyJ32y
8/Fu7Br7XHJFa6j28CCiXOdilt6ai0pDZv2y432QuWh0932/CjuBHPquuZCqa+Cc+a/IRFuUdMJy
16oIAPA1GuGZ7O2FjbPE66HNK66mjaJuexLL0eiSioVdg/tsrnBXP8nYDo5yf/TISLFgAiHCEUgs
7f6zxrPJRSXuZdACJFpLOdsnCbm7nGcEfPov1RoAzzHm8W4M5pkgQX920hHASjvtQ3Q4eZi9vmXv
KBfHouDdAViXfqzmc3LuoKcNXIvNBjZMxwqMxQP5f0/Scw+Q2FfYOqb7WG6kcd2ptxQzW1TNDAoL
6sVEwuuFmWlRP9B5EbhJmFe+clyh8piUy4ipEphdbSh8VbuFA9mf0eCaHWx1h7lZj38K9dtimSiR
PvKnUn/LIrVXibCJXCII5Wif1huUTF2xi6Qj4dizCjOtss4TtOqclgZ1DIgBxfeuhc5c0ym433jZ
o26d2ej4awsUSwh+G4+vSnL54MTYlRM5ILzmiBmkD4FZ4XaY2VAPuncUn4SvPlJrl08ETML6j4c8
rBZ1/6hN8jcZvSxn55l7vt4xOOF9QKtcoVSL0Ho38BK2RIRd7GrILaTiKMVuO7xbqFvIaKfj7XGH
us7O46KgfGlTFm+ZyrL1Jn6BKPzQZARpC4he5Q4lRngwzAZHBsIWa/gZ1iHwEcs80tgTcPI8Jqmx
lE41ng3U8Qqh41PhBjb8wizTKIw9J7A5JzA4zefOdnhA0qdkEJxYz+X0keqXlMxYg/QoX//J6qNW
XCf9K0DCpqKJa+8MVGhBpE/i3sJ+wSAUNkudF7w8NAt5Lk0AJBQlaERrOsQ3G7zoMhLdSfkttEuD
rz9yM9BkWu5mcXJTAHDrYmu3J5irO1G7M8P4ruVDhp+42Y8Z55X/OZbvKlpHIX+iuJtfAoWtgXQd
qJpqe6FNQBnHYVoi9Y6KjZW/GWjCwxXFFAwNkMzEAsLeBLsoXTTJNZXBaudPx44IJ+IkHytGb7Z3
78uJDhJvLrAtWrsFcQdBudX1qxCuyOGn+GydHvNRdWvCp5PiDwSyq4idWZDoys3+NRbfirVtCb5J
vit1PYybMLyP/Udaf0rZb9R8Zwa3EHzDWG0sbqfIQ+7whpoK99GuKT9oUYam8/9ti4pKYvehL8kt
Zj7mbs/LE8mHfvWy8bRmzW0CS2J5H3W6XLtvX3nLy52h072nfMX6o0PbJLffcr4DcOACz8JHZXqH
DqlIsJXB4yN9z8mNZvW3tN2JQrpuaRGOqK4Dsf2fKPuT+rttuLlN4EB+TtK1PWNZKd5i/a+VTUrG
9dmPibzvbrmGS56fIH+94NUPZ8Sek/hIrW3n3EqMLTQ+gK48ec7KEkmytfJC9kY+hnorwCEDnQSN
HSxZWrBETzGKpx3VQPkRoSwfk2Odbc1CMN7d+CFeRKwfIzgmBmaFNCo2EB3w1vqOeCAk5Z3WJcQU
L76ZST62KGp8G9WeikdiqZTiBtup+UFLV9H0JmvvhXTV8DbEzMfIMWCXlgrhiIab7g3jM88eyXSw
tAOGwir+TDnCCvuM6obs1RUTg66uTAuB0alr1sNwKiyUC84yLu5UIGQoIVjLazK3/7diQZBw2KfJ
VuD/DceTbixF40tM+4jbNl92TvCk9SVkkChJW3OJWKqnuIRIJ+kN78GI1Vk0AO4j5Vr1BA896orH
TuhEBRfJ8eVOBusKa0QdNWs1fw3md4G2OQZ8c3M3bU9DTkXKbjDXwskXfWm4j3H7EqXrrYQ4OQ4O
Q7eSupXTQTSSooGyuPBPDRIopp8f6zPe+dpOOPqVhntD6O4oPl776rrXZ1m10uRv6jGc5hSShI1q
h4DdpWzTQHLP4VUQls8q9C9A5ZG6/mXWbzApiUMaHs/qfnP/Su4+kFsow+BwN4T51bYQpMJW1Mv6
neLoCIjNX2bqxTLecGok3zkRJDKIOABU6f9DNh37f90BOKT8RsYtOs33kR5QlSGFnWHZVl8p8lti
uYcjRG2nbmkggOHYINBFygDvNC8YTe80/sz1cq1pDCK7of1lhENICrLLDxtmlyRC9tsDWNyjnIuG
u8r0wyVYExkZxzD94XoI0ptF8o/0L3Ml7vewrWiqIvBeZTWRo3Xz5UPBQ2xCDlsDLs3HCJphkXGt
VGfEU6m8zmQRpyrFe2fJEtNYB4uIxqizWcWnue7/Vd1RiANIhECuzef073p6ExhYlD0suheEp2ki
nNfA9pY+jB4kCss1ls/pkDaXrLh5BgFXP00lAqyOBSJ1E9Su1sne+baLk4a0Wtpa9AcFR0DNNN7g
sAlC0sXeGn3PrJTWHEIYk3DxFiv5KVMQhHzDEYkPhP9QCwECeCMNIBlehbezmcQpZKhAkWSunQbS
ZyDXA3aayS5DpXKoQhKJBCbC649WER8tn+dyMt8G4oVQnhbmJu/2VkDQ291hKiBloGCKo0eO74zo
1mPOg+0hQtkC8Bfo91qwMR3gTKwzyaDT8nZpqY+XkVdO9QdRYl76LR7okkaPRAPYcklLtJNTW5MS
F2RA/CuRNugAp4ks1mrEJFLv/RIY4qSZn079zUs/DzArwXVzQDaIQzXlq2oxBaza9s/HZM2w5Cym
BsUySgdct4JNzfyrxqcTOKdB2YxLfen42OVztEON61vvvz8y/z6bYdK/dKHVqGy36l8eHBgqyUWH
cq6Xd72zJX06oskpRVTtvHrrT/wMJpkWXunP6/pc58CMrseIeCsXaB7zH7F3toSGdbcIrFJSn+Qo
y8UefzpZROpIVo7DK6etRv08SPeJMGdLex+Tre+f0Sja8kHThJMaSMTfhaLlYqX7W3C7Qbk37Xvi
fNQO4tNrLh99b1OEBwvwcF4RIbdBwTZr8lfM9T3Vl1J3de3Xyv4yjXgGOnuWTfMVlXcn+VadmzwL
XL8909gwH5faPM4fMqyC0Dma6BqsIWPayjGtfrTtQSO8JtxZEWvpEnedl90pyEVHYf57jDQeDSIX
5r510gyMGBTFE6q5QLS8IPiFUxYry+S7LZgUmH/QbHVmAq1ZGT9QrmTWoDEkDUgYxk2XF8H6AQIC
zUWVQ1+AebDsW51ekv4nHE+5+upDddPUl6bSoJSJA6KER7eeSb+fsmMNU5tw601QBIVyk68m+od0
8+/qhBnzryL5KjU/DPSGw5ogaR7pIyFnWnW1833H+lA5xZLAG0KygJHFnqK2PzqGjfFDZL80lJ13
b01ylgkCy/cyEChglr0wsH5EPpgeZ6WXifBlg+GLlzJdcV9T4N6N+6lGb5uQcMwrBW4mE4N15Agw
mcEQVoSXwPjjUCAzxdLXVNh4/i+nAYK63wmRxgCoy6DiYYfUfztm5gn0sId4jNUHaQMGNGRdM9n1
uzjettMGc8E8/EtqREQfnQel9TPUGwWyDh987xbI8/QP6o5L/TSG3xRLqhwWPRGDw7UDQSllplmi
FnRkt072krxTYSzrCTkS5NdeeF1VTDvlppO4ry3O7OM/GZV0Az2aZyXZm8s22an+xpbeVYOemBVW
jQ39k4D5f23LC5ScCfnTWhTzIpT2PIVvORAwS4LI8MBnKpwAvUxY354erWwfjoSKrpBHuiROZN1H
j9W9znaWsicqrioOVnFuZ2QSokUgHqa4qfUF1r/Acm6hN19E6ZI7FJ1U0x+H6G3kfpFbCnKYHSGq
Sbv7bJkY8/JW158j83x9saqLwyWqqWuyA1NAuhiNjgCqSuliqHf6gaz2GAbVPB0enc6BNf1A84vQ
7ga1DPJ8m/JzLduS3m5ugL/77kHDwhyXQgbUBzCBO5CVUCvPztUb8ResIwTCQ3e2vD9bP0zoo4se
cR8nlhwMs6B4U+tloSFOYO5a69HOaU/OsCdbc4R4J78dNDPuPmKf864+2izyKh0THc3NoPVFRk8u
aJ62kfJtqh+FA3uqVqqbutiehWbBP0poHSIhKmC/iJdptiIdXfhmtOHDAmaNiaCYI4nJQZ3JOu53
k7l2zLWZnZTyECHVkk7mfySd13LjSBZEvwgRKHi8iiTovZVeEJRagvceX78HsxHbuzOz0dMUSVRd
k3mSDi5HbP7Q9S8xXBJpndpbHX5XxYBUVI7kF9CgCNvlZ2NTwvyLknCWGl+CU8B0P6d9Gbhe1Klm
+gq6I5CODzXZj8UmwlQSo92h9V506tl6//cGDlcstQvy/0J3L9vXrn1DeuGKkdw90upUIO9Dypwu
p5ZJi66TnznkwZGxclbuU9jvAKlLBRaZR4KTsXNMHY/e1vP/TcS5EjJAtknxQNrqy6vkJXpue1PV
KKNgn9vmLF80ydGvLnk1uYWMTYOVY1CemvtTWb/IZuY1gkATufd0qmj1kTWIFdLWkoHtQK8CY6v2
TNNxLAuAiKQwuSiON73KovxS88AYu8R65M8+hp5q4hiiv5BB7PFp+7B0fPJIGgQsLl/LXoOWgeEk
5W/NndVv/P5fZxVMp3HQ0LNiMWOpUsLknCzUybayDmOPPHxOVRrxrXKXaH9wJfFnq1QIbDcC5eqJ
rUbDbekng3CrSc+HUAY6Lq8388EaEOw0a42NMDYJA4eU8VjD3CzvyCcDR2g4XrLOcLtZu+kYreyF
cFjPvOrhGTZri/aov8GKjCWQ9jprJZU1wDhwPO6pXxLmb2j94xJk/ZlFw4zzRTZ3OWkPc5THrfnp
To06BCjWTwsbGrIMV3arXpTgkeIPMrHdsWUMTlD7huCQN05lPdDQILvnccTSag8XEdygS9vMTRXf
PeTKewpr4QRqKFVgCTQMS4E/Jf1Zag5y9ECvOveZM4OZirbISgPjVM18B8u4jsFcnw3uyqvnTOp8
p15Z2sGn7V5p1iKMjtTsCciNBrGxjBJmuiVa6Jo2HjquCK0BnojDFXG0bvlIhME+frI0UwOQDlRj
1hMZOndUE580/RlnPEomcuDoGMc3hBQwfRUQoC5QAnPnT4uLiDU8VCqKZGDC/+mFfB7p6NDUDhMr
urwkxkzgeO6jV4HyHoZmBQYqQtHUlStzr2V7c36nP7Q+xkUGgJFdCWYZ4nOWbcQseANUQ6VYzzat
f7OQvEv2vHNJVfpCZBjOGEgG56mXR1OmMJhVDqXOqPxRI33wVizt8n43Vfk4USWeNp54vpxju5GG
LZhavowqTD34abq5enwRFQjXUe4QZ5/idplNhC2oRPY9TpzJ/Zdfuoxd0Zpb4/uXd2K0b0yGeHRA
ZsO1/Q/Yh1wXqC2LSBP5TCaD1F74/QneAlZWT7dmKRb/DLC9bGkLg5tRV2uiDD6ooz9oJR24eTTP
fCdbm9i5VRudWZk8VfjgNM+IGOFFePoz4wnxx58oJFhv8jlA+cQN586zfj/4m7ike55GspCU2mNl
In5Yqj1gJNghRNWAnsdbj7taNEt+bIg0XfIcwr0Vb5Ggu2AOrJWF0Mm44ByZVTUbt52HRh4ieKJu
AgDEOiGVBxYZzONl5RBWTHrZiWQgPdIckjI/ABPiGJV/R3E/zGvkMNN4EolKFy3H5JUCvLOrbTBs
JgOyKBaTmVmxtnl1DtQNh0xuI+4EYcPXtbxX+HO1bUKRLhNfWdAubGyTPg31wEBnxWqfo0ppz2Rx
5MMla8LZ6LGLnMAULCMknfMC0fz/pdGCkohPr4cwCkg9X0gPXMptuRxvkCI9VKZpfy01cCXePqi/
e3vZTo5Z9o/ed5o4Ij8ayYZwGCyS+E2RqN/GfD4NXtxkLlHjK/sofnYsNQEVKGIpyM2k2aNX1EFR
TWL+Qdwa/TV5scKvDNW3NZ6nbs4MDtKciPZ27yGz8ggFeXjFehQry733j5Shq3SU3GtJDLW9k/Vl
GGJzBo5ZDwguLvGk5vaZwYTPB2ABNv+9+hPYJ4NFc2R+hkt/CelwDP4VEkdbZsx66S+G6Zetigac
I8LgKse9Z19Seat1ZAfSxYHbPcjD2pbnMlCIYdL6iX1Tf+95G2rq0qo8gT3MhnNBlk+vHcN4LyOx
1U6IX+Ki/mASMF2/obrm4S2KL/Jp+KgjFgYeIVQTXszn29otJl9lVr0TYgcVin5OTXBoGQIDpr0F
haGXLWsa2Ek/KR0rhB7SdfoBG0gCibwcrKdHlGmA9VJJkLBARYxWCNCbEm3jsNIjR1IeGqMAQlCm
wUuxM5GS0QiZ+Bz9NXlyHzVNIMqzNuAua5+aDxHePYbZUoXj2ttYILDtCeRuAAaZJ7YxN5R1NOaQ
8rKnFEUzi0OUweQELpgmSdznCXbKYFiyGuMqZYKzbIIVucFqecbe3NPRW+U3HL5JCW9dx6lWaVmT
6pdJx9zbP1OL3a0L+B3Vl9Z0ixS75jdPiXtum22b7IV6n2zDTGy9aGv0G0UD/zwnd2Wsf7Xi1Rjf
HmqHDLGtqCAwM/rQC2fQFrrxGlimgr7zleXUtgX6ZXIvacVc8valfWC9vaxQHrPWAVMw1cnCOnfi
xfDeRBvgQeNjCcwRWjwy3enS36K7UxDFVyrdsIZ7Oul6g+CvFpfAfSS/Y3j8Jom4c9BtpuNv1tLW
THLWbUh4Q7oOeb9k4qgYu6nNJk9mlY0LTGZZvQFMBRGSSURmnUYubdaARG22D7pjZnZGcoQ1EgHQ
RLMjp0cySpyYL2lfXWR3D91v0nTBWKOO5rcFiFccJrBkcfBV46OYSjlV4RHbT3QoxtA5ZhkdRTsr
5Wcqfdb2DQezzuBBuab+ZwW01bihM2imGzjAWY4+eqNZpDzc5WjdTKMBAzVtfY6LTYp0BmyxRlU9
fGcVIlR7zn7J++3IWzFBOaLnmaThIOIoekz+L2JG+5Ajhx01FC324/C0vOAw1Rty9M3CH/YHqtVu
zZB/QcbDwEyr2SXqsmDCrFB0/lT+RsuRyqLtildsf2x9D1zyoy42k1+R7fU00abFN84lCA4RAi1W
H2q5rpuJm6zHTpvwgsgY+SvnFvRZZR17b2PCj3h7inX+A7Fdb8iPXOeAOTu2svdUTFhNFgHmrVaA
6t5MT2GHxjKO+9hjiBxm2UyhIzdgCHf2BOBCxeVEa1oFF9UiDX1wktWDUvO4pVA+dxYQCEYXvr6f
DNNR9TV9zaMFv73oFjQ/sJGVjCUGyEXmx+URjPs03FSDCwEFdLG1erKB4GZUASoCB0hW02YhVH+V
+pJ0NDqssBEt+et5vgvSg24eMS4SFXv32MpRz8zagpZLwvNr0qxAvy6Dh6QeahdtYsda/UuLl6nH
cirACEXgNYgGSUOKxERO7AaDnQtDryL918JBUnaM5NTg7uuXLFoZyqaQrlWGtmKjo3SBHGltrASh
j7pgroxbkTOjCrd5+ztQ/ybhIW5Rgqe0o+a7jDiki3VPTBBpZVOHpYp3maRgZD5jrj6TEK2WhSm0
LS0YsJe4j9Io3opg10kc9ho9GGuXDmdkuC0NkFJ5yZs4zzrvVurWoZLCv6Ysvkgu4a7yUm2uS+I0
jpPriFoxSeU/VbNPfjI+EhkAVSmANDDPV0L0Y760rbmIy3xN3PNBmKtBy7678asjTdLiw1V7crk8
6WDAkh8z41kl4NH8dmkxz/ELb5vBuA+TZF9SSQZyw0pV3NGLzxpc/GBiuouFkhTsKtJC/G9pRO4G
JssC+oU77jpf4TLFBlJoK5tlStPyhSsjDs3BobV20P/PlEDd7/2+ObRyczBtsfRy69IpiczCpeH8
XeRoA1VfQjeDIbSNLn4/LiWhgRu1l3JEuSn1R4VdJJIMK7MhE5lOWxtOT581sTY7zppSrv9ZWsiq
wTyb9rTboZeIyT9H+GajGxuSbG0G+EWB/CEz95k6GfmlUCDFDrDojB74Yr8IM2gy5rDMRnQuZM+6
FtIr0JKuVy7zkQ0wq6ha+eYwltpuJRIyB9Vh08nSPvbTXd4GBIeNqxiZYIPwQXjcm2wRhqQje83m
oUL6oyROk6vLhp6zAPAaaPTGWXQaE+ve2lg9WkM/5WO398N8qXuAfdEjm7GY98UUm5PT0I1oDWOE
j9LeCDZawjeCCivB90YLZievGPdJ7/UHD1MQtM2dDkNAjopFbcIUhfs4rTGyUJwrGwwbGWXEEzsR
j1HgF7uOrwaFCQA9hUzLYhlmJsYzsESg7eEWO60FSIv1xShIrp9EQCVZNIKbUuD5ttqd0N6S/D0C
VMmns+efMAHYmEQQVPC0KpaeTExdKgqNCzCiUmJpC9Lx0/03lSUxshWdvX5/Cn2m5ayWQtSGvk6b
hDIwsliU66z9oDayt9CYG2vhwY5fOX3VYNM5E7TRH6Qa/QPBkKMBnQa0Vo3RWWegarAmHkZ0YjXM
5ySahw0dTg/elbV6nmgzhWwKC1zYwJ2tUG7YbxvtUkE6mEBK2CFQmP4cjQ4rtz9div0mbxZ+JD50
DFecwJ5Mb0ynGYyOO26H+LMYK4cXuiBmcxHryOtGCt32n1YzU2JMEh4tc+cG2xTXB8NUKuU50iS1
YrfO+WHiV+inbtS/+frKFGSAsbkktp6K8KsdLxTdSfTI8fg2ZJAFJiI7ZhPI0AKpm3t+sqxId7B4
R2K8HjEZAB8ugzJXtkI8diZChGGtAXDzkkWFtlNjECIl8p2JYsOxOL2948S1IQpBgoFvoq42Nd42
tPPTiwtoaOOM80F9tmQYdZP8kn9hblCqhPShk6QlJm2QxRiJJoOH5B27x0BN1cDbG7Bfc1232dzr
pIUSoLd1eydFgjfiFTDTVe6zfqwYr9FUIszOkSgEA1UJaCAFPXsqAKZiokyAQLVTpcZXqUSuhV4A
ggCah5b3XEtXKlCv3I12WikWSTnQbdDAMRhcFMa1zNmDBb8Z4GODGYbCN3yie+l1Mh9Z52ZTBKRN
H13xBnK4gy8sh0tQ0xnTiQiTsRsy04zkDBupQ4523YRiZ0Iw9qmX0V/Vf1rytrAST3SKSmEezLJy
qljZ34v4WbYgZ9UtDK8b5PqKThggECVi+iMFTIoZkYuOS4yJdl5RGprowPqhWnjg9up3nWxNAGg9
866K3ZzMrZ3xWlVAJKpsrrpW/rDCGmVFOMOMhasp40mpS1S0X6349j1Yoglv87mzSDGllawWSo8t
ZCQcoFO2cfmqDVxhrBG6+rtzn21/sP17bB9z9ZEp+yp4ieITaIVV3qV4z5dfpb0UPVWKTsPCmB9p
Qq5QD1ZgBug/alqCnr/PeqepNK4MJBS9u7Fbl/XUP60DA9z9NojWpgnqNBORw0fMPZObfIHwU55T
PpQkOvUFG33lnVrMHmJxz0PwrjBHsFrMQ0gKborZICOUANlGBkW8l38mqgXLTN3YC4hSgwnseOAW
vac5or6Az+577E6m8ZWgho5HdzGZP2wtQFfyrUNU+fOVW9MIyBbM3HyGsRCTalyOQfAOKqb2REIR
bZD+dQ3iSQO1g/isMBrkgEPEr4j+LKZS+VeKDDSkmbvJyTcuBa4A0iHPUnQUJUyvzwBV9WTCUy5B
CHYd854os3mkAGZLPtYjjtDi3Wp3o7/xTnR4QVgZg5aLJAK5glmqb3r57OW3hCBd4EfhlghYYZAj
xBPI1pvEo2w9MB6S/WXCZjY6iejYQtT6aJSXLGj/JcdnIRjzGQG/MOnjVBxqRbXU0bMN6iwJ3JnF
JqCmCvUL+NEyISJSDkcMA6nMe4GjsmZboFsv/hFCP6xPxjvhlOkzqhZrqfKl/0+KHaP1w2SucmM3
lu+onrFN6Xd1M5/7jOJcSLZRXLFXghjZf7nthAaMP2r2wApDBZpCBMOEIrLQ5pc3kETgZqs+K1ZR
OZ/yQ2hETDbuyCqOjKqkiDCVg0YMG21GsiLvDWo0iOUPM6F/6Pbk3AxIKDsn2+BzHBMHNvNUsSt3
fqeULYrhZIQ7L7hI4PXQtDdbGfcirh4tW2c23L57XP4bwb1KYD8bxhS6uE1f8iT/KrGleLzkzO75
JZGsC0GEfTgRsgFTp5guN0zGVYg6CF2FQvcUy6D0AxTq2l0Ni7nanjQ3c1RxkbS7RLqkqnwL92Yk
38L7ZFU+Gul/R0/l4wQ3KNuRQuXonur+neufaXloTA/+kU7QBu3hr8oJkp2DlKi3P8U/aCSSTo9l
mvzK5l0xv6t+q7jHHPiMuU0RwgiV6eJvXObOoDyiaCeF64L3t/IWamA5hoomQvy1DL/dJ6wzoLCl
u+W9DKwd0wTWdixj6q1s74jiwXdfWdsSu2VyLaZrNnhr9H2DehP5Z5Igsv3jZ7aHXaZdeUKG8ZVx
zabDT4eQLym+AP3G0RWF4QgXUz5oVkVAN2nJytrs7xV1QEL6YaVqe4tFCjP/WnAifspcPyHO9tI+
yQ0zqr1bXIzmJy1WRW9h8KVvCTDxERqfjlz7bKaK/K74Jk/MPc2ewwAOqrvq9WWqEISMFtfJsG+K
Uxolc8PfKeLS6teaGUoMt/jSGqSbbSxH8Q5he1Eo3odtWNDLHUhI5/cW1roDbTGefOYjrnJVrc8y
FzOdOzWOjhja2CfaMrvAY8npVV4H/ydJ3iJZsdNstEuCvptmXR+PSr3GgacqW5m0EBFuXXnAVLss
mmcgI3bcxdHJyjame/EZvEG169xtyaqyPeSFo1XAFzaNflEbRJbyfTRuHfoFkR6goJe0jJZgeFMd
Mww7vPGueNbppsr3sfgMxoPcXzUOgia485URHAP4nwv7V7H1nRgRs3FjTj+OSi9apd8ta10zujE0
AcMeeH9S+2AsL4Z9ELI4/cjBIlCSeerOYFmHeZEliofhkNlll91ycSNeCAHs0QixIOE7HE8SWMhp
aXEzrHXNMEjbxXh9Qye3WVfoO3bbQ/NK2Mh3OH7obCe9K3VjtHT1I39RRifZvhmMYi2dEWXKiY40
IT7p5d00Dn4Jc+jsF9vER8W/7kckkSvgepZ/8pEvEhlhq8dQt+auTBW+5JJjLW6i+u2h5Xfd2Yi/
ATvEfKJZgy6PLJc+p9bi9GyvBGHn6W8MX7P4F3H9JXvfCxYNigXLN+fCfbjaqi3RoDgFliX7LZXf
g/cew6dh4U2VdnZyojuYL6lAfNjGJWdppv7LuWssPFg9apoqQ8vThYuA7VbmvfWefGhKPdJw0HZm
8WHwyamnA41YP/jiHfmPrH0axj0fWMAsynSBGcgdtnW7U+Ivje18evT8i86/g5RtBgpKs9fam8y9
Ev5wOFb6XPHwJMwC1lJg9Opjru0ZsFRMijEQIjNFkPBOUFBa7sVmgVa5l1BQP8HdUK6K+0/mA8ju
fCOK5KI1fKB/ObMyRIx89CoiXTC3zUZDWO7xrT1Z/dZz31q1yQXzsexr8H5qeal3jL/zfdcfQuJi
2nUYHuEZ08Bb3YqMOszVHPDR7/Q0Naeq2XvKTilf9NgyRM8wfErwNymjNPWnbR6hvCxQTbLWsLdx
xoZ4HSgPvqtx/lOVa2R5vUXmaPKRIUEiWAInCanGDE8eAWYbAdZOnAuckwlncQsbEpwtpPaZAec5
gR7GKHROWZhb3iy0LGZVv9MDNg0P8ppZ4T7Ut6lYcrQ12iMnAwD9op78lazxAzIm6QBnKFFA6/DK
crEhDNmT1rLBtAtFKqeJ1W2q9hMfRD0y49q4Ysfw0MZVHXovhRk3FfBH1WEV5tfYa/MmTGZ01GSq
rq2GwFH1V5sCFahpOrR9Efxa2ZpU9pyopnm20ovOYCHf+OFtatN4sW35TZfqwXO3GMNOhVGLYtQs
yctwUV/t0vhXxZHUMv4NMBbqwa0bXrR3GeVPeAqTM0FtqesUxWR6SDy22jsrumrxbyNY78ufvfaT
6z9F9lcg6E9noiNVcON3/4yon2FwnfrDRvo3ZR4m9GFtedWUJ1ywiipEYpjvXzCsMkb/UmWEm3hJ
yZKK1661Seq1W4EyWwoCfUzgVct+JBv+UkdXy2LY/fLtQ/woyV2AqijDuENiRyWf/sX2tUHpm/9w
i/LDd94lg4MDqGZizEIyPuVMRQKWiTtermE4QA0IoTR44ijsPnho/OLJMxCrRwljVvYYmOvFK0Vf
DSnhqLfA25kwoalRyk3JXxRk6S7uGtbYas91TP1RghtHhEs2OmQyPp0CRwIbGvZRH2zwoG8opAQF
S/4iNG8hAyLOicFEubLWyZdEnVbnwD6ktTrgouBgjL2cNUrFhcAjMyCFD8zXSsuHhTaE6EHsrzYZ
n7ahPHK5ZMjEslIZ35bbTqzDs8UloKBwbpL0MPArPtSPiKlbYGr7VsU22llgg8JNpao8shlijh+3
1KkghrUewYiz+2SdWMXW6KkN8mznoqJPLLbEFjA9CdE3UoAeVGUWlyfDdE+7vEl2jW5ObqyFL6c6
+h3jFJoayjnyrfgl6PdCSAF1oCirOFqpSbXtO3XXSREeuo/Rcp1xyB2JIaVthiAMUVH6EEL8V+/S
opiYAdEW4Ghd6nq9TFpCKMqc+GpdzPP2AoFsNZr+QbjeubKac91D4LAHWu5dnVw9oNLtu7bHQ0tx
VPuABCJ50VCaNnm/KYIvGcVAMlDXwndqlGUaxPuESPYiRZuiIxwm1M1ojy5nvaBZl9srBoHcPA5e
v0oY7dU+EBGkVgNLHRUGUFi/5ew8yXcDXDARqXFppHwULBEl5RaVAxyw4RmFKc6dcdeg4RA9psl6
Z4/3IPbmY0o0UkYiD3lekTbM5LxGlTysq+i7xRXGyCYiUwKr34qP0slijCruZI3LfjxgyLSjOfaV
6E9nGEImKFQrBXmdt4z4g5KMkFoa3QGIOkbiuaYg7AJcL7WDY5NfZhD5pdMa6hRjOUJHU8G1jKyi
Im+mLYDymwuymTmP+KCZxSrUjW4PesItRna4BBDVXXuVJex/Tcy5UxndBZNbm1ykclxmAUlljbdT
xbCxquaKP3HM+h3yzJ0cDzxQ4pim9ZkGeKmRUoezBtcopIienHr4CVl4kcn2KyzpGQ/dVap/eytY
daZ+B6+rW8NF8eJtm3srjRytGmNvHau7QitvUhH+SjFxV8Yk7626nX03+/xddMT0Gt13WKXXXPDd
oS7F5t9ZzamT+kMnxCE1xoMfITHmlKx9YvbYhNnGZBNWh58KvlNDstGkwZcXCB9SUpDiIn5XZc4h
wtqiJ5KBgsa62pDBelp0JHOtfRHQxAqdJTmsZTMNXnXB6mgP6OzNhGAhpOSLpFfM/fMuiG6DL//F
qgr4K2oPlf3Xi+7aWto503RItO3c0MZVR/J3qndzW+6POMxQRcjQxlQNIR7lRcuLTlqdnQIq6AwJ
qB5Ec5fvdGdI4GfNTxQPOHmSt+rugMuw3dInCYwGGbOyiW4S8EqkpxIUV0JtYEKru8Qrro2N+SzR
lFc2RO1WOULd5zYtspfXjSU26p9eGv71HcEoCBTXBdi5HVemzVTeZnwYN81HWUzlBiKdOCOcrYis
YOe6490MErIbhuBMACLCJkn7yEj19WsccR0naFoQsKuybxXYcoikWcKhuWrlKqR6mY05qxpNLzd5
+FIJqbIR1gMeIK8lWFmKv9JGd6Na5bocIPdCW0HyWefhVqGlbWJUX+hPEot1u5VsRl8n3aiD1qet
DOgUtrxvSZtyVdx3MEhy1iOoq3iHllYVrLMunI85Tvu6PMsDxvHQB3zizXCWrE212xkerHxZmru+
8RkA5YrdZBZ0PGdk38pdtSyNhshMHMJVSxcW7gIatiHINmB1LoIAd778i9HEkqwJZKi3QmtWQ4P1
qZE3Inz2LV9uUYrL2PSfsl+R80GrHfpHWYifApFuurVcF2UhEOGiXxRxs56kAIzlG9405o5krwGQ
76O34bFc19h3hOXJy8tNG4w/IwkJPOMnWzPWfcNdOSHYDG5oLZ+nbYtdCW88ahiRjPtK4vPWx53m
y1vdU7aNCd0jgK5PgWCy3dfCrw7aVQxjKUGm4g/U2Aakn27X5OGhCINNB3KyF0huQSNgHXTzYd8z
bPT1eqUOjSN5EK31bBlCCEhq+0BXgz9r7UnFYfrbFlBqm4ekCHesOIKD3rjHmp182Y+L2JIY8vXr
KqzQCNWbkRWgxdSzAIVPZLwDVIkoUmHMalD7sSdOSglY5+hnm9h3XPVAfDL/7Wtr+A9tc1Iy2mjm
LPWBLNAS7FEQ/OQ9+jxw54P9r1Kf5dRGJu9MWpruK5fvpn7GWyP8Wx8IhsAALdxdyfy7LL4DxlFe
1DJkZ7BlfNalMY8ZHgwnn3PMhzVZCGlmQuqwfQFnlQUmpCxswLLAQWGf8M829qbjYPeCr0Y9TfB6
3WWGIm80XF5t+pgmm559sekXVNAafXVq6+kFaUxGC5JXqxL8mfn2OGxrZuds2Gmw/YacQ1gmanCu
cY9RFdUD+vY96Vl48qmDdj7BEx7gbK0AQRw5lfTFH0L2gv+w0lvOxZPjtzWJ2a1nNpekVtmIyXfJ
cDaLRSOvRtpZKt+ahG2tfERixcdRxRvJPQrvXWp/ioq8/GZq70K7Giq9K/ReGeWuelWCf3zfEw/i
9VcC1tIznzDd8B2NFZqxnRNMJLl9BpSw8IM5iP6mZ1rGbN5wkI1jgpFZEUfRoUflpfvQxxkUpBgY
JJM0liYn948H3JY+jAYuIX6UGgpHbUJbx5rdkao7xq/QYIL0xw/CCMiWGMdulHsLOlLhGrP2UnzL
mB1bLYaQAF9cB7K5mvzRr4qwUYUCicu6mGZtTIX18VsFhJkzUSOyRyPGR7K+zAgxGvuixEPi5Jaz
79DvOZajuZ8Zi5ggnpL1nCHFZFTbC/fUqyzkInsVDA1mPDThvLnoSklc4Clin9PX6VJ3YyesJ+ds
6RjMr62WfmFYI/0gEY0FMdkcEQ5e1X2BWib1ASRsCqTY24BN7pmwu6GKFqmeeQYBGtje7Utn/foJ
l6LMNgzyjsYoWfd6lk533v7QCRC3NcRnZSsRnyXl7oYJO4p3Ev7Kyks0NBQnt1+TrWs7IUeFZRxC
6yvXgQN5P9pwspIjvhNWiBTyYw6VOPie0G4KlrZm3zenlB3MwPrqv36bTs5KPr3goxOPFNjfSLfU
wkGIi0fq4fp+UUYl1j9PfhoKPJF7xFEtrk3LFqbG028ktEhIzbuHYe5MPgbfrbaG9C+uiRN++NF5
pG0mKGNU7zwdlrX1pXMw3jzY1AxQYuUdsXTwxpeXYX+FU81Wn5NmFhr6jAuVmTmbZ+lFGBRi9Kuf
4G6SoIS8epayFsI+Hkf73WSyM0YCD9etRCdTxr896Syt4NAN/vREZ/HH6nuQMHLOJI2gKmakeXxD
B1+jeNGNrzDmpY0eEE3yrBjKNr+RCeEeaQfrTOwuiOnnQR3P2eE5mWFfhjpeTl+lxi8WE4OsFguP
WmMavVVWvtI9NIw9hC/RkgcLCTVCfYowVlmMir9gqoRZxsfGg/1PSRd2rqxtidRB9Ly9wZUqmvmg
uxufaZPbads+yhcG+9RcAmhGDqphM5LUOifkCu4g4mphTxII/6yabPgbUcj7zuvOPdu4WOdhwfyc
kODZ+9Ganpn0IrKcWouV9dULOS9H7RBo+Uog35BcVPOUGKbwHUtOHF41meOpk5XUyl2xTENjMVox
whfxmQewToqe4HDId9Zy6PSDV+LVynw2IJMAgpWMd/egWlgRQj3Gvh3qD8qDee6Fi7q46n5EKiOp
dj6am8DxR7Z82JVdHYUdAt+YBlqWJWiDkaPwI4Q9T7jqbov0GFjpDgs0yJFCcozRfvBbO+iehIri
OTVmo4wqQIELokDEKiLY18RcQQrRNahwgBASgEyjgh645wBGHhmzMMo6Vm1YcPJ4AbdoVsEF06fR
c13MM0ocajO/3vUkwIRpd6iDcZGg8khDyHce2/9WzLt6WHSdu5GYAKHNFcClSv68vjNXAQhPPW6W
1mAC9WTFrsrHhlna6CYLe1aSX6K52kKyhsVgk69Ol20AqaTBWeh5txo6bC8oMmo7cFrQkTJS18BU
EC+NuHD2hoFynd13BurNq61lwSSIkcVg3UMRbpLCWtGXNHI2Nxui3yTzVVX2XGYwSZ3OL4Iq+JqE
q36sNr5F/udslHYGDZ1BWRWxfByYgdiAf2RqSY/g9N+OSZCG4qSbLMp/UvSUc6ZOUT/v8MVGJvsh
jIp2gB2u/S5g0uRHyLQWOzjVmGXTijpqEBaz3yWizY9eZkFA8VfAcn/AKWo2R615GmyJMnddGZdI
/9Gkr5aeP5KpZsS5jK4h3l3M+VtdRI569r29l0VsCceW11Qdcl26BWG5Zj6TLSKSqNMq2E+tYZ6P
cxu/Tk9ISnZRAcq0ThweW5AKcfCp9LdSfJvxXm1/9XTVB09ZckL1ZpHgmS4j+VSWP4m1nsbuQ9at
ZTo5VdqF3RyEuSseLsTg4qw30SIhWUUUPxE7s6BGcGe9G7GbTEceuHQUoLL1nXYowi82Gw0dlaGr
TZITb1Y32cI2CV3/9FV91jHKi9jNdfqPPHkzMTA5WtJsAgnfXEBB+bDleyWJGf8D8B5WhL7UbDRL
2BL0c5HiQUy2hiB7AXUcbaABfZKSxBA4BOWK8CKSwksijNmCTX9MkmCeMAfWkzYNxjTxXgUB+nO1
JWf9qtqnIYSxT3FZA/vGgcgGAimWbCT/GnbjQq3WNUeoFOms5gMnZhvZ4jWSDpVA49fVG68khSWE
beB5DHDh7sOKzCBjlEo9L/HvaT3rMOOech9WdsP+vVqKdFz2trroehltau/keXWV1C+XY9pk8Aqm
PLC7mWqHqL+qpV2oTmu4c9UNHFFr8zaynDYv0GR/qQNtCVwc2z5Uwd1V/I/RPsWZiVTfhPLZOyXe
A9lyOVRVfA/xT91geIt4+azy+oo6ELS61hHmQyx1fMwi7cRoWB5i3vCp1MDuQcZeZxOcgoq4QEbK
JhfcJKx6sklorFN0Lok/LBOXob33mSJ3CpFVeNpTQSuMyqog/WwsstVQ2+BR9EUfwWdCbRGM5DsO
PYHtiO8xu+YF2WYkapDTmyiItlIM62yuMtbwNsdjKzOZ/h9jZ7YcN5Jl219Jy+eLagAOBxzXusqs
FSPJ4ExKpF5gFEVhHh2jf/1dCGWXKrPrmvULxZhDwQDczzl7r92jQvkxswOdSD1azycZ3OqZ2S/+
t3XM3o0Lq/DnnglRpRizSLPTS7SZG03sH0ZK3lyP2WIgY7Jg6pyiaHGv3IJDme21tUlcrmCpoxQ9
5OnnJkP9hpGD7V1vXY0jOKHvDROy2sV4U/5we7bezqsZBsKT4i1Ks7Wh2uzHLvjkUYGbmeg6Kz02
gdmxZpELdOrhdvskjTbxcOomdaU0Fgt3OKQEZywl6FCvcRhuMIcpTmOekAQ1jCwC5hbk3CtSkJKu
s1zcy9qprt1A36a8cSriLqPWC6S+KzzvbSnb6wYomHFuPQc2TMCh8clt8UWsC70srL0ZWGY0rZJu
vimm4dAM5CoVzk0cJo/t6HxenUciReToZumVKjgo7AZbCBH17s16BDiZexwX+zv53ddRHYMzU8fO
XjjQehhfPpi19MZ3oN7V7eVk/DvjXUdh8s3k9WNEY6q09Bf6dXSea0j8PUiJaPgOsjHp9WNReygo
AM7xqpazvK+NwaEfbvIQvlK28gK6m5j46uI5HIBsheiWi+cyzHYBtqg8mz8PtQZzwm5leimAtmjL
uygWZuQoopBVYS7Ml30d61s3aRCpF/qKA+g0Oj46E49zGpJk6bw6CDFWm4HVvdoBsys5Qbo1V06T
X9BIRYGFaD3s7lKfWlOygi1dd91RiKYZWXZ+8TJ6HeKMWHzXqt3LOP7ixfJz5EwPEbO40H4iAOCh
4ENaLFBbIf20T+nB9TmvKIpHAl7fJzQNvUeXrPCv5IIPLMsPdse7rrsb6azfA7adlfNUh4hhnOU5
tIhzmV3KpiYtvgQmOyiPnbHv/Zji+sIu2r0zpftuih7mOvjMyz7mXnwjUETFLWLBCe2mVcCqK9ns
+/50G4bY9Aa28ky87rtUc9ZB9RtjOOwayItIuRPxnmiSwzpygwLr1BRqr5p7GP5bRR5EzsGWMefU
rT4FULGo1NepWfMQox5fmKKJocVL/CDMfGcyrGLY+awOFfmKN00Ik0dARDM+K4CdMKIcWeEcN72u
R/OCFI79+XLNNx9t4ouN3bmgvcnYcreQIj9IijkTPOYIKGw3A+eaX+Oj3iuAin71WMblAWe5FS8v
PSKFLPH2aFwZ9JIrH3VPhjb+EBN96bqnJQ+vZU8nbqBLXF9FhsDwCYYpdEUfrKg/I/wRnBZb8c1Q
zDmYs6LJ/tHZxc6Z5DEbxdWSi+citvdykBdNw9STjFZA/ygP9mUaPzl9f4MO4kdce1uR9Bc93Phg
2o983UYi1GG0F31y0aIUSdBmZaSL5W6xN7L/lvRqPwUPSPy2Y1vcdOxt0vq0hBUDIgYedGVhll8E
WLkWGdMOLe/qkWyCNnpe5srasiG5nfyTEzpExqeAfxyKNrpXtj+wZSZLGl20mMsblen7uT4SIwtH
co6sm7ICEioQpHxTaj4Kjl9T4jQEvpEyNVZE4+Ys9pVB4mKcUzthixtshLzyCh/2FzkEP+YfAcGm
rqIf5V0zGXWgX9Dh23jqtpv8h2W1b/byY+2uuXl05TJfaJP2rjXByY7sm9pesGIuh34GxOWTjF2P
d6t4oKWqmiwDE7q6UxV0vQoklaesvfD10Wn0XTwBZcCc7YRFv6cY+aQBBjhxBKQwgMoo9j1oAmcZ
r8AJD4HZjp76UndYQSPmN3WuN/QkUL6ZnbqpKmTXiv1qjDkB30ruoYvqm8cQpVpaojZAWyhe5Njt
ZzIPWK0Y92X+JlfD5cgMGoa9s+Rga0JCz3Fx5CET8SF6GFqqiGyYtm25nGZGQiS+v7U9OXH6SlXl
UYb6JObxohDQmelZjjI7dQnSzIEwd3Xdznj0Tk6CPqlifjVJAnKai96C6suiY6Wofnz6+L27IU+9
xNdXswiSedAwLuiH/ib6XCBYzJb3oSn3zRJuQMmJuT+Wpt7naKeW1CPqSsEWEGAm3M3Y+XvbHvcN
+PVa8ocvmXVF+mB7iF/qeVtC4C/nA8XkhSZ1t6fH7xPzranI8WGeWoKpbKqyFsNCnb8GoBM1BiAw
puprq6C4v1hZTSWFNsJBkRwnW/7E+7Tw6f6V22g1TqL4a3UPbuF1Jpsh2hI9H+LX66HULmDG1113
Q2OT5KiJQlTSVZArcQFXXUqfRKySNUTY7VvfocpCvpVS1ArSWasUx0YD29HQBmMyn2KwdSiOSvKr
TYKDesz2XwIBV8dmwe5DmDct1kHkq4gk2TMQmfI+dqeKQbdKvi7ZN21exrVFVIIx9DH6wPPjv/lW
WcO2ZpPL0oVLr2beWO+VwNbpX9mModJO0Z+h4W5L1NlPbpocLefe9Unq69IemjYbxEQ4pOwMLrnP
5Ro2SERDPRh8CCEVmOPB+mqsZryoNI6+MEUGJAcg1j6s/bl+CTqVbD3Bfj35Uhr/m8j61wIkzNax
021gMPz2bsvrZ/FX4WZsvSrnNu3I+AlUjqJUwT+ZLN4t4CM3R8yhPffeb4GclYpmTQ1oruW/UOeS
bWCAILuyc0g0ZXPjtP2dhgQZtymi3aEK9n1/siKWMNeb1SYoUXlaBKqOZp2qFHzJEg9eiklVs6+I
HxGF4x5TcCdh23BWcxB9qxwdZuZVGfNitp2zdJKjz+JDGiqbSQi/UZwTt4i0avangNZ2vtVBpE81
5kI38EjuxMpsBd63dgpAtc4EOUbFkxOQWWHlwzvQvu1Y+PvccXfKxaxMg2mjKBCqFNmA/90fVzhI
mp44klYKsg/QtomObgKPi/0v1mYy6VWIGDb92gfVbd5YT7knAe3E1Pz1KZn6UybbYzE17KJ9hATa
LCeFfyspxgs+WGeflex5vPlO9cFjVkUQOtxoBEWXPYZJch845S4v8eobX1Cq9zbjEsQBeP4BTSIE
nCzkDI4iLG5e0aMED6Q+/JA4DS5iPM2ug2Oj7dV1mYPD6kHZ2wRuTC5ta1cmqALXH1WVMTINABTE
M2uIjahXZuqyGxirJs2jO8sfwr8nkQM4oyWJ/onvjA13PPO/jMTYuj50f9559ti7JTym+W0uiUxg
klwfKg8ymkj4ksTtk8gabChyPngFB5fQ05UVjOIQVldpn5VX5RAdVEAbuQyoseLCno5zGZ/aBvRK
mkbIxreKdXMzx3A+MxsoflUQCGaKYu8sCaCPVAB+j8Zd3+FTVHSqN2LxhkPHUdSuiUey+xYPQb6L
E7Nq0MtjLld6DfTH2TVmuxg8mv6qciKXyxnSad9X1rxTzfx9asv33iWSw3c0JTpdfJc2vZ09d6R+
XxRGEchViI8ILGXrM6weIma2QpeXdotILKB/2Kr22slbhuoDNNw0B9CVBz20MJwUioHARnxmC/09
7mscLLlB3uC8VRMS7anZZhW9ty6W77pppl0HEtKWfEwDfK0JUoljyFwsiafQZeHCvcnRjobM3/3s
FXfykwkGF6N6Sf1EEJptGHMvTvQqEQLUJn7vShStuSCpLkO8HZblSzNm/lGk0amqGaT5wLPaBfBi
F/jHiBHLdqwo6ITnPdoQ5pj1HRyyRZsAsD5tNHNsevsD5YYpnlqDcGiJwS/OqRHsh82Nmujp6HHC
XeuwFyJSqEzfZAGjdYqeRhdmbsJ406kRWY5OvJsTQj0sjnuv979l7niVdSQRVEYSpYhxwm1/TFH0
Y3HoB8zsC9IG8VybU5aiHKjiFFZycKMptbaBjRw/tL9GdHvmGUlP5rpbb1nV1C7G5VSEl60Ad+5Y
wWsIN2+ESKO9x1xRTAgZfXCuKVmwaFToB4nXxBmX745oLdAmxAtCzXIDUBEsYEVkGyYiBXuS8HnS
HBnV/DXzsRlnhlxYxwuu6+Yppz3lZ6OD5Js/hxfQ/rMONbviTyrwN6KOAfHbRAtbHSFrjlVFpxib
moAop1YWm6lLRj7F9DKG7U4Cs4pKi4IN7fQQu+xs6h7v7digqdAtu4WHMK+vAg/QtSaGO8tTUDYj
6tmoDtAiTfu58hhoLhngCSNOs4Ju4TbJrfReUwEOIIpAjkarrlsRGwEhIQNF7Xh8Gi0EjCCYH3rR
nITn2tvWEGbKdEsHUGxcRsCKor8o2i+MaW9LVQMFjqwLF6R2OHhXNZ84Z056TrqIHke+PDA/obJa
AgeH1O3WBNs5YgfvW8zPqvTatTxDpMp9e/4kWi/buZ24zAf6RrojLG3oEXlI665FVlew7aJ/imdh
KLF3zdQ2gZIDetCHlh5DgXgGC9tA0IvEezi1eN/XnVDey8+hRtwZjhdO3OA7Rf7exXS9nK5/KBzM
Ptpls1J2BiYTuB5EV45Xv3pJzBRtjjHV5SllVAf1i9ChxfQXItViW1mc2VtcdXKJSMSm9WJVSG8m
9TXTiBRnu2JUL70WDcj1aAgEcVVIW96COIcEOR5xIdrQutfPkRD6rY8KTPvdg0bvA2eJyZIX1i9V
1DEFEzTokrsusD8YDjyqriNgMdwT7Yt4P5xK9KC46Hyfs3vgoByMgviYMsmpNTlkeUm0Q9oNlxyX
mBUTDGl6JerMLhQMuIBLVqFuHkO1RQHwXNj9yekl2CIiQThXX3qIfynWXioOU6Zj+SZJyfpotN3t
bJuY4T79LkdSCxa3peYDx8v0rd109ItbSx454piUzXzVoxkM+cjcv8hixg4Ymtza2tV5wO2eg4YP
3Vu7EGcUdu/IaumsajiOOaTcpM4/jy5dWsvHYyipn4I4QtJLb2jk8KFH8+AVVbEdMb+yAa8304Sx
KMyGmGmE8whGtA5SeyO7sCCgmL5iRTYtikWU1BmN+tZtiLd0QgASZtzhMVyi0t72w3dZRWwCvfFF
cpZqNRybgTmP7LzHCpH/KCpA5cvo75a+hoWg7uM5WAPGDbSBkWl1gWQj0fZLJtgZec6UI4RGmTeg
qGXfbXZu1b9gnMu9DOqDH9+LRnucyJAv5Ulw5Q9MfyNGY4PJuw1fUkzZ401m09J2pcS37UowW8Ul
MQyYDRlojZa+nl35PTLMH0b5YS3aZt460/0vaJN5vjw2xUU5QZDv9XtjIVAx4crYp1IZ7BfEr4Y5
oAyLg+WrL2wYoMalfBO9krBcK3128iWkuYecaWnCm7S7L+x2zQABDJUM+IamcX5qYA94OZNuXOTE
DrmZ2TyYPi/wfEbYCD1ktDJNnqUS8dEX9CzTMfQPmS4Yao14IMLWu4hYUk8W1LiizF5FJe+Wzibu
uv2eaJZMK3d5jv5bWjeSb5qBOpI+N5WznLrqLq4j/ho2fZphhq0WKIhSlKxjXGOucmMiMrFJ2CkD
EVOl9ANBYc51TKwvXAFnaTkdEJupDA22XF9NrvesoxIQj4e3N63sat0r8r1hAp8NusG/OONJX+qv
QbaGMJbMGVw8FBB3aafb8YNwmy/MXRaf7ZyVweEZO0lDMbovlIhwDThPbkS/s83nm2RUxMpEwtuN
U36ddz1tK5XeuvmMF4t9V5wydyg6DTxjGAiCoT/d2F/Jokg3te82HJczrqqp+455EXWswWpkR2KX
B0l/GRX+fdP3b/WY02lDvXfQyBrGwacqm/27IEBCPNU1tijKkLBQziEa2MHZdNsaTupeTYZvn8Vr
b8MifLVX6zIK+G4O089ySL4Hol/2dncyORahgY3yJ58BMxUOoKleckTSDCgHismuv7ZMcztbAe5W
kautmxHIFkEX0VSIWVTSI5owNQlNhyEP0eAul77oSexxQvotyr7NbTbwIoa3WlFAdwXqSMyBUVox
2ouHI2k421xYkFwc6t7BJVZ5yjYNMu2NM4tvsxgYk2I0CA1lppWJXaPHS3Dtb24SYrTuGEHlVUh/
mAUF65AnKD/7VQrXkT3gxY0NPNB/ijz03WmiPimtsAQ2pty61q4Klpcx+Wa15Wtlta99RrMgCnGy
1Kl+UUmMua3nzx9r79mRT1kF3RvaK3GBAeejqd85ufvDsHXlMGZFyKxuk5B22s8wDPNehEhpykOR
1sdSa0iHuAywftYWHjg7dPYLWdJYHj/pBPpGdN1MHdxW2Jzr7VPNNhGZIaEdp2kNxus9OuU5wrwt
aOkohOarG+siW5UWyapNTiLcOnLdXxu6ys1qcB+0/krk+nuAhsk26soZi+00yA69GpsR2ivbYSTC
UtXskJfJeZxjBuSkuNM7ePekcoBr8e7K8JtfzsQSLoRSJikSIBqScDGItk3XLS99RIZM5A4Ezq1W
4itKym+NaR99e9hn9Jc2xXRviXFVR2rQgPWXagZhkDDX0rFBNlCsdeCMQVo45HX3MFPS/jAAbkBd
oidwk2WGk8Sf9mEMy2NJLWLDBwawAailwT2R5DaBqGwzSr9kpIR2E8bFOuuhrTlITbwLN2sCnChV
uassPt4gw9ecK+/oWKwi0+TOpM/GRzUoBNe2wCel1N40OOMQfb3MZfUtqek3mY4hCZLJL6rWWM68
gzVnhH2qkJEHPce0io7n+/VpvCPm+aEu7ScRu09MMN4xqF8Nkp21KygLy+pcJR2TpOJjZhY5rvnu
LoxKO/sRD/6tbh8zGgUAaviSLWZ8aS3zUQlUMTYWxSh/nidqH6/rn2uBo7tiW6YNs6D83m090gGL
rzXJjqqtt6GBCVDRIRhKiaYklIceomzJs3/y11cWFnQom9VkYRpCOIahWbSSVvJ82zgW9a07HZRF
zIAQWPCyEM2BbXO24lH0q77pxHsvUbOmafKSlCHk2kc54eP0/MLfhhLZXZ3inmyQGbJwMfxl2Mmp
oBtUvG0T/dXHXlYl+IdbgSwz8cf3qbGedZglh/rLEGUz2WsnvABvfmIoMTWQlpaxQVLTgoqTCaZi
mH+Q4uGuqhk3pfahh/6ZmvWYI4BE4pR7bP82w4C1E4DGlTeO8Q7AK1igwCMg3q5J7j1hJ/wY++Q+
9ezLPh8wd7OBqSW0AnfQHk5kREP5HMa70mdpSXa9T+plgBmhicJjG1K4NJMqd1KycAfrV6qXT/h2
b91o0tty5G8Wqv5ZjAjITPBuW9JlugVxnHOVXL72MV5SiV1vE/e8JKtPAQqqvBE5xeUyOOVVO/Uv
Zfhcxt5lXlWbAp3a4mesdnNBGxBTeM0MtKjqZWdaKvFibn4MXfDixMcuEne8o6s8xqA4+wjbIBTT
v0739TKz9Rho0Uy58yFII4165nsmrC/TcFm7kODQrDE4igBxVD5BTTdsBgcRz9sgYpMsRjbbSRwx
j5q3LVxTL/BfusmDpiq8esuKNDPed5ljsnQx1+Ocq8dlI3hL9IfjeEcU/ZO0aWIy63yOofkQhbIw
51iVfLJ46RXNkW6uJ+bTXbgpx5RvfL9Y25aa3TROhHxh+u5anOu6mGJoNsvRb0A+dgHftqGh8vd8
RpxDciUL9h5zqtpPsV00/O/XHZizbxLrsx2yD6yShlLGEcdeTiulA1VHRDwNo5lsQ2cZ57JT/zAd
Yo6ydCjmpX7yc+RECAaO9SyuQ07qOCb5ZNqIT84XBVa/cmeIbwEhOkHobBSN8wKMT0lHtG1TdWhg
YM4NzqlC7mdoDiKx7yoPoXgTWfCSZsIqhx5OSgNLtrGZvfRy2c0dabHsBZ202gVJEyEs/FroZyPZ
9ue5wDHnAj0QWFZxg3KsSWaoVQlUX0PRqLoawQLHdOPVl85MyHMfoz2ydHBBab2NS76OhUcvZMrg
FSUxHaOpZ1pEKw5PxIp8ixUCxmqZPis3CC4biv0goz9NizwzKF19rPR6qLJrPVoPPeexQz63b6Jl
3OYEPK/0h/pqZpyvM8Hfy67ZsTrLYxzU9UU4B1ftUK8C69uqtoPLlAHmRtbO1ZJwrmqSuDuyPzxa
HZnQcUWT144sSgVSoIoYOq1cvGBvNKcvUcyvoY221Q/a5FNYK0UDHxsawt+dzDg8UhfacT3A7pj4
ZjLysm/hHWTbucJw1oVEWNTTd9Ow1euj9m6wMDXljDVrRdZjTdxMlaPHS4deX3qDvFfLWD9WiNEY
4g+MsG6odSDr2+CQowSXR3/gjL/s7IpQMdO80ttimyUUPRu26IvB5mkX+BlZ8Iku7D6huOEv2jzS
hlLUs+pVRs6NXHhUIh0K5S7Y1IgUNthnjrQkcbTux4TQjNluB2QlNItMM6PjkqRa5hToc5IcXekD
6HPsV50IC2XBcGmi7qNatQvZRZBRaVYFqN8gXUGdE7sk8SmqXXYzSwSVoBl3EUelyC9yn8vKhSUO
k6Pboefn/EWWaJt7XxyUmoPFYWancmFeO/ygn2PQcIF95FRbIYoOy1NPtq6anH3Z1Me+FN9NbYgF
LDnDh9YuzoMHuyTFxZtXVGNiv089oKR6EteTg9zXqT6iuJk28wwfWWA6dAE9Sidl8LMghk2oiFun
Lsi6bQ6NVEhjc83Qs0qvCjAgYJRx1DRB8CRl3R5yb97CKYmPmh0ygpHwR86RtjPxq8i66hiP+fqW
KZMpte6bWDAanbzsUPeCfHACHpB2We5WJyU5tcIqj8JH7Nb2c7FpALAp2sYk+7JVXtQ7xqpqdKDm
qOKdbxWIMDNy7q/MZok94PMSE1xMtedME4p7XXLQa04unUbBz5FNFNCI32OmYLbkjNKWYgWGNRq3
qATdkdNN+aQ69jCiWggESHKN7bvZR3n/1R6ojdIx+WySsTumxHJJeic6oEmbRs11iY8uaZHJxgZZ
wbIs02ZqSczJradipnujdCuOrD3MA51qFxMd3pWZuU49B9d8bC7hvexwU5CLWoXvmfo8txCofRvt
RhPnd3E6PpWLgmJVu4xfUPNWAeclU63yzKJ8a5zuekyZyDglX5vWzcChVPdJgabdDVcrfSKeez87
zGL5PFT+e+lQL0U5ikxvZmYPi2kgrGbK+GIyAykN2DrJMDdBMoD66YcdQUovBQksAZKOMJxXq92Q
bjMGdYc4fOWU2W8cSi+sNDSnhirfhKp7lTPrt5Cc6rXjvyS97Vy1AXo8V6OYT9031qr97AHwlB4M
gTxp0FIhmSus5LWN2Xnl414oXW/rcDtJ5JM+ZWzdsdEmHFexkoUT8TcJ9K0YuKLVMS9IFPD2dW3B
EbP3GOOThHqVFsNyNFRhG+59IStEmCXnE9ge8gcyxGIExDJVKMHnHv3y8tz60XDIOFY/qaG9yGVE
LzCk+sUteVcF/rNT+P1OmpyZY+LtkhhuzGARvhogXO9jk+1C+BxzEoF/9D2me/HwkBeoULFgzPUC
FTP4PgtasDqs953EtLHE0dOcSJKWChYab0g+GldL+pXW5RRHxNBnGGSINUy6iNV6ofmRz0Rvuuys
odVTynUDbcfwwS0pS6O+4NNPUPqM/tIe2vkUhcHEim6DwPcUQWyl2g3tOsXriuiwGBpnS4WnQuVl
e4zs3Vgv10uIp6+uvAvfHaYLQCe3o/25NxUp6GOFEL9mAcGMRQsgqPeggmTDEdUR1KkJpwJ58D4D
sG2L9gcDxmwnYusoJxcGcEhvlXrIO1I74MymWZym8j7QkBcaTAD469FTLreJ1/qXqCjHC7N0Hxmq
D1imhbVdJmq7xHmmA9uhsOw5I7AXHntJlqG9jZaUxAs/2TVTj36dHGJhBRH3Ke5M3Y/7FGV3ALip
D/k8EY8RaTFVO5E4X8qkqXZMHa3ADwny0w8zEWsawgypGCRjB6hQTdF/pOx6Lp1gvLdI6dh2RfiS
R9G3WHfZSfRkRcRBEl2kVgMBBaFc4RGIhp8OFV/NGT5x6X36Trw3RU1raKRA18U72gXwpK4LvsGb
26Ovwu/55F9kHI6cl/TtRFbNYBfgPC109Iw4gu0QXpUer+EqeZUoqCZySQUTxgDokWWDfzOdtUvK
/EktLrD6BSR1nbx3I7K+Kh/BjnG0F7YMgYjPF353lXhTfDcb3NmG3SxCvIJ1ipygOGfeHOOEKevq
1pvscjsnNC4j/ACX3dzjH2QFc+lkYeVbgCagXptgJByCEah333jHQI3lVqLgKjz4D64bAR2qaFLT
m/ADKK1+02EqZSCKIyp/9R02Ed7gTls/0PNelPVL956a8BALPCwal+44NrtyeTBhmu4UwvKty6ep
cpgKcUpeXFylW9MgX2JBfuO4fyM4LGdXPX8snkd+k4U/yDBfDh2rOSUWm1QLIkTOACh3zU3VBdv+
vSuk2EtfP3lZdTL4O83AaB07E/NBksW8bw420Z3SOVRua35YzLXS1It1a4DfFYiZZvTWDgDGOnbE
Y0hV7yWEOshMnvKBAjP1puvegogrVkn2IpFRU1b2ZDyzVxyQtNHCDNzNyg2x3O/l2tnGqAdmp/iW
4QZH7ACOjoV/VR6jFE3QZoY9XZgqQ36lfeEfqTSSEHdXqFtzyVn+mAWMVOmP0hGT1b12xXVrBNvP
CSXGWsMUKDCxyFHK161rtgksVc+Z7/BevXoyqDkHJnjLZQP5rkMzOMF2D/lgaj1elJGzcEzfFQOS
d2NhoOkjD25qhEy9B2a6ysTsrIuABc77Nvd7BKTJJRpXcM5RTUPdUbgGpg7cOwruMCasx0PyPkR8
bqWTVzjlO5ihmQN6EZJgLjk9oJgjjCat9T7rOH1MRtOZUCWni4j5Jz67vejQT7UtHc8+YSMKmxbh
J2V0M0/kB6ISC5wuPixN/5y3EJqwe47bsuO3SbvPHXOTROtqNwbVjQUwbttluxaJ2hZZdYrYguUo
DUt9spM9+cPxaYQuzZmrQ9E4QEnraO1Y6aGJOfuEfjkds6S/9caA01Tlo5z01VMUl4jYe1ojQwu2
ZenmU+4G5ujbDHdxIluffv/tP/7xn//xPv/f+KO+qwsGjZX+x39y+R0zYZfGyA7/fPEfh4/65q38
0OdH/fNef7nT9vG/nn77UXe/XT/un/56z/Xl/vlAnv6Pl9++9W9/urBjqeiX++EDPtWHHor+/CK8
0fWe/9sbf/s4P8vT0nz8/ff3tXxYny1O6+r3P266+P73311bnD+Jnx/E+vx/3Lj+V//++wMNufTt
fzzg4033f//dcvzwb34oHSw9buirQP7+2/Sx3uKEf5PK9/0wRF2wXs1i1id//105f1OuYqKNsk64
6BfC33/T9bDe5Dl/c5RSfkhVLpAkyPD3//5f/+nP8+vP9Vs1IGBLq16vL+j8/lvz88+4/rc8X3jS
9/nHD2zen618bn9/e0ireL37/+l9zffMWmywtmPRanKR5/ix79r6mvyP+vr8268fTMW8tPqXa8no
YtB5vsPoRClBxzXpEv/m4b+eDYq38sqfz8FOOL5iNr01k8eELUk1o7CRYbnTIQBza7E73/DzuvPN
58s4X5fLqcPgwjSVg5Wl7MIqSOlenwBqZLuybPi1mDqmybIuIs4j7q4RORyxn89wfiAr/jFaRbRV
j6zc7SoB1K1xT78utkXonhhi/HGrGc0ftzqj7z6fb/1153/32POtv+6s1qey1xdihJJiTFrPjItj
b2LD2FK6JhaffPCCnA+oxyOqXrVeIjVb3JyvP190rOmPR/zlBjXP2XVDwTCp5HVWxr+Zls677SKG
ldmQ0jGP42inQzc8LAXGOn9xT6D300eig0ibSWmUnq8/383povBwfhSr+1/vloXhvz7b+W7rs9Xr
s4VTAoZ1YhOSto7Enuv4+y5vXs+XjCE4yFl//Lp4/u3Xj/Ndfl08P75lkfjL9ed7lIVdEEu1oHl8
KMVwGoe4xujGD7/GQht5mBO82a2uxzmgJZB3I2a78xXaAk1q+8nFz1vO150feP5NVGV2mCKkxOeL
5x8/H0xVWl3TPZh8m5EiqUR54IE2Tsb4ui3MQdM6vTxf+nW9PxgmwefLKGMvtCnFxfkuv+5X/vNJ
znebh+FKRuRV/tu79cYc/+V89ceZ4U9nAmHbfzkVqMDhvBJ6rnCkrVCH//lUUIyuF8wj8cJZ5D2r
cCm3C1FaX7AGvTSZ5/1QwLIS2/sIepxnEw0jsn2CYGtbcFn9yR8uPL9fCRCVvD0/uinin4/u1kdb
3b88Wru+vNc2+w0S5iyo5fjT38TSgRdZvBdb2/LJlBN41EQUR8mk5OlPdyA6Wz61ZX0TlAxt8zwo
n6ykA0WsaICeLyolyodE0ABdb8QjXD3NvvNiV4G+Pl+V5DNhDEKr/fmi26f/4+El5tPzjUy1wLL1
VbXzIH3mgUXjeP3NqicEkA0y4VjEMFXgFW+SZr3u391vve7nrev9Zi8on4fRenYrZwRLEGw1A1YB
+FKvuQ1udFOm/tfJJ+/yfNWoI251FzYv04yr9XzlrzuTX//zWc5XLXWC/+b8fLNRX5leJxfn5/Rr
t0H1x6io3YPEwcJJjw67ybSDAY6rf/1x/u38w6IneGUYf/y87nzxfMP5ul8X/7cP0z671fafr/b/
fY1/95K/XoOJU6XK/gagCg7zmkISGVP8yUwO3Vm/TV8SpmUX/oLmZQteszkuPpudghqN5PW2Hfey
Qs5n9xpADL3qTxaDgC+tWMJ94DHdPl/MEgj+gY4YoK63wkbyFtBYf3lQFnR/PMhlrPRl2KUDgreQ
NTK7EcNSXE1DxuS1btA3oQzF/+s291ZmS4huK6aR7fBh0rH/mA5NcYXur4Xa8v9IO6/mtpFuXf8i
VCGHWyVKDAqWw9g3KI89AxA5p1+/n16UBJnfjL+zz65yweju1QuUKBLo1W8onGcJyXUPRHxcP40G
4kBOfWRpE0SHRB3kTA624fU7A6Is72b8rl8GpQ8Z4+jwFlaNaTpSLX5Nsk7TxrlHdo3Sw6+XYc/v
M99o/JaLeDoAKpsO+qz2aY9tfy19ERxRWAQz4DBpFzooZneCt1z3ZvnNyjFzaLS4fMIEFP34kKWg
s4CWrGxwvEvSmX8M+AvGFD/+CuoFBlnQf0/9ABuUtnuZVJr2eOd4fvKQQyiYonC5Pg7suedz5fsX
2hIXj2FkfGjqXNuiB1k8yqE14/K28VkZnOKk0yeuLgdtG85mfoorasqaEicR2rB4LHNS65TvNFdy
QWmHITsc3T0QWjgABuI16mC41DkpyKebJhkS8GCqM9TR6s9adz83DpX0odDQxelwTOsi5+HUN7px
B5xixqZ37WxNB6CIlsFpWTvfkq0XdS3zR9l60/UxbL9odjo/hosznQ69Xt16jRMd1v4+dPKrKEXF
R8LycJgf2zHUt2q6P1S4pEqwmhrN3MvQ3J0fB8+GMOuUrILj8SmPdJdtsP6b1yTIpupLuXFjdI+6
UQ+ePBMYRuGmVPw0xXAu0m95jUkVG8+YkU+Wc3Bag637Kg6+xwiZSqiLfNdlm/XjY0kRi7L7gEXs
FCyf1eUkohun0+UKdbkkc14uR8Xn3eX6s8vFbEuFlXYEmuOE3b7w07/kxz79oEdYymmaAPd7+415
U4SolpMW3A9M9N1tbXGxUaR0rULWX2MQ2sAT7fAgv0BudukegFEBEhyCWd+D3fctq7hBM5bNj2hM
96gSz2DG1Kkc0El/OeNBBCnYDIfid+GnTklU+sWjW9j57D5YoQ8D3c14YUEboSLTtvVdMg68aUG0
6Og8U2hsUp/xaBiWeyT+ERhx4/Y6bBNAqaiR3uWn6SpcD6jYUwjQo/jP2BnG70MXfk+bcPw+caLZ
9KihqIhPJzr+6E/DqIR5R+RikrRpEZeDHz3pVfmoO7DkdErouyobl53Z+smG7VrnMZtclO6HBIaX
h6KOkZQo17fNlTZ1SsXT864dvR9/6OA3ASyEzefcmcElLWFxytn0brYDG/aSM7Wal5y61xaAdWPv
Vgf6jiR3V3rgI5BvgOOdfgDf/TDZYbivAyf5UOsjfB4/hgTHmHRNfjfddgp3IE0Z0FiFXQLh8m/W
vv+aKPD5g0H55WKKA/+xsU2KIcjYf1tS3AerAMuudeBoW/O3uUSkoAc8+G4gUgO6GpAZukHdhO0E
Pq3sNTyWkT4gs/3LWRK54OYWf36MImRyzkbXGTK6qLg4Y7u11o6j9ly71iaFEC6LEgRjzA9G713J
4kdayy8tNbZGvs1rMmQF/Ixvk3n+o2KR8eS0Vfs06Vr6yLpiDIPmSbpDvc7+oYdZvYqRwEHN+iUP
PDDYDhEiHY3b3bqaDgfBrxA51OM/Z0X5co08f4i0pTnorK8vcZ46/mmDCgrSOfnDNNmJpQf1/cKz
Ps0mMpgqQGZ6bIZil5RCtUX1/9op2J0wQghFfqbkODqq0QfXLr0Dj6fhzgFZ1aiutf94DF4iRl4m
QMEEjQY1QQYs30Wj3QLDtbOYCx5MsUxQ3+OmEj32cx4/ep5Tb3QKyBcAT+NTn4yyPP9pe1AaJEy6
kIwCmTh7u2GaYgpl5JCDwx4plXBU0CSH9MmsBCqNX3Xz/Zp7vd5ZkqLVfrLO7u/WHJq63gKTnKVg
fj3Elk6JjPdJ3kbeIqhpPRQl9aY20Vd5h+UtfH2bUbdBJUpaXvqH/E2sfwavb/EvGf8zx9kfzz/m
kRS/ZO4N992Vz3L8558kr8UejQrxeojry3gMH+WAcve1pfH1vnbx+UHCOK+Xu+ktzCly7XJOYOFI
XOR24WOqQw0vuNmh5vGabomp4udD/GPtqorSu29MULBRB+ZCBt6uWoIVOr2Q9aqSXMLWqyZL4mho
BIUF3nzVt3RK/uOqcZq+uyqQCPf+CGHv9EI60wKSRB0eMHd4eHklbz/nKbvZwAySn/HUPvv55GUd
O2wM1ZXWF/72860/8q8/o7TsIP+5sB+F3+ONHg/eBy3qh+c5cdF5r2JcA714eG54sD8Us/9Rq44B
LjeL82cx9/U+B+v4XBcazmu6aV6eRkmURZ73QWauieKYvNTiT4mkFbamj0zX9E3usijG1ZtKx81b
3Zgzg61ACOi/3rhz2Of7OG/qjV0Zn2WahEi/Ey1YInQPDvfqT2AmLqWC0hmJfpf3M+ogqtAyO7Z1
EbXacHgLk5JJqzX6neUBoJuRSfDg/NR/Rk65tSfbxOlQR9/cVQfkCy8cM1MMBBgTV1lQensKe+z+
Gx5K2wi8pFd6pkHUztA2GrJtsUzLfTXk+n3VYOsWl9m+Ua0hDAYUaaclAtkIyYDdJ9q2O49oH7GV
fOEfWQnlsb/cnzozz9EP2fgsufBSWPZJmv8I/Bx8vtvw9BaZaQyilzbg2fYpOHoglfM2vk091KOk
KQdX+SLPegDWNATcD2DvJsJOpdM+tFU+zJ9RtOC5oXYzjAeBY+fmZH1xUoh6kZV8So5RgFBkC81F
s754SZ7eakHQUtZv7S9nk/x6OU3SWbw9jNydeXdy0Hfs1EPt9RN/fmabcytvQFSB8Yxaw8BiivdJ
C11QADk0ZAnjSWUrlS717uizne+mpVe1s+47eJbxYBc5a6KxZOkjbTOWytrLaFWPwd3pphvMQ32n
GWF5N6JIvTFqV/tQJzYIQq74s8y+lGlY/jAmrYQihD/0GmrWeYTAOKH+oqsNxYbCyMutfG6PIfty
cbVLZnATZqybn5xIr3ZeqNN0OuuTjLY2IGGwW9anOqyrXa+ai2r+fm49QVYLk2jQnkcndFCm9nw4
G8XwWBqmtqksi7qqNrqHbojBGXhd/wlRMKgNjeb8tKy/pWo0D/ZzrPXWHzI7K9CKPJvdV1RWWKS3
z3FulB+BwHSb0IcGP9iDiSzza7MZK+vUXHIPETrdfz/a/tpcRyVY5rrNx3bCGXX20uKg1+FxrxUF
HFivgeJpu8/JNLg/9eMAZ2vQ/6htdBNjuy8OFbh16IadEnoLIwnV4uyLEfKZ1r3l+KyHiPdG6tkZ
cvkmA+/3d5KgK4Zo/HeYHGzPjA6wzrLRb9qMlUnZl9quAAqKyY/2fnoJBAY1ZvvvpnKRK0QZ17C8
Z+gEDQiKTG/v/ZhdJzdBSsKdKpfVs1bsTdxj7tuwGVmT89Ec4Q4bdl1+/6eIIT54mo7J8AgZz8cm
fZyy+WvjYA4OshEroCXKHvEAiS5/jZg8dv5sl3cAALc5f+nYZwKLt9ioMpUDTHQt1nbSRI8UgqzO
HysuiogIRXHgNqhwqePpXMJM5CKuy5wFQhmOj509Q+opdMriWv84zaX/IA+dakxa8njaRt27lhpr
jcB7kLH/nAcWtr42TcuvO2WcwaNeBARUPgW+2fbIRE0xKCE+BWtzHXXV6NqU4CTu/YeXqmUXYexQ
HRPrU+JDs7byJNpI0w9yxB7TOto0anRtrqMS3IY4nMno/2qu0eOlE8hnUoO2exvZS7PPqqDB5Erz
jRtpy8Gx45vc89w71KTYUSlUjAw0Tu/fhm70GWlN9lQpHd4CsOEe1dt347DYz5bnpQ9OgDK49HtJ
hOaVnhGmiv4qbCgK+7kspvTBj9r3YQuIvNtJ7ni/hJ2yqelJpL9cNKn7a3weynsza5CRGoNlE2tw
T6F6F8Wtq7wlpqZm7SKdQX1l4Db0KF19rk2PXVWgAaGmlTwycKsZwHMZhYmGsRpGeGnBpCqG7tKY
LmqzibmNNRR88Knhy1EVm/vQv0Gzw/3jnyL0P8Oehw2UXDGZCO0ODZPmvpogsEkXNbD5uvJmTJwL
EMeXfmbhaRFa/zohqd2PegwMCinA+cZXJemkyqzt6EFhS1SZ2jcT+8Nx/BmrhvRkY/tn2DaozKqu
ZobdYQz9fCNNma11OZ9mq88/VvogszNgsIcuTh9btW5hOaGgKEhzdAUSqO/6HFmzFNBxKiP/EatV
jXSZsoKR9tu0U9+IwBWy5uDJF5dn3T7k0VkrNfu59llxUy24q6eG8qXqinIdPdtx2FuO5TyfxVcx
rp4qXgZNaDKa7jvbBGAbXMagcHex2jeSQ4Dpkl8O7VZap5BZ7R5JW1dnqdMg87ZOkbPSXgAi5czT
5vTq95slbNL+slei9kp9z6Kq57F36rGne7ZtemQPP9MRl2cDv4StWYxoGh7ZWle7kgZ614jMWl68
7fQCZLo6IN76crb2tdTNtr06nPWtTRmVuBB1vBzkEjt0QPFgqWPSMwcWt9uqzMNtW7iTc3k6RdM4
LvLw5lh3y3aa0gVmzxGmopxKpxwiNZyaI3AqOT11uvkzFEE4yQP+XYHsAMRJA9BftUFMgvn3PISM
Wep7MAWoRU3lZwAZATbf9fU04P+b6/qdnyGphxHbQ2SW37NWLzdhN/NbGDEjRUMFfDnr4rkN984I
epNvHXBkkEGcPr8KwmN/dXTdz9XQI+SCwh6VSdiLWYhiSYRF99E19FsrHi6QSZw38QD71tQpy9Uj
ttdaPN/AtGut9sorUPYarCm9sjJ4wNkUXB0/x4Gtqy+3hyWoMZ6FXB1UzU87MrUrM5i/YAiUXuVe
+SNLqj/aBWjFYrOZ2SX9I6DRa75EHqjgfUYrCUdd372awAn6bBRBLYC+z+M4xA92dR9qvLBgt/OJ
Gi/TePowOsHTgrrC1dKbd02E9JhWpTvNjfVrzPUeG63HuLhO7uGGoOjjmvV1E1MWCwsw8diSBVcG
jK7R6b9juwqBSN047dYCw9rZ10XuI4aPFUtr3entclErEwuYFwammq11je0ui73eujODJkJ8CIFP
I2hRnsuq/ai7QOIj2EVug9FZwEIkChrqkcfv4QLcKiyn442DkBli3ge27W/MEkk/A5jjNrqOsoAK
h2shiAiRsbGa/iKkAgoEPQYVvdxoacvHucnRnUc82K61v8N6NLaxCT0MP8LLLgH7pVPKGj0IfKXz
fHSi6kIPqvQ21KzHBSMod9DTg42ETdS5nx1L+1OBDXl++wKAHOh8Y/1IrePWCgq4lgagYy+Jr/Tx
+JceVshqA8HvMg+hSGPpMW5wn7w8QeRmCG/6ejrEMyqbepylqJ9pHjtvyaPpLmiPat/skGcYMFMf
gLajqKEFz9xyNRiPEX450xPQsuOHsPcvBl0VsvkmOBh1630u9fZ2juL7ADnO0qFM3sLVSHvUugwS
3w5W+dmslvGujZvPZgKrNtaqJ7/XEB+bLQO/ZdiQkaEjuG9Vn8sYnaR6jCP8GiEjIjIBSycOnyK9
jm8yXx8voLlqW6v/2enfocagOJhrd3MZJpu6028HaIAQ5f3N4Oj2Tjf6fVgjyQ3QXK+bimfT5Bub
Z7dNsNgcPCBdLeBT6LXKeAkMe7MUoO1bkIt6MQB5tpAuSe1mq8/9sC0sBy0DH4yUV4KujlugujWg
JXQDQFHNAwYcUKBgq413dpLENwEclAvdhDwfP9TsQm/0EqGlpQbWCYfjrnBaCohDsrEB20JewD8Y
WuFh4IHmEANlB+mPPum0703QwFPMPh8yNihxHHGUwL55H5pJ/zTZVEJrt9x2SKldDSNYdLAtwX0Y
+0+GUe+duJu2vVcc6noythU6QU0YdRB1kMsqfPQbeBYcDoWSsQVeDuHZooZImQcCcLCxUu+bnoBx
NUsDi5cWGnqKY427wM+3Yj45A9hV88hez2DsYjgg0/ApcDPrpnaM6ipTfNgOxS+7dqa7Dum7S6q6
6R1byn8YePf0epJ88JTQ16zzUOkkd2WDZ1vozPijoYhUTBOfcqDsx8a4rflzuxznTD94LCcdu/tQ
26Vx5xn1jGjHAOTBRJ7DB5weBINx4+vxvAs6eED2XOP4hGVde+vnwZ7bIq8XJjSIuV2YeYhMRz2C
8upM6/AKVXrLLJEGd9wGToY+WPHVgRLxd+/v/TzlRwCKd7NAZuBX5AZfEwd7s3Cqx/skj4an/Oj9
Ccc/+Bo4uCHi3JvuAq0zP/loajpxG3zNggFD4cBE70qF4Z7rVHP3tQxbB28C272WrIHTboPJcT56
buns+gRPDJlds3C/QEbPeESdvnxIwMPDgiOtaeFT7ulog4bHung2U+tJb30XU0DIYEOtlO6nBAKE
nMph1hDIWJvnw/8UI33vAs9SYHAVlRYcjzHMFXvENNA/NMAtDlhiocI/PKAHgNwpuvaXujI/dLTE
BxelOuMaOXerapDGk05zcJbtMXX23Mj4kl1G/WD0WfrZcqqPc5TMD2ZvJ58tS79Lgmp50lWrXdLL
mt/as9M3yWdY2/QBa7WfxyOqNKrPN+r61vBZW0ZB/pDlsBKOaCR8i+1Z6V/P08FDNfGGL9nvlm52
mw6Pa0ys4JdvzBDLJDkMgQWDZ2133nTxs1sqcL49qndymPUJryfDLRAK4LMSsLjdRb1j7+Qss45s
in6JYCW860Az+wj1ToVKgDeltGWWaXWPVOyT27Jk26zLlEFHjD7SEFo8WddJ/zWZ0LpHudsybywr
cUEsw3RNobpTTPB2pZdQS8+6l7MwH66DWsv4lqo69tHxSJYDxNNud9YX4OK5g4DftPwSdMfZ2WGe
7njWTXeGH8FTwSIMm120V+UQJpyZR8XZcypKPxgnyKGc3Zez+u3sOMLdtgfEm2y9n7dyCCuW6LBU
s3lrDnq/1e8pZAAi4Hm+xBMposiDgLGvN93daQBCGzp8NV+MyHhxChQBfVuEsqkV8FsLteV4+fvH
YOP8KRgMouMF/G3hihA4yLP8ihjS9f6oBSbMzArUfZIiE8KtAx2QHqNF3wUjrfh141y3t6UFnt87
bt1FkQ4bu7vKDcOijnnBY+SeLfnfvzITGOR7XKOnu54VgJ30fMPxdNvxzV9fWglpc5wqP96m7fwR
mgy7zDOifuvBqlx3n3j5+762NSEJ6sF2DZMziX3X5x+pHPxbzndxcsX/Y07PGvhqk6TyajNMd2p4
V/+/r5FKHj4aZvSowRtUxqFH9FX1+LmE4fRYz/DqMN98li6efcAiv0WE8fjNzd1+Dj9G0RGxAf68
yhrICwBv6F5yFv9Dn4qLeNYHll4ml86UIo7hj4uxk4PhTMsdVeurd13I4uxKSMEvce+mvDtNx+rd
RCWls+siz6WgMSANc6NpMBOPntncjPrM4mxu7b0BVW4/ASbB565l/SCdkRoxXfSIfGT3btaYdYqc
HVlaDBfJ38vQT7/J9O6SMuEsi1xN+v7pknJxGU1rHknHYnGvmnyBYqtVL4e4Kputi/eEZkXv+yWs
0Y/qiVMFS9s+GrQlck3jmNG3ItYRXZDRNXUxFfDO1rzrlFPe1qn9q8ErkTN8eznvcpxPX1+GnNWU
47cdGkRn/dI8e4nS9y71OiXAfQdbAeNmfZmn665pjpaLLUyCF6JlNi5+Pa8HSGObbHRDfCZfu+Qs
Yu/wXdhsugYkLdxojd/Gydz/dc6zi61NbZqhgf0f8o1a/PJjrEnfXiOikx9//x1rW79ix9V3rEcp
0LUNNMoc2zPPiiBNCrtDN+18O2sm92dTfQl4JeCTobqXM6C51b2dgTkc8SU860dZp7qfWsfasUq6
XuOlX2Zifp3voBxvpLX2S+wUKQHjMdlKvxHBh72QUyQDsq3l5oezlJ1lQatVMtLyZTplDcxGPQx5
2OJOIH1lBXcdNa/XdqZuD1fvvoHfnZ4leTfy/nTyLVaEf9XmED8nbW5sIizb7jItmx8tD+RBoas6
/PKHByL2Zz7xBbOGOpb7EtrPQMRMqMjslpkjRbV07IubhOevR9RDt1bdGntp1WZpP/KNjdBGjqGt
9Fms8B7bDkZMoawba72jgKdhi32w8mJzmiZ9KlWoGS+pZGBNlU9upLjsyChNfZldBreTh0hTN2Fl
xZ0ci5ne7F7aMtIGeom2+FtQlETtrt+6+hRUF16tgbx8f64v3XL3Uq2vJzi5bY2iczjf9qZj3Y9A
kgDwuLeA46z7oPAmnpZVAF1xntr30pCDE5syb+2Wntd00n1KYKnICFVclXMNeu1eE+jmODsXBSYE
b5dKPIhdkZMjclF+WiEMTdiVj5r38aynHz6uUAjXP0qMQBQExyA9r3lYjjp3wEayi9fAE6biNfW7
VszOuK3wFt3LZU8YiNd58iL8RYMPRIkLi7252dkVT+dyFqumnK0D4+g1u7lyDrnvUo54myD9Z801
kwys6dYBmSbNwXWr67R2KwQgXNTc1ymgjTo85X2txzL67cWVRkf7ZQzSWxyGVBLehru2+gm1Lrip
8YC9cYeihYIZKIS9wq6aU4jZtoemCwsEHPkqhYBdD5nm5S/DucddX+asw6cUks1RKZIpwOVO5ZWY
d9eRtsSUKo+LBQWWgW+RPZ+T02wJlIHFoXSblYj8QUqPd7ptQU0trDbeSbtSZ9JsWd/evWw1BYYP
RCldLvOsRwrIz23WY0HChpY/4dmBekq8U8OTm74Oz071MmyVAUIaIxrSMjuzR+BJsdd5h0Qd1jy6
xkdMAiWPjJo6L6/3a9Yn+9RZNCqA1Qzz+Gi79WUFAf7CQNr8qhEyzYAozz7RMk/JI9nNXsYtNZ4K
DUfG4aNuNc9M7uwBivmVNSZQ57WhuT61wyLQ9746yJkc1hjgeFs8fI6U+lECiJGD+pDgoPloUnOl
Eo0eu+pygvF4XfW1fy1NGQijq2Scug9ovvsfptxub6ISLdN1ktWl141Raw8yp5oweLRYel1qmoNz
7GAdH3qttg6na4bBfKflGupV6nqNTcksYwvFbmpXKR7UW26Xd9IKBt09GEXkHtZmt/AUPMeIL8tA
rJWIcmkTWBuY27s8WsqdWzas4qTdHP1yh9jX3FOsl4Z0v4uQGTKCICzT5HTtXLNMqcOTeGEUJdDl
EFFyMq8Z1xlr3xpiyyta23JWvWU4TYEgjdDTk9WWxj0eMuMnOG4/8yU1D9Lye5fVczZbe2lSx5uo
wgwuouIqNi0RAYjmEAVK678tVJ3zlSq8Fsf1Ybj5ru2xUFXcl3c0t3Hy42CIa22L/J1+c7rPd139
tYmiZfP+hr2utmLUTjaFEX5Z2OMJbuSp4GwiXt9DfXqckGEvRIUbYkeKhIVt7JKFon5sungftbG5
i2qPFY2MSPt0BkjjpfM0LkOZmmn7WB5K0DrnFBP4mbmph0Hf2XnVs+epB5SZzRDwzVF7mn2opLO9
+NedU4dPMtCmlLwUeBehT+JkQKlh+HrnP8gsDDX0A2DunYxJlyRv4QNw339NJMm9yPWv10TY6qJi
1uC1csyH6rEpf7h+hkG7AgbIIVQ4gbXPH3r9qmj4+jgbkKbMWIPP+gwFLDgG9Se/LB/iWBvuixll
P+wz6+E+Cl3/shr5yqGgCrtWOkNd/6g3YX13ZNsFuQxdH+79phsPcfr8rkv6w8jyNhruWqhYkFrm
ywDiWcN9kJgv6aVPRk8Z3q4hA+w8l5uoNKnch62GF0OS7DBdwRyLVqcq23K2HgocwjN0cW7XrjWM
9bZ/FU9wBP9p/lvydcJZEpW81M2X5FqJ2envFwKefVZrUduhLiRX3bQCtkOdM+IYXNp8CZqasl86
jlX8hGnAyNaIM+zZPhz3rToEI9Vf1DpUW/eG3Tj9IY2zsH/qi5FGgS/VdleuOUZs5KjMp3yDizet
tIsBd4JG+0Maa/ea76xPi16TriFydhoYRowXD6AU2WVRi8DT4kxzyn3p5MndqSkjY5RTnzmdDnlz
Myg5UmmeD58mlWmxxyrxNYcs2s7Wa7ilNTezSVHlbOCsacf95vdvpWGp92rlA3u6pyNm6vLE7hkW
mnbnJMBh7BHMnMd5d1RPZEg0mVujPIzFMd6WKGNvU9c0t9K9HhIVJc15rhFYldOz6L5dHCSy1WzD
jjmVoCrKuCdI6Ol0TdrKhHdRcnqau74IHa9Ty0E/Ub2Ed1OkvYadX+E8cg1/9+JkupfOGCchCo7O
d+WWuPct+a5faham6DB5EJu8QzR608ZAeQLhgEmNZ62TaLdqCEmsCedVFRno/RNyEx8LRfTM1CE2
MVLFgwUyxHzEbrqKZ73dyvjaKU37mJjtFmQgu2gqcjzyQaK2C6XHno7oYwRpvYsSv+Ih2rJK6m1y
Lt2m3mFBHbMB1wQVAdKJUEy9O28PqlOGWTAQeRo/nVcdvh6msl2UAHsxb9AQnC5NHI4v88Top81C
uf12nofPVdZ2/EKUPi6G6eGYVQWm74BSwA/dnQb7GW9Kbj7pjZvZx3s+dLiSz/VcXdsqoa06gae6
WEjojXvbld1nCZTD3CEPQQnRkPzSJRP4oiCLupLmto+//2TYAYT/s08GgA+Y95D4dR4mzLOK8tzm
Q2mkkFGgx7obIS/KYWUmSlNokcJgTALlB+NZP6RfumQwCpUJw79Ok5h/TY9+KJPXmLTotethcn+s
Xeurwm3nT6eJw40NaOteO7JQ7iYzvMMb8qn2eHS+MtUA4i94xtUKSCWd87EPoQuNT9GIOOcmLQZW
7HbP1o+KRnMDkrrEqDzL0XlNLQNrMrmeHMYModggnwEgwFJKPiDNF1MHVI+6GQ4HGLgcEUtC0qlG
WEUBPeiTg4Scote2nJ2nkMfXis1OrKEKN7or2VVbp5ynAGYUYrSncGqG6yMMFcwfx8Xv7j2UYU4U
eHbZ8+vWH/xbwQn/GjbGiGFNfbHFvUy7A6pWOAfuTfcwsgaFXKM52Fq8QXlev9DCqb3Rp2P9lfrL
/RCn/fOQmMFhhMV8If3xjA7paIzgKMEZfAZZcMVqrP46gYrayPR4pBn77Imr6diKQSDiM4PaI/2V
O6FpOGhfE8RNTY+V4xlEXcDq0ieIdWmufWNknWZptvlKVZM4e6FIP8JxSJO+xt+RYth0RO4BjIF7
3eOyEdxIpxxyvC/waGqBfRO3Hhq1CbI25cycU0QjYvZ414FCam/p6GHzOkHMafVwdgG2a/HudNof
zXgnbTMqj6czacoBuaF26yXQqpggh8BMfk0gvYMaz9FMwQZlzS2n6doLaw4xM3R8DSPJrrV5eb8g
lfWpb0EWBunDSGPoGDYGQXrtsforrzQ/N9hdf50jzYaV4ikm6Hi4v5BOWd7+a6CM2iAj7QGX9BD/
YD1EvdFO+ukzmPS/Zpxd7g0tmj5rkbbJNICJ6NIdPxvjJXCI6fNSeAsWmRk7msTYQWAcrLRGGlUN
Ol5fbj2DqqyM4u7ebqbF66+lWfRWfB3Ejr+RJph7TFgxV95KM0+9s4sHc9KfLs53t8TIxVNuhXK1
zlteLm6YQ7PpMme4Rlo6PwSsl3LkFB5fOLezh9kPrIlTp7BxM9vMJE5aEixnhYr1RqCU0McgAb/l
k9FUiMESI/nWyW/5amSrKs3WNmDxvZ2XVv6uGLrUeFpw87hp6ujvpJ3C4W4drjQnhq7SZA+5i3q9
N7rF9KdMfJsypHkQX5ULm84v+1BhgzCTogkIQUAOR52d5BKXh7UfnFMCh6Acp4OMxhYCUyuvwH1L
IKM5cyXT2p/iFXLZoC54+OoXESaqL/+xAyxNfLXfd39tgZ7+ZS1Gui1vk7aM9749xXs5W/qhSzCR
op2WCzYxRQbLxiyPmGq0GSaBElofJ707AOkJd8Zdndv0nyZKDmsqrREq9+vEU2fq3i+BAh+3WXnw
qqE8yJkc9Nw63kwdomJnA2fBeZjcDWOjYdfhvJ+/hul9fbypBsAIa/Z/yqkyQfMlk3o56/y1+b95
Te5bpvVa/YiMop+A15ESoA3lddeaP2Ojola5VgXl7HQwKeHZgNreqojrWLGWMd9HnQqSZ8naxMfF
G76AjcXmVqv78cnPFhxJojn/wd3pjnKt/wV51fLmLIIX2z77xjJuytbStlnfw5QfFyBqiNlibpV4
EJGdMHAuZai3h7C46Ooo4gnvNV6a58PURpgE50jbniZJPGbYpJ46GwB4PGU8vDF+6nx3KrlOvW2W
7H7/ZHcmgcSSx3H459pwxUAzmPrZNlblU2w4pnO0Txp0wVtcJLZJnbOtEtkvZ55RgcWUThmWA/ar
znZtrlMCB1GNBm4ogrR5VqCf/5pHos+a/5rr/KLrvHpKX8VTtDQEFej77IZewmNBcQ7sLCquP4sO
spgcUgUYkbPZVPjKxuV9v8hV7zok46eRU5R02Nn3Fm71VhrjUhyiIQaLc4luknuN9nl7oUU+JF0W
AvumV9vi4YIXhLRdN33p7OE+3YxOpMwzX/skulJT5EwOMipzdQPH96Hcr/FnKdem31P8l1cBOi+5
DIue4u7v/0AM4z8KHC4YF8MzncAF822eP/pPx1bHHoqSVhiMKMMDPqKIcvo+V9/YcoYLYn7plYg7
zpP/ygc7fYXXashRQ+v39bsv96VGXkZmrveD07CEJ2GB+kwyFNdynVP2IPbMG4QJPaDmHlYOrfNl
AU+3gbBR3lZjGH82w+ggfGkk7hCeGbFAdm1UYJuS8qrQodXMzIq+15C2blq1kQfI89qvvOxuwnto
16su6Zeztc+V3bu1fRbTqY1AlUqjLvhfUp1N/ddLTs6IvTZeRd6Szxubx/K9HPTcjRrwXWzE2dh3
W/hPbMy3UWdhDxJERz1eDw4iKTIl0B1/LzNeJpcNXqTdX9IlgyUmIj3QC0WWbJ5Y+H6pUYLYdcIw
Vs24xG4tPG29vTbXUQkuhROfRv+FefCftTbXceHFgrwyHJd36KyQjWuvmeGLuezKEpDtsGTHTZEV
mDkj4/Uoh5AK/6NbtXeJEY/70cIUAYMS4voCrVi0h2jX4xzuRlwGEc2CaEXtIFjaByur2gc/V8r9
hXM16OFL15iOOPD6Tnzrpd4nPHPnb0gzoKfsoyCu9/Hx2ffsT0Vtzt/MyPsxtdles/wF9PqEM+WY
JSh5pqG/9dVBzpLS8LdyOAXK6f9LjBcXwWnimkfSQmxUF3y7jGRccI+/mtX1pXl2/TXX2eWleUoo
MQECxNe//04xzXPwhMdXCZREM7DYcQCidnbXiT1nilBhtHZF6/0s7WyHpVh4P+pD/1w6SXNT8sR+
ZQ1J/9wdj+OTCXhSBuUwJCNPlXpm3TY8yT+XZg5gKsHMZA2xAybZk3OQLjQAlYly3FzJhHY07A9e
t1nDUR90Lr3UAH6tXgJi9sbejOevSdEpTWXML1PNN/dLGxq3pY1W5zQE6S4a84y7iJ7u1qacyaE3
KixwsdEFIPZLXBwn+kuGNXpQCdemTFmbcramyaOJMisMh5cLnAVKrqSzb8zJhIEEDxb9T/0qiyGE
4EphfTKOR+PU1H9tyuga/F/mApl/TNrxNkeL+mAknY+tTIlksmpK3+L7CADzQNTvg+mDdMmh0Mvm
fwg7ryW7caRbPxEj6M3t9n6XU5WkG4ZK3U3vPZ/+fAQ1YnUdzfw3CCBhuC0JZK5cax4B7B4EuGMP
gOc1sPt2E47yyS4J35hNNIkO/mekmFjj2ODs/GvBeflAats9jG7/WCqcaMZUNEpU75UcGWB0K9Pb
0iFq1dTbxOxpRC88TGgTix7FLGv8kJC8NIig3j5N/rSq6F3GibnLqkvHp2suHcsCYmXYxdP5ZSwd
c+3f70YsoAckv5PXOVHvB/5MvxfmWnEhDlGoJu5Rwagnirld6XVx6eWzMIVgYhpEzEELf8PTgMf0
37VsQqqRXpp+EzXRWyEfJsPeAGuT/tKqiM1pjmefRTM1ynxDKqyzT2VDfwnqAJEEC1o30SvlmXMy
dYSARe/gpP1d6oyr6BSFThZl7bVk8TFbtxQYW2zvLrocG0Iow27bk2jGbRrhHbF+cbfOjKV/YAB0
PkNmIZyWUU02eb5ACaI70y7oQ4xUCRMfBtk6v/zK83V75e7AjOsLaq9gSBCREARfxqiOJw/dstmW
dC5n16WH7Or9BzowQQ+29E4rCpMBa5ir5+ZRjjTgNVoyaBs/sZoNyeJkP4XtGwQwqC2DjZ6+nqSa
/hV3SKh7FKMstTrbWg1ce6pZKZKzK9GWJwy3Comyh9DVaYk+LlFFX6Qil8gMuI3yISpZRv0YbMS4
PoEuGr70eUigh7DG2UmuHrvB3PoxYAs0McZ4E+Z2AmN8O1Z7j+PotS/cTa4N1dmvdLnaj2AHYDaH
cBwxOs41tUdul1tE+b7h+I1Oo2nrV83nHs0upjg7VbINxeKuw2JzdezaZ2R0H7jh1aRoF2TnTL7+
MtSKs6gthbBpwv1fTZ78QjjxRb8UTKGBZajiqvUWrgmOXqB9/o9Hmzgw/SuGZBFmN0zLtizZkDWx
h/nwQ2rh4ailyAO0MATKC6SQ4aEGNrq1wrh6k3NE3DqrqU9RN8A8BlOh1brD42gl2UvdQcw1mcPC
aC5VhMSbmBQraPySQ9LBKkqvYrvsYdgYA4SjCWf7Ng9d9zmMZOvR6fGhiFFhLp8g2UXxSIySsnpb
++hUZkYGPmFIyTBLIY5zM3fruJG5Fs1+solaYpEzOAnIL2MVJfg4NrH6L3leecc8dFB7TZBZ+uGj
a6krxspwZPmqg0S6h2pX3UXtt12YkBdGfa0syVH4PTYDGShkapExs9vzTAiCisgvCNKotCfI5Lqj
Ry5PdZoxRdiSMuyPi6tA728BhG5d/s11Q/USTTfIVCGPpxtkhNMIPc2mqSaai812+u4UQocBPpoD
hOWgw4QzbSsgPamJjqcXee1OnhA+nxE/wujaUKYaWoL2+QILqnbkkPVf2NNA81FbN5UMR9Hqm/BD
q+5062aM9dwH/cGvPkS23/49UrQItSpf6htPzE1Yko+7D1NSsIitbmrL9FDNiAqSyyuSoX1n1wgv
IfS0/klHTdabWAInJtcHUctGtCxS6LSP0J6zQRbjcPF+r0ZcgL9INyRXQ8nYh1i46mT92Bj1TrLi
UXuro2puKoK8uHAlH4ZARGP59nNELZHzc7Rdq0honX5o1xYb7GnMMrCzQ33H7/yXjb22dQvDbYua
42FU+rOnAzrchKNaXyx7NNRdW8IbnFQ8WZTaoUtkw3yoaj7s5A6aoVsxycQRt4VcGpzplH1iNEhU
a1Mhav/VVjexu5EDt1jJidexbZgmg7+0T3PbIEH4f99FUOv5HG+zDWgpLcVQQBhDXP3ppINoVegq
aqJf4oTIgoirFiIEK6KvhOqS8xKMFbUPEVrRFnNE7UP30Ac/q84Ld8JGBBz2rrRALG9ymBTwOh3G
CoKCqRVOPhJRW4pCeE/mcrGKpBwxvBc+lrnfJFEoRQ/gFuHxfpYJr6wdt0GkBvfZc531PXo+Q7/y
a4WE3YTsVS1PxmMNnG0/WmV2U6aiU4PwNGjNtbIHdmmA/T52hF13FcMWu5g6xibJNqhrRGrOP6GA
/vQmhojlYmYtV4jzerzAbtQM2TEng3w/6jVSXaVlo0sgqjjxTzLg/4OwDUmL9qtJgujlVxXqPPTA
odDWNY+UStElimKwjINWN9KBtMPu0kzIDVELgpdK4RS7mA2B7VjajYB2hHlJppCOFtnv+aJjWcn3
S3ODyiOi3Vb6CHGlfhc8OIkV/2pN23/LDOeWoPSoAUj975+rqv//P1eIkKAbgWtcM3jDn0AwrpKN
WQld5kXO0ZtNyDKvVr6cxhc16doI+KHqX5qT0SJo/1NJYSSXc3cTqEFbvHVBH1+KtPcPrRc+dK7B
2ZgMvgbJ0ZfA0ce7nrkX3xj7Zq2l30Ak5M8mJN8v1mD98Bq9vIqRroMaoBL0w6EHsQ/MIEBGIpfd
jegtMyc7ZzBzrERv6zjaA5oOOAW4iFjNQ657RFrySZigp0CfDSDKRYyXe1inUrk25glho6j7zFQq
ZF64VixrCVECGaFbsAfce53rjJkWqOvfNoGsXoDWv+2Z4dVIJwLn/j1erUkmDXRXujR9ru0t8u9X
+uSeEEU3uSaMJPjVEUi+szWj1jzVlq8goQEt3gyTFm1pas9AadKOlY1dtv12Bl6XRfNQGicRg9OJ
eqxUE23VLlWG8Cbibz0R8Nm4ROzanFCRobMtRfdX+ValevmIpLC5ai1kCUUu86iE1QdbkragtMUY
GT29eYwYaIMb/DBPrEVat0nqT50d/MLudsqYu9sWX9AGREx/gdG4v3mBI69DL0x+xt2XGpD9jz8N
8Lp+B+sCOjz+OALQn/x5i9du9uKRo2TsQkN6nZuSV0/A/P/q4Jv7Z2fh4PhrhGaQYinDq5nCA77S
JoBAOYKnjxMCxWqNPkUjYAHCiKOxhyEjvIpx85RltFnVCHV5kG67Xcn5gt251uahByMBVSmf0JOi
KgofEaaTan5ZLB8GC6MWgcFcus0huiRN+xZq6DHFRh7cjE4ZXke7P6i2XzzpPl5TOdsIqxeM5WOF
e7pQgvFV6m1YoDIfdfFpipfpPJAIg65Fb46w2671KmkreofBR1emLNSD6NW0vl75hr+TrVzeAgo3
LtVUlIoagB2dqukAbSwRrRBFbkShTZJ9ZWMMi41Vo8GjeWZEXiVGDUI8G08tU4bUeqoyKzlMcDJ1
TIKjFUtk4ohOp4cYCPaJl3kVMVdcuPDN8P+68amfj42kAtiKxr1P1m1H+f8QY6quSbHLjf7Qxc0b
arj5NmjQw1zrOgrbVuFdkwbkdZ9k8dVN4bCU4/pJFLVlV9sPEzTdfehgP5gn1BYYAaVKLIjKwRUB
2r8JjO2MxhXZN6KI0jgGQdYPM0JXFlgFMXLuniZnPP0W0wziFe25inMU+U4dIb6ots3piz5A9Jxk
66CUtLU/xNq+KTT/2VDq/D71uqK3LtrHyukQME9R/1ll7Rc+B/txdBGXCvtC3YokSpOk96eJfm1K
q+y1zH8OLKvYchT8NUCX3Bt3xvDQG1685hjpflVxqZE3XE2Y4SF9w0mPApPc3WS/Sk/sT9uz1Gsf
0k6cJu7ODqaF9lKYplELU+ZvU/6br/X3WvPt8r+tw2nvw9V+TxJLi0suJuEjR7+mFa/nw7J/WOMP
pukVL6ky/37F4nJi6Wni4CAv0YeFuvG9KLn4Mer0bpsid9Ob8UUUUuF6sJBIYXLxWk2rUOBFmbto
rX0bj9C8iEFBEgXjzpZG9VxFO7HWbMf5PlxFFQdstE+98JtYqpcr84wkbNsY/nc1MTnCZsVT3ers
qRQ04YRdGitktlIfjHIe1Q+OhvCy6KjQ6FxnptRecjeHh9BvH+DzCb67kiVteiNEs8jX/be+CjZi
vNIhN51nEq95ul7Hz3wESZRlsNogJ7ofFSO/VHFHNlISFtwijKReZZrjHyNZPQqb6BXjRKFMM5Zp
i612043qVhlBzf8sB++CN0g2EHfJuNWod+4zNE8uEOOzyyAiRip9FJ4UnktHgFDauZDl4ABtAVi/
sdN2leW0dz9G1FwKmuExmTYovdYfQz+adOtqvWxOMKTXpyxgh1lFkhavJKd8RWI94CnsSeWhLfv3
/2OrRiL4p6MFOzR8EyY3LU7/Bmwm//Z0qXIW+hC25SfCFco9zCDtjJVBfhsaGUyEbf/VRvk6aBvk
UMq62ltOIL0nmYPaoN+7X1xTBpCDj/cOilbew8PnnrhRmGdrCKWd6nLf4/yLfJWsJ29hhHS2orT1
X30BkkKF2HBlm9FOBUv3s8yJWRAFCPdDoOZbZRyOgzq4X3tv8KGu6+FN18zs6sUDgH7Tcb/VDrLL
GtlP/GrjleJE5jMSd+Oe4FZwjNpuE9ilfiwmQiiSAvR05RRkis9VYRXtbOrXbWTok8RDeFTrvKfG
hA0/NkeIdmzvKUMK/CnzGu80DpyNxIh+GhbLuKFAksFqMTVFEZONuIroPhYqgfS1QdDHMpDWE6ug
cNjCoBheMtHZoqqwrxKHnIjfC5AB422GJFV3iy0M5TcgMsZZXNaWlf4RGpGxbPwIPiTNP5suDLK/
lyibKN41tl1v5tfgxLW90mqnP4j3Iwa67kQPVxQ38bpUECq4DRCe49g/wsfS6D/sZIAvwK1eqwYa
O8B3/t5WKuMrjGTzAC3WWgC7iXMm7JI/dhK5a2KmN+l/eIGfPHUIx5y7oHM2+Hz1H50PeTBitt+s
2Ot3vaq5hGy8+ouqqTcxQAmdDFn0AT+G1XaoWqgoZE8vpmrye62a+ZdW0byjE+CRJPlJ+la3/4iJ
eaW5G5AZ4dnzpOzJsyFdmpSX5cJ7GxPX2kR51l/bJijPllJluy4w7BdObvg59KT8uwe30TQmVK5w
Ha1rvLGPiTamhz7P3AOy0O1D7MbtdEvlkKE0qFVoxd+xIUFoWcGilWfqVu2a+IK0lUxhVls19NRX
f0y/ivWRgyKpq4p/lHkOR69quXdbHovj2AMp7YwqeNI6xUblNA6/Rlb+lHHK+wGZNqD7PkQw014H
8Kd6qz4ZHytzKL83xgDvadwEL70C3SgiJioUtVJ18JI2OUHY0V5aaEeJNuHexheP7/G98E9eqCs/
stInfbQG1u6WY/mQyuSPigF+001MA+lRcUsUNjr0erM6bO9NWQd3/tjaKi4V7bte8udHr694MPwi
vfWcPdaio3Zh2+wGO32MYeJAMwEB8gYav+9poL67fRc/+W0qX2QLp6eYoDTla2wV0XOiOne3UjLQ
pi1KfINtDWfPMhC8TcN4PMdTIWqiyDsTgVLX3lYx2QZm41XviezhBqwBj4cEMphf/+2ZzntppP5X
VQ20dWG3yuPED0gapFxcKohjT7Isewc3qZu7k/f8/iX3wVRd99gQD7vkYFQ5bgBaqlc1uuOEcO1n
cyr8kGhIGpRAdaemMdGcSl5ablJntJ9Rk163gYpgnhv3j/xz5fU4JsbXUU9eQ7hFUd5s8JKuqiB/
FR1iSOaCSirsxt1lcjmcFXiOz3prEboyiptunNvcVB4gSOsee8kzHyD7F43Z4qnFvakb4Od19yhM
/BOcqynZe9ES9iS2x0uuKLdAwyMH7TAZyK6svS3rdJYdnxLgP6vFZsVlcJTBL6xqRB8DJLgD/4C6
jMQ5kCN6WdvatnCn36fmeq+eNcqrOq7870ZsfzUGbvStne+TtoyCVfUaDAoE8E3h7RSvRF1W9RXQ
C2p4U6ci65EglDIS0SW5Cm+imEJ78sqIwmHvSujlCKMYbQ9le3CVhn0OCilyplY/Uw82m1CX/iEp
ZQ2FEMqCzrBz24JbTWrlB2hxWlIKnWSFO9d6rvXAenbQNNfx/T+KlpHC6avJkrsXzd7KJp+5061E
U8zyrfcKNq8nYQGX0KyHLFEPoq9w4A+BcA05Qjs6JXEZbfMmH75zVDhktWp8UXGSTfihaBsocvfg
KMo7QSi0tD2zP7nw+b9Ecou0ch21G9H0E8LgyExB30Sn33jBix7Xl6Quk7swkYRVbPi6mr3o5MBY
nFQ+09W8mp1Uzw4EwtNsUUg9f69QHQtYiVgs9VBwt6rQnS8nDZZ3C7Mc0R24DTnQpQeyEqIHMZXt
nLOOwi5AJY7lzLEZj5GD+M3cG0jFE6e6+cLC1IP+BNfuXpXELx74VdTrhifym9YjjGybpfwORcl5
7CX02Ir4VDu6HxD5krZSrOgr13aivR2V2aQyNZFJ6mmDArhvqI9XR6nrd6PjeOggYGpxvtj5RTIc
I058z+QB/xQDFNMLV1qp9EjcuPFJrQZSP0oz/k6G5Upx3ZWNlm+mG+4DZGz6l6F4k8cxfFPKUr2B
HCK5Y2rmKn5wPxqajWjGFrKWnD/KA3yNR/jFCXCoDu4nqeLcm+KeTuNeeXFyzTkFtSVDs805CRSc
uTZBKME7FvEqHGiDiXjVynWwNeUqailRKqMiIWExdbger7XxWg4QkCkkHiPg7pnlg0fOcDbqyiXR
oVsbMyRmnKZmYz9t/kWNkFJy0UO9EmR6H3pFR1w49NiO+mvKMq/Dfxj6uXcyZGnNbdD/WlT6sLYL
r7tZVucSDsX3BY2h815AEm/K742Wd5tWR82jTHUIFZzoqpZ9DKV0h96MwzP22mYJjNCTePNslCLw
FON4U4ImO1akfB5lJ2uuamJLWzctmifYE7u1Eur5V63xfoKN9/7224HM/SBB8hk6SNupw7/0ikej
Vxjdmyzxy3AkTX9Mo5jwStda6Mt4yPkGjnFwdCO49RDkQM3oJs8WKqNrFzfBt8Fe+yBBcmkfdIly
Cn3E80RReWV8Jkn2Y1NTQrgRLZRtIdWt122ZBFez9tsnzilfCUDm3/vcijYe2hhnHGXly+CoV2F3
/VLaKImGQ6JUi1fXrXfC7hUTs6BmOQe2GmzQFCk6BpFUPxgWhxUEnC+Bk9UPolDtutqWxlhuciVR
YNVEyPdWKPFaTCjNsdrKSm7vtCFH3muwxqcx9/pTrXftNktd5Yc+cYgVwTvuEJBShuGeoHj0n1QF
h4HXWP67mFl2vfsIpXot71wvLA7jEJABkufjpWj74NUJy78iO09uDji6Vy2XHnGYOnfRxy3jIPme
/miTLbiSajfbRSP8zFvB2mXBEGzAYd7Db1r1/qogu/+GbnR1i1WSwpxmRBg+RIRiJYyiQDWn3I49
t1jfraqbXYf/6Y4KmxT+roq3y2hREwPzUsqRUfeKPXenWp/kqatbo/f3rrDsYzLiJZ5tGvfCwIrd
y7KKpdTbuIS/NbM982RMYFVRiKZaWWAyRHsw3fRXtYFrel92ACH/PWWZV/zuCPx1C+fHA3+V8tFD
q3kl62SJxMIlurRT0Q7jWieBXasOH9rI/9ImuvrIvZa9f/+saQRNiYVqxzALOUTLBPW6wFfn3tIu
+mcIHLZIQ14rtL3WmQM/ja1VEuJM/yl0MMvXpVnUbXAYtP7LJ3vaqxIbIwox1mr76OTIuAP+bRed
iw0NwPZS6btP5uVyy9AGfrDGMf2zMIkRy+UWm15pt9whBLMs+aexhg5VKNLu0k4sssxfBgubWwQO
v7u24D7puaiT/36Hy8DMH/yNNNHkCJsoPn06wjZIfTPRiJPQ9/vT/dNgK7bCfV2m//xpkcWW4UBl
/wUV5x8+YtmXebXI5hCrg4VGXOZP4xZbG1yMhrzd5R3+6eM1LO+A/rl7XFYUtU9j4R99S8zC2f/v
T9czjXplo7q1+x+fbiHVa42ozkZcSBTLh7DYOMaoHL6M8sO38MfBgZXuvIms5NMqy0chpjlmDo4z
dL58sovOxQZ5ybhV8/iJA/O16DJ5WCV6qFybDAajlWfX/q5HIh5dRUO+ip426OxJ9Lqu13ZWedu5
LbqiaSZylF/dhgiJ3kVNsRcdXvJ3ZPNXUfSKE0WkuXBJ9drx86K5n3VsdyRyv8VFxHpiAQkWfc6o
bKN5PKo7x8QRK/cR5I0Qzp2NRrLJ8ZiqFbzFyW4c9AzFNfzOKOEBGUICPNx7stmtRtsIXprC/eFn
kfuuatk7maD+i5Z78gFx4GqveWP0GuTxw5CM7jtPAOSWNmNstbsRPfUnCXj3U8QRRE4IyIlW0DXB
jXTgUzuAvFkTvJZ2fts4axTk8RNKuT9tlZzsqHpK+qRPRRxeYH8ldDQ1SsRNT1rSRSuxnLCNI/xV
dpJ581Vtb7RXdisPGw/YA/ws6gigIVAAAa2yjMhJhC5DA5bEuZIn6j8ZqovmD0fNTaWP/pOw1Yki
8zxsw6Noio6u6jaaZNX3eJqlj1p+lfPySq5TGsE2FPR7lFdb8KJT2x1QH2qkstpHURk8iQXioL+F
URYitorJUUb5Xg7O2jNceadHvr0yOLCf88qqz6IGprg+N16t8hibekT70xjTdsNNUuZccaLiXIZ8
mLwYP60t1povMA/XMxQTHP7Jv1/Dh14x2tLCS9qGOcy3rQy/fKzZZ7f1nDNhvi9o22b7xfRhiDDy
L3POS7eomUWJ9khbZ/xgWWXptf/dnAcv17SAoh/MMTqKjmXaf79m0ej1LoFfbeU0xn1E7/QM5NC+
y1Phl4p0biKYnKeWZQ72netb9wi67m1nDOFmGSuGSFH4zbPQ417GJoObXRv2eGLAMj6JmmRnWGVL
RjqLw9baW6s6sMLVqPMmloGZghZRZb6LKy/rZqQr7SuSY8kyZ/4yvi3UftVXobnHp+7t4PPQM87X
uIgfUMRsfvShqvSHwS8tCMl5R1YUhsdIhS0/5deJ+ub0DkdIk9d1ZUnb+YWJa7hduDP8xL3MtgEZ
1lOQy69F00vxtlNdEjpjPd5+eEPoiFx0A+RGOmZOwnHb/i6gUAIjJWoLPGqxdWoZndM0RPIHoiRy
JBDlKKTxCxGrdhdNXnAAqjjAk6maTg5xYDuHXhrra5ZE3VNSHtGU0h6TqeGbiXIYe5+sH7eV4nXW
OAMSo1V/HOEjegqtoXtAzhv+dslL1sgyOLuJDZUDHYdntzIreGla7RxORYX28S6NbFl+6asnZBGT
B9uIlXWZydGunZo9Okoxu+XDMknMHOpEgwpY184RGQCcg3t9IzpE8WlwJkHCghQTU0T33MaBF5x8
LVkva4neuDFwuc1jhOFTv2jqkUNqAZJzm8/Liila+hp16Ej0gqLDzVMJTrUk2uoqjB6iIBhBZrMP
b9qld1yNzAIIFZZeMc/L7H0T6uO5ib3kPmg2eg81wRopMzQdTh0lvnsmn2DM97sWTVHUZpHcSSII
jlKdvc+Dq2mFjFsd7gx967meFx5842uvGD6nNRYSA8R1Ei99qMI0WelOgIOpCm4LhifNEbtl91Z7
p6ljwf/MECEjUL2Tg4bdPE7Mk3sr3MY6e7Qe8C0eHq+NV41CnH2uCqs9EbeDLYcje67+j7Fi7oeh
6BeA1STUoppHkxPGStKav/H9E/+friKKUXOugxekQDyDbNcGkv69wIszJuOPyvD6LaIE8Ym8VPOZ
mDmeZOxtjlQY3KxINhbwj6lOXq/HbNT469nNzjAy6ySXKeIbovrHtupI5im0NVQgWmR6xRhFsVDp
WOZ8aGvTmkvP5yVH2AWgq6vDXTJ26kMlIRSQFr3FGS9WH4StkEz3YOSQJgibKFIE2h68YVfoIbRH
wgSlzz/9qBrH2QYiJ91yfBw3YhG+3GaLQkO+Fo+rac80P/HK6Xn1J9vcUSbrPjCN4zJM1MRTTtTC
XOIh+2m9pXuZ1xm5sdEbnc3B9HBeOsTceZlPa4uBjkFoT0pk9lwVihAQ8+avRSe5a9fTdRy+lrdz
h8y45kUmkwnslyegEPo5z8lHaTy9uZsl2l9NoSvPpkXqrDI0zVdz7P+GJ0X/WRfK3s9gVEH4biMF
Q0Sl4C/e5rAqIe7F7rd7b0e12etK6F+Gyku3DvvKdQM3JjpcyoALn/idFqEOJZok7aMx1I3miXyo
Vz9Dx5SM/2Gvtm0C51+NiF3gQBNqSBNOeBo8FyVkJmOW/TXPSBHoVpohvc0z1LJroY0ziCxnCOuu
1NgKjpptJyu5LIYHuKHGeRnb/qG3XnGfh9lq7a97XCb7uZ0a7Jcb1xvIFp5eiJgXECSMml+vYno9
navK/CZd3JTiYiOEfXvSdqDnG00uzh9kuMfK47xmFGv+BXaLc9No9aoNS+uodHb1JMHP9qDhlEjQ
2XuaTWOr7t0i7JB/IDIiVamzU71EPYtCy1r13OWwmeOkOQhTDTaFrIiJi3kZ8mHG1CGmLTa3vEMb
5ZyEuTFkeP87HcVuA0pRa+zdVZHIjbrK43S8JZOoYdcp75HWjgdhajlGqUSRChiPQ3s3N0VPJBQQ
zZEDlgJZtdkYZIT4EdTPJQLMcmVs7EHhx1GoX2JFQywIfNYlD+qimqvgVIJLg8jBMYwOg8w2OsxV
SKz7wn/VreEfyIGda9lp/mtZxy8KzMv3emqplnOKQ7CIomUoMgpnMP+QCqkFvfQw8m3vAr8bcP7F
4wFI3cCZJ8jPZWtKe5eY902rQ3M72L39mBvGz3w0dmaKcLg9FRoe1blIpRI+RrvYC5PoFMOWpqiF
kyN5mbWM+7Rc4gXNRBLANcQyPzvYcXb5EOWXUu5SvrZC2umt6TwmvVWsS/JjvhdjCCViav0TVTaC
A1b/01UTUi8QeXyR3AQUXh6XV0A22Sn38ltnGeM+Q9n7QdLU9kHX85SzkOTuiskmOlTAAsfIMwgW
2bpy4gGj741GSdAr1DNnAwFmukmAC3vbwCIaZgZNs3ZMRfW2ENJ4+yJpELC39PxuSjl8CHpgQt+b
qRdRGL9reUPUyjC9QxHgl23qQb0oCAMh7i6GDEAhCeW9420YrwNZWavMULNXXDXJOUOPcW1pefbq
EsQ86oB/NpoZotcSK/F+bNuO2zb/GIOY8yltwnY9xqFzI6Gf5KPR1zd1nw8/9P5NdbXwp187yhrt
lvoWV5F+USbPssqP5921EVpgQJKgeNFB+H4tUlQLK6PINs10RNVOhpuFP9sSIEup4ksem1q9DpHp
AeJg4gBYVG2Hd72F7ZRbr3SpDSW+wbNprMWAarz1YAwgtzKVu1Io3g42ZTIL1PRF6/LiYucQLPu1
/aZIjfIgCg/ei4cB4RoPuADcI9iFKbdsnD8W2k/BNEJ0JIbiQ61hcwP/Pd/lglcy/rdx72ncnaaO
TnMfYNLDgzw9QIVp6IDhlUTWtmL1eb5ftEc/D8N51tJhexsjJZdDXFmY3ZZ7EGKi1kHMFB2cZcOd
ghDIh1eTeHwlZl1exAjUAlWXQ15yHMfBuSxTS1cb1sOodLvlooOTlYex5NNbLqui9nNH4UfM7Hls
jp6jnEWihWlwDHISoBMi0UKQfy15F6JG9lW4IYyCFg1pmujBmc07ftufcWl2ODP7+og6UEP6i18f
h2Ekpt+ifZF2ZnRxa3V86RMbZMLY9+hs0TQNzTtEchBvRLM2YoN0Tu0f0QKOoj/VGb92glYvk2zI
S1qVU16cfRctR8e/Wk8ZZwjjPNq5nh6JIGuXCcl5SQpZA2fE5lNtlJ2wdyY/6o2o5pxEGrLVHH5O
0Yi8/TSvzdU3JQFQ7MWZ9hwMXXLIq0SFTkTWnlWlap8K9RURIvVZDEAkj5wYNgTHebxihce8wfMv
mm7EGtIV4dH+OXZuZAEFG20YANeHjT/uXLuD/4cE2ir3hvPY5sOZY9qjj0tun5VNxuNJ83K0kkRd
DFoKMVw0S6uR4aOut0XU/1BA0Ry93rVsNJdJjyfFKODJyclomLKFRM3pm3ncYlIQlj8GnRys4DaN
ABe25bUc5aOMpu61t/AR6lCKcfokA0wUokPUEkcbz4B2N4sdPqkTgnrqHukx9dlvdQlFM0ubm1Ws
NGdT9eFYGAvtWQzxyFpTIi1/kPKKkE/CjYI8hXzKUFOPpdWSt2K0Vydu4yfYs+SnqE4RfHPuRl/2
x6bW5QvANwX8dyNzi6QpihK9mnOcR6vFJEaIscImmkMXHoqqjTdV5IWgeuP0zSy+QmvgbnQDRtTM
zQpIIofWPYWGdiyl0D10BYJGcWD55AcR8ZKioHkpAbqvrNQI3qHtPZRF3ngQfDnrRHaDv1ITSTyi
PvFrWOMD61wNXAOargcVFtUTD+Po2mjZdwQgpAv37uoLYBG9Tr8UU13ukFvpyuTZYMf6hdToA65H
fihk833pTP/RLtIWoTj61D7/qfaNfhXz3E4isNTU8UV0kh0okbmbKifRq3RwPbQZNHpxvSnlJHwx
2obYmWdpr43JIb133f5bWrl/6dD9vcfBgKyxov5dt9rWijLCwUEFP1vPjQ6pO4KJFZx/A+JhTVt2
f4Wp9qLkVvXDNLN4NXJP/FoZBNL6MtO+uLmqA5oJ4uehktGNUEbtoVcsf2f7ZXfj0dPs+7JrLolk
ecfE1vxNHccveWirF1FERqxduulZKJoAHdQV6evNNp2GEKLotuBMAwCxSMaHkfNtTlYTmW2dgWx9
JpsfbZPY9nGM9G/dlOhUjFHBjUDbwa4U3EVhDRJQsN44862CZYIACCVqt/T2ZH4Z7gY97X5rJAhy
idE+OJmDallWeujsMd4OafcKrVZ6EVvVYPA4AHBIahL+dWt9iG1GlNZG9IqidepXtVRTNnWkmppG
WrP7iieQMSDALI/NW24rJirKbfQtHl56t+TTyUPl1tn/j7DzWm4b2dbwE6EKoZFuCWaKpBItWTco
p0HOGU9/PrS8LY/37DMXRqHRgTQFNLrX+oN1rSYleZaHSRe7PlBrzFK4NCj66NHK2Mv2aWH2e1LH
uidrfWbM+zkKDrJSXlLt6JLlpXKRJVjs+P4NmdgVRpzumJmzNezJ8TIKKFtwH4XnM7leiG6PF7L+
EMKbTP2qqs20l9fkQTZp0IQ+q9PXj8tpARFQFlmhonKnl9h7u4gyreRF+TmzD8PPTP1+Kwd5/wh5
2qJYVsNPeYWmhUdMEbegYMbwE35ed5PVu19aPQaKkubdJRBheVF1FFXDNHS/VLF1qmY1/zRnQ7lv
LSPF9kArXqHcbbD7c78UjhOtTXsSd0UubDY4dgTEubatchXOir/Xm7D5bMVeWw/WZyMxOzY2dbSV
xdo3DxPCXs/C792TZgDNk9eTYgLlQmz6Pp7H4N6MigXf5lufrSljxRPjuBzGlniuwUV0aFl9JkIS
bIeqH/ayP+B+O4/7z4TP8DZwW30jewM9ukud6YcTqdrO15ddhBNm1jEsrEs7DPV1yO362i2HGVvE
E27w2NEtzeS1bjKW19F0rDq/WDCdUEfKipsFGkeIx57I70I72smR4nToWedGxnyHcAkOJP8ZWNZ2
cxqcwR6vA6Hd5wOUqnJhaM7tlDRo88HkVBVUm3jffUGqEX2peqkWeRMiiy8pn1ml7CbN+AQpKTi/
18qGH2UzxiKWvdTjn33fh1HRjtwrbX2R1aP8ZHkqDyYowUPkOkf5abmt8MFy6PevU/YwHEIAVK0g
fYHGAN9O9ksWYmo0zBhecgm7Rvr9dgpfiEiV5cLGr/LWQzQDtACIiXt9cOp7Nork1V28VwERKK5S
e6rV6lvZKlmudcglHGFOvshL743B8j9YTdqcYjiRiFs7brStGxV1KjlWUo7dNUge5JhDJCKkZtR7
Ixvjp1bVoKcDBNCnKX7QbOskSzkCHNdC6J/E4q2WIc1yHkq43oGj4zTs+OaGqW0+asuhlFas0mt1
QEIwW8kqWZb1H8X3alnz3qmz/f/0l01l1T+2L1L9FokSkJYzBNe5zAIIyLl9WQB1WSR4Z3JFHlSh
hStLmZq90Ttwb7qlQ9P3iFdZlQl6ieJ7jZorxpFw7Vn2q7QxFGzSqJ5KazsRVdwVYOv0EOqgFrjG
XvqOxItHycgyZTOhD76WRWlSMnYTGN6qveG1DmqhFHCpFofqXlmM0kAJJOBjsrVSD81dWDbtz9NI
DNMhR/0fiAjVk5U1ZOdTZk3Zuwmjdp+KCZ/m5Zqsfm8pB6pYY/4LT1UXf/JfXOFqlu6wrQcDJUCW
/wEmb4uiBQENmm0JsANwEo/lUIpHs0U/L2TLJUuGD8zJiLDTlC3E0qzvgZoojUrQc+nQT5p7Vtrq
LCtls6omIJ2T82TuC83HOYjnRx8Mzn8+Q02Evg1VYvof12LLOtXIJF3kMMPE0rXq4f3NE/MvhC2g
KhFpGtaSYEYARTUrsVg055Z5D68ruwQl9s1TKuZNqbtiIytHZuzzFGuPcSwSMtGYLny0TWOMezMn
Njf1iP2zbDvQVpbkQbUMsOVddpGl/9Xemod0eX6N97HlBxP65XtElYkcZRRc+tx/EG1G3CWYH2UD
+W1/ffc/+sjKX99dyPH1v30XOX6+jC+/2hBPztnOjEfZU472D+3l/1VW/r29URTWVmtafZ0j4JHE
5s8f8+M//A+dfv1AH+01P503XTH8/qVMvtT7VyzLiYCdCkFBGexP7thc4ibJFyRt+Qm95GS56hNM
vseZ81mWokDLTlGM96NixPYn/qW7pmrNjazVMux/7Vo0SxiQ/WqiX5OQN/UUNKC2xgJn8Wbw0R7h
nbJoouI6yUwIhFDWyQOSyz+6QZnuZMnFGGqjQzx+792qY3xK9Zz42TJY3+rVk8qqfynURklSuA9H
gt6sqlU6XUq91W6+UXtklPPXCkPWYxfNQGSX4mhN5PuNKjjJosEDlNZh8SmfNetsCGWAguxnr4GN
OXsVttneXXoNcXXPrBM+ZtwDD2aMxTUm7K96ntq7kg3HRg6WLF+BgGl5cUZLu80DOtTLYM3fv0K/
fAUdMRdAZ75vAFW3miWnNKOKnNi+cSH3eAsANx9kqQV7rIMAxmfdRQcZYPVSVq0ZoqQQw7boEAzS
sNON5KM1RGm9KC5EJ2mjDkvcBBI6KEsOj2crbNqHpfG77fpySXYY0zKC3Uuxc0pzV4dEPD86tNmI
uUgJybw30cvpl8bG8syHkdH+m4K8+EPYSlMtYVmGMHRwvMIE+f/3+dAsEq2I/Nm9zIgNbNU+wpu9
LVgS9svB8k3zZEQaF+XpxyHx25dwYvUvL8nGspss/jbMR4/3YXApekHv42c/WfvR75+Kpe/MAI6H
bj/o+JI2XR56kWp2+mUs7Lc8HvVdr81zuzZKpGdBIabnqAra02Tnnix1egAyQ9RZ8d75vSyrlhGY
YvUdyHId74BlhPdTOYQW5x4EmEa/xOTW3nvLfr81//hU+XWEou/ePwAwKt7eDbic6Zf6hswlfySf
P/LOqDGnG/JmYvVH4/fEs+xSvgt0/Gr5MZi9iFx8FOUZ9t7hrp0jbT9aiwG1PtxJ3YpoUauQkhVs
ybd+0Q538pKs/IfrH+oWS/uPceR12fPX+LlUQ5EDLW3NuBBHsnmrQMz1HZqeJZul5dT1IW+vOsza
zToxjumykJAV8tA5KbVyfZBaU9euasgAsuFvbZiVfg4me0fJ+Nf/TztDkYYb/zdZHI0slmbzeOgs
FFwXB+O/Pxh1wD0WZe58zZbcYOEU46XG+FxqzciD1JkJ20nxRieCZDBDX1vBEXtv1y3xpj/aVWFp
bOQ1Wavq7sjm8vcxZeVQYshK8PMFIxmxlToQ8iAzx1IIYoouddN05z8uywa1OMu6jwT0Ryu7uQRt
1P2jBsX/GFN2/k/d+4fjEO21VddupOvURAD8DI6p70FoysK7a5WuGDYwJABQXVOYiJCyRlnL+vdu
DnchOM0iTLt5JS+Fi8WVq5c/e3y0lRXvoy6AqaWbvPTx+fLMwEZAtburH4Qv2DD7u1H6LsSLng6W
BDKwHr4Uhe3vErci/yClxeRh6SIr5FbGkP4Nv4aRA8hmsvY3ubJfTWStbDeiKxcQ5YtfRAV3TlaU
ShX+28T9p+AKOW7DNgRqYiZ0CeO/7s8FKdsDhFbviuKb9PXrmCvQK+ZgV4tf30c5idB+taKy2MiG
FgDfn9WyLPvI1n+MA2n3pXeVbussvER5yBcyottEkBVl2ezrHzNhgY0s2bICURL/vbW8qEpqozyV
B5ESRfwoytZyWHnNbnCuR5Nq6JptYYR7U2eB5qSKceoVN3gYECTCVEMFDo57uJhT7QnxNvMQ23Ww
Dcj/van1m9RL/Z8ddUf5bDam+mdHxXyTA4ui0NdYZWNnndXwMVCgf1eBlxITiYPkdYNZ9IcSPK9X
NOLfJeal2vzSxqqz7CR7yIZu2KjdCttIa1XwQgNFXLXa1z/m7J8zPGGRbUHtx7SOZtLWxsz3IDv8
8YqQbxEdn4ct8bA/h5Rt4Sk/ZjBP10YbwkJrsgeE+yuENNoxOAx19FBPbWMeLZKK/6I3YP5hw6FB
jNTURaDOMVRuUnuZZX8TF3MNblNLKwHMtGU7mScEWfJHQyuKdTnC76vDPIZNOqris55YSOFO9YM8
6MXCUqoiFEwkR92H9ot5Hqul93KZNZEnPuplWdYXourPba+9uREvHDUNg2/mMYrn7FujhNF6dFLA
rZPRnP+rHt0pIFd+/7/qAVdG6wGUw2/952QIvmFWtYzvutl/1dcE1J//5dWk/kGI1liuWqj/WYaL
opeqmX9oLTmxn/BqSInL2p2/62czPWumiw0LiitSbEWe/bpetA0qZU7k9pc++hIIY3rrsvIEzjC7
KRCHeEmDzpDXo4CblqjmLURi+7fr6Zy/tw+sZsLybcAgJMzmt1/t5fXSqYjgonH12vrqqGSbXnEq
noTIeLFVv9so+RTuZZFM69dmGs0rxJL8lsz4Ey4ZjmJQXe6JJoGK9J9OwqjCvaz91Uk4Vnab6/q9
VW+7Pzvh+UfUV8ciJCLauWEbPb22Bs8mucry0rToQIqs2aK6PL0qvaLscR2PN6jsTGg4GB0hTXYT
v5rJ7jB1lP1QEDVWrfI4YFhCGsjNiu9NETTmtnSnH7Y6ioMb+tpT1orPkK2jr4EZoatd5cHDbIzi
ZFmRvm6WCt98G9KpfRttoplOUf7siJ7WZ5gtv3eE6y5OSuNq63mZ7Xz9i+xoplOwNZdPTLKs/ReZ
W+Hqxh/3lmFyd+ELxqNq6qqBlN3fH9ixGxtC1g5CrSE6csqUeOjrxODQxt4rMRY7ls6hC/McmZeo
99wpewhCOJV+IZR1nBnhdoactTKcQF1VvlpsomxTGMW5zQZ9bVlp69nCBAHi2tA81acEePbeV9yV
HuGrF7vtW1nlXyol6zY69DFyLP2WYE69DlUFIK5ZbcJJR05pwG+x13uvAou4LXX7q22B+cXJGJXZ
1kWopeiebRuv81LpS8/twGpn/QjoAU0uJh+SsA7yV0OSrcop3YxWFJBTL474mv7IfQux5c4WnpKE
xso33BGou7ZXxz5czWYQr0PHuAKDhzo4dB1eksmhyu3ujOCuvcPw7qZl8bjWSId4vZ1gkohJXa72
D0M3EJ+JKxgfALHWrjWkHvFf9HtKRVspIkQdvCKZDLK13cdKdTOyuj86OJgbxqrqLIvJzPR3g98d
xBB/dQY1XWsx5JsEWdvCTqJj7g4n5LtwF3SseBvBZT1NVWKwn4NEORZNzdakme9Nh2wU5OuoB8Nl
zk62xYDVT/1v7pjBA2u1Z3VUv8yYXK6t3j+r7exZqQOzTjEhOjn6IQLHz0Y+OVUYYXhgMPytQW70
1g7qvJ1iEa1wMg/Rkzbsxz43b5YJNQVNAUEaDtGqOFq19fhdd2IiFvz8jSJ8JNRaY9t2475FV9K3
s8MUGs9x1aq3KDBMr0q0/FCllnrzQcl7XR0+Mka6nRtbPE5GmpzNKnqMelLlwXKYFOwLIMl1Oxjs
pM+1Wn8o7QdZJ1tNCIhvUW291UYKcK6KisPYpfVzYfq32PXjr/4wTisrL2YSsmGIshB0CZHyw7Po
W0XpXL71oQlRuK9NIDDp9KSWPNywUb82ZI5XDQL3D5pw2xOpXxwBlyGRnjQSkX2Jy1rdAESrjghg
mY96U/4lR45aZCLGMoweSwDQbFnnYiMrZG+gHgUMu845hmQjHucux8ZRflMz/st1G+uxV5ij0t5A
NRI9tS/TcGj0sXmNTGWDXGq8njGMvxpd3x9S5Fh2ajlh/zmZiDuofDvyievat80fvMtvVSH6l6Ro
LOBYuXvWMPc+dnGubONGjZ6E7WpEl+L0e2W+2KMjfiS28ldhNv7CPQfUh+gr/DPts+iaO4Sd/R+j
3hOwqvu33LJUD6nd/h6owbA3bSQWqii2r2Oqu17tmiqSad2dMeXFW8rGMI61wFyVbVxcY2HmG8R7
fK8ItCLYtC5y8Q7gxBXw6+Iq28hDDthvb6Tjd1lSLX+G56Gvq9lpjz3r873vaBX5IGvaTEXgPjIB
tZ5oqvlxMOsGQYI5eyID1j70AwTRpSQPcYQmyJQrxS7zleypnzvlAifhgI+LVXgoDMdeh6T5/r0H
s8Rd0M0v77VEAHHKQkb8KGvBz+pH05irFabsG6JY7RPK+CmK7YimEisv3kQ+4yDk9i9lB8xHNadu
I6+bmXnI+7y8+YIwH7z1YS2vu+74hMhv9uTPDtJ9VqV5VpY/JXmBu4Uog72tquKpMio452ZqfTM1
BAuaWnnRKyE2ZBnCTW/E09aKfeXECkM5YbKgnP4oyorY7QgWxi7T/NLko3GMCMydvCYPyJV4DpIl
zmIUlgOAIpZUaYN5chpwk8CiOhaB0TVEk6yc9PBBz+vwIVIjNr8sp7ay6CPg+aBkob+pHQN4Qlil
gYe2+bjJTANf3i7Zhcns4z5XWpumspOHIHXVta3lwxNqD6rX53XwCRiWtbKIiL9OLC5W+lQMXwBT
PbdKPHy36/CAQOYJim2g7R3wSDe7DQ+AecWtVKPs2NlpvFEcf3orgIU6DY+H4/MAgJkzdko0lnfT
4GYb3dL1lSyKKS/v5FmbFQj8yFN5cJfWEeSlY2Fb6492xWwtkkBayupi6SzLH2NheXJGXWnc+62F
T6quQASxsDNprcCrka1HMJEiuwoIBkQPblNRJ8c+zk0ScLb6WWnCFFRCkNwbqVPe2+TGVp3bupv3
//JcNtqmVdkjlmHe3wej1ZM1anosqkX8ZeqH58AqjCfL6ewjiCtnHTVV/CW3bN7sf1X85sGryts7
KpToyW66/smFtl65QfKihJV9h5/LBLQVpnoxV/oumfN+M9Qifo6QaygXk9U+7p8r+O57WeoWy1V5
xmuG59LnZRP7CxwYraWnLAmUda854oqERAJBcXmbEx09zIGfH4Yoq5BnARaL3reCZnM4KWdbxdo7
GMBHyCJy6g/hEIcP9lhlHmqXi7mRmpDphFGuoCd0yRtct30T0WMRjniEDlm3HRp9/tTkVrTGhKo+
yGLPBhkNf8W5k8WpSC/mNERsUmmbJftwsK0b01r7mNfZvh5j9RNImc8VQlfg+ISKyaNNYHE1ZChj
Lxq7SpK/oOFrXcxcNW51F71MUnG3zo2baiak67I3HYbhgR+mRsbQms+igx2utQ+zppL80dVLOTnK
U6whl4M5qLO1nCJ4BsORn/QlVu0sRdlE9U8ijJMnWXBQZUKtL4RRuTRgjnV3gOYUHkxGQ26E/ERi
7ORgsoUzG7egDtWzbEB6vNy4rci3slhPeXLn5m34/nGyl43CT9so7oMfdw3BMj/cjdhj3HfKtDby
JLkkykgWZjnMpYlqEEzmnSuyn9dyH9NDZITjU++o6bzmBbJ2I2f8WcSawTpnhWNhIUDMvBvMMDj1
bve1zDLk4ZTaPBuxjrsCwnREm4Dd4JWUneQ1WasQIq4dJ9i+MTdM1wD/pautDfM1tTsBhaw7flyS
11HEuNpBgKTYa+ZWNkvDpttUjqt+dzT9zXSL/HMdDQEUk7F+jiNNrK3CDe6Xt8wKHaRLhonpHbpm
7V2xnDXVCLxblmPV9zej3QJ6+9VGVsjDP11zdVbQBeSn9T+1k+PLCiVU24Pr9gWao/jZ+0BqT0pl
zwi+BPN6Xq41Rd0e0ODCrV6NPWOOyw3vmPbcEe87y7O+FD/PyirSmPUAS8prrl9o42oIVIH/sTt5
Td4F17werlmn9c/yUDqIOuDd4/kIwx+lkGhadeN6nk11reoD21SpKaqr87jWM0Q0pf6oozqjR0Ix
OAAuuQkjtt4abq9VC6HoE8I6gxeDBXkKWtVZEykugBaU81ZV9QrXaIhV2aEwou/F4siFPTZy2lMe
vp/JojygCb6I5ATfPy7FS9uP4v9qlnV57hltBHzP6ccrHOJ2Cx8EJO1SnOJ0vMqzMPKh9cfBsP64
ZixNhBl0Xir6aJv0WWKtlB5VtyHjzhiBrPo621tYM8bto6gvRWxlxlUZ5dhQLkXwn0Sd2sWVcimS
6TnqvAY/hS4ZMzFaBivr0Phc7iZFsT6POmh21A5Qyur7ZN93HTk9kB1uTkTRX9wQ5RkhETI1jcNu
gkWKl7Q6ugs1QS4Sd1Vw1zr1Xaa31f37tYIVIAwSvdvXw1S4q9BQxMHJ/G+yTWwN5Dtb12nWlj7s
G7MZ11jttq9xEQSeaGPjrsa39sW17u26bfGGrqKTqQjhwQhoXjukq7wOJ8iTrI0q4lXZ8GK6Yriz
CL2+t2IXx/+kD90DGq5sEidg7bN7lT9J16LCq+RXObnKgpiuSY8ckm+IcJvPqr7JQn18DdHL0Ytk
+qaqSbuyE7V4tMwwPzDLJLvRsrUb6is32UKPgjcIy86zkxfTLtYAC2EMETyptp2tujAbv9W+fnIA
gr6QJI23Y1IPWCrHw73CCm3JoK6Trgv3eZUtUJ8RYzVHMU/ZMBvocAyPZebW97I02HdjVdgbcFfT
2e6ye2GWw4MdVer9gDOA0QMXUMIihVKYuawCrdELShv8bGZ5TCbCQ8l/N8ISgqvgwyTJUkQRw+Sb
Rg7GK5y82eSmH62muPjiz4PluWmYbCrL6LzKMO4JjQTbVseMCgUZcsPzWp9J74xJNa46xS/u4GoZ
KkCdvg43RD5Cr46R6M8d/cjhMsbPoR+Pnvx8I1u1bYpFablNFJFtQmRqyaswMY4iEF5gKYPngiPE
jLnxzAy2uDbmq8hJR28YmOk69KDnUgPXHvDHRgvD98p+XI89AtgtowRBMIBETJQVotevgRYkq6lp
X8B69WxadBtJEnWdaBjzpl9ZiMCPtxQ4Ayrp3sGc/xqnEOoO+CePXfRD0sPBNSIEQ+HJQGZodrXR
3g8zeBXEyB8qTVxzwgMHJ/oxzxpJqQxNvbFHnKe0s0fbvAYzyXHDSh4KviTrnZfQOjVRrXsT8lOb
WEBpVtxNpaiP2WCfOsd4wLOs9GLIiKu2fOkmRVzyArcEbdy2OARt88ztSD8PaJj0392uZ9JPWQ67
+V2Zmq9Ed+x132o/yMd8yVl+emOmhV5VITegJ84qc9AmmItm8KJ8PoZhkaHZFqNOKEpAJ8Gp1ZEJ
UsYSKHXevfQ+T1/qgD1v4+Y4xk25F1E9enBZ7wYtHE714Cge7kYj8pie1aIm0FQmUDkbkh9geBL2
YrjGvQqrtWBNATy02cOR5B1YW2KbqNqTksE0NwcU92N+BC8X5d5mnXhtxv6lwYR4h4aghqrQDIGY
5Q0iPdYuTaHET0G3N3C6TNXyGLrdNmy6+pAucqL5ckghPaxDXpfemDQ7H6zz0zgAonVjUhkjVjtd
/sOG6/xSBsqT4p/tKrMeVBOc+9iqp5IgVVVHzDiE+LZDFn1fJL5rs71jf6HtGuSzN91MaM+siJLh
M3GY0B8jimNln20j27H7P/p+kv1FLlPJsLl21eax9vmbKrN/tRGkeTSTpkAx6Nkx0LEUmRPxDBTT
nSnA4Vtj0a6b1smuxjhu7GDONnWRq0x91aewSgIPv2d3jzqgsm6rWF9HahaeEoDAT9YQ8RU/jVAH
PmFO0aBJiwmFb37jM43P7bIMi+uOFXhmRl6sC/+506eNC512N+jI7qnGYDy15gFbGIuYTZ1vUj2B
r4F5+X3botfgRKj89S7qj47d4kxhpluCBuoqHPXo0oDnPoGsuhNDFW2KxWggCzr9KA9h+iNGn+4o
yrJG8WFGKD/rVqNrPGOvEu3VxRautlnrT2jwZ0N6dUR0VE3msCZZd1EKlQK8s5e7ebSKB2sJMiZQ
UQ3PmHCIw0kZJIa1GC2gfYdse63lmJ7rxmuc9o/2GN27ylxtukE313miVCu0/7MDDrDZagoCHv+o
fBHs7wo7L1Z2NYf3ibketcLZWxlTe3QUlnDvM0QCgUIMn9Ow1++Ig3oow3XnVE9Lby67BkHLJCL8
bD46cOsHC4ysUWqLU7SqnSJIViufkEjeFaqnYRW1s4oKRLu1zps4IEdaAJyJSS4llTqv9MQESFWi
XJBY3EaBzXQF83bXLjk+t+SzEaZHitNXQDvIAy5+Gir2h9JIxlOu29VJe2urrzjkNQdjeU4GQeKu
QmaCmR0uWqbnFz0stA06UeAKa6S2E3d5ci0Vx5ZkxOyFkCB+VLZymcZOeAQG2Rll1jM+CT7Eiuox
tRTjGo/sJiJEoSYL+wOr7540y8qvVl4iqDsml4CHeZsN3VO16OzpPCMCIUxYL8d802nVveMoCWJe
cPT9qNvbdRGc9AV5nbclklYo4HpMXV/0CckyLfXHh6PqY+rT1TpuE62XCbX1oOchrdi4sZcr+l9m
EIR3wRzn+34ybiKPb0mn+w9256Z71juNV4xlsrZqIO0TW4lnM5pvWIPwl0v4+6Jp4he5ftP6ZgXO
O9wNTlftU9cyzv0kDtakOl6azvP9NMa3NDU/6Rm0h4WdjhGmMSF8l3yKw/ozediDNXTVChd47AwJ
QU3gvghTrIC653trKGa0ujo0FxyfMB13IWHfFyPttG+tFZ1bpepfljgN4rehp0IefyQ4mK27tjCe
8xKlAEX9SjZzWqWmfk8+NH6wBJIEEKeng7kUU+h2NkDmIW7EuohVlMkDPOOmGZUlwiHRvThiSR6s
fRXkqwZRD5ftML7DdHmlz6RdEzs9zeGIdr1KaNABEd3HXlQQbU0X6JQ8OJZ2BkHRHTvHLTZhb/Ub
vUn/6gYAu8j+3RYtu3wQ7bEKFpFGIVAshEmIJYTPjF/HK+7cwVOq5jUd9HQt7ydzWmdO67NbgjWF
zirBOTN+HqqBsFFQQI7xtbOZ8qoXtiL4PVjhpmHY3myWEmwwmE+d8LvQYBaMdon6cq2vk7gm9lz3
JkQFtGuK2tpzw+GbqMwuvI3J93p0xVmZ5vnZTIr8ENXOtday/tovuA7kbo1dobjbVktX5jg4dzOc
GMT0+2feoe7W6rF0DfuIxcJycHJDbKoakLIsutP8zG8uDkE9mxc2Ju2ONeOKPzDpsU4VN71a4g/B
d8si9esX8w1rnOJqY5SARPNWnbuXyQn868Tkey4HWBA6KeEXUY8ITQeL/xYgxxfCChDIyoAdUj1t
1NRRb7n5wwiGm1NZ/SO6wi1a0GT+oVGu2IxYn9F1RpBm1o29JqIXFyuMq2LVjGYgutpAnLXU6VIJ
5S3CJvyTrswkGgNA0GbIZDuplnqvqwjf65U/nfR+7J70vuN9gqCqqRUTwY3cC0HNP1sZkr2E0vdm
kUEJtMTw0IHbRrokHLZTauf8DZ1xFyCP+hzHfnks+V+t4FneyFiLp75B6XiIliRMVoVQ7IeSdHhn
IzzZkvUJe8LLon8l6vwQ6Jry0CA8sG36sdqgX3U21CG7i+pYbKx5WS9mDXuYlHemMIetYJI48+Jo
/OhSkclbtX6tvxppL8itVFCP4nFTtoP2KsAXFlhyfqpKFun4csaQ6ZR0NTit+ES84z7jvXTqyRlk
44giqBJMh4VSQxSybdZuFc7rYnTsTVBXzzFAnYuoukXIHMGEgMXEPRlddgEsrZtG/wtRkeZQZriK
zXp1kocgNnLILrWzhekjLoAqkBAtO2WVZnPruSZLvMQ1Xtt8YbpE2wbp4zs7FuEK8E14dViKMKvj
RQid3uTrR/qdTs5rFC7hTf0x1B1nq5CMPxVt3yJwn7aXbDnz1dhcm07DEjtN3lKsKXZl4CNesmzl
G1P7K59cVutE/Te5b/tYu4xLAH2B7BXujeR4uujyriBKkXAxLtxdyqXWdf+iFliJDaxDEZwZWUxE
t1EbzSdDGbNH04xXjUCskRllRCs4q09wTLP1kLjBG8jQrzU/fJZV/bqbVHufFgVYThXXKSudX3Dr
PqL6EXzPgDlnfvFN7wg4hFMUXW03KNb2QhxtLV9d2bP5PKSs8dTWng5z4yKsrNU4R/esOtNaOHt1
GNDQHcRwcJDaOWLXkh6N3j7ntfpYTaQKQvjTfZDq19FthiczK45+zGuuFKHw9K47aGNi78Dyb3x3
PCXZPKACr1dHURXGpo8TVg/zdZzilrdw7KyaoQEX2vvRSZ6VDqL3s9qtexvuW9/1+yQNHtKS6C0A
dkwJjLlh1iIwNlnTN6hJ86M522vMxKf1xHjndmj5q5PLxZYGvckEbnIntGKDEzFSYO2QwP13tb3l
2uUZBeStiG205kPuY9Oe74OWdRZwDXEKMgWhlc4sTmHEX2YuJq+fneaa+v6zlczpqi6SBPq/Od4H
qKAcC73lVTbPxrqyZocld67tBYFob2KnsY6HDXr4/efvA1IAtjq169FW47USuGSIbRt2SORcbIRY
txhf7SJDpEhuZQ9tEOkQM/Jq62upsxoaADrYW+frMCZoPgY9HPb+fmx5f9us785GRlaAhQ/zfb23
pz48YBq30WuBxY4y4mCYqvwwg58sm18LkP2zkTXNPixQFDDiImEjjmRUPw2rIQy+agaha0eIZJ0T
QNR6wosaWtGIibjQfJxp2+WtskaCr7gwnYYeN35PosWv14Zpvygmovrl5EIqCWyQAUmXbDQdzGpY
ksGC73iflSjykBriXY473BYiwjV1FV4pRGP1qR3XDR4rTT2eajDULSSVi2LiTeHHT5Hl2y++KM+2
Uzk7JGXnjaN9LRPbQWSNLDZW3oiQ8ibd4m6Zx1/HkMiElbBedRM1O0+tvSLOX3r/R9N5LcepbGH4
iagih1tgmDzSaJRvKFveJjY5NDz9+XDVuXHtZG9pBN1r/XEgGCnKaAJprIrKQ2DmsMkX5JcbkrFu
v4nxtQwoS18nk23rm4Z77G0qTm2zmzuf+PZo7QYCI1FT+zNAOVGdaTQlaRG6+FB01Nx+1X6zyMVQ
FcrTMlhkpelEGtLkQEa4Bvju3NGxy6Nb/r/ur1jiCJ0mhXgcr8///rk+EVdnIuJmGO7oukVnyRGC
2HKl17z1umOv9Tu5mGwjoCfPRPi6z5whFXGTuFarcZ/FVQcDAaG8toQF9Ai9n5ELzs+U7oHIC3X+
EirO/liq06nXXP05m7uHs5D0ns0zGAadEJUcSqAHrYuSdJghrqt535asvyTHMpGuWe/PBTNAWk4E
0FRpfJ6qsQsVWSNBauJj7/baXtRpHghXvxnWmARqA4miIi9XUMIfy7q6F2jfzsRE36VXlXt6MRqG
9A3WGvOuf13qCQSPXDdblfajnPslVO1a3K21Qle/tkWwqDM6CtdqyU7T/9PoGIf7X79WdmC/KzMz
GKcxRmSyllGu80NzILkYXVjMWWpIqVrAc5t6danLrJQnw654I83kZmiojhDExhzSRnW38+VHJPF8
6TWLTwfhsW/CrRV4+BjnF3qpXDlGUwfiM3vWBcKzuXZWG9/rJBXch/E36G25J6zE6BGgCY1ICizD
XqvV72wuRyhZ81iPGbBtVl7Vih06wfV2Se1Z3XkJIfWpVdWBwE5+wpyf+gLuhFQoCOJJByRZyZCC
B19PZZsPx3H1AnJZzPec8GWQoBUvMQDYUkkWT/NtlJ48kmnp+UbctgdlqtM9djSqkat7vMwG0M3w
VUtPvLhiIu5bhxqypfI9d8PXBN/ySzoL6H9vBp2dDTfQK5pVPlg1OfmtPDnWrYtVusR2WLT5dCHK
eitoIFVCK5LhMnCv9V6q+CMPw6nERbkrLdGQawYebmBvz0sFkhkZyEXGGW1b218tHdfAnNfr3hiJ
mY6HMzGHNADgI9gx+U7cPcu/Jg/Hj3ldw1qU+kmb1FdPadqDWazBoDbZpXP5mjO7veYNBn6RGhYY
YR2NKelIjj3hQ++63STZlLV2CgBt0ktVyAmwxvsa8qwK1FFhUNyZXv6RlKiX4XIikb1LRVfDgRi3
qJvk9zwSaiUSfNAEo3tK/tlJJbluwdohcBg8IfP3mXjgLQWNgrOhsQLesizQe36kOhDozMtiNEGq
2QERw8kBEAYtJVmWga6SA1ITghyuXR9qfWv7rRTpkRiB5dwyN45Fbd1X6sfuOhn3BN0uK5Vujr7X
TdWfeis+wwjevHpKb6mRZ7eaGF4W0PFYrY0TUR35aShFcZ10s7iinFyipB3T7XxUTpkJiNUMnRvO
2vToJl1eyx7aXlL+Mli9ERG+nyKZjzxMDO+G230kXX+d04x2g5h8ZfqWfMQB6q4BH/6wHSLXx85N
r7lVZwdA8ipULdvd+FkfkWcZuSvh+I5XH4xRUw2/MVvlUNriV9MZ7m0Ye+/WC0rGR3JJXKt3b6Sn
HGYVO+TYsYQBqSZXp1cdwP/cCgqrJpBzy5D7Jz9vLPLmEpN4tFItnpKWYAeDvgk/mSzFr+Jp3MMr
cA9KbIK2063PBGdiTZPbKD5U7i4nwwlHfufXpVVFWryaPv0TD0cvD5l0n2aiOyiwiD0fnc6ON40/
eVnnc5ZU0brSO6tj0SMrMIuErtSRWVfloTbmjBP7N2ewdhRGTPjeNLxo6zJGxuyaR7k8q4TSaZyL
RFvyZDEdz8Df6jNPLYBH3vPWJK3A0+S2karkfwRQ/aHUBKIMcGV2oFRcJow8N8bI7xakl4fr95AC
jKasHLt4Xa8raPPBbJ0DxQrWUw6LEm5SJ0JSNlsg328utDaUC6uXa9WhF1vKcUYghMoDpDom4NjY
5xPbNilEHlNasgSEY+i8+YRzaL0azOy+57rbALJHPeTeZdEPk92it86b6cyUfC7dFFy2Na+OMQs/
LRh5M6EcE/vH1rTlEQ97pxEMZ4P5aSMiRhzWHC1SFcstSSl2eEanbFW5+HE3un35XK0FHIxeicij
bykzvCetmu7CnpyoNPLiuhCvTWqP4QYLYZ50fJ080ZgHxwb3Ltunfovz06xQh3baj4LYLhqeoi6n
TZ2U9Msk0l1WtOV5rODPu54yEUs9Wi6HfIbfPxtyYgHslFGMA/N5rcllX8GRVhfZj664iHbVisrJ
WfGLdXrtpgKH8tSLCC9rC87u9Zd2Lt/W5M8w6vORobA6zbQzQa9suj3dqbEbPJW20Z+4mGumMeVK
vZO7a0YnbDPYJKU3/vQcYgERLVwUZd3se7nsiYkl4aOT2V7HROMbNM74OoUXgRPLT+YK76CDRBC+
1COqK9djNdzVavwxl66gji5BsrDFy2uVU+L9xCmv6muBUK14Kkqzuhke6bRS+TtY5rDXnMwN5RAq
RIIfHYKaeDZBQhXrHg8EVaTaWh+N2jGv7sHb2FqwaobgplV8ozf8KdU4ibvWb6jHOTEgoy8jW2zc
mgMrzyzpcUZiDfIRWXqbBYvsAcP1NSXVItVPxrKOvlKTaLACl5uzzlluE8NZdKigR2dzlRtHpTAH
0sxks2vLyTotk8tVReZ6sJTKn5oBJkRV/epM5YZUowhpy8zYdNk8Gi0VdAcPhhuNpbIeXMB+gh6Q
SLsF2km0p7tkaPEyNlQa0mJlc+HEufhUtr5uN4EIykqngJouYr8aqz+e7BifnfmJJtiwHbL81oJ2
0020Q7lCxqj8w582HBE758eYVg0PfMDSmNcqlWEbJhXeIa99KenG9VJZBnONyjTdEjZR4+pRV3EH
DRkuEQDR8ZA6XP/WKP6bmviLSnMnFIuIGe8s2ia2sEcPOYki9oYGhVGoPCESRnUm5vExbyKrYVWJ
xctSK2waNoEsXlg2tpLAYv1LFRdqC22Ib+PIXk6WREfyjtmduzwh6h9X/j7uqvVNbb07W8K+zdru
CCCunLyieOFNd6NyHJUT/5zPcXnpM6M5dAQp8wzr3UnEQxE4PUb8f5k+a1rvKqN+LXMmtnwlyYmc
hpNSV3/5KIBU8DLq/clwBp4Q2LugVfQw2Wx1yyp5tj0MxGn9Qw4FWc35gWzo6kVGysS4khTdEIox
vigLRToLpeq+rmY9V0O6gF6n5U57ELPpnIrOb+t6JvKPsODckOFoWyNJWx63hUh+OkzOBoleOA29
fOuPJE9I6XaiqDCFk1G5FxqJjZIoTytjo1o9ieQF5xWabOoGVP4CLvZSEKF3KON+OAwxyAmPOJtN
EmDpFo3GsJ12ydnN8qhDkfulelOyK3SyJspF2odU1HcuOv0gWqPbdzm8vV4GOMlRQq4MZTXd8AH+
SXiorr+lxAwcR46AmRonrGEZest2PXrLlOwZgn9iaGdf5E3pN5SVINPlHSUOie5D3+tT19c4pEMt
/ZlivyEWpRhiA9oMb5g9iArrSRi35nvraZfC20xLLyRf/ZYsXoy9OvnNcg7W2db9JV3PUrR+F2Nk
lmUH1j0cB6IwbHX+xNK5blvVoW6TXeV2v0o9G3cJ269qqY4/FuANXpxccba+opu4u7wIR0D9AhsB
ILquH1DB0stywlRR+Iw2T0qZs/nazp22pXejQD89Dn0E9PPc86VDqTEFAVaIVBv9u8EndqzM6atO
NYdm+TfLoOwh9Vr2HTu0gOCQInbgyd5zMWpaYDgjFeTKL4mZmdW4o6Jo7a4UN+W7GD5c7bqPenEO
dN2QSkDZjqMq75xz+1JRn4S5nAxPPCM3tphCl0M1EOKExYnKStrV3P6o6Mja1PY1yVT7oDZumDTk
etpF/OiK5aXROsgbo6HGU6UMLF+uQ4zcgA05dhMJtqCx59oc5Jlm3Kp0vXXz8MuutP/mLuei2hnx
3qQujFoSqJNiXZhiicUIiIIrdvVqPbbnZrY4KfIspE1Mo8xZ+av+LkqyCtcCixj6BMQzOzGqN6t0
fpmrTp5IP32UXf2qt8lbSs1kIDfUZcgPZQMFYxiSnBBe1ljmqLNX8o9cZrImTSq/IhXmmBiEm1RF
s1f5i3JWv0otFnthb1z4ql89B+QG6DuYR35/m0aZUqDmz8i3H7AHBN04e0Hvrh9JxpJO58BPavK8
dyXTVBFDBI3u+D0WGcsWgo4QSdoJuc50hfXh1QVNUNROPbe5Rmot99hSjJPf4Ocm/GipLO7iagJU
yCHB25XMnNYYQnP4L6vJm+oIzfPprM53o6RNNhvtJ6EbjZ9Vd9m134WNlLOER0FrSzKGFyP+sQmp
9XDBEBP67Qiyu6xMfas9ejvpFHwVglTOfIVBa5uVFhNvBvNO2ZG1hlXdlKbAY026lPSAHbW1k7u5
taMZryOiHMs76ipvdAfKlelVAiYyXQvSoqghR4W2lCgxK/6bLHse597z6TMinSRNPjn5CdYgZi3W
RTjkgmCIWAmNxSjATvN6B0j8Sv7nHOnWXa4jXhZizhBquHcEoCfE9yXNyNN8FhVgl2vyH7YZKKnD
qwJFrcB27ECcQBmw4pRkbY0J3S6ZhhhrIfSWPyhdItdbngTT/aHk6CwK42nyJnYH1/2vYq3tlVEN
06kJCUBR98sUeblGamhOZBRGHl/wyZyGrMkDR1keM/nIoW5xMsyD/aPG8O4EJk4Sxr4pMjMEf3+l
dS2cCqV+wUISIJr8KWzdjdJq3EmV58LkkOXakUuoFyRLxxVG+rZ+LiVKBoDBe54iHwXE5mQdoGuy
/DCa9fuQoi5QBr6BkeIc156sAILUYn1Womoc/outbgrdznpyiJWAk6CImh8YMa+j5s/DiynylUTZ
6cKmz2cMsqgaKskmaKfOel+cCg9yx9ST4qBl5PSiCEel/HusYWMVbxXXf7/os9jrDccGaWAqjI51
LZILR/8+I6EwI7PWR4FzVGr7fTE7xYfkXrE5nVUCcHTFyU/CHJ4hqryjRtoY0ih28F5oe5uBdmSU
lZUY92QQfVTS+i5MdnhH+27pg7xWmrgE5BV8IkP+ZdrdHlnsaz2bKkEJB9MZXmJpgyFcigFWUr4L
B/lRa1X2fuimm1DaV7uxOl7R6pfXIn9gGhxqeiwWk4+q9qrXbNpzfvzXJt5Cw4P6AW/EZDkfVG/e
45rfD5qBHmet9B1jpbDQq+q181vLnCxwnHCe7J2o8U2BzK6BOxfaUZ9ASFFasAuUNzpc/8QoD/Q4
678o5fkYex7aQi/PqN54bryKOLv6Oenq5jI2j76QDTmAFvARKoFj36SE7RnzexYzLvKF8MIOSYs/
Rd1ivLXbSnX7rmpqhQlLHjX+xB6iv7WR3lA/9pOO2cHrGZCXJc1eKT7rAN5sOgJwBPlJXv/tXy3d
afg+rZWxDupLSBF2G6LVKvEYEbXihobT6RFINnqpdP0ho4c4O9tNXqckKgblIZECR0uzbiRU7atq
8TOpn2audnddo6XHRiOkdTeCaEiJNaaI8MwWp5TqfYhM3O3y3nSl+SFy9TdOhx+JyG8/FdW+7Vf3
qRcWKLxFXFadNoE2GCnHTvVVuN4vI1358U1xF2FTYrBSuS3WCVSjfS87MP7J6osXKkjgeWZHw6vS
UDjR18q1U7K7rM3sICz0L1WScKrKYd31C9nzhLgVx6IlTpkmZxnb+sHTp+kxd1SgDrikIqefjX3S
rLfYwpfCkkbtWUvQHO7D1sztq2zWOXDS0QuTNr/Q0CHByhft1i+agXBrsCFEZ9ROeegmg/Zudgvv
PSSdfydyBH+roeKG+F0O/UHdAiEtG0ygKl88uw0FraRHYC5W1xGuX6TrNW6MWz3XqU8L7MrApAO/
5NiQmKzWEQAYBSauNGIj/OGr1w1rv8bF55SLxzCbadCPsOdlyXSFHT4cZrrRx/k3UlZ6fDWVgAkL
RHsV1V9y0fug4j1SaXpSzHeliGYH6T4SZZefMGeMrifINRy/1Ou/VUUmE4uHG1gZXFtSewGrp3Xo
zPE0OKjDHBP1DJfXF48yUin17rRDvgOA1HcWeY4uYSH4v4o00ry+eh4Zb00pyVMzEPdNk9YdXVU8
c3aFhfjuaxSjYtrg1kSF5zETgwuJFqkOmJio8j6cmu5TM43fGY3nfGWQtf3DKGLnqghl2m9+otAT
v4rS/lU11KDKSivPlZs5vprKT+TbHnSOTF6oJ45UFhndnZVH5+R3bg+xUxfOGavt3wqXFMqWSp5N
ZjidR/CZ0CS65khdWAA0VH5MspAndSY3htuV8znv1APLAjiJofHFz+sZ1N41gTSs1MzpRCQm2MmS
+miNVVAXKXuPGo12T4SFtj5nLclEhfEztm1+SyXuTONvPazv7SyTp0RYUC5N2iBnZf/V7C+wE+cg
qGvjmmvu+N+mMyq6HwidbQAUH31mmQfsRcQAGZS5Qlax/sTVIzVmmjZqxM3T0gZtbp1c+k73hqLw
w1F1KFftQ+ilvkuwADVDS+g1rB1XUas85WU0lSnQNSIGlleoQVyl71TNyCOYfHLb6iCoa22QMRV9
tKSe/cLcOu4spaA9iMwHjzaCPovLEGGFgmtfUgSnD8DdDg2gHEqfhbnYew7bjRdfvjQMM69LpZbH
KtlqNnuirQRJKVHaElbuJWNos04E5HL6XUuolarRNEii/YL4oqhv5cQgncv26FQ607dG1ageoCbT
KMtgYDAKPJdOokaeo6AEGxvUytspkjp6FnSk49DLEzbK/MtT27tVkSvXzEFMKHZOu/tdG3Byb2GR
+04KeR3VOuCOHPLOOA9acp0tWhTrdTpo8RhTQduETledx8zUT2VmGwHNpPsYrJyuQ52Nt+J78kCR
3JK1isnA8LQHhlpy6mrTuljqSKGSCnSZDIrm51vxXfmtuKwDwNtp6DoY7LLBMwLs017Y8u649fIH
pXG163IOAbtPQm1FtkM9qs6eyX23/lnGVX3ghniHXDxOjv6pGfmH9Ipv/qUTiEcvK+9AJc+fMnvA
UEle8NLDrMCOZxoQ9FNWh3ll39bEopvbbPOdjaws1FwcyGrR7GwXeQAAah4gNyBag3B7P0lV9NPD
HqVdcSYo+FjUa7ab2LZ8syhxFuLecV9m2zLPhbEAonAzoWt6lW5xJLEvvQ0QtMhsaxgpR3JetM1f
h7z2KDbqj34doqZa2+du6H4VdvxNRRpyM3t9gJ1+lbPHXEL4ot/HRh+aKSxbLAp2RlWgRxslxW1m
o+7WDHnuMLDPGs789q97cnIVgo+zHHbCI54z/dJ0Ltc2Vf8zGLuf87z7Ha/Wbjab00rUMkbYzYGj
NnuKWR7kBstTqvUhyHVK9q3aH2lGgjMmk3Golus4aA0GgK7jfuGo05yl2RfvaUYmoJZ2+VOJl/A4
OM5nlYrhTh76H8ALkmQsumBtJ77FHFvcDR42J3Ww/KHTQDNRFMU2aci2jlwYpV4X1k33q4uLb0qd
v5amjAZaWy9tahZHKlWawKy29mukU8QfYlveqHkty6wnK9VaX6P6myPZM0KyTlQkZ6HResDa8x2+
nIrxfsq+EG6FVgNepDTHRm+0Z3Lly4dstbdqkCo9G2gi8wlJuNCnNnRXSj8TKX1vLUXYV+pvxS1i
plGSihQlmXyJ2TEyympfa+Qdo4rUCodZuR6doI8xWLlwyJULQgMBGmfo/9ftpd0AOcuZCx7HcYeJ
n7F0qgLSO5aDGeuMN9Y/ay5dCitqBOTwNKXiNk4SjTcXkNqReZSA0GqTPEwVstquz9/cHKQEuEQL
q7IXx8TqFp5Abu8hsdEcwHbncflczhaLttUd+UhGpAJoRoT3kXidEiVGLc+tYS68IE7jT/NC1oBm
sz6Z9R5VPS+VIRNKoZNdrQGxQ+gk0dYVghw2qU9evL3AzuD30uGHKYgUNRYyhYezVo/jqaNlxq/J
fqeCywuwz0KLG/O10Bfg4NI5WjJ98gp0IYvLEpEM9Epm+Q+zw612DD3CNPnIdDKAlX6fDnAYBSw4
rU3OXoj1heKvLCgWFh8TFTl0K+wShU7Z5D3GAR2qYcW7IW9OC0y4K9u/tZ6fhhHCy+ja5Sqqzj0S
V4Gir/zKqaYMqUBEbd7G6P0T+Ws1KcNByH5ZJ6fC9IvNXRL/HbEL8y0VX3oH+SthVkNtvI9GLS5k
M+/IcdBxspcFP29c8APh40VdXiuoHl+W/SaGL19bnPyae2715SBG22B5aTmabOuDUDZnz0z6bOuR
7kpQNNO7V9kSuk2/RpJtGZRQsw5Ke1cL529ldwM9IpVBndwtdeig6KtTZqkFNnDvqUk4C7CmVAZt
ECzc4xq31KcgALE6NSDP4b/GaHp/zCIzlePL1LCIktelaqn92o22eU2c+aom+l5pLLAK09glmikC
verafZrMP3Xr1LelJ56uaSgBHl3CVtaaEp2hcNczWbczVwtPBsiSjWo3JTw0pwNdU5RwdMlqUEfx
l5m3uau2+1rLfPwNAbjT+n5nKvADs0q4s7lkb9ZiREmOEKvQwT9qqvmoHCjKyb0yW9l7r2qQBApw
z1hL2WPn93LwsoPRTIwJU4LGsLPflqk1jxkNRVPFluAxfIa06Oz1il7wAR2gAD6Plvyz14bxXFjT
SC9quvWM6gd3KJOzmJS3nIQ/vSWJQSiSzCPUX0U6pqBNmhGigWRhaMt95zpl2DJ9+8gEwEzmzwl0
8GzMTYowJ3N3mkveqaJoQW7QPpdb5elf0jBtzRDNxADP6pzDLW6CsRojTF9wmAgdX0eSGsw/hrE3
2zXDh9efKPxq/TSubiR/FQ8syWp8cVObBrjKroJcske6NS7pzDHlQSJXXTJH7GINg6ckJC3ky58Q
VVTurYZO5/1HIkpVhXNyDXHMCI071zQNnZyeJ8CuTyZYOMXvzoEP1bhURP5PxcDOMNu1b5sF4n71
ZYnb5kiiCMZRRtp0Q99Ev3Kkucbe7aD5aavQA8h2yYVPPXgvg35Z1MVX2rI926ILQZZ7MOmLA2N+
S0xbu5E8retEILOwW6nxe3XYoEd6KyKuK3lelv6hLfYa6OaIHJ9R24+971aWv5GwLSczy970YdPN
ueY+Z9Q7ueagnxrTQxwgObrRQhyW4RnArLIpfFJaLyoSzBde7/6nWa17N0zdvOv7ft0KPFBWh105
BZjgipuBcxxyF61unUzVOdNrf1LV6eYtjX4su5kzsToYEMsXVK8e6MmKj2qGmMxpm8tM5azIKo8I
9k79akCjqZYAYkvvESLt9GFmtbjRuf4fUj7wLJm+20szyBV1OUM5JMFQqSyQ1XhREwXdwNK1BxoY
4bTrvLiJ0aoCJjcq6lPb4Sp6ZFRFP/qmXPy+4R3rCAan55alQxZlWEwr1SGzoh1GCamr6Iw2tV5p
ZwxEnHabPGLtF4qze7rfJmdGISiLC05wbtsMcVbsCnqnNzMbC9tONYv2TlNsfLOOyA0js4RL0DRd
C1E5l8cUntmS+mvPUYsPqNURgI1Hg9rqX9nKdl0USATRXCOwxBwWx85xWE0nWvOxeZtn+d0n6/zE
OotXMuNhGpgu1jxNDiV1zWXl2KDHXQ3F21/mefTOrVkS4GrXcke4l3fW6YwAgrXaLeq/Po8lFyjz
TrKbDVFEtVZ+2DM4YiJ6LaQ8ZTn/+2VJ5XcunBh1xzCcYqd3Iiu27wjmzUve3Mclg3iuTrq6/Q+T
Yb2g4S+Oi2YDEtImpqjjcwaGHmUGUsQOVoyI/q1xzkh7VAGtP0855KJhU8ggy5S6F4qGQTrsYzJ/
/+sMjmPT4XvKRTglKHOXHO1uaQR5aes3fGIwYzZijABY8sWQgMH/hr+RBL1na8auYdatgvrWhl5z
fpGOYkZelqbPRjw2YNbjzeOJehpTnTc4oRpt+zs5V8qR9oEXC78qek1E0UpGY/pWUFwSxL1T4USf
OqK2Is3xGkJ4cc2tFlzuYKNMNdGTqAoefiPbccxNod0r681ePeOkrcqdytbMNRf0KGzUXp5YR7fR
z4mWxk/Yqs9rXEpuZ2QILxLyKgnyeMqeY+Uh8M7dlz4r78qiWFFbEPVZe0SjxHtLSv2U03aKpLO8
D+ZQ3gWy7LCz/8tT/EBQ7OvTwEMQaUKPUdUhYkxIpjAVlefRcc6xEDZU7uZaX1uUFp5BA3yZ1MWx
dQXuO4xOWJ+s/uRqXR42fOpH3QJBKbw+oZBBYH9d5y1vfN4ptIt73Zy/wFjPL6pbQpVZVz1BS1Po
+qVywK0HPjSSF6uNeIf+0J1z44LqOt1PQdvi0RrIMB4T49NUMIEMnk1cxyOxRsL+1aHBuls5e0Yn
OkE5jsclTo+Ue9/GdVL3ikenFeuehgrEqE9dVtgPvqLhMK09vz1/tVS3e3Z73hyh19xFPaCAa8sh
sIbawdnHHbSwRmzx3KRxrCwiib5APCQtZebWhLM/eSn4b1mXZjuMa+9FiVN8mr1Dx0ZMMAfatkNS
divjRAc2WDHkL5IxTUvSXZLZOXkQ418rLrIdgv3IWhiYnLit2RzyszUkXmgTMkmBiBMiUnzMi6If
dZqHwhUHJyj2Vzo09ZvnGrqPytg4ZQybmNGGMSS1jtwnhvAGpW9VtNUBiI9MzJnuwthRzxM6tFDz
9JcZBOjEjasEImE8L3tvwp5na4iu6Tx1RHuqZ03A2NfWBt/f9Hkqz92Adsfd0jOYq8UJHS5gWMO3
WXJD8xu1MxGRMQZ9qzlWeXxH+tHd+qm7AdkpCN5sBO35LSvH5NRR6wuqFsvLVEteaD2z3+3cHg42
7sNQlp8sDfhDCzSqujCuDaoXFIkRxS/zu6VYI0kWmnFQDC0JaDMcrsZEReXoWu/IRCjMXeE3yfsn
QydFTYedyoe+elK3mDyMYRXtP1mF7kpP9phb/yZIdo4J/66d8uGS40VXEsLeiFREoDRl1OOWycu/
XzR+qsiRyyfkkx4Xsqz9VZ+9Yz6572qhNIdZ6h8YbPI3h+IlgBNc9/0uJhP75d8vvVDy/YICNihj
I8pK5Wk1i7dGlAc+CzwD63+j6F5Y6igwrMY/ck2cfW2WjzQZkPlXZIfBWgJ32+kDE8Wtszt6EhMk
2EbZTnsI69l3x6HFcOtVp02dYdkjMoB+NvluRqSfClkWUDL9yRya/1LUcIZkWY0xmyYkJpkIJ4NE
p/PTWWwRTanzx9h+8CwU6yFT3e0Vj08wFBbTy9BCDMFGDGu36xG4YqSs2nAYpBlaSThAxj/i0jqn
5MqhXK5+JbA2u2J2U2gK503pXeeB3vzSixa7MHDqzm7hceucC99s3vlt73W+LvdRQW6LZRoylO2C
c0+8l6gjdtQCePuEkldhue7eQP4TlkYjgK68Tasir9VWVplmpbYzsn1re+JqExG3myVeULaowBNi
Oa10lFyMFa60mVyCEtcpdMRXge4Ekse08w4kWBRYGvC+KcszAUxzaGm9Fyo1+djgHtMj5+lSKVpg
ar2gxeR/p86vJN1hbcrM7MnCWm8L78wEBRLP5+hNhDCL8iww4Sai/nEz/NoDyPu1TpojgQQAqfLJ
MrT+amdFKHtT3F34gVChTxc5Csc+882LKD8YcilfJMiAdh/nRXhFt19zcGcpPJouFPkyt12ATp3A
sn4IwMj1U4zzIBzSls4SXXsVq3EArMB207OXOLH33OuNfbZ7Y4xaJY3SpiKiLAGhb8FpwrRbOBdM
6xxzAwajHtkaPVBUAyGqldLeNaL5wfKFA1QoPf3ezeiDNKl71a3/WguOZjFgvGqX/O9kQ+vCHVFm
OI5Ejjnq5nPKXjn8npoO5imL01Br5yJSqsL0jXbajTSh+QUJXv6/eMs1Gwb0XkC3JAcoy/izSE5n
8M7A5LsKK1z8x3YmomTMWWoaUoGCxNCVwJid6ZQrUDakeG4bvHOsCei/1BRUH3pAUK0fNTaPNP0k
vsY8zQrix2bEvSMRDVSL+5LPhJ93k5seheW8puswXSqhZSEk3BPVvC7xiK6K4TlXn6zsjTStdkfT
rhmVLARvvUzrPdSEhXTQA+kiUrS2kXxZA5lL67RZmJLK3Q+6cZb5/NGtynQUpt92nP5MIrga/sfT
eS25jURJ9IsQAVsAXkmC3rRTG70gemTgC74KwNfvgXZjH6ZjNCGNukmwTN7Mk3RBEeZgCVtUuNGy
uUHQWW4I72/cf8WmzwSEkHTaLHAIGaKVHx1hCHzXDILMJP3hL4y1IDy2bL7ahFdNAMBo2S3o9GJ+
LGuOB8ShFrf7EDOjdztJnp3OUzuzinsc4XW7m0ccV6pJ2Mbc0b3Pxmdb6+lWm50G6SE552KwVf3s
/zJ7Lrm4kfEK+5Ge9aEXfkDn1kzJCeoX53eEFGxLextDX2QuJ10O5cGFnvdltNnBE8teNOwfgerv
zYC5d+5Ir3t2BC8neIzDk2kF2SEgqJehv3BsoMdRMu71gyp9alJ3h7TlnAPMpl2ByOUblBLpwu55
dhsYXoP0ia0IgyvZ5EQm6nUmkrfRo12MKhgvGgTcSmANaqJoKFWY5abcmx9T1f9aoEzXc++fiGRE
TIaMPSN2EEsWRLil3M0F9r6K7ynnLp+g2u5KrJyzx5ViGf5jRpYiW3Hr0qV1LHUHgk/2t97O9MGX
IZtqjtY8KsxWquBCO2skcRAum9LRFIY5tjhYpG5fdJi81zjdSw3byAEC3Pak0oN8+gl37Tb7pkbX
g2BOTRzGK38b/PTQwyL6vo1nvo8VN1C7Bwfx3QSL9QLa7WNcLKpWx+5K5+ZAKHzgu3acAkpFSUku
9tRNYDZdZJivYYsBm7zplT8Lbj6N8eXhhiPgjXk/fIGHmXAFjuN9WpOGt3TyN57t6kkCCpjNNt8P
ZXGugJIBYyQ2pUVwVH64SrzllSobfGNotwQ/wtfaMl7bYAZdOBBIq8a+O1qt8T00EpeL2YTx2bea
e9uG09UCAs7BBrnTnFM0M4v5cMA4euw8JvHgv+em1kdumQshxrA6erHcJDGe39JJ/oqZpHA2uOVZ
Mp8iin8dCP9cDPhGpETdTiX49PI/iTJZw2ymL5CpdqPnp7gGll2gpz9xN+27xfmQfkNeo3U4HOn6
VLBTQpCIxa7i0EPU2Zx+EOvD2FYtn3XccARXcXMM13gt2g0yEihUtjcjZkLnfsUwMm6tD4lLAHxl
vH6YEuOaZKW6c07tKB48MN67In3qSwiH4pIYDgdN2zgmaY76Lkp2KP62wbE+LVAE1wWHOrIZJwWj
UrupRgRSyIEQZDLnGKuoc76xxQC8GM1u66VMA8apvlt2Y1xM18MSXg107WCrIBFlHck7NlGvnKv2
XUXiM+03ZuxaN4dkqN0K79nfc0XmAkwEHOSqIe8c+DA/aRw0udvO28/E7CO8DubOqWYc1Y0IkSTo
EWp4gAIC1ffc4szh+u7RiIMGksJLmrfmpnMxQIc1kaakBbE5uk+gPH6QbKJpshfzlYkBJWTe3rcc
F9csxVi2WquVW84oNkFQ5L+LxbQvzYzynlMWeK55ikF5wPhqhEZUq8nsrCy7pE+eKaAZI9B9K8uu
R/XxrG3d13o7+LDEymwLsjC/QSVhyOUSB3OMcm+zb6UNhqOxwEI22eI5mFl7QZSKqHRY6qhBVMwl
kiJt//dLhR5sL90xsMyFUjWesIlXuZ8H67okzZNi0MX8OqhO9mzldNiNFS4A2AGcwY2IUJd/HTzA
LFzX5qgOCFrG9U8OBdNJVD2uXtJQ9doLVXbZHWsHezNwBQenEGQ78s5FshejQj/Cgl5XyMB2aoMF
w8Ti10NUZPLLZrqxjS03QGWpj021DgrB7AnpxNsZqB1jFhzKhj2tuoT5WzRjyAwfg5pEF6cZLqqB
Ru7p1XtN/RouhRp/+aRKYFjYyRFbzFmtZyJhr5WdfstcrtHmPhjLv61Z8dG0eDG81ZOJM3HcdgDE
cGG2q2Bfa6otV/sTW2c1YBqpzD5E+aveuNA1BCY44DpsZC0UQJeoxI6Lx+ckV8BX+AjjAHUpJ2lW
5ZxdDHzsx7Id/uYeIyoCuq/OZFOsiltxMyRzeSS8+MVLKHdBNnXX2lPUlermlZfEO5de8fD7gPm7
bMnzjUn21mdw7ZQMnF2ZZz7XN6ikaeOyHlUP0BBvSpkfDAo4rrvtZjHS8Qg+5toZQX8vKcbdDbJ+
HdWkdyYOuoxRHHwN490AOrbtvOZ5ErVzTAp01TkWCRtphVAKEnhnshXkdjbs2qaxIjnam3+/Gh2E
0RIgXiiBvs5j8hXI+Uwt7meOXrwzZFBEmWR+W3fzlwrs9lGit3NVZahEzfd2KKqjjDP3HCfxZyr6
bm9TWEVEWP4F8qoOfY9tcRjL7irnpdv4QWBiN1+9XpAuBt5MiGhI9H6AnTS9Ib1/jqaE8RJym66U
dSaswbmiBMTl+PmnEJ8jAQmLWAMNvjM3t3wichQ3L7Nboazo4a+RERWyfdC9uP+djRcvX1wSX8sm
zvdtW18aN6ZTukeHU8OH6/o1frJliqSt37QdvE6lqF9Vlx2mgf2diGN1FCxEIIjwSYsx/Jhc4gw5
oNst6mq+8XXCQw0hP1o8l8GO+TYapKF8jAN8IueLhsIe1aBQhgYfui79ft8v6cGxnfFIOBhb4OQe
5y74kY1+C/ZGMd8KC/+ZDwKYyE5jsqUufjOqgKO2kV+bungRYihRCYfXqcs9DNWg7whXdkniH90O
9uqUcptRziveiOVcpNNhYqDER4VBaQ9xpEOsrmNAj03YNDtmAFXEk2VhsufKoywn2BVaZfcgP7Gk
fYU9+m2eJcWNmdqBB7c6FVjHCj2ZZ0TmmMtdTt0ATkqoMyHsbm6mAtT8VamIFDIpBZ/BHtaeaxxM
D60dbkndZ4OZ+6YKJi8EIqKql7Tj5MbRqyx33xSAASdYFCnHoibwDiZYmo01iZgpm9exCyac2ABA
9WHwldSl2Cex+bNw6h8u84HLnPrNzupcVPXJuQq/eFSMQLf+2NpXhwQkA3JE5Pw9kfRrceOTSRg5
pJUx661Ke7L6d2x/jGLlEgcuE8TnIE2PliHRwhGtWX6zMwN26FCqx9jo/7Zn+VUn3p+aKSHhNkJd
Re5/yZQrFDbTl7rq4LEACmoMGyJJwZppTNBQlqcwiZCl3D0QddhFY4F2hLZcoLHRc/Ij9ZCXTRsR
zjP2Zl0I8mu8nqZmhCDEuqgm7nPeCrKuvW+RZcAI5wHEWW9cWF1wlzTjfGgvy7qhjOJtbqEcm7H4
O2KYLR1QA6GJuQ3oKGHN6YG6uy9phacRKvkkEUTor+aA9U8XLgaOe7W7r10gRMorl73Tyvic2gCu
U+nkGImYg2EkGsaZQnZF926r+xNV8C6YpOYXfOTvasjad9DCObuS+TDl/BwUxHK81SWrxIyMmMZE
IoAY9gV3JVwiqGDDcks9xHvzqGKr/mHSSxbgUrXnMv1oxzLHPUtBSz74IfStICTKzOil9wDKpYK3
yO/N6kjq2XwEujvIVP7Xd/aARmHT3ohc5ntLE+H0UBskcPKyY450ysViSdlLvVZ8NHFxVS0GiGDK
3pnYftdjWx1tGYc7dMDfQDZQR0emnh3eGKcxyI2NXN9MkSZbzzJfAq+5ksV6n6DBu3ZOcLQcKfsx
jDdpwsCuWCc45LGiSDkdwc+M+Kl1syFhhYxPyDjzmmiZ6eim0PBlHS5sYb6rCfdkxyWIiBfPjFuY
h6RFGhiQFU1OyXKaSgJ9YGqZve4rpnD7xL/Q7zRs6jbllmjhh5sFDbQdQEON2cu2mnejJw2wdEgp
gfvJbNrcxU4gtnzgb94kGVZV8NnYEgRH3F2eR3kW0iReUq2eSo5mmLntKIsTJAcKabT2fo2D+GQ6
+VQR+4GxAJ5EqJ8dyD9YuSdBkvCixlMw4anodX2jrhjYr+iWPRQthJr1DUn9rjsEWXWAeMsdWC0H
s0Q2kCwpG8sqUdxCFK6FSMWE9MeroSCsmKW1y9r4pibGA7E2DgB8ezo2gcUPgzUdGhKS+G84CHSY
C9jzcnzuU17vykz+LlzJe9HC/jVifahC403kSIaBSpH5HfUQCf+QdtnVQ4rFT7F1eTkmREtLcFmJ
j2sp5prlJiw0JZ5Gnj11Jub5NHqCOpgpP6qmiW/xXHxkLNfLQuOxXC8E/REue3K0ze5gBUGUBuF5
WYzH6DU42F0D1z81rLM1/4dvN0o7U0eUyOJ6aJv55uW8HAP76TL7n+YBvzvXmKHBHW6Kp7jBS6AB
lx5tkn9Qt9XVZY88wC36u4jw7EBBpprFoRKQubUjVXsme/5fTxcvnZXNeRzt4DYGd94ffZB1Rl1n
+CtXxvPstj97FwVtGPzXSjMwd1qThLphd09j1eRr9hU5KrDnXRMyGk05LBMYBOlJ4Cm2bGCDXs90
LHh1+/wLtABNY71SK4Psox6TyBTwMjLEu0Two9eU3u+ScXgI14QahVEBBS9B+6E2OSyC58XHATnW
wAPmKomSZnzNMyrtOTeuDjEOCjIIKy6ZWMEblihrghpX+FCI3NB8oh8WC3NI1j4gnGoIkM4m1YKG
x5SI7IdISYzUhZtEQhhMAvWn9toGb+jyPtq2sx1G7F1lLFpSCwhdS+ocUOpWXEFbHtcAR8n0EJoo
lThKZ2suP4/32NT/mPknBJd8ZxJFwZnYzk9J/QQXxyeJZ/Fk1RKcsnC/PbdNT1NTv0gdWCdEWc5u
cXsL2f6jFhci8UoMZ2ZAaonpYjSq6uG2bKmQvJ4HI0aCFL9YicJNpeWmuQ5x+u0r+9t0yAvSUXDC
BHzx85zssB1+eIF7Fdb0o6xxSnZ4TuLK/TVb7m9lr0m1oEfxTrw1uWv8sT2iZUFRvHsQITb5PKFV
KN/cZO5zO+t7YrQdMfXV2S3x31jkofMeX1p7D3rH3LWVcVaD+aWmITs3Vvuc2Y7Ads0IrC9Q+8ME
+Us3UZXrvZLDzxKPuIm7cqJPDqIVIfCGw8oAguxaHguWpW3CcpovVrM3i/p30mN1mQzcJIHPD9qn
c06CXpmnlPGgUTcbhNH6LahwnZENd7kUHEyCVbsxwX6w5DxYdcuAJbD7YWfF/nM/C0VvQ93fRws6
oEgwaxsJZ/smFbclVZxuwcJvlKySF+DIJzMdlx9eOZ58kbEV0We5EWlzwBf93QI11U4WHMeVpFZX
PIeJdAMc/40Jpgt7bVxgRq07nd3iMHhqMHJIt+cwNQEnr4l/EC9d7GNjhfW29urxR8vWGf5m3pNS
UiDNXWX8YXC0p/zmnvuUWqWrOogCtFO2HF64354p3asekpbHnVfE1nkByZnX7oshs/6mMtR6DjDm
UUstt+R8LKCEndhXAalxEnWMrcr0bphlveE6/lTGFSaH3s2PuScPJAY3YAWGa9hNwa2Yuom3Ooak
ycFpVWOZo4aQ9ERKYn7EsjMCj/MpYyYNvTUXpiZ9hUvSsYiCBQMUDKxBWz/w3graItI+GLZssZ8i
Xz6CsFE7j7HTNmd87PZBGAH9SVgDcPqBFuGR+MoSvL6BZw4bz9Y8WUsmTiPOj3mGnVmWWcR06qnL
6uyyBidQwB5BhXV4XIK/SY1erpgEcLQFzZljW7nqbCg3eYqx3sUHsAP9P9pcN2MdciAMwptnkF23
BV0zdlmGwBBCzn1r9SxFZGnkIOBubdW1+9BAIXUWQNrN8mEwFEfeJV/gi2LPRBATeJiYEZeD5e55
1XdiIMTGkJok3s1eCQV1YPphGNwTyCiTq4WykjF8kiVMRSMrFLsSWbXRaU4x3c+7wfJEZAiDzaYY
32P43zhEcG5wWL+BXCr1+vLrOT6Z497nvVoXwiby+U44Z9g990K25AVgF579tNr71aDBqeT6xhF0
gvA2cfwkk5fAm9lmcEZI3svlTmwZtHhi6MPgBPNdrV+szuCUiof78O+XbQbmJFynKP+mHAMnjK2s
2b/y0fmZoMpiGMNWhIkRvd5oyaogVrpEKPhitNMt0+LUqEHhLp+bW5DV//claasrpgB1QuZrbkrJ
dJ151Ohu2j3bCB+Gad+tiRwZyW9/K7rkis2qOk5+W+90bqMEEId85k0NZNdDUiqdI/zMktPA//7l
lmw2BpftMyltUrn4vKstt8l0BzeN+w+eIXJX6b5Pwi+bWKwscfRoHt69EejvvOLHyTq6aMJwfBZT
xuLo/7CmNn4Mnrhgm2D2qO2dwW1k0+j2lzHyLi0j4+BpMSRzAupcq0yQk7AoWboKYijw0S5s3rz7
VnENfhaqQECHveFPojs6DshJjr/HbPnprvzVsFpOQ4txBU7l6uv/Cs3qK8TMsKt0Ue69ljyYP97a
1Jr3yqUwW/YeMKI4w7ErIe0pdZurAZY+doRLUvD9BviHOMp89F2VPD87cSxBzY7TOt+mnLmwnCh2
HIu4PfmllhvDQOUh/ApWPt6OtuuDszHrd8FR4fjvycDl2N/Vrzk11D09MSkfHz3QmR20DhmRiwh5
uLYeBEw1LUe/hAgWIz50wr3OyyKjwaIMw5dzz3URvQxTHzBogkegRE/NuLK38iU8xII0uYavxVF5
YrA7Ld++WDjEwd6ivUI1UYoXoMtTDljxUh3LEhaoaJLhOQPHDNvho/HN/tlT4cs0Lj0/7HLzXawI
UozP2i+ZvxQ+3Nt1J3IIceYWw8wxAWYNLfRc/P+XGvPXqYaHgx+w3XgB9JS5q87TwFQ878AMZtzS
N0UqwdOG9YPurfwRtAZrQ0kp0ZKo50XQTwAQdJSN+WYUfXmigBCvEcmlcnGvymqbjbe0ak8sAAfl
5Bwhm/Xn4YMSHOPGSM/eyGJp9omyhhO6RtNO93oBM4m2/kUwBkAw/tK6+eNxDZw8eebdp1aWF3AP
zRVLDf5kwHPJD2Ocbr7sD3ZPHDTwe6p4/N45i/WLGlsCXBb3lSFjblnhHYB+cTBiB81sy3sBpM8J
57c1Dsuhy9mkHsonBkU4P1rd/AomX+L3T5POPxnWW3wG3vJZ5rQ3JuxNHb4JiNwNAeY8OMvZCKJK
hL8xnbvwzNDr0IBZCyd5ioOhuw88vxom3NF1CW4q0KOmR+SWQBLiYue9lim+Cfz81ARILHFYVgt2
4F6bwTHFVBjN0l3jaGrcj1lLx3W8hztqsJZQo1IAsTRAFlHq5d61+tbFAtEwdR9e0tvbDuV35zjl
L93LlrXW5n82O/8lAb1jjVYOLyTJCwPABOC06b2DY78vhDNt5g5I0TAXP9OSkAPtDq+9mWMgH2vz
kLZeGFVGau3ozRpfCRhtILYQtfBwcEBs68mjvBpNIo6E5eutBLLxSuKA2Cut3UZhdRtLH4qhCfah
6nGLCAZPFbG8IF2Ip7juHQq3dyk7fDTjgBlTtybT8DlmuOr99FO8E3lNN5HX5zeKhQ4OeuymKk16
UxKkcNI/eHnb33RApOc5WTDd1J/U9wrG053cZVQmNI46zyOYEtUuTD160d9qoMS7KkH29JihnNKu
eCHVvzD6NLkcu+1b1sn52q7+hwH/eqpINsrYY1OvQ0Ggp7ooTwmo+nl9hDjmcrFn7kfaGIpMRqJO
G/shnXy9tot9C5pZjk7wbbjSBsdmWpg51kpil0DmRU/1O6XBzaFbOgzXwv2wO2t8inGB31yHD4Fy
iuPi06XROqKhT4AfChaIcfYdMPeJ4f+jCCK0VCFBWD784axeJodaznKyfxFAaKel208Mz8Bah+W+
TVbvJiUQEdT+bheOs0/mqH+Pec1I9g/DDoST+VQaBp50M8UsT6PZzS6JaQ0LK5HPJ7Zyg/Duwz+L
VnAVLh6uaFzCamux9t1kQeQt/GU7TgsuCSy/bMuJ/a4N9whyPPLrpnzJGgx91IZdhPmjiWEQhRP3
F85HjNUhxm480zsw9d5aZOAu/OWQGowO2FKGS6j35Qu7aQabESCyWllZpa2K1yWZ3mv1N3eC8UEm
4NpMnd77eHg2de8YZ28YBwTV6oPuUQ9EIXV3arXCeuhesB9AeOSqNk6pwFDohv5j8llpubkGcpjZ
JuxX083zXW/DmTIUfkKZD11kzbj+SiLu2yDru52c9X/kOJyD59ck5YZ5Pg7QFHfYhIjBgWk5eb51
nYAZFBzlrqlddZtEN99WnYeHBdiqnirIJCD3w+7GZ/ihfcfhWTAabi4uNnxkscHsNVfx/CUJZXCO
O4a30O5AjjBC4gn9nas+fTRm4F8m/8eyLvvjqLEc+PWffy5ZzdDz2klKp2DCHf+tYbggPom1Mh61
wc7h8QL1Ox1Alh6kAdgzqxGgW90+mcpdp6dYBOqY/buRZEJa0fyyl0z/aZlx0pFCJfnilLcCKB8Q
hnOy8wcwvsgpjMw8jr+6/U+TxDur2n2eCFzYq0ldjQtIBINkfuKzHoqGFcNsoEwmfnYzVGiegCdA
JSXFXTFCPCYWCyYwJf6oXepowo6xHzvxlI7lT9O1+WkFF4CGKz2hZADG+Vg+YXZJ712DW9FHsA+G
kOlutUkwB+9SEkoPj9RMmq/rRQdhucn1c7rwnesOB0mKh2dX4TdD3Bvg9Xj0IzoGkkJXI4ih9ztV
G4Weu9ZpdaDxCLmdC2N49spA7xxjMD5V2IOkaQn259ynyDh0Z1404q1dbrEqO/VFWBMWMpJFZimB
XDFzHVyfXOGIlaVoWE941cD2MtgVkozKWK4B0GYmqIRoZ1koxDYWpktIOxzQygAXk7frK9zEbZIs
B6a25Kk1QdKBPM/GHnFF5o554kxPgF4i0Ot2tve6KH6iDWaPJPVflUUGOB/r+5SkmiNIh929mtGe
5MocCjULHZ1AtHqI/n3spXWo+/kZGh4tZmZbn3SxGvEz+MN3yJvFk0XKF5aMxPCOexgzz9W32uLc
1HxwSsOLCgf3qKygCgqJpa7nBcgQVUk4ra7SVkxbfGlAXEwlETqBeMc0NLaioOOCrAgtT/lOOW+I
Fai4HrcuhHGxCG9rjJzVvKXfFdyW4iydkSbdu+IAdfoXNqpGdvbMQdiPfVY5DsCuY57T4XeTZJ/2
UjmkaB0oJKm7z7XAsCThY7U2M7YMZlzVxPBCJiabku6jeTCt52FgSma7/lU3DUcC+5vVZTmHdSXp
047DvWfJr7S1Ahi+P7Mi8zb4MJPAXyfE8wZuVncAtQCZhArZDXGjfwiCGxHl8cB9rIxInSTvXC4U
742f7Ht/BX50wrp0uFMJ6ZgJLrWAgXNo/AeioEGg5R03wlZHeSOmG3c+9jEet61rhUyySmtv4AoC
AoHy2I1lDJkdzUuUBpM43qlkKfqdNwZ0GrjFIximjeEANqh7zTVjaH4SLDnjxaepGLEz6jBKbHQ4
O6e6MrZhRwJCWkwhrLFEbU8G2AZ+WzJZ6Qi3GfleNXSlytJ/JuMnTz6JjyOo74P2eYpqlj3bgdfa
WRHNwmhKXDfwizw5NOWgt9GeEJLNKWpjfjiJ89MTJELGxXvmBgl0DAFfc5d7okqawyrQb1TZT1dS
VzdYqXf4F6AZ8XVdMIkul3+/THzT5JMQBzu5evVMsIowiodrlaI6/PtSOvVfHZIcwlzyRv0ww5Ou
uAW+KH9Im6wJ1vYjCUqGav70VGb5t5kRkkuy/tPW+L1m+n/I6kzdFiV+IedNLXBq/Lb9MnnyufFt
zELojQehNhpHJ/KZREAgtraFucx7F/I1YIHrCPQRRRcWfR0k2LXHc4HbM8sL4GVYaxnFJ3sNSvqR
oLX6vLV5nZ6cgJ6JYY6p7BgtLL7GN0WsKRUlXXLjGv2HVG/AvYyODz59zX5arFPjsbvT0EakMLQ+
W8zJHKMN76BGdkRqCw5MUDiGL7XaZHgeL4T+UE4zhm9++WktSbtGf97t1Xxg+ao5u+u/jcRXC6tK
zwoJH08WSYl66clomtfUqrMfdNKV99ZMrjYbXlnn86tXdPiErOINiAueB8Jkdx8P2n4JAHCwJxhb
zxR/bIxlgE/gUHCx51BKD2vYoGEAdwAuRqSsdv2HteQnwy0sLuV2soffnOwltNkKyw9atUG1HMVQ
m7kO7HMd6OxRUPVr1jFkc7goqYuYUxa0UAh7xsCAo+XoLcYTw55nNynlxaFBBOtDt8oAe7x48X2O
abyaQ15TPJ4b0UqIhqjLfYyq2VYWZyq+n7n5Xhg9Hoq28s65JFs4+7xNMKv7bRcT5sPW7G/cuPI3
oQ6joHXfzKJMd3M/gE5gZoAFrnm0U/s+OT0XHOF7LwlQ5cMgGkb9enxTbmV/jpqKFaf8CKezj8f2
UjvEAyeezYSStiIg7kloSRCuwUbASG+/mizuBrHSPV56b2XMpgzEwFaK1h0edbZ+gDmLf7eDfMVV
+gUKQL5xTQRXezcaxvHORDw4cGMog5LKmE1Y9u9uE8Iba6SF3D+/zGO/3JqOc5rr6J8qJwFBlNCO
8j7EkKAhfGA/YHQ298AWVHEzTbiLXpp+W+iwOA+H6oX0zY4+nxg4vjKjxFDFZdLhoWYScsSo453Z
cCAntvgm0UBBNM8bd7D11fRp2+zLjKwafgGV1y+06nKMK/Sy6U0+n4rO2KO0GArWJQH2sh+owPHU
0WVigk2tGvbKG34a3Xp7H0fj/I9i1gQhmxyv7r4uHHG0E6ZH8O5crCeDvtQFb6FhzA6h5YEYlci2
PaVU5L+Ssx/ynWkj2w+hkid6YkkIzLORHlzXosq0YivlqLLJsQVtcVxuHLbN8/ovmAsgS1r0kcA+
BOwELjrt6/TaG8jXrul+yHCocY4q52lKHX4nlFWamsaS0e5oO7dwGNOTn2ENr2v5CDyrvJo8QmfO
xcC4PefWmwPRR2Jc3NQLxF7uufssscazy61F6KC7DYPCwudi/xUFUgNcm/Pov9aNnM4lBtxo4PgE
ddZ1LqPbOruESroopda7SqR97T1xEwk1Q6b5hNwxVoAjxzjBRkWHlbGwnnV9S7fBApQnGNz3zKpQ
QaaPYV5omXUKboQp21WKz2/j9rykobdi0B3zF9rHL8sIvKfOiiOzTaGKTB5UM99/x4cAN9NcvrMx
7o/aqAEv1Et1hx0GH0nbkS9Sf5sH5R7riX4tehrsrEGRCuxxbuUXbrqcr2v7eWrHc9uU9zUeQy5a
j0ebm8XF460+xindYyZHdoR062ZqP92AFUI7WCARFQpiIbE4PAoo6Ogg5PC6r4lUHEYhK3hkbUIA
T0FPZqEd+a2hQSklryVOvhfPs1r8wTyk/P0H0MvqUFINdKE7TlxmasfhXV3C3HevuqgnuHfUu2YD
cOY2Fjxy/KZ/X/79GUHjUE6ejKqIhHlEWmIA/KWRSL/nOISjU/2HIy+aF8Gh2dIbSJ5/C2+23j3b
POR+D8YA/YnNbj6QROg4SFG5LJH3rtI8aOFIPo6EYbn+99ve8fhE+R9wqjIQWj0X/uIL2UhezEbe
SCq4L0VyL1kdX5n7eAcw4TRnxbR51pj1SC/YZ0lYfFtOOGFGxmJWbIqDsPSl9YE8F5icuYphiylb
gKzDjSpGMvq4rzidVJ8Fnq4ILCgDeOm5lJ+13mUYxTHuymBrZuZtcQr30Hre2c5t7+av1Yo2njIm
WcSSABFy/B2KJzxN8HHjlaBsilvZqXCnmAYyn/rsw4mfvVH5PvC5XpZl0m1rfBhRmCOXFRJwhOvU
WZR4Nc4W6yJH7uoudrtzoNn1K7BXL4lhXTyEoc+JIyFzGJNqktCpPmMrDzgX0AcQcpOJDK3FjX4J
EqI4X7A6FjQdlQIuPO7xZQmz26AmOobyDvT/HBzbpGrOnapxyVmGYOIfQIM0NJNzrsZdkYBfX78U
jXg4FIqfEnc4evU0vFZtil5oYWPB4H+ENgATLUtwpgYY6hJYL8zJglPeti2hyWCk5mAxsS/39S2e
lt8cpxQQpfJY5jxE3YARVI1+dzSRneWUuEdhWU9UXBS3bEVgK1u/T16TH//9p39f/Kl/obAji8KA
nvAxBpzxr0Cn4raOqX/4aJT40kNKXgZeGROaOD+VmuVyGafqQDPIse3sMznZ7llKUJWdaTBGpKIm
TzLc7HZ6076eT1WVnXIpnTuXc8pV5+A3p2xST1DvycmBwqwOzfLtoX5f/XeYLPtxKu1TGE/ghXQI
aFoG+Va4yGGYlazNwi7/oP+ZQs/u3tTYGQODjnSs8MlD5wYqvOWY+2aoX9reda+ewBOWlukjdW28
hIkEittpGDYqaO7wU2jSaM1XkG/9K2Up6aGn9XxmnHEdtC0RSvR7g6ASN2OUT/5/7qLiPTHX6Rlk
tozcgWNeaHjA5ei+Pfph9jEnCLaNveTXDFYCDESEHbOGbfTvv/37N7f3WV5jkEQF/ebJxyzj38Bk
QSCVcfCja2iGar9Ur/I7E4j0LZvcdtdQcg7oURzsbNlTdmKyk5BPH831/uF0b0mRmOdWZRGLMrz9
CetKgMRFpINeSRHUGwrq57Nw6l/JCOeFzqvvNLS8yxiKA+1pUD8Xs2bWZdBAZoz21gyJ10wrR6Qo
Vy4xossmS6aM+tdlpJkO6x9gl1fusoeeoqlvq+H/DmMnhKVxxFX2XKTg5TJnjuzUGnYYgV/pb2zu
xYz/NRuCl64S3CiH4jvLXX0b+XP7IjbMyKMgh+x6ZYMii3NsrbY8wsEmsvIHo9VyahPQ+GtmFLTa
nzrxA8aTf8dhGX4UXTMfQwlHyfgfos5kOW7l2qJfhAgkugSmVYXqiyz2pCYIibpC3yba/Pq3wDfw
wAzJ16bpIpB5mr3XHsj769m01Z4TvLRFNtIezeCZDf3cOJmBW6rnla88RkPuY+268l6U/medLgVL
k+rDigr4eBbkSntAFo7eZWvZxvTKiwm+M3sn6Ur/sYLksWi5Al3PepwSErnTOnv3W+srFRPNfe2o
e0I7dwBZ7G+CzO2uS6SvkYjNJ94NhMGjYt9cfy2+V+2WicwLq+0fOkCmZ5hK7SM2Mn3IVoEvFc5N
gy2+BCIf7sDQTjXzuWu7uP094VfB1RIDifGsed807BTMwIPWaS3RuOtITNqxSWQSnsJtbQPMMxTh
KnpI9N20JrwEaIQ3iW86e3TT0BTA3D7+fOlzYEbI/PJ9F9gKK+waZgeyaL+4ObLEyStS2As6xe+0
/t2vR/OaCXnohup5LJE+O1n+QVMDgNWnVmvSZTubDAzo9d4LZ2K2fPW4PK6WsGjGYYTelMIn68E+
KBkKRxs0gHInJwIt4LQdo2nFeXXiPXYmZjTzKqGYlhnOiMRET0M8olU+Vjowzz76np2CjL354Q8X
cZYessZ8p41rQ7YecchInV7bKfQ5tWhpfMBD+x9lprCCDlFQh1OybfKt4XQOIQFENJhEA+58OBkj
WcNj+lHjoqW37j/irDsEJr9cSyb7jjEUgk5WzGyBPYKLcGTN7jaYx+cfBEFquVxZ7LfBjCbxXjf5
yB7adZ8YxySPgCl2lTSrfVkY5Tav4uYxRXhNMQfgpsPcanfew9z64zZjpIsYtjrmZo+2A0uqJrNw
8dz2iAGSFNnCTM7uSD8EnKnbIeMUoROlLSMqhjh+CZZXS7yFDjBFiErpoyhZf2s1MDGBQ1ku6XfP
jP0y+wNeoIxJkJGQt2FkOFGy5W9T068mVClenaaHzs1+51brHsWEJLzIHfMoyV5P4TNuqiZTz4lN
qkObRsPD1GbH1MpnnrVVGWGZX7XlVGE6AkZDtZZdYSyi2OleDSdOHmcNa5IOaeUJsE8KNO6dwXRJ
6Cm3rl8dS6Xi4zz3fyg46ONbRjYLBteHwMVhPfrP7ZDLG0a7cZvojNGJX373BUTSEU5SaOc5kSLW
cmKEMe0ETySGr3sBES2MaisNMUgZBal6Y8UHTBnLlDt6TIr5gd7rMzMWdYjTB9dfsZQWSwayz0a4
IK76V44aczNZHZuWVVkp1NYWDoZqx4nYkM0zBQBGLjZszQvgJjVKhk8tFu1sxDvLsuHmOjK4KJLM
BEUMt413cYqEsFNSM+8l9k9C6atPD6nFs2cw4uxHBAGF57wKw+5DC5LLpitXxKY3lR8+Ex9qGLs/
/HDLbMR9mzxtCfZZ/+lKeQ6MhTOyRmpNrhepqbU4x1OZH1jO45jq3fquM3Ep0zp/QxymX7Txt1Ay
e/v5AuENELts7z5g059JDQb/20j9cf/5GxGy/2Wm0RL2hiZ85Ki9Es+H7GiaxJkhYPaGWQl6cV2U
R5PIhrcejCLbwzndZ24P99ys3uccszElikUTDS8uM9mtVEz0N5jVygvfUjDHZEbEzsK6yUn9aYqh
eKtZV97NgCZ1qcq30WerpqKBrf7EgTRKpuRBZrw4/JXtrnpx7FNQelaolOFtCVlv30iI3aEmaZ5r
S59pcMW96zpUNjq95zBa35Qx/m7tCfmI6pu3uTL4DSHZNgjFvKSmxEOc3e2CqF45jPHJH50FFxLJ
dAISzYcilO1AeiOiktRzP1an50aNRX/7+acgZSuD04eHGSVbHInbnKB3zdB8fEwpG99glvmhEsSM
AawvSaHq93knFqLeXZY7gsOQF+I3VcL0RLtx9zQAwS7Qwcs4TXBMi8R+Hr3kuy6MbzcujBfXYLvY
R3z7dpl/Sa6ccez/41LTd2P+0Uc58buzWEDvm3PCcvtZF1MVtq3eUwvF91mn9sYcWvew1Gl/UGb1
aNit/TfjdBFMQC9dZ+Ip25tpYP3Xzpx5rfeU8aH+npzizQ/86qVT1Z8pgrbDlLASS/YbZHUI1AA+
i1Vbt4ntP+YK9Dzjt8gbtonZk+6V+5st+1O1QKEpGVfOsIZDfuzHpoqaPwHzBKT2ufxUa14iCqX1
ZYmqi8oZu+L5j+/r9txGj2X7cJeC3DiCYbQ+ZiodJg2LeInWZYzVzRwDWJFvoFzrUOKjep+K8Zsy
kpuDRQnJLmxcfEZ4KuY20eCRzEDIv02X/hEiE5+1aTRsmGyNfyx2OfZ5toI8Le+yoOMh3H64cUQP
R3A7xhnTnD4PY+Oiny6XSwkTso0bb68i12d50JAJUavspSh6ZBn5xaOVfsuaa1cMNb153PzJ8/xq
MAmmxiCuMmtozOOyO84s/b+NGPyy3UNRbTDwsOhZ8n078QlkBGoD/5rbu8J1CV+nfy0Yyr3oeXyw
c+RGNRkIrNbCboJ3kKNkfYhaWR4cP1dcUO2MLDQCI6A1PX0C88ezUNZOTj8cnFSz/6LAlpL2p+gI
zCIuanh06HBt5ArBkN9zL1iOXjE82RJOr1YQhPt4lL+C2blYyBjiDSLVbWKXCUoBw7zOjZPu6GYv
OOSi0yRLtCQRQ7esGmALFUhdEhFQfVvRFU/61qzq/i/Slt1QjI+JFqvTBJSBXRrvLsEvm+RJQwvK
W1pdCnH/xu5vuMpiiXaSGv8rK9wwUVp+z+tAtveN+rle0HkUDA03Jg7Lg99q+WoM2W+oN/Z3b+XP
GQKS92yyNW+rF5yKniEJ/6IfLl0XhVCqvxnwwEnwKvjU4C8Nq/8NcKLmiVTta5DWt8UjvddqIeZq
ke2oW4/5lPlsDtmP55qLzB0WAm/1s9Msy0mtK5YogCrDcLD+KDrAU7LZdlR7N0xWHOZ82Jc4ytwb
RCvs/8arVQaoM8Q4HScg+myZeV4GBCPOZH5z+DiHKU1JeSkqY58jvj7lbFyfrYmGEPK3+u7yO3lw
R6Fc/zVQytuZhv9PsPRhioQ7Ia+QKsPP2zpTjnITkfXNcXsIjemjJiLibvqVcbZY7CJz40M2TlD5
th3y/e/GxSEm62fXScY32HfJMWFDeJi6Sb51XU1s4iZusv7YQjw9QYzZgTVaL2fvmkousrkynzBa
RwfgwObdKFN3O4BnezSq6q+KRwpqm/c4cxDZmB+zYj4KNzY+GF+5LK0T4mkGfpAlLoSsN3g30ubo
VemWgIbglDjBDpHKzMCs3kGavecQbcEyiZBx45+o7j2eteRdxbZ9opYoL22SgKIS+uDwhIVDAhl9
chMjHOIU2kGTBmenc1nVmR9pWvV7aH/UjtCbeHAuWgQGF4T5bCmbWAgdjmjdjo2GSjONYhUHTRFh
cqU6t9NA3Iov3yOv2+frmt+IVgK/YHDrVxklsXP2pvVbg18BgWljXneCBdJEXoaqJF4K/EAJRIYx
MXK/9uw59Z3regfozj2WsXymDOt37pjMYVDnLX2GQrYbJOosi7VgrfRvuyEOEkipwsy8nvCNfIk4
sksIMAjI3VO71P1FrV9+/jQY6eqtLrdgFp6Ij9AoFgHZ1pM1QOv39Pnn5/750/++/Px7vaAvaQUO
w2r4VbQmbdgy0vmRGRtUVrYXHKdN1maXxZOvZuY4u6Uv66NhBe9diU6KQSCAV6bPRsGWmhCebTA5
xH56qBhsRWHh2/TlPiYHc47NWxPEjM2Bb8PnRenZ9NM18ZxflSQz3VNcLC4ozmMKSh9nS87ajGGP
9nL3GlfaPA12/oVw9Gg381M2BtCK5WQeMRVXTJsA9LFtK7kNGFBN12YNT/7fF08Vb5A93HbEGeG3
w71zK9CnXg6GkoCVfBaPMw9HzYPhO01+JpHJ3U0+fUqcufNlMm2KOP+esDPfGhXQiCbxZ4ZUYm/O
db1DQlUgYvwiWBf9jlSkCFYgxpCL3FTb29Q1tDIin55aoMC13TxCjpxCd6jTPbAAPEUtlDF3DrwN
L/IrSlNYYfhx0ZMeJPrhreROzn0TcmH3qhpZU9uat7YfR/ARCxZLcz4vgg8NrhBjLdepyk2fpNdg
TMZTFZnBDc0hpuNSfPiZusVD3D1GPV8a5t5blDR6nzLKPJgSn4frjc4hcAjWWNC+UMAuWWiINUuj
n7JD1WU86sYus2LEPdZEngoG9x7/L9ymbckJxOWKA7l+iaNofIon489cZBjmgmHaZb3N5yUfpxxj
X0EUbIp+nooF9gFejZA0D3sVjmwLURiviWP+c0vTWlsMe8tEmtxZELI/iUjw749V7TiHIY1eJzRX
0Gl9hOakVbc9IUlId5J4vmZM5XqzJE7PbGG8GFKdoTPbeMwTIpSNdG6uY67Bqa7YvtrKa6pZ5rVp
Uf+dFNqeySWyOyhmNohxdIhJ2PgxkESBpkJ1EcLIxLU2iIVhptQolxxHhbZeFb4RcIyBxjJ3K7hS
y5LvuOCZHMlI7kyf5Q3eN36y/o1cR+sAbpusNQiYce2vocM+rnNEpySPo3xCfkQiKaGEQBN7ifSF
YRXpbBGk3HmSyBSqdtj6zmrEqKyPQMzcLXZwN7Hcko+tTGCpAw5zcMKcU1LdOn63m24MddA4D27j
H2o70I+Y41H0+gGQ9Cr/GlmBssHCf0GAK1PlEmlOtaKqmQkc/VWF5Bb2Z7FSJueWdVWvmO+hT4Di
LvfTGL9HTL6QtTsWVWB38pw2uCGVfvTrJjvol8qJTGT0cGWZ8WxdFx+7jYptb+Xjq5Ykym0UtQL2
t6/SI0WqWrD6yhgNM6R/r4g+J4dwTdOIf6EQa3Av1PlLdAtct34RmK8f+rI7m3j5thlKQa71I9oT
M8wTqz55rEgs114ZFz25qgWbgLILzmb+HzFw7jly4UHZQMhmBYO1p81qevMSedl/kc3mgBHZFnM5
BE6CZAebhBMUTAZrsODhZw2ZsUJtUsdh+225j9D0TYa85rHL+CUAqaKQ4ou9wHPESVaGgzPNh0kr
pLJJe1RLiQlQDfs8NxeATsYm6M9UY+6HNrNfNHj41tP19WxR1DjeC6xWFrJm9lzyo0FNtLx2+Qbx
eKvy6mlxgXpjhp/As8uvxF5ryg7xGwOvdAtQYtuCT7zkTE4I4lsIUsimi3Qcfct82g8/Lf7rwfk5
nvpCMZ9Dw+w+C7Dt6GTJ2uzgf9SGf2C0OB0l8v+GZOVzrMebrbJpV8f+G1NT52bNiHtG1wfkgC1s
b0uoYRUwpxAiNZkb5pc91MaTbbEbGgrNpjcFcS4DiPrWNShnKwSSA/dGZcu1r5y/poBS4g7lKmKD
vYfilADcIXokyn0+kUX3EnNA7b0JJTP1a7aNerRidhyN+8FfobNBWp0zxzg2BhB/1rzAoNu8gU+T
ZMxlcmuLFLS50CyiUK0a45qQ0Z439Wmc2Nn1RtbjRDPnEG0E8M/ZvXtRhY3FooWM7KfYYLtltMjJ
6zQjuillEpiXDjMVZ/hHMZb9iVej9+x62bMXV955jK3VYlCGXZ01n/JLqKr8M9now200WOALjLtJ
bkqCwfVSpWa9t3Ayw7gnilHTPCZ6zg5IDjS6Q/THgSjbfTk0zomrO1SYv0KbicfViYzPIm4E71IA
Th1VepqM8m1IjDY0ew8J4wxvojC6+YXnKqe4aNI3kvNOVBm3xYGiaQY+8vDF/FugG8djT6R6Ww73
eqRr4b+Qm2l+LKC9bBwRffkOlsqeRQq6BeMQg3cAdHDMEVxVfUpCh5uw+nWZcsXTl4Vo/eBh5tV1
7SGAG8I8XvSTpYKzQaYgmKolxfbsyDP9nAqHuXlBXJjs5FqJ90K98XSeZGuJ137uGYCJ5uY0k/jD
Kzz0RfKH8EJ/12looDFU/o3sV96wXy57r0BbUEHpGaOLqUi8SQceqnn+8Dum20qxrsqIG9rDp7TC
uRebtvHcnZkAynGIpwOrmEZwNpe7A2txP1C5AfPR7nMPYUfpKdt1cmANabByDpoplC6i1nl4kpNm
l+YrLOtTQcpzORBdQi63MVXq7BsDVALC5w4iHbYTuogPhcw4xHissEYPb/RmGJb9jM07MCZioBxk
BL549ug1jy4FSA8Vu3fhFCL0Jm8UNXbPoKv31kjbMRTC73czG5ttFafYAUtt3RrBe0MGmMA6MPon
J/DSs4yNBQ7OpN61z047JdJ6GXwcBgPslKaOTyUZFpuo8gBeTPMzVA50+WN3z3LbR1rY0eT1yjn0
ifxXRuMXKPMnEHZE6o4Qj2rzFQwUQvceja1suRH0zFpAtHtP6vxaNX8cD92yEPCsjVZdzZRNTWzM
Tz2r5vM4CqRwQXFPZMxwMxhB8sbZ+5yK54zcodahiald2m/X9lB2yJnSCZ85T+yG56K9kH+O/6aG
/l0MWf27QpBKN9u3FBS0kCdf9+1+RmFx9AwmSAiLiM7BXc9NHYxHNU/6MKHwJu7PPJa1dvYWOWlb
Uspxv2TmPVioN1tWOAzwAdsHaPHxW4GSe9Wxbn4NDG6mlMyYeTktPRc27BSAnaiMd1rgY3EL5+yn
5h/fJsiixTRXGuSV8HIim1F+2JrGb5tpJar/X0UJAtJd594+Z7AbE0iLoGDZ8plvbe72QyLEsKqO
SeDSQDpI0dhU3Tju2YDBm12V9VH5oCiQCKpbldgNVqxFeZeqpHIJPCMOy6HlPUNXiW0PPV6sbNLT
stZ+WKBf9xMJIEx69H6x5S8TEdJ+UqSTJP50iJZq7y+s+NHOnBv81QeP0UmrXfsBl679MPqdechh
4xZavEoIjAw1H5tSM7vLnc8mQw/dm3J5wTK2yfj5jLzZtwtGWFT3kT3h//FmfeV/HExrj5i11dOn
5QF5jPv8W2EI5irOWb8SfFGXwNkhoCDiS206Ev0bfQHtI6Sf4WIaU7Sv+kpsAEoTXSnlN8BWz+mj
9xYJMenVNk4bONJun+ehkeKK4jaXx5nON3XJJV/66dajFD20JgPoTM4fXsTRQLtLEzbb1UGK7F9g
eF9xNsqnPh6mLfAbZ+PZDiwGYaUXJZEa9AGrBlV+kyv3ivwRh0lg0zXW0Z2QE1zdANB8djqr4+A9
RqBL2TKVR7btsFIpZfZNd6tMEcP7MYFqSPLtEnstJaPuFRJBCiyfIJcqqdksWu1nzLI0hNTGE2vg
CJsFdvau9pqHESvYxqkNIBiy+6i0naCWHd+YM2c32oH5KZBvDHQAC1u2deuJhIW3bPHGFnRJUOx2
DKIee1WWJC15p0ySD0cDW22t+VeD5PNeus6dFgeCE5QqTNtYBJ2guRX5aphWqgkzwe8uy0k7DoFk
+qDrCdfJ1fQLsae9YW0abFybSnpA7rZ7Jp/hHxGE7NlHN7QzdhKIMSIGeKjF4yTm9HEBsrAGOxQe
7IIYEdYYMU0Q+MF+ik0xd83ZKijulwoewgJzC0QHm/SRod3NQrW3S5fG/2P/y5T7lCgg2YiAF6on
wrooSSbTam+D7usT9fPZkTNGfs8FP4SY6BnvC8TM1Pd3Y6H/JqTYswgAtgCTCF+I6y+IPdpX8M0w
FGw3+dWwaY7YNG21shmld8NflE9fhltF2LDPRNW7jwsQJYBAy36xxH9NZEYHCOWo9FjGYKkXKG+u
voM0Yu9gDbpk4/geWAslq7sgaoIq6NUeAVqm7B+lP/WPkfxCiMJcFARSMzX/CJLHimsUZEgB/Cnz
dNcilJejcQfw/zJQhPFbgqorqKKWpEwvXveku8xguYCMg8bNLCVxsoi4TTTn28ly6mM69ufSz5cb
kVE8lXGC99V1sRT+hQi+0NrkEv1lbyIHb1aGxAx7DjgJMjEi5D3MpBGkEk//atGUEyyGaoGgxTwd
9LEeAlSJnfVU5Nm7na1VacqyxuQ/09iZH85dgpXeUCAZuZ+3rLtIARMaUZeFapy5SsrAHDbKX7uz
aD6G1UU4Z+mlPgLzqUO6Jbmx+Q3vpxgKxU98Jk2cPCMN+F0DNTjguUGUAindxSDu1MWzGbs9ughT
H5GpJqGU7j/Uzt3Oc9zvmlX6pujnrygqG4zM1OqzhdE39xg2RuK5BnR7whhCAaNTEzU1a3FPx5hs
21wfO7eEZaaNECEeYoxAhwgkEPGsJSiY5L02PyLM/htdwVgcFrp30HDfPspaKumCRrDCmki5T0Io
r3RLpIEarOcxx/3DJDg+a9SY5uDi+HOW5yZGhGU0Y7Avk+l3LJKDTop4H/gRmmnS+6oM7yvJshe8
rlxSIgBUOUDmqmZI7bny7h4OvhEF9YZ4DffEUNgHB+GLfVzFHkNxYPimPVmHQaUX0Ut1sWaUw85w
VXjCllQXpynzAELXt8Yo/ptY6WBGEcgLeX8SNFV51txExuyoHawlNCrzndoVoieSxBBfCLaKpNrl
NrTjAsz3eSg9LHPiG8pLu4etiaRMAf+eoxE7SE32XfCGo50hDmapXaud9CBM2lUsVxhMoFi5xT4V
0gl/WQYAD/IcSICPjdCpovxscd7uhgzizDLLX1mwjsfr+TbV9B6kdn05Vv3HDYZ6n/UdoMUpv2Ct
3jicH+zt+XEw6DH0ASvHKB4TYJY3R2OeXutxBuK2oGhIoRwf8mbWbA8OGby2UwCgZOciYMPqXGHs
IMk3xMdHKGl99ewhQXdDHCViwtWIm4fRQnqi1Egfo4JMOxyFNnkoW7oOLDMapPyscfhbhp63nglP
wBOkaCLgRTcVaaa65KO5btvdosx6W6QKCXIjf1n43rH183/QxWpIs6At+i47VXN7CTBsnvKpiq8/
X4QSf0zC8fbG9AFPA2gLYJU+0hTTHQF4tm+KsPffkVVwp81lvjOFeU+VTA+8c5koMFBF5MzlpX5P
AdM+d0txKhL94qb8/0O1y5pBEAlMZZ5uocxu6rQ17nVQX9yKDFgDFUq9CsGedPFFpOu/ibuL0/+N
h3rBPhlsuhb7bGT0f3KkPRdl1c5dS++Pqsht7wiDbfKvRcT7ZIUErwLkguvmMI7jr3Kt+rJMITP1
jGeRLXCBvRn8AnJTiDkzCgcWq7Xnyx2QjC2YteQyVXzLAltISGQZu+1NYmULE+95Z0W5v3UsKbcD
AVnx+jtdTDIe2Ur9ci3UXQsqAUXSGnzLd5J7rG2RW595K9mYh5Ylzmb0kPlOQHT5KWUM1RSKCUGm
nxNGn1thlv+KNPm3dCv6skC+1LXi5qjoas3a/T2q9NAY51T7E4UEpz+mJsCIgSQ8j4TwgMwnhaEF
tXoSoF03cQY1IGYZCk7sqMtbUy5wB9/wG8tXL40fTewW2YTG0K5rHmOBWKM3+1CSDXNQKe590G/6
UpBwZKr41HZ2drAQ0DazZbBYimPSFvHCLza+3/k2py6UPJr8g6HmA9nT9c1P+3zj1xB+JpprgO2C
Pe9UH6plpsaJ07B1xKpqNq/sR4jgcaEjSmYSeRVtoCmRM2GSfEKGAFOIkUuhakoS5OuOVULzHDNq
Bs9R1acY+5Y0RbHPHYcZ8ChRxGdFeaoaMqvLeVlTgJKE816c58i0sZrkNlMh8FFDjCRHcsvMJuq8
xfbcPfuCec/z/Fj5zafL5Pk+TBNY1p742NY2zF3cDa9zMaNbyALUogLK12AZDAo0s6YO5vYJ4Zf3
aKSkB7mohLLOBrNZEMyal9kl7cHxtk5ztU1Yz7qg8mD4xd5zzfAGknhsqIcvREyUu5W3wcJ/nkiN
jj6LwhUneBUCzAxRhsVrMVEnRHN9g+08kKiCRhb8bnqYmgE7oRKHdqrsZ+l3x2ksT/C1dZgRisGc
bwOtptiMkG7wY1enuVoealV9Cec36nAgoTNDYq3ShzghXYk4oue+8nixCM5KtWK9VQ8UyU6wcUob
gKQx/05wZNQYgi9Iib6KwQypieATz0Z3pYTfWdrFUDum77YK/mEZtiia809kXv6WyWMQ1j2BiWYa
n+eBXnvEM954AvvnQvdjE9tpp+O0g2/PtyxzYmHyhgWrstw9SKDfY24bt0wVSKzQFLm2daegxiTu
dDe/b48m9JydGU+Irufx3WNJuelyYCZ8sj7OkQthaeaZ8UC8I1SAsgY6QLlamPLBI+0a9kFYNtKA
Ri0CvPhgUcVoyYOIo0vkcg/UsCp3RF0dVZmR/FFHfCokZuPZghDj0RCD0rISSmzVoNFj17iPTYnd
Qgf9zc8CrPBd/jCUf8nSyKF8KUGFXNS3dmF1TSlk+VTECsViwM+N+sW7iDxiIerHSI1ccYuM8b88
He0DwhXvNpgNWm+Y7zCaST/uwqDrCEogDnMf++5noKKL0T250bBcUys9Vkh/rt7ZdoTc4+QkZEX1
PvMkMb7AxD+ZPe9RXfniFVdKuo1qG1DXeovkfsv7QlLKBN0NNoKZ7Ed1NrgEr2xNV9sBHkoLhLrP
MYrpHLIS5IhxX7buf7BX4b/2zXSYObo27RyJA9aPWzFgL6ykBVfeZtI89l+rzORhrln9jrUken66
qpzv68ZHqnYbwaSKSxgy827sQLlEnKwyAd6RtJ8JI8mtAKo8MhXdVC0ler68IOCWhwQn8HZMxPjA
YRaCxhme1IqTS7AOHIwlR+kvl1eJEIweyQtLP/vrYs0LPXApaLu80LsbmPqfFoPFZ4JEQgfzr9Sf
vC0mTgwd6jMoSMVQjjvzjtprAslDhj5+ozC/RNwE22FU76LjmobRsC9JbDwTtRcGZUaTCAebb4rd
umQ4x0v46kBt5DTp1SPTwofW6mBrOpKEWOw55niRucQUaC2fttW8CO19EOKYHsm4NECt05hLrKIE
OxPyEiAmEmNx6ptAbYQBkYYTi5hRTeGcm+iH+1HsZ3lKo0oDA0HBCRKPWbkzyVPDpbhIZMkMmaNH
lpqMVcRkwWe0yB0xiwshHeOu6jw+BA6qR2r7JMSvwToe/eB5HpvkOCb1Ga2GDXOrYEXasMjZMx1h
BN7m81O9BCeWvdVO5ROx99h8pMmr62X4DLrSgXEeNyd//ZusU3GcpuwxFax1a2ofK8KEPwbMibQB
am9WZKLlnwG3B7M63vrKZQMRlLKDgVOp0CF8aTKifVOj5bOm//LG9s8+x0uHr4kFdczsYPaYkFUA
W/ET4wMW3jVy8Qems7BWlDWsXvuvg6Vs73iLG6b4MmDY5/U5NboFnQmYqCS29mXTI9v4WSut9PF2
LVh8xDQ3T3inwiRmz3SRyziDtDcRmrEN2gkkpRPaQljRzEggM5Q8yQQ/1EHYZMsvg989gzEpMYtH
z30Qf2UW2c+mcLDc0jUe+6mH2DSSTlTFxaNNM4c5pqC8YCrMOW391iM+uqj6VkyEWFRE+lxKMZ3n
zx9oN6q+YC+CG8fUTTfDyzhD03U679FVvIDI46IDuinEm0bnvQLpGukveD2bwnu12BT7BLqTtFJ8
EBLUh6CAYTM75BNmVftCdqv7yOQNOx85xewS6TC5ohpmvH0a/gAgEfkDrsyBgLGOGU4eRraAOOkL
mhD0z04TQv20B2rzJWP57QibgErmFidbtuO5i/oVy/pEDqq3HSXbDqZ7N6d3szMSu71vsFqq8LTs
UuEziU37p2xa4yqK5bUuAwQdQlRX9k+MUyaLlI55HdyLD4aUGsbAicDHz4aQGH8g3XHg/kFkol7b
Hj0zogg77pHy+MyLoiAlrpsordrQ7IUhW2SA8q2MhskEKmNk7XzyFUMjULf2LkvzN3jGDvKZgiBE
Nr/McBIMaanCgeB3HhR25dGVUZ6apv+KUZhic0YqjXKRJiALLkNU6kPs8pr9fGEy+6AjiVqKdjF2
yR/vS2c6WepCDoWq0QQlYxvj02TdnVF17HmNv3UgL0T1BNDFzIPCTDsOiLD1mith7Ns4NS5z08AS
HznfB99Irmk08VyBgMRigSsiYx0QxZcBf/FmIkixVsF9/VdVJv+tojI1xssNO/pXI3Pngb3FIa8Z
tRSysHekTCG6hiN3EFOGddVf04Sdbjh7gzmc27Q0jiTVk3mQD5dWSfxP659MI+HInvVwYJ3Na8Tl
j3D1wdfSuLiDg/Sa+sXPfzey2rm2WV/MJKFLItHJtvv31kQJN4/k2hSBdV3M9KCn+YlT7s/CLJr6
akhfahY0Vd0dSJtiEpWAdZ3ZnG2BKCgY/gAJtJswtK/MO/jJ6taRJWgpiyMHVCAfHTIpg8YogniM
nMJlHotn+dA53ZNjr47i+IkpfAIhArC2IIJjI9wY01NHWOYIWmuH5AhDlLRxUscM3v28PsklZv8C
uSIpEwsMFs240rVuVo6i+v/mXFvDPcECcJB6MI+9ZAtdRociwf48YtI66bY/sXTIHmdhvkq89xck
pGqbl0wpWRugm8j/pm0Cyi1jTTRbynyo3OLFkvqbCDERGlnSnn++kD6CXc3vJ3wWaRIKhx7GmRRG
DTIktlaOab2dGWU1RAgPcrgQbmBB4JQQCYKRaYzXHDvPZNfiwjitoXfZHjywhekeN1pzBWWt92YV
/Ok0CiGCy9pQJLDtA8OkzgZkvbdoBA5l422icvBPQdaMl1LM97ZkdhHVY3Xmvqygh/OnLKm740gW
z0+ul98yyXctLJpTYiSXthd7u3eSozYQ8zhGfAfzOe6CVrwbvTSu0MOXsPAGgtvK/B4ThbHrhL+i
X3q9jZQa95LuidUFA50uN6h7/7Wu3R7JJ45Qo00vcUVXV3lesEUiVx468X9Encdy3Uq2RL8IEYWC
nx7vDY1EcYIQJV14oAoe+Ppe4Bu8QTPUt6OvyEOY2jszVzacEljdbIYkvQrtlUe3i+6y7ameyFLz
KwqT6Qhg/dQs/5qSllSG4HJTp2HIKVbV95manXt/hT0QUqk0fkaJU51Ux34KfhaEDo3HFyRBLCqq
rR3jtSn8/o51hjEr7994yWF0T/XwkqE1wnCdWUiq33Fi1tdOZ1AHKPddKQ3igBc9vxPVvBb279rM
ix1hGsgJsfVVC58jddwQovXYx1VY4mDCVD/bLHqD1opa3dFGm9lIW9JqPm3p8NCsGeQMq/wXNnQR
DMD1V0ZLKj2XLpmzfsDAuGyVk3i4TbZ7cIO6P9QlN0xBWIG+2QizDj2KV6fHqkpnwwT2dEciJ736
dgVrmaqTnTnFv42auuN0yTu7asL4AF7jm63kLIAl0oX9MaPdMJ0pFuixWrCY0icn+6pyj7122cO6
HoxmzZIAclbXPqfK4tzdUaeTsMwEnvCaTny6rGxgGJRT9IwERQmorD0RhptQuK56q7x5wd9FCFl3
duNA1sYs8b3E/t5fp7RRrHNl2tD3our8TWjOW0A/isCvTSaLsqt22jVF/xPVqb2CHGfiN6iPj8Z4
F5qhS+6kiO/fkS9tY0FvE2ABRYHzPbTVexfyFysqi6Ihn9apjfcAJ0m0GgrCKn5RQVxvCdP42nuL
VPZOL4F1bAwzviPoBetSdIK8E9MbMixNviyPIQnZ+bkS0bwe6nDgmd0fCBaz2g0QtbF/0tUVUfLR
sXLwZrq57ZyK1GI/+O5xNrX72sA1WckIsq+a7KsIFPK49u5uLjr26S3yuIU+M7rDPVf2eOy68b8M
/HLqcdZwbGs4yBEl3yG/QzaRqKJ1DHG6bSGWYn1ka6N7ez2Dib0m7X+0AxYnvo0DkcfhhIz1MfXL
Djj+TSu38hi5y3r4GiKmHc9vcTgkmjuH4Wwd+DIBFzIRKSVytnUHm2wvRak0mbrsb+b6jDcLJkgS
/+za91piyUl89jypM1SIrciZM7AVdngufVZnFJmHVchpJVJUQ3huEnMksGur5tmNoApQiwMfL900
1K8tpZ9w7xtEP6ZqgiNUSC9jXF52Hspev7Fw1NEGwLxMfgps8oChkBjpsBWl/Tbr2D/7Hg6uzAmv
EZ/2SsqZHFTRvScES1cqcVAwWTDb9iR+mbG3gxfWtV3zKecZA54bV3thlgc/YYfq8i/Y6PJhL0Vr
xUD/sxN3ODqm/ug08jehYvNh4GIrODcdIIfDBRm7O377tHDG2+hfgOqUq7r2tqFn07LjWTf0ok0n
Tf9DpMUvv8NIFg5WcAgizIhzAOzBnh6ucKy9AtbOIcliqU649pAb8e85alw6e5mbM3q6wYI08CtG
ucldiCZjUG7jCEgUF+B4DoNoo51m2dsmB5WIhdka6hs0CAJ0FlvLisfjtQmoG/DD/NFwCDrEffeK
j59XphcBm5UI4VXnwFHws2hbQ2+8hZyGjv1Y/fZzH+gZHX27ZPozDr1xGCI6Glg7ET/OBniO4r8G
2nHcLS1+88n0eQJjG2YU9WaDytNuX/c8pg1V/vIQtfeNkz+V4VmYHcA3205NRSE211WI84cK2hRo
Mm4uLiqCnm6zd5LYOXKDWCvdg4oy7ZfZcueXAWw2QOnc4AqyciRB2d6tGVIEuoy5VAM7VzFax2wK
vqC9FwcDncFwzJ/IrDb4QDzkFaFEw4rke+0Vz7knz2dXGGlsRKlzWv1yW8d5GzuTyFuYwXZdiA2U
kgSI2EOKac6Q5WeP/OPkab6JPeFdfbL1cEQlW/aBEt3K2bs+8JsYCrGJWpAuP4cYs/WgJS63Gg9R
hJ7FEg1JxYXTtK0z+Xti9jpYJLkHItr7jjTdWmnSe/DSsXKaNrkD8HFPqqGQEdMu3HBHujufmifO
dVgdV+iTPY/u5JFNbnyCFVuRTNi2FqlUnBvcfAmVfyT10W7UWTqDt/BPb5GgcTcDjrH1p0asdCNf
cnLek1eJQ1Yo1MBevSbu0h1TwAXy52cS8WGRh62v0i1OqlgDUIiuQDPMDb58fCkE/8bM3Bgxv00b
lv9KuyHlNCC0J9tIccrj+PJHUiKolEmer2Xr5fBH8+mof4Apqz4Tdnn1BNxujuelBS2HRKHFcFBj
E66dafbfsJUqjnZE3QBx0i+p5x89G5yWdXGfDBXTY8NZFg8eUOzpZ+pN1t5CyiLglKTbwPXwltOP
bfAsh8akf88VabyssYmQz+k5hD5FYpZgCsWt2y4wefURAliF4EcWU8KtFOXFiv3qiAHslyGpXWLB
/JekMhYez3bX1mSHt4GqdUG16bqhk+3gmoZ8DsVkM4vAM9Mq3qNHUYVuJ9Z1SXQLtwEQ5BFVoBSB
4UhGv6uOFMwkzEdYWvOldUn+SB1e8unLEdwtfo53OTNwW1IUziqhc3kMWUps3TgjFmM6lGCaFYeQ
zJ3pWMlu4GdNapmFd6H2xnmGLWGtonA+xx5HQDaAie9zdgIx5S4bmyOM0SXV29RGlF6piD9gnmgH
ekAV0CeMWC8sb3nP212/lgR/fEyWMT5aPDja3AoSYM/OwIVWBj+nXlaHCAytrAtwVJn/K8GLujKb
yLj38JHPEb9JjwX6puht9O9+zeRGELFS1q73ibV3ZciYYiPB4FR6kpC4CfrgNo0u6DAMsGHCmRMX
k6NNHuUOSsgEmCuwUK0MtZFJzGa8I8ecUN6Sdq+TVqdWJeamZrze6jwk1WT4X9BSmuiVUhwKtMLp
TGXbP95V3iarmCDriW9fNcUhjQr6wXxK5Uc1HnyKWiqV/UtHm7eNs2FZGCLHzyCrt1ys09YTEZdB
Iq0tXo16JZOCbA3XSaKg2IhJVjsU3r2R2P6F4zTfekhJF96AKw9n9LO/COeXuNnMTgTqUcsGU7dH
aShDo3LeZZ4gAMb+z7YyX2Vnd2uhSBANSbWHLblzQLegKsA8CnTLsjOmNy5zH8zqHKFa8gQ6elV5
+ZaPYLUdFhRItO9Z08J/oD9tVcQj6kX7UjRGcO9mWNA1up3QeueZTNvE0xNewGT6AUV8wHVHCnMS
c8/GJ6G6ivWOjD8GnI4vsZ1+ZG7DBIvDwDNp6IO2fHJrSbXnSAENVCwO8XA2N+RFafxa4vPT0vTh
tF14QCg+2k0CAWBMT0ZPfSiARWwQ/Es9Dw4F2UfQTGEOJGIAVBwk9dZBgax5bx+E8G4jHJt+Kh6J
EeC+V3jPp3qkZF7TXEKJzr61nZusgn1ex9mnD0stht275onlM9SEfyrYQSuzAkJo5BYufKbJAHvf
0Q75teB9Z3/uQ5wzjUNlg18p1K1ewFReTMcN8eV5mzGjKynsB4yk1xhczRXr2zbMZmyOgHNNyw0P
nTW+24PFjUn86MLTiFOF50EGLuQrQIhshTPavFDKCPR4KZeMp51ZGR5F10RmC1Vnl+8v2mEs03PD
dKKw73hVep2Et116oA/CS/5k0jSoLFawm1Pgk7Nlo71RQtcnVb8O+M2unbKqnpMZ3JlHpeym98Cz
znB+SX2rf9kEnneYWgoQC7waefoq45J4R+4dyPIXr2AZ3RUcmeGYFdaPwrSa7aDosVAOEniG1/wc
t94Xu9hXwvZvOH9r1GqoZsFkZxcci4LWjviJhjFusDR6hBq5wkIpAK5kHpGl9FfpJeXV4ZmNgHke
Y29Vu6Wx0S0stAl6jd1fTNcsnzqTbANwN9hpEz7jQautVdJ0p3zrNy0QvKec8UtP1OAErOoi3dkP
4rnmw+M31gYXu/vhAxkEVWm+TFkX3MEqqbtV7ow6nZGx5HwxEB/BFq4ZurNtFbvqEWXc9VO17SWv
4kY2n9jV3EPAcKHD3mZb/O4GmTiZxtKJSHGwAmg2Kc7tBHcm1v/MptqwjnLy3CPl2jCtmuhCB3KE
12Tks3BHAkhBFG/IchyDwOoYs8g99zh7NpFJg1GiYPUHQC6NiceVDX2VZyzMv4RKcLunPbKlIXbl
LDkMSM0+NL27K0u4NuSQ1rVpTFu4k+6htMevFJdoECbiLa0F8O7Fll+mBF/avlvT7O7dUE/P4KLW
GHy5yWDhHTjIPcKalr5i4JcBK4LDrCgAVBcjx0Yn+ZlZ/NADmeoIfDXVYZX3aut47StXc/tCYKe/
LEkCZPT+YDhsURlEL984qMrFceAUNLj2eC6QKqxdDYHyypk63NNm9pIn/CPHnp951CUXIHvJxZ5x
ZmiXcKmpVH0uNJtBS0HMDioRXpwgGbf1GN1UH92Ek1TrJMR/PITJAv4EjDEVtEI7zlmZg3O2OGBB
ZkvAwyLL1l1Ndbj0Hi3m1QOE8N82yRM6Kpx4a2seaWFq/EPNg8edYhjv1Dxu8OwxYkvr0YT9P5sK
QxL/VxkL+W5xJNwrU95cI2PJMg1w44QBJ+JOUlmTvW2TnR1lfx0O40ePAp/ZGnwUnB8xFd2rYGwZ
upLQYaL3n8R5PgKg+qso5lSPSbtOKNr2ppIPtOs+3FaKLbd3j4Ts/p04hb4UNEW1GTtWqwx8IE41
ziVdvIAF4Bk/euPKzaS4TcMfLbrsWXrUeHbITNTyMXrLxpk/Aj+DSh0J89p4AuYTG8RxEPe40iVj
SZji9/XDtTEgJcfVjipS72S2bP0NIbsjOVs8lQMZ6QhFw3XNfY5pEktjf0WPkiONu7QcWxTQSw9X
LJ/7aMFBUxauXwQg/IklJ6SoT7HlV/6VWhl7P6tGHFkBlffEYiLHsr2azUbtPIeeu6DoYi694cUd
jBdL8zObqMOsDLAagYAjHFYvi9BinxbdRglzPLb6mvFi3RU2OVA7DB/94ENgTBnK4JUhzcsY/r4w
5CmhI9KzbI51MekeO6JwaGZCT6lgFewT8DyTuUZei9b5DJg+HPLgonT7E7DBbQjbZouIV8Abqv4b
XcTl716B1N7a8JmBRzNORDFWYIspZpUk/k0KQYZksllQR9sBqsVrm1XcgeeQA94l68xxa6Y8AS1M
xoSW8GuMsdbQ0gasHZG9kIRixKxmH/LcP3DGP7id524dzACrqHNefXKtd5un8GsmaLIYUrWF+Mcd
lp/IyAhltKdGd7vvNGI8Oe9m1WFIpPLJSeWGxUp74RnIsG835s7ExHlE9lFwaFpn12rrUHjqR1KV
8UmL4HWitv6cAOnGEsXmEswp0LuRsyxfAoCK644pme2uuHZIQE02wPutPObcBIlSsG0g8w2QO47/
1JrEXpzYd0vBOuetW+wRQkpc6GS+VWqtiIRaBzeLXz0N/EWVlI74Clr+GNRws4O/Td8x6sUie8mq
D5Ot0C0DWLDHar+KC9pZwgpGaTAO2atNLXfOnvyrdgKigi0mG835kN1+e5VRZZwsEz9cIcQ1mVMi
jpjSNl7qtUd/cDjPsPBoeel6RpzTIPR3BDjAUFQ35ySt/jNEnJ79AFC5HKxTR6FMjhFw7/Ys6QeX
KqPGPCVhQHlkUPNI94kh2hNyS42fZKcdUb9O4JNAK3BK62ued7QFbwxltgwsDecy6udkisRuY2aJ
3I+mA59YAYlZl01lr2lnO8PfrF/mbolK61KeFJu1Ha0JovHzl2bKqOE0xb7KcNzpQtNhbVAAmZfR
G5nsl7EyiqeyKM7UX03Ddp03EP1Mhq1fMHDh/vDdgJajnpjKhEXNrrV7VegoWz4Eb6VJcZ6+l5dV
7jN8jVQipxYOHwFOUvpjcveD6IKX6th3rtwjlHpbu6pTjGHXWjXWJR4anneLep2TGFHom6kHNYoY
a/ZM+CE37IT+RjjgNrlTvpdhHpw9mH9PPoV/jO3v4zxBAMsmOlnHhT2VCfCDtMv/KTDM78nx4qgX
PT5JI/t08ZNCMaMaUoDnMLMKPCML5kzLdjd7lHXleKUBZRh40zPrRUq/uQVI9F2Ncz4SFFnNHuKV
D3bC10Fw+pYGvv8UNImNjAvyDxzffKTayTiXtvbpHsaHZ47eCQhqdLKHP1DdIDujeScCWWjw437L
I3Rl5t6Cmo7XnCPGAxGA/iwm66WVvT74kz/A+DLxtmE/qP2WLOnk0SPKDVlM+A4H0v+jICA9Ov6O
XpIiwA8djbRomElPeeCIftVbZGjQcv8YE5Mw9RFrEfJhw/THW+Y18xUH/HYIeLaibrAEcYrkNWyC
xaoPAPH7v7b8Yl+qr0Dg1jdZPe7TJSvVTCgWRokTh+XgPyPqgEBJZzs0w8GCaXyYeTHx17GFAoq3
aiOaTAP7USqp8UOW4kLoA4eeCn7bNuKJCbAvDfv3QabUJNvxDzap1f7s5JiKKA186A72Yvi7IK+1
l65xi7Cj4CSkHKyj9etZGEN2s7W7EzXt5FbjHQ0/BbXIujH2cppowsF+EjAxxdA/+cQtQnGbEGLU
SmEmPXJPrD3PwBNB+yCUZhez7kDwVQWApINVj5H5hjOSJ3ROLZtZk7IYav5vlXdXSkdHnqTk5gBG
SbhsWzubfaY2ikyRTslFtY27r0oCffmCzoRsxDa7iR6kw/HAxDsr6+HGmu1DoASdWNC8tYWQ60Jg
orfp6FvRKvRDwyBYN3UZclVjliyVfzAR8ZKs/RUr1ObaQGiwlTLIGVbBpZ1LOHT8yd/hqY1XnTO/
TpEZ7IRhnGJd8Ng2yWT4XdEvLLbNEAwxjDrKiMGqGEYI8T/525qwsMje3jgFxM8xjDw+CUWNhAu4
SjdReTc5cyUeHWgwRy9RGhanVhjukQB6P5MinKxdmtkvYcFPUlZexVJUeS8T8uOL4pu3/VrtBY6F
FdKndcOUaO1FUX2BRZhOOnDstTHBvEtYVJy7lHI9L5YcPDRdXUEtEfoyQEDwGmmXSxHvzWkT0cN1
AZM0L4d9DBV2+zWNVIeJxLh1lZX/MjJn72FnXvlYxE6+rrz3PmVW0MFbrgz73LQZDXujvZt86ior
MuRrf/Bf86Aa9m7qeEeGe4IROjxFufkvySx10CJZbOvQXeq5bB5S9/T4xXJY/z8H6/tPPOL3scdl
h+T+UVHgwpFveAYmh78EBOOcxEBpUqF5LFER+f1lbN1f5UDXkgfm6qSb/9iNhUccBPG58bsNG+Sc
mFVEE5vEd4VHBDSENo8R1Y9Xd7j08WxsCpx4vDzjNeiR/kZzjHV03PhXtPjGgikCVuKSz05d5K6W
VcC5Mr0AppyJWdQUYIm7f65GAOtm8tAjV0rKAxhzPuWQncGimiwLk974J6jc9BBKUrBNkP+AHnUK
C3/cseNceTaVgK6W1q6JMFFogqsQq75czPXsHR3G9pagsazKj4wh+2XsGxrRxvbmUZccLgHwmfca
PbWE4+lrV7vexgHgqZHdo6Ee5KM+J1FNh8T1fuWj2R4M0ZAnHHpc+wPmoK4J/jS43m5WboOGWr50
NdyZELimND24VrgZAcH19MbRusYBV2CgwW5k0b+zradJn9VGBSBEnQ5cESgPLj9DkYk1Ha5qf+9P
gXesQeFd2uVLN3bOJemGU54V/lEKsIdmu5g4PcFTQfGOG+z6PxeOysEF5MVs6o0EYcp/fhm17670
0jt1qK9pPzfvVLE5D8uoeYtYip5mN7+5QDmOdTeOVMxZ72W59CKMDrmIvH0bJZWrAOEKzG9GtKur
tTFSSNy1yUcZRSGZGw4YuqOapZHBzw4OjU7Y04AYTsv24FbpZzxMZ4JfrzI1f6RxLTeyzIGlxYTH
7bNFnpX4XfPud3Ab+J0VNdzYvnU2U1HD17vZAQW7o43d3Y0+02zuQDXFR5gZb01POEZKjvlRNF1z
Z/gvU+RArLb8Kj31Qe0KGBlZ3+yaPG1PePHDSPFIyfA9mpG6OAYaGDkxryQAh1ec+CxGgepJEFMd
k8B8WgVqS8qnyOsvstfR8nGN4Ft4NefGXZhMxZyyZBtVWzM0WbDlw19NUsnErMqpAO/+NPnnqZle
8iKHOwasqy5/cuH+1Ub5apo1Rc3YKFT4z4DEsAsj/QRqZF0CBjPPJAL9mbgqOTmL7aih8hYF/oO7
gQMalQtdhBGC1z/jCfxjY742E9vwdqZkokuLBxPB2XGrDPdMs5g62v8mip9ZKTMH97qmLJe+kf3E
lQRCUV8dKG77MjQxKpWggv3e2nGLJ5spauZD10soVXQtNG7vnKJpK7TqjxVUHhu6vTFUITvw8pMd
HRZdiUuk5A1nFsNbuzwJzBbwmX/OBs0evma7HTCx22wZVxSJ/WLRZG/GBvAUHTwv4dT273lqBXue
hKRXFOOicitWymWIRR3boiXYM1GYAGey68Mt92OACWZd2ax+IS4wYTFTBTA7/BmueESUL/JyTYJl
uhVZER2HMtn4Ec9j4uycGwP5ZjX4FUZ2LEeH8G2Fw4MoP6alotYEdppbQQ46cUT+pyzqD1hkD96e
ySHNj3Lo+Z6ygEQ5N7vP7hZS+p1qPrJQW0W30r7nBXiM+wonpzhZFDEf7LAFRjkXHVmtdM+wlR0Z
RHazKMQ+z61fJYQx3De9d02TcJtOvn9U+HNVD03BnKnd8y2sBT0so9REJR1K11h3mQ3hJmPWrCUw
3zxFtAvrbK0rfyZjMam1n+qn6nt2u4G9C7S6oQ1DqdHeA8gChLYuEXvLk9vM7PIDm56IamlePV0H
LU9YVAc1Oqiv9G39anSlDiZGPK4M8PZlClxnboItYfHojLm+BD7789wL5e3q0nwfsevcE4zL90QO
zX0a+mPDVq5NF0jH3GeneYoeNiioaCroHLB5TJlk8amso/654773XUUbVekdMJLaQW6+eCQvpcFI
VzhFdSZ453IRY2Lp4T+hYzQgqFhfJm2nnl2/wxVIp95oyYePoLFn8cQ50DDw5KXQ4kADrdJrgqXj
BYztOiHJubEb311HLDnOXpFa+2CoX7T3fZ6igalQnNhEV+3F3ComQAoq3HmRdGZCRWVB+DRJX0sx
x/z6peAyNbN7F3L5zaX7yh880jXgNaMK9wtPV/6jd2lzD92xPU2juJHzpKO5Lv99v5qNObqSOLWB
Z3eXuHCCXRW27drm7w+MeDrViNKkUN8nYj0bzRSUyT4/cReuvLEEmZ34WCws3O1BQ+rLUS7DkgMu
qF68bY7Te0BJansTqnDmrU8cUsDuvKZApFaZDfgEeDex864cHgBCdqU19kcVHvy+9DiZTAMWnOSr
HBxAhhNq61PPrrokJeWDbMwinGMGb+HQGoc7nXv5uWOBLqX6lXVUwGkcc3lO2B77QIiO3b3g/S5f
gABwUKJfZ+8HCO5tx8mMBGc18LIbjCd/GenpEaqbR7bWXL51mj4pZrp5Bd7fNiVaE3PB79gn/oZK
BbVusWN7CT9LVzO4BmO+9WbYQbXPNNVI8yycjGVyaJKpQvWi2FlY52/0RN29+aRMplKEJwxLahvh
6oSdOvzoUabYhHZAWem/xWgfXGqrcrcBv7sCJtLBpkKIfS9wyNE8xn5OanbkFnat/NT7kN0D1cIz
GxGBhUtyZcq8zy7CgwlGGTa2rbg6HG86tbiDmyH0T1QX2+xLjoMUFyudmpuhBdN8XbyxU0gwBw/B
KbFIlTQ+ooCr2E5xrYqxn3cuLkJ4tBjGFBoADiiytV417r/Vh9nqiarGw64LxFOYpqL9bGv2iGSS
EmO/Ikw6D6o+TB4HHjvN1QlLs9r4MXAWhT19kyoTtECsyN6m81ZpFmyFDs4NxZTnogG+go+rvuTD
OG0CN1i18A9/sIj56my7PNp4U9Hx9B6oy21ogbMk1DhTfq3/FWE7XyX0grXroPRm6SFv2Ma7ojxl
Fv+0alj1eBY2qko6X6Gk7ioM+eH7lku8h6OJR7s9sl20z13Cor8O8fvZi8fy2205oIVzaUEns0kQ
BX5AOPYVGXtbk+3yif7IhP7GPEb2gd/ib9AXS/YTZLrGji4VisdYrZcdRHpA1pwd5LwvZ2M+cP27
WPazEV4fr52KamObNNYZ8D/GYtM+0J5pbZsZRrnVIYNMRF2Kjd+xNza1xtdWH5Fwpw8MPbsG5yF5
b47GsRVUx4RuiWEM/rSsYV9MmplhJcBSFTpcIooM8rHhLxn1invaSyBhZz2O2aa7u+bbTIvqteGN
B+m+hwuBR8ZYirux/lHuFSFP+41/URU+1ylJVnlbSHR/hnZUhtYpNgYJ+6QkxFktHJ7vLwDIU1Yw
rCNdk4qdIJl4FckmXUeAYLdGgMuJQzcdBjzGt5Zj7GgXt66RXodeTuKkDlgCm70ALYFSKSdsyzSG
Pl1fRy9ZEtG13QxfEY+5huLJO91dHkdiipONFBONyHja2+m8+/aKsGeTJxr9joM9QBYA2j+VrnnB
iCGxRJbjLalGeWzNrD3BJsIhbJGFnBkkD0mYXKAZ/EKeJjMEzALuF6XTWgixm9iib3wq9hizOXNP
hYOleMxOMCwIOOpz2UTwGnqofU6f7aUtPvHPGXsdl9kKDBJ4yXrpKWWST9e1w/UQyg9AY/WuU5ax
bodwkaz65o3aF1SPE/+LcU5NJmo2hSMEKp7KJqXPoKsHfwOjbiRjUUd3lX66vg1Fe+z4Vjz/8f2l
qcnCZM7TTIr2ZBPp41gC93CAzJBMnLHjhkSHi1VrISSgZBny/76EHLDmUd50hverTNGgEgvSqB5+
1iFmODKMHJIo91hKJMYyiy6Da7Css15Jumv8KC2tiwVWXW4KcjrYzWjEVR0Ej28cdtUHf/CinhyO
XyvL52KaDN49ABrtY6wwTBkO8PKur/6KSUzXKu7YPM1GuIFLdyya+KXEucASLs1PrTvXGGva6hD6
bH2xD2BTqH/6LIQexSIH89yHvEEyZ1VH5cN0CSXUJaHbemC5oJe8WMqEdB0dwR7VYQvaOhMp3RVG
MwqXe5IrseOiOPf1KZttTqJBapxsjp50oBL5xwrK2EaQLGuKGsuZ4u+JkcOpUIvxHXqrGPHoBXgq
pEJwfF8jLS5VT7iIqJo8USICYMsnHjcV8+/crD5FjUULGf3S6TnaS4+dACqhu7Xcr9RIUfSqqsVT
aI/oUFun4vgeq2h6J3SxC8yGc2LtpFsGtubpjeJXU3LRQVgrL10n9atb3hIXFpmRWU/qZ6Lt1Oxk
PqkbnKdSjHLnm90/U87eriwARWtnAhvQpC+Qd+ly6suInDwzUD5Vnw7YV8XkvlTO0UDGtkop2lto
lTa3QN7nh1UPqJ1z+AgabBvtPJGhgbSIJacY31mXVVueW6u45A+mHVUvFCd+Ua/tHrLxbs+Te1KC
szzw9BNGboq84/Doxt0vuMl/Mf61Dw5VTRV0DOFduTOtAFrxsnOQxKQwYEdHmDNLY4r48FyWMKBC
D2LAd8lI3HyqON/oKtA/S4xGxipOcEIBOZC4Yq4z+2Fq1QtGs8I8dRz5ttMQ3xzhIbHRGo7CuU+n
UO9Da25XHknLrGAUq7o96JJhl6KNb1RoJPsYpANVCMtPm0ugIHO7N9Xw1lTQredaX0cObUTe66V/
t19KU5P441viCmyOgYZHj1HnGD/8ITgYbugtHsC1qNtw7y9snbAeMV7lugVIq7JN2o+4koT/F65T
c5vSj8Zsu/NY8E/DZL7n9DsuYjnAugBZqBalOPE7O8C14GXbT/GxG6ybq7gSqWIM9gNOZdzjOSBF
iwRBbIzky/JRH2Yqu77FVGH0sIIm1hPLDh9EeX8t/bLnmZj7u7rT8jYPpsl8lD+nmBLcyoz+yy32
K7EhYYk57aNJaIDK+iB52BMG+SaKkbD7KXk4ZtjvowI0ySz9o5YhIGmM5il14lzT+oZxBnW4+Jln
GehvdGtMmu6WbA3yokyi/Tix7E/qOt16aUMlXu0/PBNaypSl3pcq4BjR/QZrDuMyPCD2Muza1kYU
y2dTxO/EDz/jwltxCY5clHyAPmVuR/ARLSfrbJ0GBjUWy5JiVlb/cPAfOsahJ23FHs1XX1HR0sKC
eWnDetbfzTx9sZm7F7NtqFzo9dlrnCsw/eFWDmxD2/4Y0n+ygFs56FCXjTubGvCMqHJfYjiOGIo7
Grbm2TjWsEAShtGdNVIAR0mBe+VohMqKuF3ZndrbQ/6bsh34nB28ArteG8SGrtoNiqv0Es4gSXM0
J0CIQLw+e1ap24SnHQhV7NFxPcqVbqFAgb9ZAdOlBWXE2Rg4bLX8kopjiMUsqZW1VbPNkV+U1pnE
qSArrPWZKQKFW5bjS5+8g21daqrh1tEmcVQW6IXQisd1giIF3tzeaj/5Q1yfQDl5izimom7hcbZ2
4r02A2gZNh/OwXHwKEtNMdQYF+KqA4Q07Xy0gQ4OTT1nR92xJ4Xld1Ef4FcA8MaUHsnS+0FEI6VX
2qPczSCP4fMU3FXpqQXNyU3St8cMBaakaSdDYbh2yQSOKMeHS4ZrfkLbxJhVsmf9/q9Bi4lXxDCm
qkz8qZwkZGFudo/J/O0aWj5gVP/LB8z/glIBeHSQG0cBNCup5hGzUtLtitbCfzdrcR0mEnS5dTNs
vzyHot5j+bsXddIdmo5rsFuww06hXYCvzd+ko8vGZV3+HAjuAEegEgqY7XXsoDZBdVne++pPCYQC
I+R2ioeWVezPzpTuk1/o0v9Cea0fZCs91s4rzg3v7o/zmSSrZWp5bx2k91EZ6uAPtMm32jxRmsSN
oCjDRSZ3d1lvsf+xfgZTa76njRnfmFtv6cz+rpy8NbQwYlkaPQQJSjNHps4ZCOi6ZD9C1NC9jq5/
HLPE+x9H57EkKbIF0S/CDBGobSapdenuDVZdAq0hAvj6OczyPZuZrq4kiRvX3Y8/KLsJbxqa7Zi4
zW0s8a2J8Ur0o8HY27K/qgDHF9nc7VmbLZ0+s4dHoDpzqWxtdrGzFXDnQMrr4CbSLWQCEtpGhvwU
MdNJ7Iy7hkqfdT1yeWPx0QfUH3irFnnl+P8Vjl6KaLFtgBMsqOkxp6fSHCG8jR7pTIUNwUya8QH1
ZmYdbuFN5mdKo8pc/A7ikChWYzWJgTi25ktvJsNj1Kv0PtNFieeO7EK5cvEgXBu7wVOUsfTIKj6w
qonR/jGxxPGLbHiI/qcH5h42Zwnl9N46TUA8pL6GDltByW+kklp2ByWyLwb2XoY7jSwm2yfYeWgw
RaNxY+ivRkZCzgMPkHBargsGlHNIWiXLNMI6QudqGC8F1diqyYSPP0XV/wlrpR/EtBFT0uzx9I2g
OPpN1FoshCaD79jQSLouLoYBIMqYF2XQPg5R+GXZ5oehp5gLqkfdhz+mMF+KooGmk2PlqpgaGe1x
GLJ+1KX2hGh77Vtz21GHN8bGv4pvdeC36qvSh3ydJxl3tp3HNgjvUXEdy2IT6drXnBThil6GK6rr
S082dOPlwBhEiP1YN9PXXv/SM/0c9pzurcbGqOmGAL2/JK5VHjVUHuRtI9z2tfmcQ1Wdbe8njcJh
d9Hql4wGkfXEoDyOGC9DoW/1rjikZfaslfZ7BxeA7zaGX26kb1E798Sp3NexpipoLHhwS2BR6URB
qvQzZ80c+m/Qq4ydOq1rNv00YQqGRDbUoY4Oje0T0pkcU1BnaUIQb9I3QzG90jbw1sTZtPUpZSc1
gQxiOF4WjE3h7iZ7kW/lW1h5pFk6IrVxSuXNSCbPHbV/eYJ3dyq1tVdp3xa0Pbw+xUJC+I48WWyE
koAmlA+GfjAX5EqFrbPZsaK81yVm7cEq/wxddyIGt5eOdsbJd0zxJBIszZ8IBu+8xB3ZO8WEZWMG
tt5Hjg/lCoU93dJRSejVdV7tg8eLHiTcDI3OxM46ZTY3ifalwhRAp+/FBey+KkVFNAW7F9y+M1ty
9g3cQgwwBlW4tGA5y7HS48vpKwoO+6kkGMcVCKPfOlbp3jKFfzCvrPMiIEcd12MuVrjPIWh1SmD4
Hqt95eq8Zsd223Tq71Qn7GnxBZnKu1PZMBK3sY/Ck94ZcKcjhqOWcHsDwHzMvLjcmoYCZ2+yenMa
zdhppevvLY2ldhbO0ADM4tuhVCBwc+d5jG28I+QeCzfZKic/WRXGSguzQanw6voDMz61OVhG1k05
u3uCpg93KeV06MLmYrvEmmx6nZSYvJXIsl1ot79arMN2BEjhp/xe46kT5woXOz0HGJC5x7N4ak1j
W3XwHkcjxw4VcxnR4XZoXAj4Q62/fAegN4Vpg8pVsILT/2gzpyKVmBtrtOAbRMaJThF65vKKLt6Y
mIhXteDmuAVC2rfIqmroIYNv3rOZiuZovjlRKt/V9Jel+ZswunzjpOQi3FhVmyZZcp3qqRHa3ywh
I6dAmMeohwzK9ncco7ZjiHmitIC7YN1kmzx1P+2JaEGK4DxYbII4r7xdghk8zW+V0F0KzqacXSrJ
Bgz1lzpqHywBJg1VPO5MbUUMjIU5YQDEkSVrbz+XDSUUbf8caf4/2PTZepbkJRybqx6WSx/mErpj
8jNVxknDGMc6R74od8J5jrmVdvtLEcWUbVKLg+vP93YptKvc+m3bOt5oufvpiebDgzudCO1ErvtW
Ti2LD/3NFs1hiJ1d6IU7H01/6HGZKFMR0y/ZvHVvaLu70vPOfEAvF1kUlJwe6oh3c2SdYshmoJnc
d3hchyy030IZUsIMub/ZDy2zBxRIHB6Z/7CGmgi7fCpY1bd6dJD68FnGAkTD/DImhMJltS+R+2vm
8aod90YPGd+rz4Ivc1NMF36SNUklqnomKc9+J0+zm58KeoDK8l1v8k0+oL/EXFepufkyq9eEnwrs
xjsrmFuWOL9k+ahqOOF+jNB8qy+t7GgJmJ2Tqf8IOrvXglJJ6HSg/u3SZySsnmu357GXh0G2QRti
nyzTh4OPQJPhHq1znVBpUqNhYUr5h7R5y5VxUE3xRmLX8/NvO/H+NG11axAZMba/gt99LPYAiNsr
vQGMrsi/kd4JP9PJePfTvlwZW7fvdqUrLrGJ4ytZEu9OOlVr8J9QLzkGW8/7/yISyvrbaIzXOk36
rab52xjPwqlHj9LEsQJSbGswst1OgiFw3Y2trHYjOt/cdVgBoW2IxrICQfXsdlwaXAI26/opSUBc
SWyauPRx/OOz3Q5YFFnDQEiVbDaDdJIERifxkVVGsx7iAS/CjK/dj3mz2iSBMT/Q8OQqSrOgLKDq
sN5ySM/RwtIygXAtU2tR/6ATQaWerSaYnX3V0ntW5wQNZHvwTfE7OdU/YcTIQ030bSmqSjW2UNOM
umqKjiThPFzA6gc964Va40ZcRdxmU617DjUqqfLiXerTo+jUL+EkFi9VyY3GXjp1Jja3U02Eq3vi
64UQnYeAOoYJNreHioZ97NpU8/cAjuGCrX4IzNZ8CpuEFLOj0JYS681Bup46UL+I9xabK3bac3Ou
deJGrd8ck2l8qoxObCQxR9T8KQ8yfkS0Y+wNEwwj0x6f4E3/STTKoxWGZ8f3DzXyCstWaz/42k9U
LXkOsOYsTIkihF26gD3DcYV4C+bHIjth40bRUv2py2nR8/Sal4k2fEYQjincQnCyHrYc5SavJDup
moC+ZwE7aUGwKxUb63Bxu1QI6+Q4xptWAAa3eVuiEvrfeoUlLQ/VSej1SxThUHYW/KJEP8iw4aAp
2WyESxrLe2oj9NaArUXyftVrHTEZEhb9grQdBetIv/QokPenv5BVXq1ozIIizwGi+bbPMu6aR2w/
+zSj1h54rY0KB9aMyQLAAWKuZYWbEZmyJdMVmuMLeXmL8ZE5P5pwNXctrRhKk1un7jXMVOEm6wc3
4EiyV/+MFG49X433oRk+tSXtlIBLa53hUhXxexyVl8JPnk2pPhwpxFosq1tB2deKZ/8ptKmXSoaP
0MZuCl/nszBSb4Up6WKnEkmZQGrf5f/6MPx1c8nV2vsr4GSvUn2pLLaKfQzKxe0bbd8a1FNhxwek
aH6amXiXhXUf5tDbOXHOTZHnJ1L2Zxb395mqnMFk8vNLoPNo7Jy+TrgyFsErK34LNLEVG7kHoWea
Tgfgkgxi/LhENIeRQJsAj+CNXFxtosAgc/M1iDJEixDSKSoLn0e1YGIY4VnfAYrwaIZ2BouGPmbu
Jo+6TdXM6yInaeq7+tZkfbkeCqwoc5yBXOTvDBJvoIiaf7kas2Y9u/N8zlt4X6Te/KZNDjSbjpvR
so5FNGwrx4ifUSdvPoVayOlWsRCkI/A69a+hnzU3rnf0Iu0S+HsL6/3Mg3xNbFxERnW3RMP3MbYC
s9aYA3SKCCe2tLK40OgmDw1xbTvHHwVI5CUtNH832rw8CICwFksvvjmzykJ9X00+7LNyqUspi2ht
lFp3ZhfPgcrqjIcsfdACqDbs/APNgdgqNLZTQvbRJorL53C23nsUuF2PIsI54O9wHcdbPDGozFxY
ch9Eh6U/khGxemHno7wkWC0i9To3Wo17vwIgLItj2RK3bkbGYhNbROIw57nZ3bWfwhpECRcqwIes
uVhBho6/QUD4zhOW9K03/gwa9tzMv/pyvCySxmmIw8+o680dV2bOks3Q4nRdkDWto7FcrX+hwaJO
5BdSgd9Dl703sXGwSpdzZfowBfTu3nu3feaHGMs6P/G0STmyiTV8ZDlbnNGyf0cCZ0HpJA+CDses
T9DcbTqXVeZczFD/sEdyYHOu/Xqgf/YYt29WpvHAz8l74sckQQmnpnp2m4wHb7lmYTu4NLMURTat
UnI/Vlr8OGL6anT7h2Hj21D6iXSvIctHaxZXyvo8YpK0p07ja52nam1n7lcI/3mdmA9g7ry8kTPx
YaWY1kI7mAf7pRmMfSI4TXGVgsKaohOMhOcp7R81rC6i5gWvIfDg0u+ztQEueJPEx3FwtbXu8v6K
gcJbvb5hFUneMFftgdjwRkq2vy50TvDLbfOhO+yy3Yj2ULYhG7fB9ZBO6R+n4xnD5Eu6JBy0wHGn
QKZshWdOlyghgT2jH20kxnB232BJpREe3XaeWUQ6iKtYI4gQzat/fgdNxvMqaEmjv7Wl+kqr2b87
JoQrlMKLzlaa6FFFKNpxTr3erjvwSFwesEoNZcWduBNv+XCNIIEHHW1Duxa66dHrKEtvtelJN9lN
gATV3fLhLEifuSjAyPHKNcvvmkd3rc/my9yRehI44BXbX1jzVFYRT40j91/oLNqi6p4aFxCAylAI
pPDbQ3F1NS26eLFPUVX7UOR09+NMkEoQVVoPk0tvvcDiYETumjqWxSag9kBONynOklbTj62h/2kN
Sctlgz5sAWLSTf8MfeLROXm15aLxFZfx86xxDTVtd9MtnRHK7pJnTTKBN6T3Q66brttCvbasyyx9
3lOi/YQc8poaXDTngbE7hFAZiFFVF6izpz5u7okMXz2zNw/C7MN1pKM7t7n6GTWfKlEvRCYdmVkt
OpndudhlXlsegGORty0IUI/1qhApIGRTtZuQA6/RBvfJn0ggNYm9KZ38s6oy+5Tp47j25z6guRH2
n5PzT4IwT3szftWpIPVgu6zV2GvIMa2+fDr6sRy+taWZI1wkaxJlNFiApvoYyj7lZRV/5g0fndHz
uM/tViaF+VC0bE2tqd2mr+j/iym1sRVdTEWa/lIfXm4t4RmnxtCeYXR1u8waILaGIaiWmjS0NhI4
mOLxoFWKibdIGEMg5Y+tdgbteVUMKcFUTWSnc+zuw5Q1AS/H7eDYxb5z+iagyHjOeOV1Nu9O3kQV
bq4UVhOENmwe9blNHN6ARX0GgoiLydHNI9UPr5Ljc2Vq6U87IThw38TpSfXjPB5EedX0KDuOyrqZ
Q9Y9Yn/K6VurhwNXuVzj/RWZSm2Me5SU3j5O6meu8z+WtKsnfZ03nYcIUmq7PAM/iVcIvM0cHQpW
22dbDA+dv8IVk9grFcxvk1N/suKbtpQFHGRkXtHJ0QSr8RgL+RRRBLIT8SIc+wxIZlFjvc6RBGKr
43mRZMsdU/tLEUO7SbzqZ5ovxsxqAO8OqxUbcHh9VjnnMog2eFxI3z4SESAAaCMGHr8Iw8iOsRsx
QFxICiZjbF1U6BOun6mrGjnZVk3ObVirh6uXyHnTZDYo7u5QJIYR6O3K0hb4uc90qUYmBz+F0dLX
hFaceLFOaesoJ7iqFgewZGDa6iqgBQ1kluDswz7kBLWDhYvvdxNEJq4WuwDwMjmXKu2prAdusooF
CPCaQIHK2uyWezEza+hu4pHLwDBB5k/iOQ+4AAxxss1Ry/NGGkutAgQLnRdolW6GUS+4ErDh98QA
kzqK6NgecLHVJI93ld78xnafAgVXX66nnQuLnqRIxyie4mkZ+v5cl1YeeI31pTMCAM5vr7mebhgs
ltxQ+jFpFMPT3YVLC+Mp8ZFhV3feBcvh8zDe0okkH8jojcZOE+qwZcDRpNCCnf4kn61E3/hUwZ2X
WgMUxVPs8jpUU8vskVyhONsn22Iu6qKjoSJGZtyXnQWdwCXomKRpv2lq0W294bPrwbFazfgVS9IE
M+7DfjRB8PcsvTl0urggMGmeHAAfa4XtAKrs8AmtknGEqvNtXN5YwjeA48qJVhP8NtmE7qGy5EMN
KWEYe/6ceIdn9gwtyM3vrQIbAyLuI/ZgaoO9Y9nmTczFUPC4sCRoxc5ZuFxIM9zVW6wUeyVqbYcr
L2v54iTJ/CeN8DsDZlWcrw5VLHhhkAw6ewcu62u2jSua1wr6THUsPP8ilpIWp2V/ZKiZTpFBX5Jj
qX11c9RPJ6fDEqssRSJ1dBy6wlxZHaMhtJqRmm12fZbi+hT76qTy9B+bi2+3nCANK1xGXqY/2xF0
AoB9bOb8/mXIaCHPkZHyAtIgIH+gqlC4AKAvJL5SPGMRfIkdf4RD7OMMj7sbSclt46TGzZz/hNnU
7mSIS04jbwlSEtqHK7YlWIX//e3VJoqgWPKSR2Q8mCJ6GT1F5BSgTSHdcce3YQWJAk0pp6SE5GK/
ThW5zNbG2ElG44zxZu16ki4ceFkgjx4268kzjZevEqfdqonzB1BT4xIn8i47VGWuMnPM2ejnXJgQ
ddy0B/dR4ZhBYV4ZmuEEY1nCUMhikrgD/AJZ9HxsdF6JPqm4YfuvWsGrsBLZO69farTJuu/rgg2a
b3+N0IqocEhNQk9aD12DzkNu6JOvQOl0q6p+5p1YwZMHdLdiUbCKCE9hi17VHYHCVs0fXud8zs7E
RK9BV0nA8UYpzM7ecYaHwEhiZhxbqsrIMbMAqWl/YTVp5RsupyEda1hflsPZ67f+POJMi/lfWmLv
MiBptJnA31R2m1BXFamgcBJCC3gWwtD1WetB5nfTUDsVYn6Ou7AKIr17JIoIpA26iYs4x7Ltldme
+PG2IGwThSaX29z76aifWjkuOA/VQWzzC4M1V13AL1RMSIz/xWm8J7inAs9nye+k859yViBKLJ5s
rCDQ4Gr7j5M6ap+eM16yrOMLe9MmsEFrUhuHmlhWkHEN2JpEe1woEXbkn2JbAorVDUyLJZ8Tt4yw
hYDZABJej71b7936RWTFh1lE7ABMNqSuLd50UrVbw3zXiyy8ZDSvpwfNsfk+NmLnCmANlRUhgtGS
mhCy2uqxv3MzOOnukFwjizOfPQQBh+qPPnbeIV0I2d3o3+appOETTmzRoJPQbBsYJQJ9n6eBlUo+
zxp8CocU3u2efaZXILHyqrGuNbkpnAWYO+rGDmK/e9cJqKwoayFQg1VNWhAInBGtxrfEXj3+h8GV
9dJuU7cEVg70/aFjPjuUjm/mUnKbtPNXKi+91RuvA5ctHky7VDHTZhVNRA8zg1HdxPWxGOHhNa7i
eYDw2XQtEVVabylFQNZJ2zsx/isz9XlkgD501l8dRktQcPcKFq4SYFIEg0GnBLywf6XF7VXXMc0k
CZNvS0zfMuK/qgMrgnACRqD7ThOkfttsIOQMpK3Sv6owdrEzT0Qloj4YDCZdb1nC2RTl1WomytQp
9qC+v9Hz+MOoH9L1txYY2qbsCZtNdXbvKqymXnsvdJQGqw808tM6wIRgdPQJ8AGtZi3WpghO0RwN
XBsWQKebcoNiDYNrIqDgnpo+WXz5Lonj3vvuw8JfcxP9mGuP3D/x0cCGEMU85a+lX9TMIVmQ93C7
Kom9OVkAblbY82eYnxkuaUTr9sprDtJGJV+yGdMC2QnBUESbqiW5DRRDecz5oVkK4iyVsgMiakwE
p8gj5pVx9EiOoz6wP85s7zeGiIQDiv+wZRKjkUilUU+nRarFt9quJMYEHp5W8jrAGByt0N/P+lLa
wcv9NpW5IJZPvMRmQNlJX9LuWMzgxpLyi9rQV6fsLy655zWmMRIIVQz/e6j6TV10uwmh2nAWdrAV
f8J3FDc5NAfd7ft9r80s02l2yAnJBb0JEli5WbrVZD8cQ9Vf55rzN0IY/eg7913Jny4XPpm19FRG
ndgmLsZjLWEYj+bRAa6Vvk7eg1aHE0EHdRh0vtEqTv8mH53C09EzBWuq43BMR6hDQnFJHYiAxK84
3g6W2cZknr3pLIdAUZU1jRAT+kUFgkVQ1swb/HUlGSCo+K0AzE1W4lQ67Z32F7ZS0+KCSRz2zm7z
mlWcmYl057MyAIkzI5jLW804ijGs10aN2RlvAQpQNAYpztc11+273stpQSEba/glwLpb80/VvzOC
BjICBDhCX4dpWBkzKQd59U3zDAdiOLnNCGPb0/2gdLFV6SKlHZSd3VG6n0bJQJmGJBtqY6HqTPNH
NYArwuqXYBSzm02pVS8SJFRgjERwlG18iAlPV6aIM8baIU3LLjAaFnwteM55aKJd32UHfRGB2UD5
W98ez6MZH4cRkW3My7suQSUTbXxkkXmcCADZNUtIy7y0BEQCH2DeksoMH2LCEdARiOvgmR5imNdC
NkzEIfC2LDw0HbVInYDwQscbFkG8973HPEcsFOBLzNe91wpqJtDf1kUfD2uhZtquoMwMKXCqGPgP
6EKMjXgfsCrRZTmHBQ2v6dqF+Pqil5n/kqBRJz4njI1PiMo88XekL3XjqeaT7PGSQAbqxY3I3gh3
vDeLiZCdZh/QmU5TNr6TDeDCNCjZi99FS/9C4bxZnHWHIQMmbnlJUNgLq8BNfxsGIkjR1Q7hhua3
UEDUKvpNP87Mu0xGvl3uer9FolqMt3UJ84UqhcjBppSwBNWa8TOStrPAhTgAehIFU1F+RPXobm1q
jLl/nVDKr7MJumzWW8wfXXvIowMYEmJEfyMeOG+ZAyzFZz6b1J1wCDPM6rwe3WphVLDUywi6G8gk
PHrtqTV5HqyYp3fUEih18Zn3DDqL+0M3xM6cS4tN54ABIzfoj9IZYuyeRYZqS5xl3vMQ0XuRYqEE
8NIHVs7mcPnWVdoIiMNtnsn4PZKwajYWfTXrsN5UA51i1LOTOjX6f7nOdkapYWAiyGm4iWBzU31t
POIcD+FovqFgUGRn4zkI6VZpK7Pbux0nTAvEVwIm2YWx9asXM9ZAyZWUoq2x77lxOMRKLXRnH0MV
XVIA9kAd42Av2NuVjrmX7nDBD48/mp69gJGsJrkjKbHv6WqPEi9foP/4FxzmLzWVwBd5B4LGeTIp
HHiURLYAiKp15zCXAfbfd6kllpQrFepRf7djQQ6N8Ihl36RWyAtvXKZApry6dtDhKw/4EO0UBR3G
j1lD7NeTvW+GWmCwYHX9odkXOYq6Fm5q7CBBA4NkDb8ApctYnCZQF8yKQRoGnp/b3FpNfoOeSO8x
QlxoNhTt9aS8iW8ANTfV3jM9czt67ql9JfdX7lWk3pzaRK+Fch0jDfmtWLcOD6PtsQuK7a2NyAwJ
fJlzPd4TNsEZLEYsnDiIpPI3U6ajr/AjxmTuo06hrYxzz/8Ntn9U4cqsiyboyOevPdvhSzwSnNDa
9tB7WE5shpEgKbgvWmyf2dPUO6uYbDCP3DNTjZW61zNMJynhd90nlKsPbyrERd/Nc7KxBkq+KHsI
UPeofRlquRtdo944GjNj7Yz/RJYYwSzwvvAT0tVnKtaxxONsUeCzQKyfpvQlg0vOL3kCO+2GW9sn
NMwhEVBMQtQ8InTFH0UGct0nxNxmc4mVGKlD0CIPiFSiGYZQVOq4PZRGzKY7zVnogqBdN23q7TpB
Q1VngNMezeF5tJPmqAZic52AJ8EoRGUYfbPjVOWBLPO/RJbf2cwAIpT+pTKheJP+Y4Fd/bXc7qz3
sJEHmNqUzyFCsc8E5GYRDVJ9ceoEUieLWkC7PdEVbJKo32+tXU988Gy0NQw2dGpjPs2KOsAmYjKt
It5yqkhpfk2xw20aF/ZKuvK3w6u/nkWxzjHa3ybCy+wgMRLEixdFz82DXf6MrCY3vDXnDS97f1NE
BoDuAjgUrVprz108LgVNG9y0qdjqDk4+YwBwswbQTkSaKcMRZXXxV0wEHIaeT9cDZMjGxr+RY5Vc
zQqNpsWHlk35Q0hNHaQt1JY214HX2NBQ/FNxPSzk0RX6PnWrHi1cgvAGncHN+W5hcT9lFl6cymOa
4aRcm6yBFlLnrREc+XR3Pel6lu9HixLorJV3TDG8IlKdTUJKHLy1P/MRPg9z5QZo55dviG8zLBlQ
CtahSmgBRpm/uY7FAzcIltFgNsmwcc2mPa2zCojxqPTAxfvjHEEuB9MZBTDhn3XOBqtxuiPrH0gL
oJI2VPUW5HUuorKzzUCV0WoiJ+87poWreyY552JjCynBqnot37GtqfXffGCMm5Ix38VDHq3KH24A
zudIn+pcWAiypbxy9rOT70fWCyVffiUOdH9UgYZocKiQ71OPvFpdkbZrgC/6/UH3naUMYEdZQEE2
W2e3ZKQ3EPtUhvLvjD3wkSjFJsvZ9KZFTIPsfSseb0M117otf+2JkUSDIgOneb7jlCCeyNYWMXUO
QHJeqe9gqpT2tNZsAR0yx4OE32QNTgTZu3W32KNG3M7xHTzEQav7fJ0RmtpjaIlWTYZKmC7UU02n
6rl2v33cQEGSROiVWnudaYBk5+qNdCWT6+TClQOdDjzqo8dkOkKVwzIX80qKj8DeODeQVndenb81
cEAO3CbwBAGQ2zKOfsR0YJDzHQAfT9Sm5xarDMyTN0NzKrJIYH+IZ8KrHDYDOiXVSYdC9+Z/VApl
Znkq44/lfvzQ2xeWS9ThdGjRTm4gxvo5jomh2XCNAX/Bbqtzj0w8cj24Xbemhdkkhph98KSxwezY
WeRG+WNVotz2ev9JHQwwQZ88zji0+6Sz36dp4KLmS3vlTSTlCnoIFJkDVu2gftK0xuWTnSINmBws
jvykOiKwwqi3lSBWLjtkgi7T1l0/TYD/2i17OF5WoJc3rGsCLomCwNzSesqEajk8Lg0cdhpywYfJ
1lKbnI/LwojG9Fu9gdH1VrXLXnJ5s+87wQV/Ti18iHh20BXGPoftq08L4o3a3FYW13q0q436cUv3
bmNkuVfcaI3xYj/bZmLCER95n/cFES4UWpWWa+UCn4zcGC0oAYBIN3zQGyaBS49zI3SQXNKEjlmb
YJJvyfbkqvZ5FJa+VyNhPGZ1FgkDe6okfDN948vI7PSKZM7aW7msTGmDQS0V1bkD2jhZRnefnF1d
Ya0QgkMoN3cqb5/qhO7SpOEh9Crjn2hUshuSGDNH+U+CD9synRzq5fo2dnQKN3SRcZbK5E/h8oYR
8MdI0YR0W+E/bCP2S6X+mNwYAiEqcQa/7DpN+dsEBGERVdTGK+c/gFuLW+8Dj5XlLRrr/t5iPz82
Bt0zNbXEbdXhmVRzeZmL8aCXLfD0LsrutDh8zFhTXuhQhiHFk75L3JpkMEH4lamHqyLqvJNd5TTq
ZHRbDInOrNuHOa4xbT9nCpIlxqQ1UZNyZ+qdfXIIjfDdzgb3UPmLkTRD0x0c431OC1obulvVcgyY
M6C+3Kl2rZll62nkc/QLde4TZzplptglhXPvmsi4VwuWgOyszetsRRa8xNsKEdUw3ec5cstVHrv+
bShtFNXpO/WwDqQmtcIejYZxBCsYImBK//Q/y0ZPLcPIOEiB152ikLkyyoOuCJGQAcGNSuWQo54h
Dy2/MT4uGpX+CF3bmv0Qna2oBlpBPtmXLoDixVLlQOzOnP7BoSqgxrUE7mrtH9LpXukN3ZesBbF3
CN6FxQ1XCdMzgCcx9ofWFtFj7GSxVpw4LRgZ1nxg+XNI0WaRcpOarScZi34n2e66XHEx8uHOH70d
svczsCKLLirlPMclxYFSo6iy33SmPm0jR+/Roo+Cw+jWeYtvFKuu4co7qz4CkJlz9Rf0XqlB3maK
49d5iiz7PpU0GTu04jCTRXuWqyQaBUsF7k4LUNlYeYMwcZGG2WqKFmCgzvzej/onLrkaFxX6pqNy
cfVS6ydOdcJnvsA4VUDHYm7Qs/lOwXm3JWn0iVUMmIhtfgLoXnMiD+eZvwFY52lVVIplHutH5v8a
n2OqWXswhXRtF1y1PK3QVvNsGpvZPzOoAuEhnXCcXAtPT8hT0bgXHAvemqIMDDeOcQx1cIRVeguV
oV2WfZJHzyMCAiH1VRKO3WMSM65axyHz2j+7bm+dSpbla1tcQwF4zaaqluAw3Jxkoo1gZl1MUvif
PeGDGv2jABByVCkBB3pTr11GvJhVyqgb056NcRBl9rvsmn4HuOlYI7MLSFncI5utJXvEqq4I5jz5
RkbqyEyW2cWttLcyMW6C/pRDBEaPIZNWiCjc+k4xXlx9pmsNTGXAT0y3RxF9tJXPKgMoKF3J3xlE
xKBUEsFGpMyR448WAhbvZirEOWy2MEnQKCsiO2AsejNbUi/1zSRV51gujKC0zNcpwk4xA/Ub6Vwm
N0E3iU+Eq2stbzv04rnRiw09o/yXmgElkULZJu4u01i/eFDDIUPP3GeAhavQgqxpAKLocAiscf/0
eUsttu5wVE8D9La4fDV1zTsOGX3Ilf9nWPZsk8KkNLFN0sOJTXpmCWR5/ULwOqSDdvg7TouOB4ax
MJrr6KQPs+y7Nbe6nV9yJ4I/d2ssL9+HNI3obiyPRVYTrzGwpLJn3xhxfYZsVh+RYJnfqIj2BWNd
1B5FaPHFzVwsQNBRCRMEhhML6q2wyNJbTma/3hlVt8OeYD6XZ92Q7VnDGFR40aOV+ptXUZgY1i79
dFxqPSDzAcDnMMil+qZr0N1wAt5wy3ymJi3iHlvRo19bn7YAxtW63Q88eutYLi4oCDXWvmZCnmrr
iGb3GaJlY+wZ/RUM4tdozK0L/BFsmire5mOLb6oY/lgRn3Rsz3foCew5DB5Z1gDuQ3+KqLU7U7lx
zsBpUJiMqcryDnPV7blpLS4U5HlJ5zAh4w3BOHb+aRHtapbAbCzCa+FY9t4eag+a+pIPUd9kFRnO
ajhr5ntBTQfrvYF/pNOuGtIimhn7IZk310kb7uchivcMC/PfmiN+1XbqmSsE93RKGiigqFhBGnyp
ijI+0F0TBX7h2Ku2iosdF9J0NUhW5TmuekFK1uS6gQwb2cbDZ6lIpKXeJcQlVo0c1JbaVRzeU1eh
2vPUub6lDi4xBm7Xhh3Us/YfYee13TiSZdEvwloIBOwrvRFlKaWkFyxZeB+wXz8bVE5WV3fN9ENp
FUEQUpIgEPfec/Z5IR6AkVBCXePWptylY7QHnlntGhnm5JjSDMqTD8Jt/GOKjVYF47DyuMFKrWlv
Z7lla39Q8mlLaU7PtrDfBBeZLA4fTYzdDWCRgxd211KTz8LlhKladPboewgThOtNgwp/UKPLqxod
EagPbRsqqoCi/sDehvZET7q1V7JCGAh0QP/4FYzoaooaHIEvUzTZ86QMxJCNqrE8dcThrBOb2mWo
aRsrhoSZ6t5J/LpnRXxWTeSsAw0Pfu9jPS8bFp1uQow4F/l2LUzx2aspOIxG9hq08UPZBiCVdevK
MCkmoXL8KiVRED3JbqrgXw7ZHk88LpyDmeKg47zewIt6CXIYr1GJNScD1jFhoNrGncbYQzDpwgIB
I7DD28ZVNSKPQN545GHolveij+S341NZM+ylL6cgC1mwJrAMqUOh6l1l1f0pGoDEYTMaVpAQYsHz
5KZ/AKgnisc5i3Z8Q3OgUwzgfCrdFHJQtxji2L4eXf2O75G7QSt3dEXQLlTLiW/aAELcpD9mY/lR
S9D7iP29LKhWoU2vd4rmBr9X3ftdE185pkUWkQ6XiILEd74YG2GeGKQ+L8RWISAyIAfdM7d+0FQa
n46MHQq28CNCzslqofwMuyzmFACqMLO6ygDOLNE0+OZx8mCayU5hi03Ue9I8Qkc0xE+zBH+FNeMj
XXp0wa4KxQ1naEEdQLEDiz004TYLYVPFukYgXuqAo4vBSmfBNW8/9tm+XVtjy1XP068GF8Rco/gu
GBgXyyzaBw7Ny4oOVS7HLxFwMMguG8rPYKdLIL56aVXI2iccd2HCYN6t3kgHZZ5aN9mt4ffYYjp5
Ih/zWAsavZ5VnL0QzUcuOC07M6byG7YMiR7BCw8HLyX5RI/E86RucFLVm2xg/pBo3HvCcGTYY1Lg
dxF6FD5cEc5TDAa/w+BMC2wmcglzet8rQJxdj3XFdPUNLpJsozlNixBQpwEDqH9rTyGpikZxil3Z
b00juQPehzbaiZi4EPvCJIf7XGtM11bJ2DGraA2ZeYSGp6f1KrFnOiLapw6jv1pnTZ4qQOH0sulW
V7gT0m4+q3EBLDs3xFejdVyE05LJjiqYMg3tnnfvJU0s/aaeBHcumlQIPlrSPF5DCuyjZgcRVmij
W1rhU5LDSagjt4ewS304FIDvYFn4NYVp5hC9WOAqClljh1FU3nQUNNWYAqv3kT1qE+oYbktmEu6A
VxWIWMwUUjZEJI32YFNrXMoNoIKVqz/C08TNMGS7CjH9IbK+yZ5snzxmc/S/LNJ7S1QPREhta3k2
HaYTGdfMBdmta5lgnlSmN5GpYx1U8dAXsF0Glvw9kCHUyEjUx4LaDkWS3DhkMBzqrAGzN7cfajRy
PkNy32SlTCm0jkvJLDr3sIzQag3c6FuqMr6KjT3Xw3RV6MO6IzuX9XO6M7Nkr5FcvG5HrCkzPLUD
u00Xx38ZzSOJuuBosGmviCw7I6W7azEHgOZof7nxmF9jr6kXIXrXtdaXWM9G49SGL0M7C1ADzPzo
Ne/dqQcMgSX3FxMbUj+8DawBD1pIM/DDvG07beafpIBFWARFZL6th5JEVN4gRYOF5qQxZdfjBCPV
ogWH/YE0MC6py4zL5cKDMckCL33O1LStpuF1FhHRZy7v46g4yVqvNinRunSw4sXgPhupjvqJitKu
7eihG7WvhDljV8bJ1iK1ZuPHDnEXvdqPHkz4sY+yXe3WxK4n2NWcIuWdyf17ktP6HffEp8SvkZwS
zhDQ9dhVJv4jkT6QPWu94zaeluVTWkU9AC4tWlqxHuHAWmQsXAHzNGviVojTMKN70ySKt+BSDz6I
gS2llh1kT3420Gx9JSEq2Wi2xDlZwV9LAqlvS9Hc40N/7oJa7bwSriZq/ZzIiwUakb2r4vw+LBlE
tkBTKlJfd3aK/iI13Ft0T9sq695rE/baEJNAZeQaHTZPtfsuofFhncbGDW8KH7Au0rtN15/S0GxP
Q51G3CEXfXCJpC2nB1k6HqzuUe5gGD8i/QLhlw3xmqoh66/7Zvjl6kTQpS1plZqBvsdjRMV8WahT
mjS3ifCnNULmbucQcQ23/TaCy7qj6/NUQuNQ5Ob044B2bUQxzcySzyblG0d+gVyB09bx+GefOnP4
TcLh8KWSWJUwAzgFenDnWtyXLGbuUVpHW0v0dOHNrlilmRNwo0PsOtoZPeWw2w8R3/U8B/Xlxc3V
EGvWNgNxuYolMMcpDWgb57OBLc/uMy3+DLIKa1yunmhFEmRQfnTTNIPtMb4XFhFaqbSqU2QOj4NZ
xrsmlREp8DSVWwZ/R7KgnswY71uukiedMK4W3hFHw3svyTSuLA0zt0IlFzIXGOqmWuuaFIfU/RYV
NgqM1VTTbt1dj+o9KPxTEWkZoAg9JQQRkSfZTDSs/DUypRJ2b2cszKB6jBFerqIwkg+jMq1do4Hd
SCIiMobgDrnnCESaJhX3rTX4MH1vk8FyDLjszSzntFGvrmBK6vqQxP22HW6Lcm25mbpuppDmd+Js
afytMqPX9iOmkKWouhQLRp6vgLqs2mSE4+emL1bu4g4PSZhqq3AjE+xNArodYzwGrAGsY7+k5ajA
DC6d0MbakUVbGAnVnjmCtc7woalSfPhz3FvtobiIA6fbIvkylo3gS5lM8QP33GQXk38NjFJsKoUU
jEjDdd0TvID2xN+CNFxgXOdTg8ZNd83Vr/1Xuqf3xNZaewfbPCeueZhKurR5gPgQsS7JXC28h6pz
Qdrau472eZfl1aZste/Mo8sIV/eXj39qV+SwkkcqzK0I1U0t0uqoCLMjoxglRoB5e4lrZ5bu6KAg
De+gBdBzYu3V7TTnjlI6NpeG9OOHJI7Jp5as8DOfTAFtOlCz2Tunh6xKZbcDe6KIS3KeFIK7L0aq
u3yU/gus5AIlVzVcs/iUSO5DEmNsQGdhpDvnCVlIbIXDOkwHa6NrJQoQurEOGDELDTLGA3ETYL9b
O0MccSPSjCXyexCANtmMY2t9tKABN3EBYoC55Eml5I947ntUNkjiXehGelM0hLo5DC+QOnKzoJ6k
ZbB1hUWzqoUFUMkgukISfhqG6E4YXojGBmmCwVAbuopBIWISiFZRDxaUA5M0Tz5q2tXgW2oTNiHo
2yG/j9IYOuxQDhuH5oHjFc6R+Dggw5nH4IVU6mUSxQGJPSMS94nmgNHrT1OPZxIQo7/oJUoAlRgP
uPVqvhwjeM64QYfkA39j5Al1BT0cXLXqoFneKqq8FyfH5W5AHSMfhHVcDlmnYzwsejvfDnqqsURS
m9Tg0jt60tjMXoiwJKUZANEbHL99LXIPixmLGpGx4DDzZGloBFXlHj6uacq69cRiktMi/3QydS6T
CjX9hM0vMIKNnlb13vKz91Ir9WUTFh9eyuIHsMsb6pd0bPsVXI5iYwwmfWF90DYqsYCTtektHGFO
AIXjrWmzq0L2s+SdWsj1Nkij7+PaBLViYYbuCJf2yCUmE60icpnyaO030Tr2uUcPgpSQEHIq5Zl3
HY6MgY3ZCRtONiYhSWlkBC+s/giTFnhDnCnM7iwgwUt41Q0pY1mwUq4T7CixvCWBc40C5Gg2gSRB
mvw/uFaMmkttadnJszD8Wc+RbycjO1lmyo6kY7Zp5SPQVi+O5C10IvrENX1OBmUlFyffWEpZ74JJ
XjsF0yKKmn5ttt5H5d9mgUGFIKS+DLKtnEkk+hwOnnr+HsiUvYu7slpmVUin0gpJbDaqFcyNigHE
tyAXni8HIawGxU+GtC0dY5ZBt54z0OfIQApEkC3spsOG4zBWMtCrADku8WXS2gHcRTBnlmHZxW5L
OMZI5oIVrlQGMAlZPn6ICliA0dwYfmitEHOMq8KAtNIPBIFz1w/Xo78e4/S2S8L8SugpXbGWIPAe
TUY6E6IMFR+SgQTpaWy7Q5ohLq/RHIFSO+EQRwXMxHbNff+KN/XBKDQ+NtVuYmvYDX57ENirdgkL
fpNMGt6iIttDsjvUXnEIKpdcBGuCZJXh9DdHPqSQy2rbJ7+A+UADbLm4eEaNt3Dwt5U2YDNW6QvS
F4sECEl5AhWyD/t0V+b5TmSsfQdh6MsureNN5IJEteQcQRokGjVVSZxs17x2dCqQ5QKHqGJaSmDw
EkR6IYVvrXoU8tQMsIXB/0T6VTRq/bXHdLzVArw6YMRprnabpp4/MvLrF8K3WLQwEdc9bKaua6z0
zuHiEH+5vqNtp3g8s5JMmllZqySXfVxZXlUNGxLWmP9G1VHSIK9r56g0wkdBUi4o/MDNesRD0QOJ
NaLFM7u6TrQMhLoUH21RlKin4xtkffFuCgZiayv9a1jbOS3VtEXLyU2ERLMsea8i+TqR9MBZQbFj
W8bNnDIEdyC3l3FjP9YIyxZYWN7GjmVCjLdjtKNfiCnudcu9dsZmVxZBv/bbwd8QPoNxmCVWdrTg
OjLDbwCDgCmeKpCVttf3e9E8Ahumu6A5O8d2vL2HnGwEB4bDbG3LrDhYjXxADLZDkxrSFxlMZB/+
dUt/YAlKVW6HMP9sNZeALbPfFnMXPw7606TB7c8SpW37JPtMvNGHgu9QJXr2Is0ssphljjjKlleu
Q68WW+RR1WDrutI9xLqTPAI/wHNHwuh6VJaD9WrV9R0iE8h5y3iM4CoFgrLfz299H/JXS1zJa5IE
J6cSkPD7CkHc/Af1iOLprIht7EUxd/lB0FMwcJ2j0Z90O+IzrvVj4fKdG0esWkZUFzStEViXUz+v
rjJc3YPBP5UreRaRNhEniDeHhsacSG0mSwhyNqTjIeUKogNmtjdMcCkSIFT3aW0sLY3uHnrDDUiC
HBBBE2k78mKp3oUYoe7p/j21PGUs8spSKePEWoGen0XYXUDxd4KxAyJq+tYU/kzXk8U28O2jZ6B3
nTgvNEJR9yLyP+HBlfeMeWu43lipq9ytTl2PUVV4yZuUPRJds3bBl2G90mznPGvvV8TD9sspwupa
982nFQui7afnsJV0We3kSAAGcq3WVCunIRXAraIjQS6PmCo5HURBhg/Y6KkIxlmX7q3qaG7jSP2M
+s64Q0Xilwzx4xyBUhDivsAdIIkVSdGvdLlxNwb+E/LXg4zjhxGO1tJN1XxX6z5kY1p7OKWgU8KG
K6+DhI+lmQtZ7xy0nLSK00xWHcs2ssRIK5Yrj+pNFN64qTzkrC3LvUWXdLzBRYbAxQ32wyxP9fTq
pmxKzNWAx1fg6hAs4R7FyT8eJ19iEZ+Mt9wd/EPYs8oRWr0SaZvgkOByWpaE9WZVvg9McgxCr7WW
I/oNWnFltMt6l1VAlT4kPrkHgIEeHaWJTa0koKmc1ArhynLm6r8lDXReMzt4EyhlhyDXo0tOyAFR
GxGBisZbLp1fSGdZMZEiaUXhvatYVfVht0mg4GpeemsnyYB1d4IviVUzMvRpk1WuXHf25GE60adH
mi6fgyevY0xfB8Gaxgr7ejnmlgtLGuJ06dO3mgiJXzotXisWJGi2tZFSuJgI/XwsUljCKGms6y4T
5paaEqyAZnNlyut9bCTfbQkbcgBUhnFuH82XqaZ+rnswOP3kwqhJbuKGNw6l9UOSeCEsJhMJcYG1
PkXitVAVEJZA01+6eODurQHzxDdKzjG3i9wbyU9v/WuyFVaDZyY7w2ugaKbaiSsnK+/5+VR478Il
GcJzIGqy3GuN6E45LM4CJ372dfNsxeRvZbSCGznuSwWqLg+Gehk5BFmiSCcPu33XwT2CmuxxoiEa
EO54n6iiWHbTNylbn3k4wsaSPoC49i5NZiKAThRe2IavUdFj0w/XnGzxnjqGVeaEehUnxYN1Zw5M
Cwxp78eCvNvWQVvih/VBTR7odQuDPsCIFcg6mo0O2c1tHnWroAFKGvUd+L1Sd1d0CPRqi8CErDuJ
/hhtOXbq8kZg/UJvSBvZqlUJ+it4bEcdaakcd7HyT1pFv5vTdgCKGH+CftHWoxl+WcWDqptyiQBv
j6x6U0DO5j5kXukaE0RR4TY1IcQQvMt11YqQD7vWOfZJb9GyCvmBSUCEqW2TxsJOXwACVAIpeU7/
3HViboOzZk+Qo0hrWq7K8hdjbftI5jZRRDYVhe8A6kQpFYXO52B6nzbiALSe6Vp05dX8n0zgvCrS
KFZ469sFF596UdbeTaTypVl2T3FL880Gb2pW9VeMDkNBrAit4rFXtD28IBq4zraMQB2kNAXdxRr9
yRq7coqm3FwgCQevqbFGRKK4NAS87Kn3Wd5MWKyi0HzGmYACUTmsZVCpZ+74jJr9NFYYlvSS8GAz
osifUIhKI38n9Wy+h4XB2uGGxYwHmKRP/ZKMRFQMQvsClyr3dU1IYquLrzS3oehi6G+dJ6Ommg88
wvEUABipOi78Dkpfn0Fu0oeP0LmZGM1vdxYb0Bio5os+kmtKehqLGnG0WgFBaVJqY3qAMHyTho/I
GCqK0HhsoRsBvn8ym5BWNBIaKNG3oaHZdERduo3jna2FxJlF1Hx8QquQssL0nHcnsxKwNdgMGau+
9v6GYRS+qQJR04BzugkicAfNQKiZjsJ9NKlZSyN5byEDqQZEFYQIM3bRPmg40cwYlSk6WQrZJt5T
1NMZTLKPDBPLshQx2nkDpBTEgivfCfh2VIXkNh4dygj9TCh0cCrxznMMWhBOe8Ir+BVKCGqAFVD8
CPMW/9gujZkgjiFDN3iTgAr8YkcL7qufTb/e/I8JYnrcFegZN/xsRxSanPQ3RtSfabYtMbvfj6Hb
EIpcO7MB1+OUyeHUptYCorqYbxSTG4frRkcakUZwHly7Yxgi1FVV5o+Cunwhat1YdZjNvZqzwced
S7bKF7fJDEAHq3hm2bSX722H/m1iGzeuy7hhrAPannlytMGTZiTN0z6kWOywt5juXTNOFn2s7sEo
jQcTxJ/BVAGUVdZUX5FRvQ+tRV5dbRFoUJCRJoWzSss562FKzgTtwVgm3nU1KcG17W2Em68zXmC6
RVcMOmE6IYM0o21q2ESTmpC/M/IYa7CBhvZMqvxLx1B4IYgToPWR2fqBAYq5zCPtOfP0T3QLKkXy
qeVCQ/DYYMoa4rfvwsPkTWIJkshaXJM1TiGfrN2OM0cOCJ3ie83gDuX0MdwZtLkaalTdmV5QL3w7
+YASqRRHf/Rv8vKNHu7Jh5EIdwJSvO62m8Fo7iy3eemy1MbeTBsgsPpf9K8Et0PMu1HTByQfkFZN
82QxeflOY9hJrc5AASuxN/IZIp3fZMEjRT8zdCMV6GCjhylGude1ADuFwfS4FTfNAANSmh2muXGX
29O1oAM8hVxM5z+r78J3AqS3qneeENE9egi/gAxjVG8/2hQlcNU9ULLv0XRLqKLtmSLpLsBaybTd
+Oyj5ySHmj9rJ9vvHJckX0H3uqJLsc+98p1OEO0f9Ct2ZF9heBvWW72nvkcliL7My53rzJniAza6
28ujyw9Kk3Yek4mn3HJYI0UxIwxNc51rhjT9xkggZP3LxstrHOcFjZ5xcmeDuBebvKKYbRWdGzNY
9ntaLJZyy2M5NfvLPn/9On9+ySCA0nWjqHZ/PXHZzxnslvspMuyf33M59OV/I2LjXbNvrphe8YUy
UGxYfv8gTOxBNoLVxZw7vtTnNUg/Zj32O6YXrANH9DTFWRMCUUoyYdZCihnA2zgayZHeLjrCQaJv
I7lm1fsMI0sfikdpmuXKclnns/Au93KG1AVGgr8Ko9AIESOoK1xQrUtcFIZdCr1gIRyfKabBYckn
4YNs9nShxlOcIhvtwgJ/17TF6wsVZlCvk4FZ3JseaZMO+8gYyqs5n5mgHZh7bXssaveeuJU515C1
QuBg+zW8cwmm4K5l1HvUsOosR5dLai5mrxTM0UUUVPsINwjqo9AldPvAOlVsEzV821pGvzV45Xz/
hqi5KnO/WY14IZcYH5mA+SiYNbN4KWnRLgwQLnjAHGxNAee2DCrvRhtQg1jWLE2MLXy/LK0wgtxJ
xEwLR8eGiysHbrY6dwPjs3n1EmkbuikORiC1Qr170AB836niKZ1Mi3Zu94StlK4GYRarymWtHjUT
SlsdOS/2fzq3miC3nFsEEsHXcl7e6tKPaNd6WFzKnnjlSBsXfR4yI7GZsek2wmHAv/a2Q/abS5mA
Q/ef3BHuvdRYqhk1wRakLUI6GhAX9dV90wXUNr7/QELSpg5zY0GI3DczWS5qWSn2Dexd1/pIEWHt
O0Fk0jRoX6ZR37eKnnFvj0wKeqIk3Wo4F3VNkuIUd0uTb+tojEx5gJrHuQ20GctqZ2CwYK1GCQbo
wX/BNcEsDWo7YvLmOzY3wBoP3Cw+8w5Zqu2G72hKrutOoyHz4We8K4oD8h6Eb3jnuFIFOMqxIz16
6PuWdCX9jTTOY2YPiyap1CI24Rc2GEOHaBYlo2c0ze8ktjugE7sxbftTlg7GrZLDPjTLK5boyGTo
ti6drjzPWNEqAriCXoUWnH4I579WAzeKM+qZ+WZ/kvm1HzrtrUFXIokxkU5m6u1yjNUUQfYmiN0a
3h4dXOa3qzKyvIORSedkU5iakyn3IVycDZN/vnd6p+1GW+3iWivekgd3tlegCa2Wo5Fi1BwBxY1c
kRMNEaxOrms0HKVpAXiPLRAlzXPMEujACe/ftvOPseV+Dj6x2F4eXp7obZ/MtkF1q8s2FCOkYFqJ
2IkelODloeYrojT86TlzZXVS5bhNO4cmrt4k8tYf+6PAmXo1TZ28vWxKZTIHNFMk/rVtDCNvy3uF
VnN+lY7a7Da2a5J7yNoti6w88eXYIGe3TooMnj4uueLUDAzcju4C3NkMFhFaII+owoXrv7fS8nZu
od8TU4GxwGXu7NeCORHNP8oba8Plibt8488mZrQvXjfX2h3iOyVSDKNxcGt09UciB4S+XjZnWhpr
08gexxT3Z2IZEwyP9j7qdBrYBKbLNjBYyPnY6z2n2bUjw8I2DO5l+x4z7NrqnXiI7aA6I4ckg9Rj
GcNfRlZFh6uzVSs9gZsQWfavxgvkZlKaRqqblnPNIJYwYbLR6hQJWryp3BIbbNQ+AII4AzwGBJb2
z0JWnEf8xSyIA/hRYfolTOaKeYzLl9RrG8EE3wPGCEvBp7XM3eIpCEKu4S2IH+9NttR13MjGmoli
5UO9qjHXCMZvVhJhfOw1jKJoyxZ2iUq8r7R1kM6nqRnt/UzaN2EZofHHw7Hq0T+JHla8jO1w5fbO
/VTF5V3q3TNGAqIQ4uwQfvTexeUvU/bJrd8dCLOoFiVZI/uysh/zPk93fdt9mJ28a6v85ILuu0q5
0HL1KpixN4xxEeXmhLTQdlMm9sAIOEGKXL9Fm4Me8oHu+LRDknvqChuXtsk50NWeu6rqs4vKWjqt
sylNo7lK0maZzz15pNYHQ9CO1KmVkfQ3a/KQ413p8WutWhzDKJa7oRju0TZ/ZZO7zuns0fnWt5rf
HnFIgPsTj3k2Hq2ScscLenBUZfbqJcyiKn8rYqc+yESeW4w4mOX6jC7MeNZMSc3WeiMXWMS0ReU9
mipVK6IMpEMpmJGiu8i7XqGqWfU9jTdHfxIiisgyi7JNiQFeOtnraIXYy7n+olKEAmfEJOmFcja6
F9mK5n2JLt9JYOrGO66rC6OOoXh6GPJJaKeyDVkxBAKzNjHOCNpJ2pz9YqBNn1uPQXjRjqxHm1Pn
UJQAuqNaIbeu9QGN6ASuFHVCOeogIOvmjuug33PJt5FlAndUGh6X3hr2VkcbIGnDm9ocnzoLgEQb
cybnmp3sCu1Vj2ELDNL+SmQjtmYPjswanGyXBd4pEaG17f23Lhn0E9FQ0GcYOB+beQ6hMybAuifp
78+RJ5lvECheEf8rWn3Hp8pKzuWzzKNYW0dTceMPtJ+n2n/HH/hgJGSwdsoeNk2c2ItwqJA9mKR8
IjzaBC5clRi0lt4bW2W38qAsxoylh1jMDmGZjGmDJmdynA0sQq7NFfV4zggDxUBLECi+nhGO9FoG
MOeKXhmwqr2XBA0jbXeaoYwM2kWPDtBTubWOJHQSr76QZTK6XXQ/ELI1mOES84r8ZgR1hIzEqJOD
FFyE4yOtTPT5XqmAQgF06288rbguigqXHVpWerUgb0qQWwA0dpPqtsDrTcJoo1ewL8j/6Zfpegga
wy03hk+W0VAXPW+nhbeB5dsYTFAh40MJB34dJomzDLyz8J6mUalHG6g1Z+s4w4MWoqUUsfpzUpI/
xBnwqffD85QAUnd5L9HDTk+uiY9qamYxJOYmqCkEQvoV2D5ai4HJsk2fGhvrcs6aqoBu2JXpHsEK
9mCWRyAHGgxFqI/2oPOgAZUarPV6cuCoILWU8dqyrkuiWG+8npWZtOphWwzZbdAxLNKdAdxQ/jGZ
jIK1FsFJFXvfc3YuvgD0ZFn3HQ044UTVfBSYx2kzSR0LkVhZlaevRBQfdAgxa70dFhO3mqXfhPai
F3xFJDDJZS7SsxcQ5Vm6JHMlbb2eKIaWCEYOelvjysnH28o5BLr5XkypuVcJ4Gd6PCniODvgF5nN
synUYyYK67uXZ1By+VegMUVnPG8+Kr+O1kNsR9fVn1c3Vp7926uHSo0vvVM+m+Qe3Og16CWjTmPO
+nB8BWZG3kiVfaRFS4Ng3oMGhnXUItj5yP7cY0SQDXwbf42Y2ng0iVDZeGOSbC4PNeRgYG1kvDEs
JR/pAeToO3xmRHEdbWyR0HyLnPpuwDZYB+ZtMmTN3WVLU2wxRZu32Z8t3e99Lk+PIVWMrXEhiK3A
uNLKIt3EvuXeX7bpXt6+el2LEJ/cEzSeH8Zg9V8qkV/CrbJfqE4Qhqsxu+1YfW+nPhjImOU4lQtd
EHuQd+/FIBfQtaq/HwdtSnmn4P8s9UjdObkQUHXUXRFn//Y/DBN+tvznPpennLC++2/7BH5048eY
D0AS+UzGtUl9pFwtbSvwv8rMfSHJw33Sx5Q0adJYwA45ZDaYdrCtCtu670taEZcXBXT8Li8aDevF
HDPvKc1rbcUK9WXCfWhvJ+YQA1bPKMO2N3gK757DNYdFG9eAP9vGsDRPQCU3sUdczc8TEWSS1p38
02W3yw9dUKSkeu3sRJu4t5dt4UTPKnDl719xeUIPMmPnTdA1LrsE8++pfV9efsXP4VqX34PReE49
QiAGrtKKoHKtyCdKYHVEZBqGFfeBnjTI+5+No5mQcV38fsY20uTKTJAeNtXe6CsUy76/a6NIXCk+
xqvL/9lNxADTvfwURfQv+/w808V+tf/5IBzjQZdac28mA75x6FL7cqjVvdPm2V1Q/bo8d/nhqNTf
qgpt41/bLi9ChTPuf3b5/SKRx8ldHrzlMGFujBDh6FhmgEwCUETUVMOW8JPoYSbG3ChbQ/00P2sC
RcK8nvHVwz9FDYHSQa9z+djFuvswP6Luko+oOl304M3Po8tzRvD7ucuj+TmBke7fXnd5jkvav7xu
PuZlT6O2pwfCc8lwWXR6qu4vPyYM9ltN91vAOYo1jOGDIhqcxtxnLUoExhv+7f/1issB+Gd1t4x7
wZ7Aq2voYJGLpvIz+IhhjQ4j2vQEJJ1Du1VHJIGoDj09Oxc9boHCQYbEg8v+pk9nr1OM1C/7X16u
WJtskCTlZyIqf788Ak67lTlfHsIdspvJ1s9WrkvSS42fR5d/7J9Hlzf3z6OfN3d+3RjK8+XRn+cu
r2tdkojnY/61559H6f/+hv/+OjOir9lyIlRkd2+kNmb3JNP3S4Zn+rPk+xuBZPz27edgVIy/nS4/
Fo5jvCFE1lmw2daZmlgDCKR8UmatejdZfXwwNGleZZlXbogYyu51qFf/eUSHrjLiajc9Ml+pfqWU
o8itX8J4yj5ID3tFodidm4pZeIq7aMvnYJz/tsMAW/FnhzaS2hZbh3GuternCOZgv/7bDnIof47Q
qdq/MeNGLps+wqQJ9Xox/5+ond//99c2ur//se3/3+//f/avI2NMKe4g4BBrI8R3ymLidDk//jy6
fHrzI9ri4nQ5P/48+vPc31932fNyfsx7EhCG7ViG5To0RwMBEQ1zpvNE5LD+RP7RN9mxa3ycN0Nq
3MC1YMap98Gj7/ZigbsofZPpeC1g7IWLaUPWDVFRMhMnJZrmLXBRprPAzB7z2tZXdHocRM9VvzUG
Jlj0CohUxPq79ZveuMmrQa7Svx/bDPTfx+5WoSGDm7HSx1WM+0x3mv7sEv69LSL87wVQmzuy1ywa
SG6MF6cBv114b60BLcGohvLazlvc+hGJEggz6+eQszQRKv6cD+Zh1zizuCKH2lfEgblR/3Mwp/Gj
T89qGJlY7hs1ZbzESrdsorJICroz0S8wriYKiyI/KI8rGGOdPdL16bVGtoA3h+1WykSFNurPdjVv
l/P2MWx/thdEffzsb5Kc8LO/M1bQDIvxtTHcaO1aGgHi8/Hn4/y1/+X4KKRZ87AdRty/7i9DlRyb
TH/jvo1NabL9g8DccJbmcPIQRb3iPf+9fQxq/QyI+Gf7NEKtKLtGOwwdfPee7YEpx5/9W2SrP9vr
Svxsvxy/mbdfjvP3/S+/9+/H/2t/AAodbmqV7OdfDoIJwP/8x/7DL7n8sX/fXrbl7z/qr1/y54/6
h3/c5fj/sP3yZvzD7zVqMOT0fqOF2aDcIQ6gunbM1rxqtZJWr6PC9wY63Hwt+qcdolQL3jvtv+9g
M4T66AxUmZiDqdQqlJ+EGNEf7VuBIIy23mi0eF56WKFG7L7QShQvkQALU1h6eHBxEf9S5qc57+5E
Rrxr3ajcXF6NVuAg4mQ6Q3xRV5ejXl5dGOR5/cNRUY7/PmoYN8EzR7Uc0J74G5KHuvQpDPAQXwem
I69NSD1L0avmrSnq5yYxK+IAPJteHyCDy/ahHxEIdcOzyKb/Ie28luNGlq39RIiAN7f0pptNsklR
oxuE3MB7j6c/X2VTapKj2f/+z7lBoLIyCzQwVVkr11oux2pCrDkvps9FiD4G+2ZfNYr8qCKL0Qd1
13ofTMtnm2KJr12TkIR/f6X1n1ey1ZUk4PeVCiqWYb/S92XNL005PjAPL/4GEgOe2ZR1h7ZQiRpY
1Br4np18y0CE+Mg+/oVMB6poS5dfL9yGT4NPqaNySCeYlBx0LA6RIFARo+fjcLLqhb0re/029NHd
PAl6AAvAY3+EEMiwP1DNn2IPLn22oo0dGNv8Kims5MZH4WFLVTdEuE1MldwMM74D+8TXP4wUzyzS
UJ6b3oyklSTKARGjXRT41jUoMMrWoyI5byzPfoZANYfYNi5/GulzkVf235ROPFMrC6IiUWKnLeu2
FBD81Ydoba0coB45mSKwrz8j68l3h3jT21HJn8iqtlQ1w9XVOjcpL0jVmtyBUtXM/xGTOwDrxQKq
08kH2sVcAixkCSXrKLHNGmSrhzUWKL6Dn9gOLtXl0vTabvbN4jZrgfAUyXJfiyR3l8GCu4T9RmxG
27MYnRoePnrPxSYHNwCcXqXaI5qpy724iX22ykM4KaEEMO9SbSLNKq8aFjSAO33z2Vi012Yz1UxV
Va8DzO+sLRxtM1rd1yrK+l0XhTOFFzFAYCOG3MqpnG7HtuNyOqeec26pZiA9R6OeWXjyUS2uSYT8
4Hkt7gG8lPdzl/mXuY/ETAN5kNKJoMdc+p3ulMOtuHzwEw+rMa/C1KZsCOy//LSapoV7ZB7etHSz
PLSqptP2ylN+TfH8HSd9vz2lT7UQIrvRdOPrwg4GLFQDk+o+YV3x4vtJ8SiGrJ79KzY6IONRXXLI
Yelh8zpcro625ouRW/khZo6HK9vrveabbdYvk7Va91XFZ1iHVv/jmfRaNcT7UD3/v/wyyAypptSS
dSJDvKOEtdlDaeGeaINTfUOk6EIz2fjQHfe6cJz0aw8TJ7tUXodGgA93c9WS9tT9fINUfAX+/F04
JE0XktPIGweamyr76ho6dTkONNK5217VTdU/FtM8bPwuepaWHHwz0hD6S0G+ZHr/KLah0TdtH9vb
fwsqMkWrmf8Ny120rUI0syHfzVhT9go2bVrLqfRIzYmcUfQLP5vtIE7QrnvdK529NrPbHUGhfTZ1
kbt3p8rZ5Zp5dehMdWfPi+rHQvJ388FfU51atzo7dzH47yJ9E1R5AHoycLZD3iv5SM16saheQTUj
NC4c1eygxT5x4RPasg9jvxTmbL0U0+ps23nqoWql6XEnXaSrRYTTjxsS58uFX1K5uAYVdWGI2kFQ
RNOl1hahDHVqjwtMSbafvO0HE2ps2gw8vFvUsHE5i3bbO+l80hem+SzNpo5ohqP1XPF2PPSSAWx3
VL7G8LTowwXb6OGdv4JOzlv79exoA6X+1la/jzj6IccabhotmbR93YcGWFn7Z5z41hamNxa+i/dT
i2l1qqX6CghMD30mLemTH1P1kXFTlEUhzOzgzIHV6HuZs3ux0gj51UpEMeRXK/vVkhn877hZId9i
vXKzLSoV4x2Pn5Y/rOvq30DtWVyvuX8HB1uKPKGTPla1l+0APZwboPnIY/PvuepmSzuRXm/Ns0f2
sLxT8Dbahdjk8F8OAvr2MUKy+Cq213ZT1AEHdxn6k9ktuo0YUwgsoGhC7ZOKHeBCYjwexHEka4qo
8ZRDMo1oIuLJX+IOAKDuDN6t7RcN0jx6c8gMvvcAkeCBNdP7027gd+9Z4VgqMdhnxvooLZUIlFaj
mFTYsDr26e9aEofmp/6oPK13cXlaID4Zxsbz4AAqGD3ze00VAHs8drQH2hNcDFbo3HjVMm/5eCbn
OfCSTzB8f40zJ/wJ+xlayd1rkMMk4hCk59V0Bf8HfOEII8kloZKtL13VlJ+1scya3DRN+WGPTelN
lfMxlof9wZyAG+dN9jYeshBGV3+WD/HS/NPFohgJpEJDqLiBrcRNrowkn27jMLlocrO6ow63AmkJ
88qJdMxFTgkmNsNrq7sOViLKoQJvvC2S7NBRJ0Ck2BBvkfVLQLpFlR9dVWg1b+RMB4F0OIsURKmM
M7eBVydNTwGILI/5DBc6agbLY+Q5lFz4+nw4C5QtVb1Izrt8pvv+rMnH5UtGnSX0Buln05utKzO3
84t8RN9G2aFzaS8q3Q7OnLX/xMKqjk7+CiV1y0T0GY1H97On+Svb7f780DY5XLLZhE5loU+3YZuS
E0u78aGmEJyZa2x9/scwVWg/6+hYfBxmZS+374JpMzdNcOqYU/GVu+gs5Yo/hnCOgUv7xlOGUsKF
lcTDzdpCpSa+1i9fP4lefbUIQo68d75XWq5mHyGkgwDFk2s+Jd9n9so+2sQjZpm/S9VBfAFjfFtb
0iTATT03uKTSP76nPgJpGrViNj57fed+nzP45AYvM3YAXoyb2ESEsAXg8inv7UdZhdtx/dylUc5u
DeW4aTg2N7XaoCu9kt1MtU4vvvLWd74vi4u2djHqu5VKtBtAXQXI0uoh8jt/M85smTpMvvaT2Tdn
IFLi/axsVWzGe72jPl7OxE/OpLeFXGzXkrM7pTL+cYUlDskc9KK37qinC7t9bP7B9f1oSA906tO2
QU/LLkAIfdPiiqKHaYbHx0Z/OoB67/Oqp3fRMHg/EGd5cDSvf1E67+ep6bYbce2HECSnckWM8q4f
Kv0OtXfKBgHO3toooJ8VCBV8gVD/LoJu8wkOxIS8Fvg2t1hhoLRYWviGl1Akzb2bFW714s01S/Rx
DdFW7qoXuLp/1J2Z76QTWogiyV/g5mt3bWd/g8qsfqm4Pf44gPSWcfoDLbF85xdUj02oyCCDogGO
biv404K120XqYOV1tzt2jHpIAZFHOnia9Kt+ns3zssjTvwb2VPoETOZQUKSn69p0n9uFd2Mb1huP
CmrpGz2wkBuhah9Idz3oFVTkDa8MO+RvQcm0GYbr5oPdTKjirxqq/FiVgM9urPpnSPoUfbQyYTt+
SR6MHg4hzWFxiXYsAitZ27Lv1S/IISkfOfgWM5Z51XVUEbDNpR8/LKaRXZsJiHoZ5jCg7sQbzdYg
1fKL89S3H9KpBARg6dqtHCavAXOW99ppuNrhbbWyQw2dQwDl1hje1uogZ8eD2FwQAS37B798PsQd
O+Qs1zwqThGHOndgGmcDdHJuk9GooPzkoWAhscJ4gU0OZQlXAqAFHL3f3sc4qspIRkFFjkgyWMRY
U1oCG5uX8y3JUjDnzuJtIqAOiDHympDnX87+YJc3hArvKx3QByLUUa3Zez/u0L+djJ+2Yzn7lv/C
3jOAwbTI9kkLIjhosD3Ett/7SyfbFgf/Gr7WwPE8pg3OfJnD2QSOEYGA3jR+UofHDRaGT+Pg9s9H
Bx4P/y6cRtSHpnSDIke+CVPIvs2m854yG/7moIq0nxDS6bP/s3UQWKLm2H7qi1pD5IAYrWTuLzFU
IHpPYOFYO8FVSgzls+DzRv9e9g2MOV0ulyyG1FK2FeIUuMHsoJEgmwat3uv3vjYdNiI+RIiH2Nz6
OzvIX602Xm5nY3b2Vpb3l9RYwZVPFf8+rmL3PhoyRJ5yZy8eQcA9JgFik4Clzasz6Y2mzr0fUZUp
fD9HyFo5L7k9vxldnCVWnNXoEnocfdWGWSmNj5t0gjiCqVUVNutLXFkZjMpQmkJft6BbbcLamYbu
DQxEy+dyARFlry9aiZfXOdThUe6wiy0DKF/Otgy0e9TXp2P3AHdU+yC2ZaQoUJrScfQTm06l2gM4
O5ItKlaax9h/Hc9Miyk+PY5lJFD2xfr8Qnm5Fjjhj7htQf0xaXmiLKe9aM1xvlVc+OTC0Dur00F/
zgJQd/KPJwgMYvgjsqHPbYw0euqmsL2YwP9emRM0bWqnKaLW+nw04/b88G+F/v9x9Jb7aRmTrXh4
lJBtLa25l5YcWEVS5O14zSHo0EHQUJPAc73xxqnr5XNFfSTrtmAPWV20awoW5WK3dMRekqkfrgI7
g8obNyfsgv2g3FZIGCG4wt7pCIvnpTFcNUDdP7jJaGJPdXASYF+GKxk8J2Xdzlwycr75MZo8qe9+
/31Sx9bBwpzmcKL/3U7Tk2eU9XPtqAoOPxuv2roP9mNq/mDuVXyPx+AZNYPqeUn0VwdTi4K97dof
HILW0y+TPBiu3jtAffMslzisaWSxowH+2iCnhOqQ2lZ0IXHZeCM1QLIlgrDtP3pBqVGJpZx95fyf
Y7W2Z9NDbUPKyP+X2ONQct184QuQNFSh84FeYOi97CnjOYfRp3oJLYd1Vt7lN9ILefM+8TT7frKL
8ZnEMCQvBGnIjW1BW9XcpzQ9gCKHMaRXxujejTGtLpRwGqozTbqO8JcZYOan0kKNoxifxhwE1xhp
JmASejWDSu/BZndbervRbHfUsG2lM1i08clEATmrs/pRHI6jicdxNOk9jmZThXIOhVhwnth6vE/A
OEWOy2Ou9pL9QglyTAZSDNL5y4Oi5/5hRsl4X3KPI5A1mdQUEfB+DGmJx3GMedK7m2XJvgKD28hU
tTD777GuuU9eU+ToSa3jdZQOxUPmpv6JeFTVTwtSnm8G5USnzEuXu5mc5a1GBeD54JFYj7vlMJYW
tX8cqzSpfJexHHLw6DtRVWqkhzcd4CdIUPIEiF45UqODJlwFLTEzoePLUXyGAZV0eekR2z2ITfzk
HXi0AbD0AeNWadujrVnfRya1i1msBbcQEUSflgUqyHRp/or8zL0EGtgpypLmr9ZM7yB/6vdAIsKt
brBPJnaAla/howqPV+9jeNumzuM493stWu4oz8p38k+efKoAXTevr+X+gGLQA7PHLq/06qXto17G
60t67cUeHxfkMqVTTKgwUeUR5bvDHQTj7B9Hk96qn4cbC7kWUlF7FF1gq8u610OrmsJQZli82H/b
5SyL4JsN4kUo7l8DJD6vZo9VUr8XN7Y3HYsSY8ak0PMK2d7XkcR3SdiTGxADXsrooo4nc99nBVnR
Ub+xAOK8gNTpb7WMDLc8i+nE2sWvhvDi8OBOLX/q1e830lRj9GQ29/U8dNQOmYenHnbt1zFkSLBg
+bm27Cm/yj/V7g9Jpjmtvm4MD3ynpN8QSvHP+UfOikzIellyKkwUH8Ju7PQMLvefx6CKnCdcOCpJ
B8SQnAhFyGSkHyFBgpPf9iCSil3UCSBwzRHicNYLnrfqUXwCd9h4NdvO0kqMztymgFsO8VNXPZqm
Dm9XRMGdBK0qUstryMVgTLsWP+n4jMxN8Sinx+seh/nTte2s3/gt29rvry2XiOBlvy19ioPbpkKz
DTKwyXX6kw4uwC0rr2orHU5oQiQkp8EMXWoSm9fSEj85Ox4geG8uggIG/DBLCROfw6nmj/ltBys2
T27qQFoQD5ScUXOdbVrAqbDS1G22SSDsQSc0gPHzTf/RyV4pITSc2oH5ugIIGCqZwEDJBH5skyTa
2kh3XIbVMt4e/Ww9qSk6VSGeyAuqw7H7H7Z2iw5pzwQ8ftKVhqA3ra+HD02bgiPFpf6rW87Ehyzq
X5nrwjfyu/ND7LHJ16u+bmvuyRjKCUsdKJ2MSfWC/xZb17SvHRSGvnaI7V87DqO8H0qcKydiY0aN
J0MBKwf23iHZ16DsQIpqqjqo19V0FUhzEE/LS6QmtYqxiPsf80jR/ylF1GxZqmZaw28UvHo1tQEa
khXXylzSq0br2lJrpEUyKHo1vrElKm+CnmG38/zuX+11ufoXrMEZZ3QuphwpKH3VEU04tif4zvRL
N6tf+2M3ABtxbE8ZRXVe/uxF2ryzw6gpYJmDdmcq9XmXNEu5iwvAqXDzXVlB/Jz063h5uEXVLejO
ZjZvpa16M+mVe1dstfKhwIr8SmjdFpLGm5M7qzWH7aEVq1xerTJ9jb11vPbeQjROfcnK1Lo0tVi7
1dS6GMlBqiqWujmX5rEjigOmQWKUQ6OWxMduiStGeEeko7dHcNuaichlBsHWB2cZANhe+OaaEisd
H6/0sV11iOYuiZWxcTShwwznpbOv1GGsq5emLKqtmFYrKy46C70XadbJ6t3BJrI5+kdh/lKjmXPw
H1GKOvHXKEU/7dePlshvLe3D6fFHhwUdfq9Atw5/qY8/pfxp5PfuuAClkRGTCL4lpJAWC/Kapa2W
y6h3yy+YxzoBQ+LU0AWl8dH8wRtdJvFOZ7+7mOMiPXHjpNvwWmrfHHpqw0i45dSaqA7/t4vRj+Tq
j94SzAtpPHMr1APqBrILJ0iDG5lyF1V+N7GCvJc5dZ2Ud3PcoJSp8G2qBdcK0kpL+3h8/qsG4rRI
W8Ozo+3wKimatx26OZHc7FJWwuItPhXUgjdxNk11/NDlS/1UJuGXHqKGO0Ol9O3J+xIi/ntsRRUt
gQiTcfgird+exzjVd2xN6RMPccyNY+eUKslTLW8GOcirIHQQSTl2HF8PkUvH0nb+xeE1Iu+Mo1Ec
ZZhjx3EY6egU7VVALS7M+IGAcr25oKDXBEBskB09zSp0+zr1SSzakR2xeYjYrVdtdtLDW1UOJiZI
LvjAHXyk2zH7HsYomNMOxqWD+fkMZtZAgpyk9TcuIsnqdZtRarlr1RnqiBC/zWt+aTcT5SIfjOIo
B1u9v7sREIZ4i03Gkohjx4fxI9+mLs+Lr5uW1Xc9+MveMrS/OwUGRz/oCQ6D9ZkbagBB0BpX/+Lg
xj2EIfn6XzhkKvXUpv7gDSTzTApWlr55rkfvTJbK8Ty21z6C9IdmYwJvgz/U2xqNe3Cr1MJb3NaV
2TYEyZ1iIof0XAZgtjqekIvK7/wq9KFegH1eLfxdc02uLYNPpazQxS2ByfgOaD/7G2tw5Rgbs0mn
rWsWpEyLgM0U/sHVHXajccYthUgdKqfKxCabrlwP349fgcC0z19vXZUzObMHMNfJkCyfo7zfxp3m
P5q54+/QS/1bzF1nR2jgvPVK2jZ49BYINGH6RVZb5XYij2V+0yy3x5SNMunKJOsW8crT9rmlWP9W
WrL4UV5iOgamv7yOpvdjafBYXr++ualsozKsiMPLQitRC1V3dJOyqX8mU7rJoUi5Dj2qw7j9j4fD
lNCkuu5ynPK/pOPNTO84MVQD8DYB8mmO0SbUsupurMfqTs7Apb4MyOxeHe2z6oTTcV/56xfYCosn
FO0RMjJMkvmqqU+pth3G+UlavTWAHGZexO7O/CD+EZDsk6zR3WvpLIaqvgzZTj8LprJ8shonPIZb
OayZZKp7ePfb3rBP4AZzHAAWrQ17U1+vfyO0Xb1EU2FfdUVin0mnEQMbYDZTX8MvXb/0qf2FbUAd
Oinb/UT9qlh/jyAhMkJu+daZdEIBid4dWP7VLymVDOIYCGdsX6BoVu97hxKBRBuTHxkLEKZXP123
/17PYfuphH77XGJsyGMPMbHdNux5QsiTqRjL/jnyXXIrY4BnyPhOwaL2aTWc+cwDlr5jPgDhUeb7
JJu6fKdNGWreqHS/wDb9TcBOMFu0tvn3+9hC715jKZEKrionMS6thY/b6Ov5SeON1gv1aiUzbS+/
kCY8Kfx6QRhBghJYL0O0LcFVfIrqdbn7U5B4tTG6rYYFA50ddPdy/06uNm+TBu4KWfsvv5rHp+K3
6ZDGdBze6yrgePv/HuNo6r16ES95lOQwgAxEY0nvz+H2vs/HNntcbC19LKzIRsklpE5HNaXDy1hC
thqVFWKTwxywA2t2EwpNuKFUIyTh//VApQ161DGdS8FBdSxtd2NKXcRilN7p0ea5zXBj5v1fizXu
vZUCYjQpnU/afoYf6dMMPeN97trPkZlEL15S6zdeD8pcOg3ofC6mzF0vpBnHIRVPrhHcSPP3eM2k
24yXqBF8005kPCMcX8crQjRGoD8sb9HlBbULWv3OtPJbyeNKSpbSvOCcwg337GiLzeBTAWXnRjwk
yGlKao5UhYGrjcF5b1E1nqQrOinG3Fz0wbhC6dUjkqhgcQJyo0T81TYrCJx0HG3iIqA5sfmx/jb2
w3gVcrnsvDmnPVz13lkI6c/NPNnbYNDBldWBS350cnNwpO+6zWWw78ZQ33appj/6gUHBIYjR+yQd
EeMOqXYW3DJyIeDJVIfWO287AmtB8Mjnv3aMCAtn+NSFNW8wipqZBkQjYD6VwDrcrtMC0xKm40u/
/WUSh8OToEy5RZ5svR4RSPK90zhBIFr9vElZR6i5o9R2t1rNQxdp4fXh96qmcr1EI5e0ZpLRq1wO
3o3dPaDbHV5PYNLOXkvDImTIQJyhANYqJECvMY8azPxl0pzq2lT2TCEB3tvbTLMO/mHof/SXcX7b
S2+urt+PDyust9HH9GevaHuHNUb3MqG0y60oaT1vUcRK88HYCqmvC1YdqJJKp/nx39I62ue0eA11
7IkppIz3O74JfONCp3wapjjKKtjXS85Mt7Ff+FM30BDBZXB4QVX+di2D5NHIF+ux570t5mPQoQkv
5RmvDePaKihSq9kpr5F8vMlXp7oL1DcQeb3qblIH3zWu48qhZP23vfSdx5Za4JussdZrsOvj+aRQ
7E5TXwx+qn8ao/GjfbXM9ZOHTNgHf7EnahxA/OM5M9nDOEf/2aREVcaHBDyy+1PHBvJa9vnWh+7/
y1KguGWzOfcwxgXrpXH0blardTZIurnnTCTTp3WMUfr02LIopuYMfR/r78FItyk7LF/aFQYnCTcR
JaD+nfDcyOoztfd9GUOIDUgjbc8WNT04NIGlwPMPA+kVCb1uN+Vw5VCzuHxJ2aQ5EZtrJd1uUB2N
6pAzsUmv+EmExIpNy4cfxUiRq99aJ8fPQAr6dKfYjT6Y0IeFGU0lm8VDNQ9fF9Oy0CL4FSCPnq1M
fxhDXcl3SaIdCs60EbZlyZFo/WSe9r5T37Z1MH/2P7vUfX1ubUO/jWLkLyWvEvx2sktnvQ+yab/O
zm23Tu02Q4j0gcJz48GALlnP01MLcmoU4qlnbViVwEHltNe6y6ZdCY3SgxySOYAjLUJ8NQkiaH2y
wtsy1VmvXD5t561lmi96NSMel9X5LSzz1gu4RAgYT3imDKjrqmB9MqmnvzEMFCQTxNq/AGC/hIqi
+5QXCDUVvGvOPa9ghQhXN7gWIBwQdV4NECpfGH2c7VoWRBSbsXpMqcySFHa+IEPQ2WZzLVlqqBOd
CzsBLSLNpI7YSqVO5JD0Xup6eGwt90Q65eB7QKPej+YEFPkdR/OtDuyJ2n/Jhxiq/0n/HAfjzjB4
5pVKV3lfk+pEVQ1qSWm6+VLeu7PV3yq/IfWL+6M9STpIqUHjQkx6yEYXrOHOe/jiLiXtvHTo97g6
9ZWyM9VQlZdMUfdMSphazGB8lBS2V1C7Qo0HlL8q/W2x73QObyusBWo7y9L5O82zZm2lN6TOD3Fk
93IClnk2wK+5p1wHuqg1zG5nkGr7lmqc62j0QSGq3lXZMvR++5G1hbTYWffPAOb3vDmjaU/qQ79D
v5VHboCEIi8RyYnVcOIsw5UNQF9pyiVyWDFNGNcf/BlZ+AqtTziP0AVOkueI/DLr0jQFvx8knx0q
W6GeLr0LP2rTz7YNG5cRsnSFg9l6gvHgHC7w5LMHh/NN3kJeI1GR1kHZbcF0Jb1q8ARhsWd9NdNd
jXgMOnVEuUHzdnAqw2EJKrtuV6CJezXGJUXzyfPg+dFeCgm7nhwhZAIBhByqrrArhgt+NEiBVHNx
UnsTttWPofa87pRICgVeI6uepVAVuKguqXJDiWSiVJyjlP0FUgPtyqj4YpPHeD14awX1nBnV51HV
MgVVh2Ov2OwBdjpnLurzY690FFPIRyJzUBCUEeJZSdpM0xBfWnbjn4LgJN/dNMmdvWgt+x15dWms
Xf/YsuOGcBpMBn1KwSbM/qwWmpemyVo2SQla0ug1yEOa4XJVQbwIg5MI6YHL1OBr18fdz7Vd5qco
tZrLrC3UwiYaHzxDbbsosBr79CeAQMOvCM7Bi1yjT6k1i3M7h3AceJ5Vf+ZxOlSCASw9DAYRUnNp
jUN9jYjf8GawfGwgdkq1r6xA4HjOTvURJbCMXYFLAbSkS7zeOlGZn0hTQDEm3POGMdj3AoAxKCyF
0pcA6fwQ4NWRy5/SNk5MGwkNBM9/AG3kYTdgC703UufvqGuH68lyKRugQtq4rqL6h3TyucZDHQK2
+wz3Jc7T4VoMYWlgVd5OXRy8xfR+0CXXivujqxqYGSATj8Zz0aAFVq+na/kiZ5PTVy9dPEAk8P5M
euFYrl4cqLxQUumrxwrG55MqvM8Rr7jTvdxR2pn2zoL85qa32pejSewJOuZQV7fwVGlOCrmycs4s
CxiwN6JE1PoQw/3LcGjqvYjU/HHM43Biq5RsmjPHt8fEuGS+XQgIupP2rLKWBA5Mta/z/vDB9qZ5
FrnVT5gWr+ocxrXMC6073V3tOznL4srelAtEwr/tvRVqrNZGjA31FOdvnJVPNniHiLIKEFpJ0Ve2
hni/6jmo7sS4tVRLTElgdKdNUtVX0gyjaWQebNxKSw6R8uiUR2O7b8aQThnowxjQEu9chbPl/TgD
13FDGNU1Y7hLEj19DCmP2epq7aNas1orIjTQXyK5OJ+KTQ65TjLYN0jMgBoaslM1CLDE4U4i/uMg
VW282M7YPbZxQGBR2juNXwuWn7I+H5h3fQFhf8pSq/j+waMbh5v2sEE3QvEJG8rwzSv5n/KRHx/s
iHoGlIW780AzM6rcH8SB8psWoQ5r2axOP+wqCsoAAlfjt6rxr1PNLl6MxC7Y3FjmqwKgxlPvL0/i
YC4GdORVzKsG5uwbOy7+dWgY84edPU3XSBHDMK6N5944IxuoxzBOj6unaPN/kjEP7l5beQ6NydC9
uoifHEAzURL/d8XM9UQAoCZTEzgxY+9a0KFmpT8HU9zew4sTPlvjs1ijSi/uWtTFDjHjAll6rIXp
ufRaK2/FTg0hI7KSfj+ECcwHcpMoepziZd8zK/2uTrLJRETt18lY6AfL/OtEutxVfwRjzdS5h9xx
zqnuS7wlOYuqdb2Rpp0+1RAJvAxZxS5EmUEBGQTL59rvX70KlucQumsZU1qIx2B8m7d5Ci9n3MBA
OYwNn56DUXUjyTJv2S7KTgxqEC6l4+ATqy+aDHHszuXDJTHSc+y2mzm5/NBxvIqMgNzF6wX4BcPb
sQHbqoBgWuKVZ1DPrjC2ghUTW2dBytUy0ZAWlHYF2qnmT2n9KaiJwQYYaD2gIBJtE904lQeH+duy
iaby8fBUmQhCX7QB2lfHJ2+OAHbkbupdvUbwmKLpd5op4lBxi03jH4NARJeeSYATKdxGbO7h/0SY
8BTSQ2hGeYV+b+KvfMTcH6MFMg5JoXSPTut66WlWe111y3iPWAQJyKROv2vLl6NrqzPBIeFgZVtw
FOfRkLR7OUB0iqZH1CgGjXYfADIE4kwO8+iRjLBvmY0DJhIP2BjX89VolnNrHtr9OIB9pCqP6YUN
i83gpu0pk5Plqm3MZm+3RbupAFtKqASo60EoVm/EVLGrfWWzQD6VTgmC2OhwPTG5rr+cF9a0nFcJ
XEq25SNe1eV3sxP2P9QJfGfDj7jP70ZlUSdi+aeP0X+zbdgk4OL3rvwmLMIT1ytR0SOVf0oNVBme
VFFb7ozi5wBy8f5gajS7PoSIUQ4Spq9LcRohshayQuqzk74GWz/Z6+H/K/9GZIyR8cwANB1vjTpK
QoS6kvnqaFsR3wC4UB9CEyPVNv8/A4XadDvBXr5nv+qbHtT9V3XiwfL+NU+Gb1VUDmL53VUibTLm
07dSL3awGi+ffNehjMLOq2v4qc3HuYDfMY3S4vv/ysMAf/o4NADb/22Mo4epYIpoyO3scXz7cySk
hq862IRObHA1FPIF+l25Zv4VhRWQrDZZehd7kCU0GZX0lcG+jlsV0zcDxsF0qKkDhqb93In9+nuf
8/Fx3bh5Po5UGT63QK7V1+48ULireegS/R6JG8R4Ym1xV0zFzy5pjUfgPs6NPof5Oag256sVbcem
M74YrLcu/DkZr/2CuW+R5nvpj0NYt3Om/LuxdIytm5GHlI7Zpgp8gnZTT4MKOcsmu2wWtp3KGZ4s
NTJ0He1Za2rZBqWtgFsQnZ24XJ2vFT9Ko34U5nSvP4rY3/0oc+MyKS3b5SnxIsSKiUs0pYGjcVtX
+fj2R+nq9ibijX4W9+TCYsA0T4U+I6kX+4/V1DlPTcFnYoiDrbQoFYFYG0r6ay3B1RqBNQZ52x0i
u2nUrwASukw3cvepS5wZxBALLok11qp+8JPxQkIPw1XLf75UH67WtQx2vNRgdOOOmuBNR4HH1myr
3Zu369QGQOw8//CoSQc4Z57N0RuvDm9qfSyRvTGgdFPTpv84SJqaY4ZmAwMAQ1BSWbLB4yMdtIWZ
lpx1ZkzfGpEiIVeVFib6bqX3pUQ0GU0HL39sXSR8VypXb8cobDaLx8tr0sN53xSFfaJr6fw+3EPX
5BCeu7Dhe8BOb9bJyO9/hlQu38dqllIYXXkPGAIC7hamU00mLdUcFfc/0dlkKQJpYXZx2IqeWnN9
QPLhYkrtFCnY32eZmb7a1NmcVRk8b79tyg+lqfJTNcKV1qm6Tr1PprNxKYqrWhVTUoY+HpowG79t
OjaMy4dPDLOsHppUAP5WGvmXkqMqI7Sv7EFjR4RiMMjiIvQCgfsc3SRppdxcOyzvXGv8C8qu/HzU
jebLOg6n8jYBWA6z6JjCjpSE+u17j0Vb8+9uDQZwNu35jUfmp+2XhY15GeNPHqiiLeglozkMZOGr
kfts6a69+Tybw1efpPKdqRDJqu/YqrLujWdD633fsaXiyh7+3DpBioL3q3/p8KjdNGT4kNjl9QMA
tH6mnkPJyRn6j7xDaDelajox/EedsojPkDN6p+sYLffsLwSH8B6yxjfhRQklcpDV3nNGMYkZo4sb
mVZ/5RWR/Wja6ExEWnHGT20/grK0Hwfye+e5kU7UH9r2o7gVy3I69eVwLy0IA6qrqQAzfehUUVGc
fVkpr9pIEPSB3i2aQ19lRPEa+eL864XFAx061I/VhaUpA6kLB8w472Ugqv7LA7vpEjWXsW90t07T
altgIqhOjengn3ptpJPQwKj11GqfyGnuND2Mf9a9tDLL9l59AKGgj6DrN32H6tilWTMd++MI5pL0
12vr3KOgzqvYD850zeF7Mg7hbeharwcDddjb/2zrQDFfxJlKXb13lqYMZYLHu/WWJyn2GpHAvHTJ
wZxI2Zcc/tRxrAyr/Mm6ROh5QIHgV7WYFI/1v4fSxphSQykcY1H1dnz2eyF+Z8vgPFlCuFqLbrpp
8mxnhWt8OIhdmr7SUGArcXs0iX2yQgjbkmi4lA521NS7TV/X86GOltM3RlsPGL6Pdh9GkCaglFOj
7pPth2sbKdxmZvdZD/LuqoNDYCeHdoF0OGergFrBu0Bnqk+Cw6sBBxfPR68Vtvtd51st0hdrwrbq
u3ArRKtaxv0f0r6ryW1d6fYXsYpgxqtynmhvz7ygHJkzwfTrv4WmLMqzfe45VfeFRXSiZiSSALp7
rSnAHzFn2z/jdtJBZ46Tl2suO1RhqwP2SRd2mAZI+2HUec5wobNqLONdYHo+uvvSewVpUSsPoiLb
9jezB9lN2qy7izkHppi1i18jyezIvIQoozyCAG54NJ0B3NF2WK5DNQx0r390MMM4Fs34QqP5gCfw
ofa77jSLZneKRjHsNIiPGdydtLKWLS6wwa1QP5lmUJ1DIzjQKHAgwi5aeS5S5L2UgYN9o8lqMOID
jWZRBqseVw9A5HaNU+b1vdNfQqs4IbJdYN1QV6IhePOOYLp4sLBHcVRNwDng79QxC1PkH5R0Pkz6
eYw9IsCRasDaJJkfC6RVuyTEz4IEd6c0dlS4Kfykms7bQAerUqS/5b61RsOC+2opXGLaRf2F6Z4H
TCsQUUdVYL1KgJysjdgOT5XmpydQJSPHfXPpWS5+ohg1cNyfOV7Li7Aq/B0o0rIN0u8oESr0egHo
2w5w3nlxHdNDYu4XnRWToWH0WMr7KZIxJSCDVKKrN7BPX+fB8OhmY37pUyCM+wrwiddoX4qH0Fq4
kdmg6X000ZXpm4fClex1LK1sbbioMbdql70OgDLbtZ2FHmulZSGwzOvMeW9EZmDqDHYaIb+Sig6B
6xwrNrgPNLJ6sGwFRWvchQ5LZHgmh7x2wL3M2ZKudAuNom226AWKvAColGwaxs2dB1KnL+hEXxIU
F7iaE9QlNNYuAds1ySmVTnLsd9/JyR7PgATdAf+SU3yKg7RW9pm54F3p/5n/mhaQY6LBD49EzNbx
zDN6sNOqf4UWYIes4ck4/TUCyA+7aBz16R9VFvkIYI78nWzBelm/IDT9oSRxQNyo9a51Fxrz32vo
AHn1u9Dj+JhilbM0K4CiFD0gNSWaonsdmTnZBParNXRsk/lAxRZg3XrosxqrdAe7bsq21YTzn23D
CBXZt7hkO3TA7+CObk1xczPtDkGJPgeUsl5t++TddL9TsdKgx+zkaKhKpOqnym+jLe/CcENaUN6U
qFIFzBBpa2x2+CBCf5ZO7L9igr4m8RxjqoZSMTQVg4Y56hDAWwLg5xxtfksrlfUWzQHvIUCST3RI
cx9InnSaYBN5EpJd4ufvs4gsXDDSrkSUROgBz51z2+YnAokh8BjWSnsda4KvSGZ0HjaY4u6TNsh6
MvuLk8d0GyiF4BTNTd3cSCZByOoNjO2zqkSNRCiKBe2yNYNXrWun0ndTuZ8Bhu64TV/JzCwCQBOr
6kCjDeu1ldYbgHmH6DoCQVG1GTzkspxYMT2qrF9pAKI39HvzSFm/JtZ2xpg4z1o9FC+FXWyn5hdm
R6emBksOOQnkTjfgO2o25ASmn2sMMtZ7f2+pGJhnnDFbbY5U58F80OlibnpqUoHKEJKVYYnygB48
epOQKkemqpDf1jQieVZxYzcWerEwFJhHoIEtE2ynwIlVRcI0jLTW3Y1/DmctGc++ZExFxP+Db6w7
bOfFyANjbRJJcDjE7QvDZOEp9ZFsVaMStQ4vpR8Wy1461o5kcQtcqLYCY1nSd+1LpA5hOaJzviku
5MDAcL3pa9sAbASUtdNNIUlJMZIiLUBjPlxDsrGTx16FNLCdNOHZgNwQmOdI7i8mKCuq3EIjWbCr
mVGgERF1XROo1QfhBJGl1LMiTI0H00aJAsif7ZeGfwWoRPNMfcdpZIFyoE3kjoY9fpEHywCNCA3J
3pFYtvCrvdmPwO439H0AoqedYbP4JfXH7xOwGzCsF0ae9E9YN1ZgM0SC31O4bX1zcPsm/NpEoLOz
gHdzSKzir47YAaqOlQHSuKr3kPYB3GsX6dohi8HP3qkEKt7B0UtSPpGOsq/GGP10/IhN8K4dGvTX
wledwsocMMPaARU5qPRVwX57kw6PSbkGQQMq8hJxTTL5MmDbNKleKOU0y6mn6D/KRhNclG6BHjbV
ekRmZpG62E5Lf6R4NJ3bPgVzfCCecHdG3YJkAoxl9eqmIRkdZN2uDMP0kPgxUfC/+RLEeFBjXYeK
dbt3nqxSNLs88UChDpy0JzGAqL6ofPvHnSGvufMEQJlmF/eoJIg7K0L9kW8fE0yJsfNZ2Ef0S1zP
opuMtB/sSMuU7we7OUodWABP6qIjUEyB6Nx7WH1qIBTTgrT66XRPmGBYv5I++Zygou2LSOJwlTtj
+FhivrHzAC2zN5wuAXheENx5y9Yof1rdE5o6rF9DFn020PqHLS3nmGYMPG9G6v6wrX3Hdee7EYUo
M0AjzlMMpAGwGHhia8Vu/1woFpMiN50/TcPKFzuT8EXAQe8DT7ju9G+ph78jRp3nwsuNYyN1TOlv
ZYNMB6WoXgbnGVHvJnKcCnPZzh+Pei6uTmQGrIu7OF5QpQtVGbNEKW331IvhFwGLCgsdpygHqs96
gttHj7tfNDthDavAbOc355v9LEdtXX02wXH/wV5TcW72NPsZQnAksvLJQk+VQvAYABKnF+9znwQ2
i/E8QZ5jL+PsvWVYMqKhEcOb2dwMcZNbBudIzaAIgB7BugZeQ1AxFGd6QMeoIFr0BdplSFuJACQM
SksPaNLqeF9NWvJ1kvZHYrefksqOADYCAFV98Pd66Vqf0PSRHJCtvMqrRAPRMGASZzn9H/+0z1Qc
+vtzi+/8mNmfUGRzjXOzz1Scmosl6H4jNL6qL1JDCyc4UlprQqMvSmwkOxoYwbnAvZloNQMNsOHu
S+axrSZdpDDrDCUZSRB9A/ruWqLY/adTpMBp9+Mvs1MN9G30PLJ7p6BUhVf0S4zFQQ55ysA21wWg
JUVlz9Jp/HppgGj6a83czaAWCKwT2PV07C9A6lEMUl7yMI5C7scyC3Y2sNifmhB0KuSUeOhwUU66
9B/JSTRIW4buqePiuQND+YtZu+aR8RYdewqJ1ra95xHsmi9hPJjoZ0Qf6gTWCjn7U05rBhUHnFru
pjHAGIc6IHRlpOgGmDEWS7PNHtGu9F02obWf5S16+/dmJdE5oKAY6aB1RvQYPHZY6fyq42p7Oxk1
605ig24VJEpgOYxAfZss3CY/EbiiHJC2AN8cP9UKQxIA48BSlKZ3IpBG0tKwrQ3z02w8+9qi5B+N
AY3TPnqxjy1fNw42qKcsXz1eiYOboOUPnLzlqx2XxXNfo2JEKUmE0ssX25XpJbOi6tXpq2jFI8G3
k33q6jv8oHXwxUA7RGmKDh79TEoAUCVPHNWgS0dHbXGLlRYqhSnTCroSxbJiL3qjAehg5juraUxg
MTkHc3dgOvZqApAaQnkuJtQeEDJ3eCWD3iOohHbGllB4FgA6XwEvqvs2BGsCDyr7hIMVWUepMCjv
zy6vQQ+UMQfrFXTk9S5uaTcA3cNUTcOCbMsFPgeV0/De6h4NXVuTkkRAfLo6kH+CTYkNyNhBuYBn
ZOf5KEEcFBOXdorqMtmTaD7MZiTTPX4KlFnJsn5R2G2LOsT02QInwb7tq1Tf3oasiYMfrYdyVdcr
0QcivLcOQBlLzrLmKQF3znaQGZaeKLE/1X5prpsirl/70gR1W930363UWk4kGiHAqsOGv+l11i2R
5m2e9Cyst7YOaCxyNyQwp5F0LRb5YNX7HgUBn0MLoEfq+dUmKdpELR/bkW2O/gkQqNPzyAc2HWCR
ftsrOdmLHHIN28NbVfuYKh8Vi55VH3z+cg26topF4NMf7G/Xnj/TzZ7io172+plu1/3wN9z+tqLx
BJY1utgLLQtQnVq3ZwJSNMEmjow0hoTAOGu9mo0PwQg+VSRvORhisY8OWvZm4/oRmEIUKgjPbfCf
Ku08xE2FC92MSUv9jJoy/ptv1udf0P5Rbm0FA0uzZh1pho0FZMPlNGGe5s434TxhnhXjMKKAmXBl
azGAVzUzT7ocz4Al0n9wlOvpvqH/cHECIm/waEKVZ+ZIJ6TKefsXGytBnSy2S/1Nj771VWTaeOBb
hf7qVAigfjAkd/RQO7QgHH9laLinL+eDvZLP9n/GoS//g72KL3P23mOJjWUjFnVgRmOowqRmgAE1
iyHgSx+unS9AyKDh3CkA7OZJNHXPgPBnCYqy/IEsbjHa0XznjVwzjafvFqjvVHtspoMFECnNYZvb
bfoOip8iLKonObCv3pC6xy5joNRSOaYanJdHP5YYqqQSaU3Wo+hdpZwi3iLHoIaA3LtqyRe4k8n2
+hoAy5IF5FGsO2JwKjxV6qwZXfYEjgwBut7uega+H/b0/233IQqm5fyv181ZswV7vNzRD9twUbiI
/F1/omEQj+Wis8IBlMm4KQAP/i/tbOymKH+N7X1vjOWR1jB2EcSbAdm5qRKVl01xQoUUtn/U6odM
9ArMeGx4oQH41SoUCnr37mODkn5aSsUuijLI3XKi4oSn/z9FkMhxIYGbv9fy6HIdxqF3Dt3GBbIS
yASZM5SLIEb2VSrFZENq8vOj5EKjSdEGoNdDcQoIyBkYvOigHYI04Rdm2BIM7nr0w24Ne9fk9lU/
WWrtsPLTFE2FSmGJQGUaMq7tbD/+1nu+4++ugSYdmd2iTbI81fjp+nMxPBDOpAnWQqDX7TfY/3We
e8419I4N+lfWpGg/RfqtkGIbgLrlK7DmtUXEMREqUZWwKZjpHDkAgu7cR+XulQEjd0D8d2+6NE8o
qXjBa4Rj0Y3JOYq/4yX6rYBjEkuUHyZ6f2lNNj4VVf+1HEf3LXd1uYpDzTqYWDl/1mUIxhvIa2dw
NgJ8gVsaBin6g7A4/6dgmr3XOvA7UdjCAXKRulypY+1Al4u6xH0TgPiZLod+jOlyFAeTkevlLCGm
yyWs7w9oywFQDOEbt8MQYUqsobpaASNHgDCpD87QYFJj9fbSltfOBr11g6PvD2/To8LEL+Jodu39
UA+atxly5+YwPUfUU8n+7TQ/gchKxSERPbtuoecnGYlsWCF5GS5HRbI9qrb5skL26q6/fmqjD2x9
HWm14q373XPP5q76udWeWus7MfzLmhTm7HL1VnH9HmhXc0M/BZPAJFgDk6YFjxSS+F3N9m1iNick
hlXePiixt2kguzGNqcyw4SMqjH15misPk6C/2k0liqRRsT7YUbyBVYinrjYHUDGRpfmkmZq3Tv0u
PqGUH+xJloEimWRIr2MSNtKOT1mIEmluh59JRIfZbZZVgpsrEKJFS9rFAKmftfMrpPnVBkisDn2Y
YfMjYiHW0GqsmBpQ/u5NJoNhuMcYMO6dLfvnJC3qZcfH4E2Y3meArY6/3PZcMwYOmoYZp8QGSSmq
my2UrbvNK/a0kzXSKjpQMZJxN2TS3Y+aGZwH1MdtGhHeR3RDzKvSfvjl2edRJv+KKAH6B0DvTD9a
GsAdVfeOhw0pghqYtueQt7afwaetv+gOpn9qqdGMuf4SqMZ7hWV/09FCg0ZNYk1w8EkUiwvgVJeZ
RPIEpV7OxOjkGMBgyvthN4NwdagJXjZBhVSPwuSylEX52wITy/CFYrTKgnC6mgqoUEXS77IR+xpL
8qcrZLHxopV++ehVWNFVLeP7UvXbxh1olRomn1GMWz13vn7SVKNtkaAMlXmgiaQhEGv/6jRojQea
QnTwUhG2HlsWKuGA8Ux7YLQbNu+hkeyuWFsVdZNJxt17t9lXpGGwGzWQXlRYmG+1ArNuS8MmtGw5
UE1Nr37VDeA/SLvuv2MHbEnP69EpL2aDOb+veIzsDHN+TwT15J6lmPNjpW9O7lHW4RfJ3cm9zsdv
XqFVOzSbYNesikccp3ONDWirbwt0zZM0BSjvSiY9gEAqmZcL0k+mZPVxHLUW28cAEMrB9a47cfxT
171jbifRnyek+rvNn6r/YmOFZrpIudaAAA6/nMQCsnnv1NmefjWMi/yMcvjniTwsUtpS6NmejDuf
TVqy/eBPQ/LvKueZRoMsvXXTdt4m2QNpqnl3orTd1mZebmmWmu25kno3KS2CnK2UoOVDc7fcBpgU
bWnmmu2HHIWzNZrFdmBJx0o3q+Jh3cUC7E/YvplQhghk5INixjSaFbOMoIuwO/uvUARd5CmO6CSx
nq8Yt3mUfSkVDLGtUIqr0Prppla/JdHdIe/6Mw2VRap1PfjDYE8inbCMaZy6zs/RVFBMN+1AWsBU
vxO0hIM+3kOLRxfepgCPtBSjaRCn/QnP1OAf1/9aBsCyICtZlsmKhqprEigBwDKfoC3QrRDvgJym
P5tolj0DkfRMIzp0KMhdaXlZbWgIzGb2bA8VKFMFKJjVKGowRW2yPgEOE2LQQcOLYuHnnTjQUA/Y
Na6j6elS70Cz3jldtbHAJ5OCPBcl/loERtMEPXzkESIvhSrXBpXj6hpz0PAWFFjk5pkn3t2H7d3o
+mFnLxCkAjgNpHFzXFGzZDldGvST0YIlWFD9+UH10AFuQ1yCir1wQN86dPcHVB7JoweAtLzw8L4m
bVv6LZCtlXVcAYYx90rALdz8SnWmx5Esge1SyKNrALJNyaYQrKu0Y9/9Q5yJmC8mK73s3TXxG5LM
d4AzFXZgPp9JDgcd/KsdCybORDIjB9MEi3NrNA8T+aHiQ3Qr76etA+12FjUiTlZgu3HXs0zDm3O6
CgUiBV1F4xqg0RCoAj3Lg8lApKZuKuQMkSGJC7al4YzzxcF9fKeYwH5m4Yz79SEMRZjv1zk+KQa7
dZe1I2LwRAPdGjCrzaIaNHMbqBomkkXqTN4UuNEKLfhKD44CVbuLyoqrC4Cz28dwaPMFPWdAWop/
qwegS+p2M/gb9nCzHxKEVgujFs0LqpLYprG16Bj0LD1rTIC5xnbSzwMvflDxBa/e67/4dLYRHf3C
9LdXwJMc2NMrDbVXiwIvuDXd8fO9T0O62a2kAQ+2W11NSDEdbs8OMqEoc4C7hwepATTjra6Yd0wb
miPN6biqCvUt4WAPMmi3NMUjBessfkRL7Iks5vkfJsRgZMm7djsrbrbzDBHVX9ljxh20lKF5copL
WuEGYo5ryd5AayJaGtCfcaZlwXwINHDFAnirLMzG3/4hbzv+uRuH/EkLk3qjYdP+lPF0PEZ9wTYO
ZrXP3lCGS6TLqq+ejPaEJ1JH6bYUvv8tT9Gl4/plDMImZPlmdyDp3rsPuAUufhf9iGUptxGvs1UQ
g1yFB5n3WI5iRVQrYGTAvmYo08UIVsMjycgBW5eY+0SKjUU5gD59RbYJ+IHtoCr3hp22e2ak3bbw
6uKlNHm96ETq/Bj8EH0anfct9nrsk9R9+TjbdmgleIlqBw1LhtUdDVB/LQX2Mh9Q5v1Me9RjGHcP
teU80zySdGpEOh/oQqSj0U3X4r2+QkMtGKpUHof2fg07OYRlOR7vyAeKMjtUEdoiyYJsadtYycmW
RNN+8s1/Iiogj5v/fJmbP8XtGhd55xCV8gtlC5TC8QpvrsLRkBxc7n/SmFOX/jo3UrFGGwXbgoop
OdNZDiiec69ko5LlXvMvLbaX9e3/YDdHoTPyyD850uc7ht1xVBT2wyMvjBGPoxpQQU64p+RNN/IT
ZjXd2xCFGlhXA+vBSf0AsBKl3DHXGx4HpMJRCAgnH066FcvnpgTSuR/F1kUoHIxqtM1L1hhLZjJ2
mkUkByzmuLZcdNuSIiJwDdKIgYEZSQPLjvJnAC9Z2FarDR3wynLjbLVrTyId1MphXHeJXgJHAWjt
jV7+rLs+/IZqTjRdeL315LMoOWL6jlReqAffbLY2NdQnk2PQV+WhNDKPHMcxNc81niFLt5fGyvSG
YDOTTgWou8OuVXYhTqlEeqrqtf9CIzqEvg5c4P/g5BiSbdthZEv6e+jQ9yjgBZ4F39B/a1a0sbAO
aKk9ziL695BZgnL2BeDV+Ia0pgIlGT1x6UI3P5BnLc0jauFDD48KAIPSFVBTZburW2AAuJgKWDe2
9sDqRuWQ9KtGYSIMTznuVeSS4vcgiYHY3YU5eOYDsaIhEyk2JuNEA51Ql3wK03zdef3wpUBOb58j
u7KSaphmoNE00uAQACwUbPAdXw5A8TpGqa1WMbXIUB9P5yQOSvZbRw55zjha/OBAGjrEdgUno63G
1XXfStS/uCJosomrKWn68ABClo0YRv0kvBS/NXV2Z0KnvrDDg8/DDWBmq6PtdEuvtl6ssqqepdt4
l1SXchF0XflmNlW46sBQdEwqAI+46AkhOSAbul2FktW11sKsGJwXs9fKyR1Q+nKh92H5BravcIXl
eXSsHGxeZWjuxr8MG3UoMhzzZ9HqgMlDJ2vrGztZuotMpiaSThY7RlkS+8hIBcaRxux2RjK/dA2s
x5RlBXayJTJnV0eS0eHOkE7BIRCuUEDsrzM3lqvCMeMt1bYErvSOoynDqdSFgPmdodqYrmweiQRg
rJxm1bhJcueARH24GHAzPuYyRRes1j+ywtU3HG12S02oTjDQbuiXhgXLsSqHR9xnqNZXdmEUxMBJ
TMs9DUkhfJQ8kq9HzWd12k++ZCK88QRIB36IR8u+gCqlurQ+drRyz9uyFHsHlQdoT7PKMDkoAIdy
MjmanpXtJGsCYS5EmZgboCo4Fx5K+8LsNkwj9P4DKqK0Gu8B0zDvOXFdgJj7cb8Eer6HIjzIGmd4
CBtNP5Mo4aO+R3sgoO6URQtG+2dNtD9BsDQcyZ4JszsOdfSLdGRlVKUO8AOB9nkVERsFw7nKwkcu
EjC39pEPCChm+jvyl4NhP9gmW9OIggRe1a+EXXUbktltlD3Lfut4HO6jzq21BqSw9fyJHDBp+gwd
q9FoaaqPEtvJjbU1/VReLOzkPASFi51jdeYjW76weI7KpxSLuwUJUZWBnhpLT1c0nDR94FbYTAJP
rXL2sQN9tUZkve7k5U5UpOU1KgWgQ5Fry6bXnGOgdswjdRiYHLddCdQJUC+75wyw5+OKTge7ekVZ
vgsuMmVnRO45py34SrCryzRGDgg5Ay1f9K5pPmKWoZ/KQRzSJtTEJKv0AIh3ensmCyuMrEdtjILl
0I9ya6ghKaI6Al544tRLGpICNetTuFlEZyok6pbaswBzqYY+k2w5BPAs8xTwTlEzXKaDZRbGomDF
sfFc40CysTOv2kI28QHM5ZOtP3upsyIoshWFiynIyMLhQr5/hqOYmla7eyy8kIjCWl1E7jqRHZrL
1chSa20iGZqHtu+sS5RjogFPURCRCWnpgEoKVB9l/DD0niIoIm6iSs3Tb5En6qI7miKloYhzmMmb
xje/O9lsqK5Hvsj3oUtY2E9oWM3PWInmZzqjgz32xjINMrn6oJiNs8TvT3l2mp3IFN/RNdA0FLWx
LIparma7ukKTUBKBSQvQNocU+Y1DZ6DzakFjozc8e1LdSRuGBTEPEuD1zqaNk8ILDD7awSKv0nU1
fMk36XRKYbWq5/aSLnZnBchYcyWGoAMOIFzjxNF2V/iD1vHcVR2Z5VFsjByYBzqPy+lAUss08wKd
HBDGmuTe8u608WWJ9jscSJihbijIjiQF1pXnLe9PFxmr3Qcj1rxdy8oILJwJML6wa80f0KVVLquU
yw0Nx1jyBzoTDFtUdhcD8QxmJM9S8xogowAkpABgIJXoMOuLk1tH24LSEq0mq5Of2SYKPTy+RMML
wKRJCMpz4ImRasCzfDkJE24sx8wwnK0NwvSVhlYo9JleQEyFgzpzfJbqCzzJvtg+73ck4xIsipMh
B+HCismwWX3wk7WOCL0f7yyt+j7HI3mtlKPRWGdckA8+rkCiyUlddr7g7ZNMdg7IQe8umOiasb5W
pejdocP/DeyaKh9AB16Uh8rthv0sorNYpQ3orAbA11mZlUM+7Gf57DDLbmakTG5X8Q0RbSPL/kGU
iLniRWzRGb4HrexElXjHhQjiRXwNN/WkQcUSukR4OgCsTubokEmuh8oB0ijYQn+P6Qyp4T+ERe02
Cy1x/DVeen6x+C8xUnWJj4HJJ9XyahXJJMNSatRDsOaW7QMKM7NX0xEZcHNziXch8vBF06D8Nw9f
AufSmIH9sgRVFJiKhhxdSI3Qq70FiJkXo/HKfdAHqIRTwyQrrJcX3+fx1RLgUtW+K0P0X05kr6DD
AtZSoU/1Q56NivLCs6rHvAJnOdi09TVSGMXbmI53FpnAdmfQ1PrS9evvdtjZu7TpxaUyhIW2kD6y
11GJxTPwMdCnwJLEPmnMwxINKyLclCn4I5Q5h7OpnEkEaoqrfA5ACjp0lYkt6ajhSO7GzcLUB3kZ
inR4RZ36xte14UsU9+4uliOApWj+XwcNIOv51axrtE2XCbAK2lIHyjOy6Qtb09mD7QRI3tkhypx5
9DRIN/nUpoG9kyx3NoaVmV+sDsWEygC8z5hXuzE/kadnJIAOU0sz5akrTz8qbLz5A2eji/KrBJpd
BxRz0+RA09dNvBVwaLqxX4WO6SxpCKxslKiEdJS2BM9RnAMdAYaTjByZ0clDWNu7Qo7agB3dkCGV
7lrXQAIVjlPwSU9jpOHuguWgYghKAJTTlIQmJ6adZruhNd8/TlVoDHjLd7Kg0d3UR01psCuc7ZTF
LEfBfHAymAnsMV49uVqL1rmkQWVzN1RPnZLZf5FZvRnv+hr/SLsu6icy/uD7IV7QNkhWGGW2bVmL
13zsLnmcJud6aGr7ELpArsOIN/9cXz6jl6C3gdqsqfe6dtfcEuyBurGpL5sBvmzNDUxVSTYr4nwT
ipE9NOULcG0qrLAV72bkgz4FRZ8leiODK1XnTNr5QTsrmAvmTt8HZE04OMVyVhTc8hdg+tQ2jEfR
DuTp/q40DfbKmXyTo5N+R8XSOwreutfZgCclew2T/s2r0fEVh/UqyxN0IAugaC1dPRarodGy9QyQ
OsumElm0s6KrhWvAVTBMtBepFadJhMG02HQcHWXuTQwoP7VSJdnHBWlTAVYH4B+H2ZhWr16TjHIx
LW5dWuKSAQA2UI97i0ZXtEDYdC1qLmTfbxqP4Q7La340i7h6YV72SkWqAxqPVlLJbSX3wvJO3vKQ
H7umq146I3mlItgkk/6y9sClxh37qW5Sb0VnoI/1VjoAX8FniLMPWpBLAl5kjA70xdIXNqpvDZAv
8bIQlYmv7vc3Pv0WeA7gss5Orpr5SyVn0trqdTkrKAINKapUvmQ8K+hsjjxdab4yAH1Qqqyi0of7
4PwhajJxyKq/Yv40tSvDfVp4z3Vj6Se/qYuTMJaa5WIHwK1DdFyhqA7Yaq4XkmaSgfPW3yW5AJyj
o7uLUq0sbWRQSot7D3QYzTE/WiU2WBUEqx4mMNMMna08CTB8EpKdq9T/L3/U0CTbTshhlZVtiP8/
c6eu/9zfukCe+qZjV30VBkgF/1cDESbhpeH4oRFuACJIIetvfe9fI4CHpz1ZjQssb3BqeO2gP0cq
gdbg/Y5igCjek6zVS+3B1vA6VkoSxVFjr20D7I+zlzdme98HrCKJ9Bp175nNr3FJNtgFoCsHN9pT
JIprADSalHTA2shej6n208msdHAefHto1+BJfDeqUdukqsSjUCUfILq6npFMowoQ0tDY6uV7IWtt
Q3Z3JrWTxmtUxwNfXO1fISlnH1GBbh9j2tlSCz005wqgBEJGJvOh5OjfmId/M7EaQ+GE8i2ZecmA
qhJn3HuK88buY3DjfDy9G/f9c5aZzqGpzMhfkYIOTFHu0FkeDthFMsfi6Yro4bY/Yi9w8SUIbeVL
S3+eDtzY57bVg2gWIk0k+aFpBQrdEg+5zqHGzpXMtGBPamEP4WOIlEFRxmzyb6LcXQsVc5a5aHUJ
ankfs7SAinh3VbdciR54m4ZCltRCNKzKOH6M+hwY9o7VLatOt3ekBJt5utPSyFtayjbtgB7U5cBP
MwosyW+uZDuUgO9OgRa7a1tWoHAd/G+JgrhzysK6mOAsBu+3PmxIhoUR+vlS4WVHI8/3JKNDaoBT
AYzSsAYSE7AylDNmm9YlY1a1aIO42LVqr8usBmyIuoW7mhGTBtd1j95YXgbaElPwSqTE9t8DCI3N
IzqLgb+E1DVfuUXsrqZx1oNdqpL1peuR4vSdETCWePYsqqxOt0wtw2Lg4LuLNttlLAF+klqG0cHT
qnBnIBe9KEP7KiPFB//ZAzFizclRY4mwmYxN9GBEOXYOM+1cBoDGRndYDNb0dEkiOgChHPgSdeB/
H4FxCbZHmM1aGtoJqgvSAECokzGp/ww1uwF6ApvjkRFO8cwaAH7XH2pX+fg5iFEcY8PIV0aECh9k
+cSRZHRwCk4ZOnE069StFiScbWa/WTEZlmLnmnGtsnv/9tWATrIy3TBfklsmfDzpJr/pnC5LOjq0
Q5+DfQ536pVrOAic8DBvO3zYyeBjUyyjqkJOTm2AhMgq94vZxkE55ZFp1oK0s/xDvJj3BZBm/WuU
LDXea8fVHrjg7mJEI/JDHrneSfOLcEUJEX/EnkrUW19EqtsbQ8NCIrRk8onz5IkMgBjloeagNB4C
1Y5Inq2ayCvPtHKGPRbFyUUzf1lRaIW4g64ncX49gQrzEqTx/dzHPrc6+1+N4oY/oZrW+Hof7Had
D7Fu1/nrZ9E9QPoGSLovrNwbXvTGfq4V8nqrGQluUMc4Bm0+znLhe3+VpwJYielQm0fginVb/Dfx
n0QwIm7vVTCziMzjXy5CTn3Y3V38LxepKiTqU4Hc9ViI8SEvQmAm1e1rVNk49NYyAiX6U1T77euI
DqBFB46i42TRoGM8QiZkM2mxObrHczVZkha1zPocDdXrd9HIwG8LFJeoaJ1n75O6Mac9RNqri5wU
VBVgJ79uCKrNRdoVJC1xlxehQCk95LSjqDup3a3I7aaos6IHHL8iOleyaUhRIm54FH4KAKSOBWpz
vbXQbe9ke6130pHHwlcXDtmuz+sXI069E0sdv1rdqd3UWxtJXB1K4WngaFeOdDDVWVS51VIWvb6a
HCmGQXGN33HJurXbvl3QtclmjpOXfK2Bd/sgx3rFMLOYXsjze/XDu3Z6zc7vXlCe4ZkhvGY9G04v
6TnE5EPj6dTQkPpKfbNZ373PP3rN8cjTUj6x8iGFqV788yXS1owXKI0K+uLZyM1ua7SuczCr2D04
WeNOZzQkBcmGVmCVxJQN0uRvDNOfTVtJZgEfAbK7UxrbGcCTkLBDXIBR6RwZGljdSadTktLh45UC
u37DVnW0+fCJ6BNMHyZt/G9pPqBiJtDaS4Kf7gXsY/bx/2j7suW4cWXbL2IER5B8Zc2TJEue1C8M
d+9ucB7B8evPQqJcLNeW+8a5N+4LAsiJZVkqAonMtZze2dCK5JOuX5V5BzQKD1QMwSBlpKCBltkQ
J6uIlaHyJQU6ZEEenXMNX3Kae0TKRjjr2zP0JOmcNT2JQicpKsuLCZcUgQqLbrOuBbp12In8XLM5
2abg7Ag038xRfm+iAOJuSka0VuaFVgWNSN3NIkMXPsgxSX3nrsz/SrNQO8WCF2cS0HDnoKaGEKgE
HgG+6tPzfflRyPTukywPrOWHAFEX25DhnQ/Z+Jb77tnImbm7vEz3Sz441qs9vpi6M20iSJ4YNW7p
Y+8L7TQWeVcZyTp15nbzoLjFWOSRjMGa8As3xurQxY4OhA/TfAuHVH3/ekMKiqxk0E9aVis5fcmL
GRcqJL/ZL/LGy6/2xZxfXwrSvpLymz19v1N8zlaOz1D8IhEZNOz0VuDgMw8WOs2/hFYCaADR3S8d
2zTvjEn7776L9iNfS+JE5Cb7zXNvWvJtvXGfABjjEjnp9FIx8SnksziFszO+0FAWRboxW08HJ5SJ
m9uqrfIzEETPpNVseNEM98CfLJQJnpTZYLnJJkQP+roYUiCgV8zdMNcbgS3tY7OZlfN4pnXMnXgz
2IPMDw55FyRSQ2oalmWPPd3RRBt/S3Z3cZSAzPOx+qNnXbUjPxXxTj3p1XhOrDDeJIbuqU+hAj1+
NnqaFflBaXf6KSy+0C2ZkUVDuWOW9lZ5jgHKZPmak4O68yKbqXXvtFk1Tnin/ZR9eKcm4zl5bQB+
0W2cYzb5KsBE70iKT5FRC3IXmeS+m7JhLT26aDL2d1do6kUsQ5Mm6pmGr0rQK1EhGnDg+F01mpuC
wFeIDH0QsnFlGZaqNfIgu7qNIlXO1nn4mwkWG/J7sFmelGf/aDzUDlOItl4tKZBPus2KVL/KllmM
I8hWr5q1j+vNZ0tnqlqWalezwR6RNQMe4FL8Gs7TLu9MMArLKlodBWGHQbRDICIgSq+GEbBImhb1
QL1DbqFKxEgxgToFbYzd+AbFB9XdM2S82GjiZ3Lw7b9yH3+7fZ0FyFPmfzlt/oIigeZr3rFoV1l2
cjBH7r9+YNF6uOJvveF5yb/mot/VA/Mvmp0gm3hbLpncPu12rpGGF8rrkvwDkXRsddB4agK51dEa
UXNrmw07R53BzjRruSnLcOdjNNuFv120OgfQZ9rCmWTAx6yxhZLOIQCDrtObNylwJ+/v66y5hDLH
qMmEpprJihr8zThHWR+xiFzw/5RrTxqT0HM85I9hQq4a1eH8GolRMnOxkyY+JTvJZczceW9m/jnT
4uTkhU1yysNZlAFNF+GEA+8xwR/TzYwMmHT4vZcR6qjnubnQjGTk4oQRHrTY4J82HOfiuEiWD+GH
2ni4ppYsnyHzJ09ty0AntNRz+bpJ8+Tutvnh6JaAVPGCbvDbNfVDCFq2Vhat3QwnjcWuC5N029l9
G1BSakljUe7KjPNszz3/6UH+YKt7CfqdyAM1QrjzBORh2M7skA3zhi4QXVDOXG8mlwtF3D/vqgIF
DHShuMgf7hdRX7czjTQ9NgT4QtplILeRVzv0plwjPYSb8OYfAKZT70LbSEGQK5fL9eUSCkVV/nBg
vpYfet3pzx0MwY6GGapCrzN/QB9IMHUoVM6QWgIUJNTMHAAauZjfrbPCPcRWnx9I28qIKsSyphlg
OIBeVxiIKJ+lbH4THLgXzLr/jJXRDMV6iShksP/bj0dhOO48SpFluI4QvvfuADDnaPoaO4bGiFlT
YFdOQktqlJqEy5qENGRFNuzQwHdeRBRGucmoNPutrJ/Rdace91ubJTSa2n9+OBI+fCKAq/e7zErO
ys5tNRMIBvOMAjoPTCDnuxR/zbJwnUSWtaLsfkH5e3U3IDXccq3VvVBySMczA3LcolluGyha2UzW
3X3TcmEg6hlFb76Rg1eV+6iELsAMdJ5SF6k4OdMGwPvQbPhVFmPbfaclO/6rbBrs99Lqjec6Ba9U
jmZWAFUODSrF52Zj6WX3DVWDnwjcvh2TJ+DylN/BnHk1RfVIg7bGrtk0sVlur1moTmYEiM6Tte2+
TkXxQlyftVv1Kzb33p6Ubj6k+wyMhit/ANdnhYtZXKmnlyrBsWUlXefMBqKJJA11q65fGUZxdbXy
cQwaMyqPk1VGbwYgk1FrGkU7WgqtRv8dODRpRYMuRA6m2P5qkfoaWJldZA9wN12uPvKXWqRqo7ex
LPm2E924rgCphWYpibRnxO5LRI0iSYl+kr4+ACa3AxK5VOjavAoNV3+awEDzMsgBbFsZihKBUFG0
vdACqwuHNRvAXkk25LaEp8gkK2w3uiAhdqAoZEuDlV0fQaZALy42VlaDzDQZ8OmQyv0rxQGMWi10
N/1zYN341XGxDbfAg3KxEsvDKzR1gVk4pG8VAOoCkD8pJ8LTbMr4TyN0x69z4c1BBrjyA/V4UVtJ
iFb1Q9fr3we7B0QmLQExd10KL5sPckltKahu/d5GqD2kG0W6TIxxYR9mg394qKEli4drzD5y7mzb
AgXYAFdYm7qNmy3ZACrAb3+iZW/35pe07O6Xi5aMozK7ahvZSvpgvCw1B937jWJWuVYr+7qL3HcC
djE9tNoVehUGVHtiScPsgXM6lR2wN9Fim0jbSVKXdfGYv4z5rrF7tG3wbFNxo/seAylmO2Wpvo9A
7vzFHD3cyaFaoYp1YKqzAoUm5pRc7MhGaZJMiwLRfIOyyu6764/h1tAAZxhOQnkKHuM/ebQcnC15
eao9HQUxNBV2jKndROuxNZvDnexxCt6dxls9Sk19kBU0YVWe/J6jVStsDneyMNWizfUuHxfS3YEy
1K7IrYOL4xmtKOn9kMMmmY1G/Biw/MiJTzHKWEuWKI/FrcOXy6nBf4us1h9bPdmhkRl15VSGDqrh
y9w745G0qsjfbkWyy03/p02RgCPRGsajUlO9O5M2FXB9UXhdJ2ix/WmjqtkpRCPVALr53sdjFRi4
NdjS4Zn5obVp01Tf0rE8SUCoSctFS8Z0ll6M7bozP+MNTe+KdqyQFefOfuAc/WpyOda2DRTxKlPL
vEN7t1qCYeEL+jUF3gLDYGsgBUVH2cI3Ppfs1bGTClXM/F5ett4rKl3LOzl5SvtFvgS7yRdRQ09C
2+ZDfFtSnKeQL3GGtHpDc0N/qiM33Ds9uL8Lp20+0aCBtE7Jakmj3crBjJurDFwQ7Z0dR7NqQCZk
vPgu8R6eQcah1rB959Xx0J+n0a7VrT29pOlHTq9V7qDKMI4KWSAiX8yyXGB535K25rMsAflFQVGS
vqhXpAXGhIZkHzLJS1oK8OzziuO25rF+0anGdTub3YVyTeTQhfgz0T3wk92qHFUgkP6qGEsOi7xk
DH8oUXbNc7ZmkhVLa1MdRZxALqUlDbgY/huUICjuv1n0vl/dWYAz9O/G9o3TEoMsGkmZ9WuM0O/i
s40i6fpPhwlt94jxAPba9jimAHONULW0QDzghtQ3tmrd49aL46WO4jkxTeg+asX0JWb5upLttv3c
DAdTc0HlPrnjdx6DVbq2cv2SF0yZkXyKdQYErBR9kgP6TAeJsemBOO6twZvUBQxyBjiBt8bEPR7w
1viBliypzQPZkyk5/bTHibo4g6XQQE26tW4qU/vuT3W9LWzwtaZtUr4VQ/gfIs3SdPefrM/524xa
3EMp4nw787J6LwE2RgZG1aKutEq9S14z1DGIXF+R4hbaTkCTbHfFR6FTZFZebS+8hi7rVj/NspTG
rN4NoCv+0YCifWsCYXrvpxN/t6x3IkzVjUjf6lI8cR79KnaS+ipGkEiiTlOQX8QURMjYJG51/MWJ
KgJ7LkMbuM66DjXy7DrD3/N/yf6/2AEyDaAiTaMBmJMzT0eJBdpJ6VvVs4QJIjznfokWJEN9BWOr
ctXSNzIt/92Xvq+vL63IHqZj0qVAoG4a9yvNgB3mfo2kDFma64xki5YPHGRGv9qVLbKcD1HITpYw
GlxHqkcbrW/oeTvrAnfNgJB2ja2LprdD7kdvIX762OLExkmIPv2EHTLaGOnFz/U/uN6Mbw0H7obO
5xBcRvKCcfhKG4N/dXQda3wDDksL3BxurUDuAhTDJgeKoZOijCEvmx9pgo3IL9CHtYFsd+kBNQ/U
Ut0hwZ77zumGl+iztvpPLp6LEF8zbWZkaOLV7LcpcsxdFWPLQVh1I6AKPjXguiaUOho8+c1lpG12
ouXiQP4zGEJXDNgRe9+XnSLeJ8PS2ldUUcYHn012QEsa4nhMVkk9t3urcEBS/m8O5mhpwazF6KRP
dO8ILpU34oVc6CB5posAGCj1XhFGSo5JsmU/bUkualsDsNKuAI0WNTvRgHwatlxuXpxoaTuDsQPT
abym3ifA2BSfpINoUtQFNzrovBfjpBZImin4UDee3sYGFcHeWLmfYqNIdjZqEE9OVujgLAI2XG1E
/tsg8A2GCo/wzxalcj64F/5hen42TLP7w+O8WYXS3dC7q3uOpsCzDrLwjRYK/y2Jc1BvSnQ9oFGz
LfWJch47z8ts1tpwQ7LxNlu0y+zf7XhU9htj9gDNzbw12tvivZizt4llxpmGOfPw70IqrwtoSkKy
063ibRFZKK05s8xLziOgQmRj8cD7jZXPJrB+OHszZ6dah9yud9RX7KCCDQk+Ceso+5JJdnMg98YO
q7WTavXOm9xyFbdguVD5wiULaRYa2zthqHKQKhEps46eyjXespNkV5r88n/ITlZI/lA8svOjFv9q
mvbyaoF3BVsVo8ewTcdfVFWA4G6VI6+90VrfXQPNKvxEgz0W+CvoS2fvx7izJ5k+x4cKu3HQasKs
0VzxPPEKAKYySAtU/4OtMwRls5uswsieVdAlgFs116DCqcNPriwPHg273KNb9lM/Tqgf9toO9BDc
Vssl44w6XCVa0tTSSU+r6PyriOIgwYzM9c0pcmQiW4YlhyVrfYuhHG6fg2qOyewWA0w1wN7Ad2Yw
SxSZFuQop8bOUm2lpj3aqQTnxyKxRjRNw6QkYBma6lmdaGD++elILjSQrPnpTKLUBAojfj/tzdCD
sCJDRfhJA3Ogv1/WdpMJcaZ15YDicq49MCbAkAZn0Gp3tVg/amhN6tIrh50+t69LkZghCVcBA9PL
i/sMJx1ZM0ZqEOl0R222LnfFZDTVdQ+0tNKaKso6YmVF+xLqihkIy2SBGdl5ckbLJf6D4qNneOa3
62l5BI/r1pGICdzRnN0oW+eo4Q19x8M2m41ZNcFRs1zIRXa260n1z5EtDQa4mQG0p93JKST+dIDC
JEPSsISkJ1DIcUpUSJBTtCj9rGq3O7Ey0fbENK7bqEMyc/+lTOYejBoOmuh6UD+QMpvReOuEcbgh
bS3G7jgUvROQdixS4wVk7zullP6VxkCY7novRFtO0VLJUfEQzWA6D5D9Qmdl2p9GFPeeaNbKpatl
yQ7cTG8kF6a4t3iQPbj+v4Zb/H/72JprMX2639rSP2LRPnziRWHMlr7iueusLBfFF/OE9gDZl0WD
mcg+LF2ixKl1WyuTuwYuUgigkpZ4c55MD7k0qhcGvvumHbzuffZxDccLK8YWpCxeFgtzyEBCI6aD
w9F8asVOma5NA7lNXAvunLQHNBs4wactTRlqfNDebadnWgLZXtm50s4FcczGHEqBAlmA6yJ/Mwej
hQ5FVwLulozhOoM0tKaZNQPdsUUd+8aOADwR5CggGjITddNAIwXb9Ybrhf01Q6boUPioYhx4Of2B
q86Ni3T+16lPx0OINpJF7kv5IOVk76WDWCd2Wu7oJr2tvR0w7JOLukkXKEVfG1VhbnxwfYFnj+XT
0cqL7248Ru1GcHdn6O5/W4dh5mzztrKCuzYtauLCWwM54g5nXbfAeZSWNKgmLur2onXiRZ/rxrcP
TjLYz7okttYaYF7GbYcGMDtyA5Jhg2Vvm2KKV2QnihQ02Ghyj1e2p9vb2nLDdNOG5T4TVX3+IJYS
9R1e3Q+xprAottcuKsev7YD1Jd6pYVL1J6tBv/zWBSrWqsX/zoqEntT4meldjTyLgxhIed35Ll52
jB/n9RQxCJxQwDgpXiaui5eu4REYrCxjDcg38UIKNnN2sdFqSaLayPGu0jKOK7DUQk3LzW6IONuj
rqkMKNSiALDdLvfb7AJSaNkHFuXRBoWtxhoo5IjlWjW7VD5bq9BJqokX7BD6wMM+Zx8lPgATie56
RFoR11qdcbJkr39mO4BvaudhTTKtkigASt1XKPJ+lNKaA5weWBzdsKYYJBtYCc+ob9jPr95Gw3Zh
mjgKDTqkoiV0aRp09pTuNCcdLzI9faEZaW20rQWRy5+BGw3O7TLK90YHDC7Uew3pKvVtc9VpZr4j
ddY36asTamdcXYgLidII4DFhbW1JR6LaLfO9XWPDszg9BKqyfAYGzuxsWzfvN5Wvo6e+d0PjtfLc
8dSa3zxc9/DjXZnH3PB/4q5jWz8pHH5cSk5wHupxNBtRPESVJlQ04oA3oUAtF4pTKKKffFci0pLc
iMPm+PPo69cDdma48s1QYhv7kbMDJng0qvJcVbybgPIOO7/i+3Kli6r5NN0ZpftHMzIb3RleNx31
LsvXtcn1lV3VqCluyj48RZGPqTFZzlUQ4gOemJeh0Bl/0yZHjlHZkOy/fMicpGkbKfM7m3/xuUUn
GwrDy/xrFhrNrsP18ZmGXKyHmbGTpwMyBvtPNz/3cuBx3s7bvgiLbSLMJGjCRoB6WvoplWYDwqyc
0LBDTkpI+ikr/XSNwHM1stNdNNKSNc3QEl9s59YDsYJ84p1v5ThtUNiTs3GBPV2sQ+Bx42UFYMKx
0fnWJ6EnhWrqY09ySIwebOkM17CRq/dn3CyhhoacZumk1i6QiU6uDWgkYAUGTjW1Jw5sTjRYYQYU
ADT7dBEYzBc1cFGQkNaBBYRyWjklpzuDuykFSFBavqF4S/jJCkEuVX5tJLaazUrUbCCZzs60Rg1a
EnRoI9rOhMRGmoIw3IwwtQDb6z7dyWiqYizulh4ZW9LQQApdn4CdUxf5NkUzBX4zbYYG8YTZgLrD
yz/RMqRDcDPZnBtq3S6lvpf60QT7id2j7KBZ6TXoGz39P6itYV/Bij6v53IOn8KSxwevRIPxZHrl
c9UIwJHgJvObMbEfscmdf5JnN5uGf8xsuvO1kaJ/9C0TtPUCoGVYX2820xYIzPRCd9K5bNH3gve/
QLldIGoUq9KSBk10KCSgaWm+opA1DnyLR+vlQEmHvY+WSds7K00aLzUvyk6WysjCmWtNSF/Ef3DL
qi6uNr3qow90UGNGoZwz2vmhsZHJLfEqw0sClUyknUBLAIyjsjg0AHp9mx2hfI3JwCWoLrW5wYsD
JYBHqV18P4osn0u2NJAF+Sdd8cwm9K4t24IenaD52hDD0W9NTbV+q63CYmNEs7tzhvrVMfdorZqe
Mj8GvMUs+5zq3Jy3Ni7tAtKQjCAraOmW4Gtw8RbZkUIhWqC3Jbzwfp/NbW0qN2Xseb+EugFfGDiE
//yPxndvuZ40zdzWHZj8tPAtm/X83a/7ZF8Ujrml1GnbfCYxeP7QECqtSRxpb56R5++1Zyb7qBvQ
spbzv+pW6BuXOe0rDV0/XrhWTRdaNeBpO9uJ+RZ1Atmrsc/izeLQ6Zl4dc3+zgEMAGng4q4jmMwv
Y6GbPxho/dYgAhrPkeimJ3sc9VU71PlfY/KVzZn5I7JRSqllMPBq4Ms4qR5ubfntQoM+pkLNaIkD
TXua5bAse8C07rN4PpCcLEj5sHwIZzQmvtAeQpFNYqVvZZr8WQJwbk2Ff0ul30NFIJjFNWw1k0jZ
kTGq4WSxzq3aMIwsDThwDl9XQ4o99qJZglEcsgHStTjbuC3vDf5KwPheznX07l9XbPwbP8diW5nx
/KzbNjhHcp9tm6EczmpZsN58qovnO4vEiQDv4fCrA2nmBsDD4LDugjtD3vSyC7iP11kRC1znDjaa
YJ2y2qo14OP/dpMkOVyXvz65rpj5ZHmgQLWmZ9F2Ao2Krg1QGjz5Gs+urw/FwWB+jvviH2PUNNdd
AURX2y8HMprR6U3jAjteOgOyYupOwWLEag0qOtSpKamUw8PJb3EKcuBLo2bDidfIzYXDU83HHz0L
0QpQ+jghpfI/zgTRe7t2pllpHDIsfxqiOwWJNC35WoD9FuBmDXoxLN545xikFqsUoGErZuvemWRK
jSyIbMMwKrDjFCfSkohMhtFB1wVNSegZ7DSzOT8sdncmv32SiHKEMeQHIZs6F9UhY+UJt/D5GcBT
uaHxU2wLfppNk59GOdCMBlKUXpGUwbJ+cCGbj2RZmpuBr5X9+n/v+1E8ki2hABuYBFozzXvak3fj
9DoWIS5U5Q5dbeBpnw6+rVdswdi+wenw7BpihWPhdDRZbX8L23rv9VoLtDe9++R55SdCwJ59Lz9o
XaorqGtQfzjKCdB5AMK2mwenIu/5KY1SC7erqJ0wkHPcjGVdrmlJwygVcfINmG/Jcz2j/yqwgUGm
zNS6H94mp26PgACeGQDGkxiYpBiSrMzQn1K3G5LRYORuCf5YqZ5RQ3M1v/OshxbutQVIErJSKpIu
8ZSehAZFsaxeAx3P+CPpfevFw9f6k2VqK1rVZmm/0Aw0Xi85sqynfGSAfEIjG1u5flRujTjFWmBX
v89TtIqQ9RKqm/ja6AdTbGSEioX2iZQNq8TF0OtTBS7YCcmGz7ZrV6cBGbU1obhKOZg7ss+mlPsy
gUAcKPHgP+eTlX4GlRi8TXRwExysqTsqTuH0j/aVjLPEH4cJdc/4rgXs2E847zt4by2JAXIRdiWa
m5FpvUP7VhjfCvl70S1BSNb1gGp8cHci/4tnzOyYd6Bc7PupBqQA+uDRC4OlHJrqM1L11Sda8BxX
zn3eT6jRhI6c6qyrV5lor04k4/6bqZnvIShWn1GxDaSlqJ/Vj0/3TcCGDfNnewBx4mBUV7lj2hc3
S+fPppT/al/kTfpZdwJCncObeFjV0zhtCcCOZLFngaoLrM2BwqkjjcurlemX45OSAdhtWBWlPW0J
2k6ZGP3Vj8JEXvZnMoIRwknALiEkuDQde2kQY1tsSsetN2li9im2mk0UdNhaHUltYZf42m+XY/K/
x1jiWqmJU1kb436vmF8MHKZDp+guCwPFTUREEpOs9pCixhk7dECgFITkuLB9FN0cf41FjhSGvG+x
TCPs1yIusrVJvbmjLCtKZTtv0sUtvrcLgAnJJSmUze/XDz54b+eB30YAsrUA3d96+NYz5AydWdPR
S2v3kMnZR9r/lR1FpigUr+95Ewjkt9S25nGHEyJHhVs8H8hs8rX6230U2Wk5OryXPRF50HJxa+p0
BnTE4G4en7T4USyyWSJ8tOeyAFcWxPiGwhFDvNLvK/3mgl8PnPL45Va/1ySz8wpMZvK3mX6RacjD
cEJuEL/1i4z+HqQveakAuN4LOF5JppmCI26OQ0A5SjQdCbUZlRUq5JM5OmHLXH4DLW5AGJo1Z+Ne
M3R7o5Zu9VmEdqncQZN5NVvc59iovrUtyry9ZGWaSQruO9c6j/rsBE6mWd+ASaZtWtcVuJHBHX/G
3Tjwsh6bNd+qv5r8+wRKl28pn6xz3Fn3Tq6hi103DfnGw41EeskT13oCzLa7ssI6/47m3HdrtI1/
KpRcemXLA48nb5Fftu8Rzrgr1Hjw1yjx9C0fTQ1dgSVQaZOqBIWNzT8tcfJavJd9aS5xXA80Np7Z
vltJtWJ1Hkao2UoBXFTazgE7nOm7KNpVJzSOqgi9uoBqisld1PQ9T+tpbeicHfDGiL5ca3xmy14N
tWRP19L6wICDfgIFPSgGPKMaV0k+/D3jrHngTKS7epz9N2caCwXq3CbxygMa8Z+hjhoowUz72U4r
HyWE+b3tDLS+H+B+AWZTLFYatbTjcOIAnrYQK1+uVfPS5Fkh+JpRMqfrALC0oglcPSgb1eZ0U3rG
+EqFoLdVbnf+G9qhVhNwCSp8uRuSMg2LlHnzZ2cW5pe5fCGNLmmksGhMcPpEIPwOGkNjq9oZxI8c
2PwAzHT/o6VaHKRGPnzGD5VtRctA+wsC62eynWtN2bqtyZRtpKccvz2DnV5A5FmDAhitNAIdDG3X
aAc+3Xpqlt4cMmGTbmz6DmhxtFSGqgVHzW8xSE/DXbPOEsM2QdOCw+iWPlNt2c9REbrfvNDINhpz
jbPmRcAZAgI3riw0+xvyqi8Ex30zRcfm1VR3/QCXpPlzUbvg0rZwW7B0/BWzVTyhxQZ4KhWuJKgL
sKpmHjgAXD6QXR726Ay09BYcw4mufElBvgN8I9lxmPlDFfQ97qcJ9Bo9HPGuN1EdMuOyKNrQOuxM
gInirAE6KwyRxO82Eh7vSKGgtFuWoC8rE+ngB7Vdr2VttAJwUSguYkayUVg5FU3fKX7f8BLJ/KQd
DvmWIlDAsLD214dMBXsD741zWoZJK47exKf9IqKZEzr3ZovM6GO0YZNa6/KjBiCVO1+SFyz7HuNn
PKBezQEOq/An9wJA9K2up9GJVo0UWR5DKaMu0BTfuWimBKot0FLj2HcvDAW6lzGZlYtaObo9I6Fp
bcrKLhTmambjsKmgVuc6BGMmYIfuZARpNowA5HbDKl7RUoGxmslPwFY5AzUE0Hfh29ttccmt4YAt
dLVO+hh/4X6V4ZQv1+UYo/8/muN1rvXcrbfcv7S4uNUPtpFE57aJwJrFvKlaT9wsV/+lIqs0f9dd
nNaUdR+L6IzbxVQ/5Hr505ECoTZhhffENnaqYd0D0ffSz3Z/wl4DxIoZy766uaWIoS2rOFT6ML6T
aedb3qXt+qtplRf5V+7oi6kw2ul97NNr1MU0LvT8a2jfmTI9HO9M3bL90fqFvp/tDPmcqpq+l53t
rGOr6g60TP1hnXp5/6UeQf7BU1QKkTyXZskQdQfiQZFmRsw6ZdYDMC4gueVPj9HyW7QwQTQ/ZkD+
BQ/oKm0qIN55WuqcRfx57Bzr0suBZjSYY2JfOo7SWI4NW/CoaPqrcT3gD81qm3pHHlpqAHiPrA2z
o+jdzZYsSKdkDXhjKbp6GNAkrmmPIspwhwMy72M2YOcMVkV8Mgx4DHrq0gT3KrTWOx1fFLVpbh5s
lmUtoxSIQr550wNFZYlFM22Kn1HG0u17vPqxBZG3pSrdmeQAvTBBZ6Rq/uiiFH/bSIIP3FQav5xz
70A+yv3mozTkkyPBKgLywQXZCuDrmXOhq1lS31x4xmPxSsFuMvVJ3NmPtqXniE0PXqIjDaIXboE2
h59rlvXIKgHjQKlJQUtkxg6Mzzgr3WxJTg6L7DHeEorrLrt/0hI6XjTiFpzUrVcekrHh+yXM6Gjs
oLe49KVznzzMzQCV92ZDO9HRri6L8smbkiOtaNA1Fm2baDDXIkKp4mqEA+AD7x26GrzOCTD35Neu
hdK7Rk1pTQOQVthpWdJMlAk7TZbRb2xmXj3unLlZlFephgYk3MKiAtppon6ToiZwU4+NeDVkfeMU
2Z9mfQCZshTlgFW5tGP2DJp0pIbLBlXrsXQg2w8cRguZe+mwGHzkBKhy9RQyo6dYonhW5ZOu/Fj0
lLFFKY/l8BIbQKDQERSdhuqv3WzG/yHRiPZ2/M3HxvmjJdnWnCtbkYXTOtNL7GkdoH/7fsI39EZO
5BuZXssh9nprYGRoa5It72tSLB5kTCYPoX6rGJDOfk66KBiqPD8VJX7WSGqmySrGxmk9oYnqnM1R
ecYxoTzHEc+dg9sP9jE2gbYhtaSIKtTEvpKfwZqrX1tG3LjMqQSgmIv1I1JnDIbKQ2WVwGvD+00B
iy94ndkU14FpACB1Af1cADv9vFe+5GA6rrNvbO3z8giacZbhyt3R/C0t1SMo3K/PpveteieTlvwe
nk0KMvz12SwF+a76tz08jjzUM2+Pu7P2SySdtBB0tqoJyUvzvWCe2KsldRrdtRJ54N4C243sNFLS
x1YkUt2CkJaG/+p2aowREK/x+KORXUM0tKiCmWseK9oPEhHDBRjYNfSKtNkdfwYpyKQEwC55LbQj
+EcB2sHK3a01AdalmFK2JdhEAlAk7MSs+4ErVEPhLJKOj3O/n3H8CoRl5vkGcHYoSWgbnA1ozTzl
QcbAA/kTKdT8aA3iC1UEhQzXIJNdx+d59pM3nDW+UAXRg3womw/l0p7iCAtXJUscaf9R/NTpP5TL
OBnocp/SWjTo0XG1vVVlYkX4eJaTiBcXpDIchCHo43S0C45H/LmXTLljFfE1IIf5nmybIuGH0udi
RVpy1UGpRUoaxhlA28X4IzLcbKXLb0ca8lKsAOucv1TyK3Ic5/o4+X4RCPqO9FzPXpVFVO1+9egc
I1Melo3m9bloAa2vjU+Jh1aVcqpw5ShnrpRxHfks3QJlLM3IjmYfaX9r12raRR/iKkSdzpj9XYAZ
70zDUIb6PuPtiVZTx0aQgt60JMzdKD3Xkr2Rllln6ns2i9ODPC2SJ5ylvlS+k7xWZevuhlirVmop
ZYxXwyoedPRZz1n6SgqRG0c0OLoXWoVeWD+5yIQsThRIs4GAuzg9BAJkn6xP6vmqQSMeOG+a11b2
6o42rmlrsGcdE1z5f9aAJr0FpLSHThksuY+3k1fN77Qih7QeA+CU1K+e7AN26vjePTaYswWwkbdm
YjJQFhQ6rN5OaJE5LgevRhc6EM26Ah2VOLSRQsFs0lSd335F4WyQNAqQH7m6kImBPqYgtHp711ms
Xdcdtr/Y74poA3jJFm+r1lkbbY9DJelpPUx9HwELBtihfW0CeqjzVy54xJ5ADAkAf3vMrLUbzf6q
Fl7x1PGxfMJmvFtda7CYBh5AWXChyiqmnK8mB9XEJOtBrw0WHlmaETuau45LfrUmNSm8MBP1mqY+
ypMTlmfKmURktww2yFhB6dLiqISqr9HVQOVZAewSx6mfBV6kWWq5aHlXCkZr0VQMH3MeVPXYow2Y
x3H4Vg08VYRqm9/VUy/l1U2L6hjR18mHxdcouwJB6GK9BFyquEkLqJdijeQewiDYBqwjyPd6fApA
AIr8E9Hozfg92ZGQGpRJRrNFsbQ6k8IDkJPyAFwMwpB6sf5tGFLo5jA5wWKteqZ/H3LQxLPXRd/L
ypr/FnFQ/w9lX9bkqK50+4uIYBDTq/E81FxdtfuFOL27GzEKMcOv/5YSd1Hbp/aJe18IlMpMXC4b
o9TKtcCa8cv20D4eZmXyWrW5s8HmV3VuwOJ5YjZPtj5AZi/cAY8WBY2/fRFpc0zWe/ErK6DHEUZ9
8eefYnntJ7heVqHsUfUtRIv+QAHp7Pbfuhjp4zGj/D6Cbz4yy7AcA5PhqYc+/3HRhzuw8kWreUjf
EdfA7i6DTM1q/s7MXx/lSUZj0pWWoxp3dR6t5vESdP1i4Q6Lbf9qE4YMSy431Dowd1UTYHgQHZiX
PLQMmldOTgPsQK3myUiHpy7GDZkAUgS9IpRUOhn+xkPrPpQtgZVYkFM3Q4ogMBadzUOCPtApTxWs
S2SAlRdo1rsFeFFaS5f5Cap287tg6MBilYnrbun9sNU9xdCmyFjRjBlybxs5PvqEbQZVSew/e+gF
V/PkSkGfckxZBdlodQ9awnXpYj9xVjUoUCBaz7T0mmK1h5SHuITVZjb56FFXRfwQE1C134Itdlx9
MlIIHUatwu5oXmrbmRefjESOzyudMi6+xRCZijs6qba91kIoBug8D1gQtwG41cTW44XOpizKPw1D
u10VsrJOuvIgtxtfvIZ2l0r7b7JT+FcpexMEXn7otEBZ/7lg53r4MVvG6mJs1K3TYqKz5TVhEyCE
Cgg2H2w2+mD8zhRrMfQhzt2E/+c48Mb53qhTGi9OqJ1X3m981/NAa1GqWop6S/FPuGmzRnkgDsiG
H79rGfCmIDhRGXCJozMKzsFDPgePueYeJ/ZOZYulnIFtYxQ/stQ7erEwDsvEjR9kS+U2N/HdWibm
4scy7k3/CDUo/bCYyioO4lz3UZDC14e+NPN34dM3xMM39pB2Yj3bFOqIzpbhJ4DjzfeTfD6lNTQL
JBtjAcZUpImLcnXdlRinks/AF5tjjba9hbNUvi7CgPArUwWEsV0Yh09olykeIY+BxuVkDdgNRCEq
iMk2k76m9UFJ6nfM7cogz9E/QsZFdC/2gWX0dCyePukPKu1C5yPCKUAVvyJWgo/Uc1bKxTO9xE9u
bW9mI/mojFplt4drkas2x2Euv35a4WmmHUw+qhWzbVlYsrSpNg4A8MHtkpHGKg58ks5pnh1bUJ9b
ybBGVzBw7bnUA4n9nG1T4XGfDnmr56eqzp7CwdX9FdnspH0TIUgXFrcSibdeiHeqHO3mYXbWXAid
GNo9mciXroC/skTTNC5IV0Vn3nwF8ljs6ippp/XzVSCtc8w6ZlwqD88TZdwmezb14WOipeEjwzLd
itCDTqZWxPUD1iUrUzmQCbTh0xHIK74KgShMgEjVM3Bq9vWapulQ/jPxPIHEEGjHDUml6qqmfjC6
fEVzee1Gdz6DzqYCG87wRIYHrqlGc1icfEAdxyIBCYhV/iDb7EeIRsdCqyhg8ViEqgxzCOEaE4ie
UZobSCSl6pPih+X52bZvMlQ13S472VULiQTAquhAGKw+lQBiESar89itS0MoO/Imxy9cllRLZnJz
xgZd8N2w6pR2Spgaun6ctC7ZDD0I89w2mfQjUBsFXhVk7+uwGlYou1eXIdbibu3K9t3J0ng/O+aW
kWxi2ef4uOamjv9Rma4dI3qugIJfaTKGWAQz2WPoZFAfg/AbcEZ/bM7gjUHLoFbQjREKPh3WiaDy
aJsjhdAhL4od3p3qjkYyt6aH0H2lASVCa4A8x4U2X4VMbmFY+1Jdnld/LgUU6fXyS2pQE03BZNV/
Li+lhY8XdoHmy1OuSst2rGfu5fpdtuJpT8T8dCD+ftMC11sdQ7CHbDWpXC4+iyOdzSIBFFgYQBOD
fOYauIgB+DW6S2RWl3sn0bC/V4u3bPJAzNlXNkhZsVMeTba/7bgBqLYahmldBJmfgaNTDbHJevSt
uH6yhWc+F+hXqoaifEv51JxdVBLnHMAuhEB6uzmqrrrx2rPwMcxiqLeqA/i7GNRXcegq/dB2bXZa
TOSRd7W+7TIQk9tVhx7HJewjwo3jDl3lBZ+gliZtsFRgw+XOduzurudbBzKvFxrQgeYGs9X2EFh6
XzwHSwJe5eqoBfoZpLRoBk9wIOANo/x327n5HlTHoOf9k5gXFgjrPy71vxN3zDvURX0PZeh08r9V
VSUfnCJ5GRtD++aXsXPs7bIJuBlHb5oOyiATTWNbmh1qpw3qmFtHmjV696W3QSVEk85qAu3yNxMI
6we3yeZ8dWvbxzJv/ytfpnfDOTadH2irR0/B1KHdp02LMrDQA45+D9WgME9l6G71e6s8eaqdgRod
NH8CwR2N51MK77AcDJiWjdPTWNRyVbYpJBvyvABtIIdU1MchA1L/rvOeXaH5FzIXykLmcAg9EKXG
wxaEJhCnIqMAuBMdIX8ykW2edsRLjTX3hUyUKtbQIzBFaHSzF+2KG8rqm2HZd+22k/YPS3FXz3TX
Mx/2bYqiBWnI0A08MFijtHiqqVAt+MW5UoeJjKGFV2A4HCwZthOC8/BjntwBz4iaOZLG4n3sIcUE
aIc4k+HWaw6wfShyUVaap+tR5gmNT6iBOflGR5VJX6VoRV5JEEpu6SmfjQIiSLQKiNCvMs/criS6
wbShVmeIrbusD8hYZXE5J5pnlhxxNPWHegINK6AXsk9Vnb6zTkpSDILXOAMI9nqGpWsoV2QsKgu4
ghRk24sjTdCBq7hlSC5Zi269OZhn2Gka4ulCLpT/U+ovrye0CpdmHXpu3RCtGfOY4iVN0TV2qIrl
WAgK4AFPIod07Up07KlrrAGsFFLc5a5W3PUtboCryv7LKSzAcpRJtrq4M+uGH8LetoOIj82mUlz/
vLAVdq79psgDDx0eRhd7aYxXe/Nh19EKRP45JMwOvXDqzSPaYfizHAQ7xwgAYRt/psPQTeBpG8G5
T0OhPFJ4kD9gRYcRO8YrCNUnMzdaBZr8S83Y5yHNElUazSaQxv7knP1zSLO1wstIPEVcKLaw0W0F
Sk90RFbDeyKG8mHiof6C1d26QdPdWxGH3Sm0bAm5Owyh1pFveOPV+7Bh1pvT1++59K5BYz0pJRjr
DYW/HvKRQwQUzaDtqklscyUiiG2o6JIoSUIaLofCyWuwfV3dBtAj9SvyowjyIxcTEP4lXhJL6JIl
ztBvp8MFrQ3hoUC3SKga7pYDGAuvQyNv+oBVtbGm2WViGU4Mij9y/PFV+GJDZ2mPtyY31r5Knja6
dUaLlFQc0FKpoNJZjx/3rd25wwpw0AE1ZCWkSjM0XqbJZisfmpjTqFzk4kXaNYNNMquFJe0gdgZ3
m2XDgaj+OLpxNZ6af3UGpKO5x9z7BhI9+8rNh30IxqqHnKdGAMhW+90HuIJIBTUoTjnJaP4FeJsf
pHbi3VsDB7Y+VLKgrattC6hUfYPY3D2AX/nf6CUE/yH4N54cX+RQPtS17Rjia8I9/R5PgO29VvYo
CtGbYGb6yRq6wCNm6uWPLjtvOkVAzc7vBv298581+GDYViHLezAHf4RQlorUIaTKv6SZjKQ5W+Gw
wq2gvPfjNFvFbTy+S9EZ0D2OxT72/fEdIohH3BGm58lxxX3LOegVASV4t9ISgu9Atexp+IUbhUue
XN0oeQZhRjdRIiHqonO2cPipEz0Kc8ZH4CjM8lVaTrYyc6xAgDI+9e5o3+PfoN2502ShHxCdSaxA
gQIScvZ92SbanTmByyBcgUzOfob+VP5og0Wqnlz2TKa0ycuVZQ7FiWyJkRg7BnTceglwdL6eFKkK
HfyphESAgV6SPH2rejcNRIi3b+dojbWhsa+l4g5ds+Kuz2IIquLnerPIdmSOBLtMbXEwgalP8Exe
TrzjEH80VgU0MLezcXZYpqB/jG169YUgGx1sGXWnKxMquP91yMjzpAXXvKpYyUmwS6JKVHTQcuz1
Cv+8mDmJNzp+JHZ9Aj6YxfcmnoPXfuUAD7blKp0kMUfypjEv7sd89M9LPJlpOLl2scMfinZy4Djt
ajyVTW/cMyvPA55M+d9yNIPeS4vvTWwXtx5YnPB9kqbTesz7eI/NLMArFdCwFVq8F1U5rkFNa30a
gm7XesV23nXWLvTrsDEhy3YTS7N95/g7yFIWUiYbaC9pWArWnw9hxq19z51vN/bFN0dnMphTm5Mu
LIgoLX6GZ3ZBphIvNjqj2ChHYtu0PiVecmIVkgdm642baz1XbZRQudLKzL2pR38tZU2yL5NZkvxF
I3q8oTPaZ0Gd3tiryfkpqE/M7RUppqFZaFZHy+wK4A6zHqBRBKXyeWU1L5po5mZRtQzn5dUSuAiu
hUPiBuCmrfHpyeyHbMpeHdR63mLQcu6jOg/X2WQCKAwlpKBu3PhEsyPQOBOvk5d/C4IkJXtKDSh/
iT7bDU5tBDOFTyszht74lO9SRfhDPD7TJN986JidiMFntm9Ebbtg+wKlz9hUYNpswtc5g16U/8hY
4qkkKJoRnPREGpRU3ZsTDexEiYB10HcFusVWVhpHwDeWyd6AIsOd9c+DqMsAi4LhvNj1EjLuiYsV
fzb5uxs7DaGiFu9yMFOtaEgBbpUzYyWliNbotbXWZKRpb3CbOxrmUvvN+yHZ39hpmOgi8DL/+kqW
1+p43qdXstgpqIIyy1ZEP5nNQH/0QTcjfd25dJ61QWf3VdmdJu2MnSM2lOfOZVCGB6XfEGRmh1ZT
5Tc748l6R+lmn8yWzqXW2IYSzDYXaUILacxqlIehbv8zb/7+c2sY7Mz6OpEQUVj2h5uxwB7yMu5p
T5miUQq/ukOVsT9dZXlaUT5j3Wm89JZoj3iaBOuVGlp9PNwXRQ3tZ4yE2xovDrThjVGf3dOqeS+9
AXAzNZW4cgicyuUHcOwYL/iFabeDHzcbmm149F+pM6QOY6ajEOVj5Y+0SdJNT1rDzJ3mWY/Lo9Ly
aLXYsgbw9Mzqkx3Z6Bnqxs/FSnk/usaciZ7UOGmdLX7+yPgKzdPJLkW5o1XEXoQksCYvXKc+FFBn
JIEdT+cuS9mFgARCi9qzy8IXkzjmvnLm2h7azmfpFWhaVocpi9F+DKoLSI6DOmK9zKAgfvVxhdyj
fx3Euq0/3C32ujZBtFx5T3MSbEwLc+WpHeabVJQUSl/dRhgyg2reH5VvOpu58XPf13cDL74TK/4n
0v3KsME8MOSm/GGUbFqNRWkFuEtkO6ngA3RgZQqeG7e+YDWYPjFbOJAXBPdkLdFBpGPZsS8yA8VS
GmcjFP0ogWFzMHb8S3BvFfU2YVMKonTAIsI4ak+1cZ4/x2SiD/PtmOAP5GxXn+ARZLYrC1KNdv+4
vIesScvdiMLE6ubNpfdMTB3UNQFl3lIEuSz/IfwZDS/z+R9J5tlL+niCUCnJNv9z6FSvBHAIdWxv
hwYoAZGVHhAWqKhYPfudCmPNQNn3d+dAywMlT7SJh5O/6UvPOFv4CIJGtU13VRayR9+zKhChOdX3
AuGeCrdz8zY8MRt/41SGtRp9kE/34KPfjagQX+isaLUY2iCgYKSzUc3S2ZezRv2shR0e0hUUXBJE
nPDgqOdVa0Bj4jUZaRocAi6a3DpwGjU9dlnZePlkIhcKs2QDbiAFIG96aPlktdsFOTHlA1yJZv3C
zQH8UFTHvg+pkk9jtNO1uzBh+Wp0oYmrqwNXZLx0oNlP3ku0lzT9OcrTIFJ4wlgdJvA7XRKIjFsK
+Q+Aa31PZx928iL/xZ6D/5FGS556wt1a2ck09ugURg/YNTcU1cegYqO2XhaXdLasSacQhW/wu2A3
7mYVuqxPU+yFbgYAp4J/XfiS8+K3XK4wh5PdFNa2lfdZGfd3AKQb+ikbW7YGChn/K8LtE96/1ftX
SL6w/YLuJ/vs0bfWbsiH34v/p/4A7o9z6GwrNJDHZCw71EBJQp4UKtOqXkH0E8wG339sQjmcbOSB
de9x5psoBSj9s7RPAWdEveNjlrgpKIA8lnjoN2OHe+5iH1DaWC90eTX2FyC0CnSdAA/EB6meTMw6
BgvQH749OovHB7uzq2M44FcrIFNL4cmHH/YjbX/PIeN2sM04MNQ+s/Vx8NRmMVQisJcBXAWNaFJX
29Q0dJMSm8ggXWTA4qNKtviQ45KPJiZDvuhVXe2XBDduIDiZlovduC2+GQD28wXjnMVBMuE7RrSq
JlYx66pIQbE1VPZzl/D2rE/8J37ywJisDhCb3Jcc3VaR4m3lUcpu/eMLqOX5Guo9+hHsTeM7i57N
yi/fMmFWZ00OWN8oczdA9xNi7lcvt34GtEq1zE3nHqQYkLc+5HJARavM+DPTtXSDxbu3IZvPU/nk
s31noUcqSCcP3Y7dgBauVWmbySs21isvxS1OMvdogMjs1EGVd8umNn+EFJwfaM3QvbWy/y3a3v4Z
aXUgeIt+JssrcYeJtR98QBdlkaThq4gkeK5G3bs3Bx8qH1+kxBod0hQqJfCXS8qRy/JSOFxsoiGr
Nq2Mm9Mwte596KFFhHSd8ILWhd6Hf5W6Jm89Ummg29oAK6Sj/2JlFu6x+Kjv6WAJGyjoeJztlSXL
bVkb+Rpf5d+xq6P4AFmJfeWUUH6Sxfg6TflLozg+/ukQ6XG381N9fO2b9MYh7hNj/y8OWmkVOw8w
lKBkZvgShk9uOqnSgQxfsq5AS5zX3IcJRu4UtyveVsaJJqFAFa0dVEzA7u77L141pBAJM5wNzQrH
X/EmmoJR+I32zFoGNBw2aHcSokPhZTR+MK0qvvuyLzbdZIOvM4uMe8cRWBAqmSy/14Mud4rvZi+L
Tdz0I5gWaoh9lakMOH43rd7A/mghsu/CGr0z2vzs57RO2y0II6JNIRz7ucmFuB/76EST0BPEZ54V
s39vo+U90XQUdzXTHB9ytNE5Rt38iHS/D4yhwr50p1sHLYFyG69SExKuNXAFaej8VL6a69effKEb
itXBgJ2QKZuSgHjIJ981n7MVCNrwQqM4hEpaxuoDkZIPsVke0rhLAqInj83OfHZWFGaLGujPMHvP
6zY6cSjuEBiADm0eQj16SCFHAkFsfLUVxHlBLI+dpx0/Isg+QwyawUMEe8INN94sHF4LF1elyMHo
8JWtkMZvHTi7bancnIVOjMYUBjDLu1mnDFqcxrwhOOpaB7AEYIG0bTgaIcp/iZvifoTtwtIBZ7vp
T3LeVBScn7yyL5+yMrSfVQ4KMp2xP0MjBvrEap+yBAJnRzmiSU+eTJC6pJdmQs+76tIcY4E6pF+l
B+rT1ATUu120eR5MVU2h2VHNLkNyXmIXZ1/F0uzi/P8fS42k9DIolk8JxG4d8DU2NjQKuFm765Ap
9ttl3IR+9dipQwRe+o1mwIeGNHFjE/1YYW2PXCBvAeGQGi42yr/kIz9sz4IOWGp/c8cvLl1sm4+Q
tP2ZTP34HXelJqj96WpnpfbDBumAFlWvI6hiUcThUIETxfAO1ef1pNRK+gj9mKie8oveiuFew5d8
1SrS8ipHx6yKHOzY3HuO4219TR/ec81bk0NUOFrg9d0bmHbYI6hbwDY5jO8m5N+PsszlOlK/KwVk
eIK+TZ3zIHLjm1mAm1DZm87Lj47mlmvsYIKcK5cmKiSm0ZpBkY5YnLRdf/Cm0nxGr0mnPaPZr11F
UhOXyu2sNz/c6GkWvw1oj7yTWiawQxdjEwMChbu68+U2VOwkEqyi/wzCkp2/oY/lGhTnRYVmyNw8
yinJ17kfmyeLOdNzFo9PBNH/wo7+s/H7F3aC4teFf+d1Pkq9KdbfNhQB7DasVjSs8iR6BJR+RyM6
lFwLBu7xJ5ENWJSnkMlmOe/PNJmiBXSdhl60n4dVU+3QZGmsaUjJswSkeTSsPUt76JB8sg3glFVi
p+r5E4eQCXalwpXXte4jgADG3eTrWC62tv5XAo3LoK05uKXCtnnJzPA4Dobx1ziG2dbykmJPbix7
55GZvWu27WP3QfprMvvd9L5kNdETvtK6wvjfWUXqaLvO9uJHsG1Gm0g4/aMIR7RPi+S/zhLWXm3Z
x9n/g5/X9gc/q8CrUpv8qerumfT5c6aeX6LYi8DGN0VbGnLWxE9mek+D2GZ/TWkV4ukBW+eW4b7L
0q93NAojEEhBmqc/09mNLS6aYefhnkh2p3TwYf3Kj2wqcau19Y7rA2ThaJteJaazGxslhgztm+wl
aFfiCShSKP751HqYlYDI1iRC0E0hCHoV+1yCLyjYeLmJ26wV/7RDEzDBRrVLOgqqBwF4N0gZG0eg
rmCc8AAQgxEJahJoqDSKLN2FfirWBRSkApmAZHsd+wk79MV0EWlvneusxk8/SECI9oNMSSMvJvgB
ePAxpEni9yCTBY5PGtGhcWzrrIIoDzog+3XjVzn6t43C9o8aSVBGSsUS8gm7sm6io6Ua6nuSqaRT
OpCLn0JqAgorOjZI4PPJ8as8tym6RqDXJW26TaL5YgNOo3SNB2vQ0Zog9bmPQgmQmd51e9/G1EYv
39C3bdzRJB2GmmVHr8i+ZbzGQ/GSpUetNt18kQCUQ0BVuuNzosq+dGjib3jT7QdPkcHnZuycRedg
GwTzXB1QOnJ2bleIYIlxQjTijaNotottMr2fnYe3kKL+pDay3n6oVf3YTE3nbAxsTk3z2UfqyMbW
ZW9YzZqKZiY4YVAJRTMsVdh4ONVPlh3oKV4iObiJFh0a0djX7p1MYv0bhn27n8tskRFAu4IDD6N+
4jMPLHaoKzzURi+jVYJaWwiZnpXVpHvA58q/sbhBE0cluzcWY9/Salr5ZGZYYuDBzblo6Lvda14b
HauorkDxrLlb0Xnjg8bDep0PRf86ga5sZeVG/J+iix4ShmfIVTuexcdlnDSR82WgM9++daa4Xmby
i+tlWu56IEDvtLFfgcLy0BpZFNDzA4sr50hDetiA4Ol/DSuDRwE9MJBzqYYUWwg9BZbTfG18mb8A
H1EEI2D/hxhyOS9xplu7UKbQuVOzqD3pd6wrHrByKl5mE2RrGNpnHpbwSSvkgYY34Xi21ddu6l4h
5106NlA0wgPnjL5naLvamu2UA8ePFZaJPiAIbEpwoDW5ab4WEXeA0VbDsLPmYY4K80nGyXUoLQ2M
fmUxnvXupbaK/rGUqQGWQwD+eANFEuAC9Cfw0BhPVtj9GsE2dyKT0wiQAtjuAwfVbQ5UpAEqAAYN
GJqlJEBVZcXUP1K0gKTKnjF8PWmOvFRGw7UAM1YXSWLQIWLl9S1yovrRh9TutCkbs9p70A13vRol
xdDs1iTkFcnsOiRBmmVWV1Ldy5BmF+d/je2gsgVoF57E1E20Ytvcy6zzAsKe0dk0DgtP4olpsINl
ms4otFXxNPyTZMFgL/5kk/4g11oPfO8Svrgstj+JlrmblPSKQOZlz69+8WvUj8Ay/JOIwkc3Oumj
jA+QomjPRt+2UI3Cgc4qYXmnRt+ZYmpBm7B4GMLa9DVr0Tih29BmURE1VDKARl+clDFNowRwfBvQ
ucKXIHi5ZryN8ItRWNtJ5R1V3giPCOcyY2wlQMFwX6RABCTcqS6ZovGJcG9AS/VbLGRxxzxNYFc+
td7MMNG2VmXXW/KqDT5+EQRQRLuvXQkCJGvY2lhanpIK37ediWFk1TVa+oApMjyt3mkQhdmYev7k
KE6Y1rUuPHbkOwpr2tqxc7DNC688WzJqNok+VG/KtVBUM8o1Ua6Qm9XWrMytFSho/V3dAEpbt2X2
rvvaU5jY4S8tzjd+ZPAf3JuyoJWp9VhribnTB6Uq5HHzjoJaFTQiKEqvQYVTT++i7i35Q0e9f80K
0At5nmVevjrzIPfz77OpCVgfFvt/d8K7Qq8rbLSJHihwMnUomuNub5wIQk3gbY7+nH1r+OEMq6YJ
2WOfGxiWcNNlAvzeNghcVlVplMcZv90gqdVG0QN5gzX/U1IyiRrUg5NphytrcJpN4ccg3zFDiI3F
htxaObPn+yXoLEXgFJqY75dgXGY7tFFm60jdfUNgoO40nT/QaL4hIzwM62t4x6drOHkIN76Ga33x
LELH3xdzj1oGmlhF5B7MYyNM8kOetBYYjxujZ9hYaUYoMn80h869ozwtuzW2UbJPO4Lks2yk0Nli
Q0Ul25l+/h9r+O44Bj4Josi9XR4zPMjQePS6Hs1EaD8nAtqid+PHNPrPrTMR2Cah2R8ZM35all3u
Mh/fUb70OlD5oWktgEH9cq5hLI3UFOGBH2zWdlwmqKLhlPYdSG3utchkoJ+q1oXhQRvTA64lGvDr
H7uueY/tUBcEUg3/MabVow9E+CtoDO19MUp7i9959q4J0Ikrh9Q1oJ9n2+45/YgEO+KIRifHXZPS
4ViAOm+agM36UFIkpcNGuHyxkzzi4j9CgnJRTDRzEFVmlgjXlExNetQ7SCn/eQHKQaEfF/jkmyZY
T1ZjM25I54YUb0RRv4pqGk6z8vvHcNbPyf/MzkOulbPzrJ2TxnIjU7/Gvv3QrKk9dhHwzgAfTdfU
C6uTbjfXmfqJhecnI51SZKOj5xo9LCyoRF0/xpacttxNnIB+Sd3KgPBjzLq14yfGRQMI4k4DWBDL
eIlbFDYm7hoqYqVosLq4/JVMAFyzu5g+O3mXh8GonMlICcAwE+2qtquDQQM4qsgqNC8oEEwch9lK
r3h0IdQLDZdZcqZZckYJ7ur8VayRgt9vhuGEg/GEOuPORT3rvbZcF62+qG17tXAeXN9hKyr4tnGy
i/Lx6jFID6pbbvz3YItmE00MHZuJ3j3b2CC6t/FcQaNBmVDJGlbcH6pjGxbdcysNdqjzzl7xrvVB
+5gbG5bx6sERUf/cuthW/yKdkWgh+rRVqlSUEBBQmduW1SvLyH9psmnuW62q14A7NyhlaN81Egkb
V4Cyyd9hq//Cg5T5zYpc3NK7zrnL8St0KLrW2tdTfA1OPPefwVFUX4PxyGwz/Ex4engfyXhPsmck
duZXwy/dBsAwCn372TJ1d1uaqTGLpf2Lv8Wtx5Sz7lHoSbFCuUb75a60KfZ+ofAjVqXuWi9WYmqb
AoK7Z9vwsjNPLX/T9Lb70jAFFhdD+MtfhXL0fuUJaHZtvWXg5S3wMQXE9Bzqx0ZxmbTEWaIO9ccZ
2WgIRRZyJQv5D1ZlnIE6i9btUBh7I/S+GxXeldjGm5vmeKeGDO+Zj0aPQwk6iDuOW+VaT/DeQtrj
V4/Hn9/miJ5OSLTlvTYHD2MOAmS/vgYLA2+9E+OfoAGhCVp5rbrYqlrNdTuGtEfunnoL5W0GTb6d
7SboDlSzOiAUD0WfbWn0KSDRnZNQBfCuirxtHzJH/kgNCyhOyGcmffI9bzRUzNWoRVV8m9SooNBk
WFfiHrNH+t99+Pu64Z1pVCt/nSstcGvIVtLEGyA11HgzMGs99YNV7CF1bexRE+weszyHOrbXNT87
c5UOnfNzcc0yDfWh0TL2zG7abRMKcbDUqjkFDTboOLRyS8Mq6aAKY0bGCchw4wTpRBuoU/hZHfAb
wjY3swfZeizGdrUFttVPxiXhJ+MXCb10gN5m0R6k4NjCdBP9B+QcV8TplzEAy/N26p8LvLydLmqQ
hZla8rD4miADIP488mVeDBZEkN6saHMtYcYGouP6w7w15+sSy1lRAhhk4b8ke/OkQ3xo9iWXj4B5
by5xrgEFr/Z2W5fzogpwjHWF6vgTLbESaawdNrAnWo6p0TKnPGmOPDszXUG0NruUCtLOuOIIi9K+
uJj1t5iFQLkrHDxN0hnNxcUbDZa5SkXTnG1/I7NdG/GqmvWKTdsascfm1kfcbvdZ74LILTHGeTgY
WF2iNXrneKkLHrJIvHm989SPDZ5qHVSWuNe+N3YSrkE4EV/cyCjOeTi2G4i6z65c7cSQqwMZMUZi
tb5XoQLlZvU5x+yqGHm8MXBjPrOeh8aWTl3sjzSrm/my6epz1ITeQQ7pHdcdtuZ9mdy5lS+PRR7j
6YaV9RNqYCiFOr33YwSpJf4N4a/QTd6q1qnfvgpyUMifg7CXKS+ikPGK67x4YPEp7/P2nga5UWPF
LsZ8A4b8Zk22cDTzB5qAaymGqyt+SSFK2bZbQICTwNFAADn/4Jsg/V2jCdeYnxhInI9sidcaG7su
68fFJosc1KGV90rElWUk1zNxZYG7jadr/UuI9dbW1yt57LuhuMd3HpvmIm7+U8CXPuR1jn1a4KvK
50py09npMsruJ6+Mzy7Pjh2Yau4bdXAM4d8Lvc42sRGjqq/npot9Nhj1qHg2ndg45kN49fuIJ4fF
jiYssEvaBegZIY147rj24AI5tk9Ynz5YaHQJcDPm3yGJdKKfDkDfjnE+Jd+jzIV8iDvmDxoLzT0F
oSM2fch7VKNCPId8Z+pfoX47VFDNL1WVsl/OpKHheYx+xh5YX7nQ2UsWRgP4Yv3ywvW8OZaCTzt/
cPhjaHEjwOqo+yuX2QPgKvbvj3BsaF3DwzAfNpk+lZdmFGwjk/xUStE8aU5bASAicEj15olsRtU9
1F2WXOaR7sYXu5weaPQ/g2zJ64Ngcq9/6GuyAt1+s/BmNWWzoOZsWzQ4B82AAlnnxWugDCSemLH7
RB8WpxuxU/KFrZOZBA+n2rqqcuiEmspnftSkGC3C1sw8btQ8+V/1I1VOGlsVsKZe6tloWCrYGZp7
7CzUgc4g1OOsuy7HCuXDtvi5icvOhmag+yBui2+8B1qdbBS7+C2xwgOcYmzb9WK6cdPrEpQKEE+7
XpfyLT43r48mfKv8Znqes2t7Aa1LfRpY84NDqGC38GY0frQDF0p0sJTe1mJfhp+IWGZ+DZrqENeo
uE82ih45GklRSTX3xlCLTVYYPsQvsPVH/zhL2aA46K+XLz3ZFj9aTtzYKHbJJ6Adf49eVUWLOnhT
iIqm64xoDtSdv6GTi/uEsH/W9ogdJ5zMlo8pv/yJH+3ZJ6MTt/zCp/A6+/84+7LuOnFg61/EWoAY
XznzZB8PceK8sDrpbsQoZgG//tsqTozb7fR3731hIamqwIkNqGrX3i8OiruBhhztoBXmAxdJ96xB
IAMQDxA2G02EViYxBqkadjkqWEg/OhtajUu0fsSMe6D5x6qK4bSe8ZCyvgOeGsq7ajrz4luMtivL
r44Y63UTQcKjrettXfrDN00TP3Qv76627pePneivNN3UQ7fT3LTemor0WDb5D5H63VV4Q/k4le2V
pherAlURsqqjsbtWymqAFU0vVn0k2yMDbdxa1PYBtVr3RYO0zA6UH2xngHjxpYj7A+12jazsVoWp
5XcWEi136F1tV7Tw5ulMnb1r24bt8IO/86wOWTc+v4MuKoApDbFJAcFyWwrUPIBD1asWWjtQpRjv
RtvbgAHTOZHd4mvyOjmkZv2Vpj6gKZdwMxySltGrYKON1kuDxgA+Kza5/aKPrThktpcDJNTZLw3o
gjd5bvLdoIZ5ZSAditI0SPdgPJrVq3TN5p4W5YTPqiT0nqs+Nh9Fau/IyBQxekRAuDZfAB3E4lCo
C9BqloUupBF8Phu3hl2vSkitHymkuoDnyXHTQLUa9U9FkoJ+mwJlY3QiLP0EczclrRgynjZgjkn0
XdZZxYrGc1a8RNVyHr8jslnCAcQO3qHoe5bhjePUeXeugTp5tCaBpB1KwTTPbACSC880Pps3terT
eevXPJWazRavwSU+5/U317SR5fGgu2mo+G/2H65L8f9pbxbo5X67H1TU9fUQsxSN1qn0oDFoZ/U+
ReV755s8/ArUzJaK+gb06oDeMfpL4g0cAjRABxNOwBT6xYoSHx8c/+FpQ17zYtzTjsuN+6kLqigt
Dqk1Hmlz5jUxBJONjEF8j1ZYqR8bfCSdzTTJ/mzxYY4HbfbdnJgAFbhR3U1WmpxkpOVbtJvpX8Ii
/kFfOmlfzaY988S6zerqDmTeD9AaGu9q9yEpUKZyFKSxCKt4W4yttp7xi9ihxl57WxyKKQvmz59W
M6XsASfX0TmKvBJ6c8Uz+H31a+PlL5Q25qHQ93o1AZukkstG5HarqBHoRVDD/3Jy86e48CBcriBj
6KZt7vFswgFQjU0mYzRI0HBZfVuwFLSMPOhgMnQfxW0B8ZAmKbYdK+u9C/wCVM87oJr4BtXf5M8S
PQarWo4CLxTP3qN2nuwrB9Ccf5gaRZPOpu3g39siSe7LRGuOkGIqkKn3mkc6tC13VjbSvrtlDqos
K3y6JVea+uCFjo/2EdtNfNMpr6KLts1c3kXpfgjkqFS/bDe984D7/GpIIAbRV4NCYnvxBDjlaAjq
jm6blb2/peEHJ1SFbKSl3jlpnneY4sQ/TjJCG7vVWpt4zDMwEKNX7TKfmobnBAmwUxuadBMzP/ZV
/SWuNesoHLAdNKzVHrsyRjXByoyfcdsGRMo18PiPdmrZy1RG8aaGsgHUHYV9tH3QLJTM1h7x5fHO
KeGuAFSzFjOgGVKm3t4Vyd+ETS7Qc48vplJzaW6GJBM6mezAzPf3PJc5frrVkIJZ2ZGGmmEM0C2V
Xqkim7hnkaNaRpVZJ6rrA/j49YDWyEqHDt6KoX/vnVMIsJWJot2Yg5j/hqwpfAN/QONxRHPQI89M
86mzoy1IK8qvueja89CixkvDgvv+VuRZMa+WTlas8r5Cha/oyq8Rw+eZioFksflkGNqGnBKHtWcv
B+xaSvx/A8QVBSgBycAqy+LgaXb/HAvruZZD/CPROiPofVtcgUpszsmoVTNMKW44mq5a+dryCr8X
Ob95lr3z3NiAKy2eNrK2R+BC/cCPfhalCa50RSGITFx6TilRSqcZ+iznSVqGbSU0Dtw1phcHMvVi
d9oPUsPuoW3TRz10IcrG0DQOUqiVPiGbrZk8fTSG8A9q7mw98IZ8Mm8Cir8alT04iYxVak06agMO
u0OdHMJUQ1y9dmBKW4NxJYfoiR99jfAvT/NZqTUgIMU7sZn08rUww0cva/tHcpfC7QOaX9wjVnFy
xxPcOhlGVq2qxmyQzvbxCajQdKxtmksCnumAitSGGtIqlbBp1VHGtPrfvhVUX48pBFrWGsDfz3qo
A9HVjP1fuRWMhgj/wuYfqZFW5F8SZ7A2CcOvlV1Y7qlt6nQbOm77zklzZyeHW2ngZHULGj78thLf
sS8d5M/yxlktLMlFiX6DTrrtkYiXJ7uIQQ5kKn16PMKIe3TkBb47i/deDPIHQZbLUyOiGjXyxL+n
gzFEA0AD4W5Ku9sUzVui7za+hMLqhwWAiV7C2C+OyzzF4DqqeKZruMB5Inji40vbqaJrM+rhjgrL
BtKX60oNqezsADu1plUqStNqxr3b6qSM/9uXjBnXzS9LKIpMvksoWkX7dLjzQZJ5yVvx/JE5w8oe
M024x4V6g87em8WTUoGQE9J6Q8qqQHYPjTvcXEBtYiCBGYlDWHq7OdunUn6l7kTYOybNepmjhKDv
4Z+n0jVnTwueUUF2WmUKQ21X1jK9ZQwpvViN9kECpbaEoLMl9kgIns/ikqGhovxf4i4X/G1sWgAT
6f/6nrGtkVsvc1DFGyb3qld1ddHVszsbOg2VUeFeGavXkAVu7siCpqwaomZxHEE51Ald7HtgBnyk
sZ6k2kSqSJY6tJ1e73kMhB6ZLJfop2xv6A702ClAhyylkYjbJcgMqb/bJeZbAdXKLTx5kI1joQ+C
wo90u+avu1/ugM7UT8BU+NmszFO0f2RgFljuag6fW2Iz3xbdOchcgXwzCzCl0j+M5seA0+MHTkU+
bIFKQKnBGvgZasxNss6MEL2NqECsUjS9nn210pdZph9oTAd0bIM7ZlyjRxUISjKp40FvL7Qa58m4
QqN/OEcQfWm2F38A70ysGVFAys9omo7WVphaK/QHDudiRBttQHLQDYlH02meSbypTA96PGnRzY5k
TqsUh85oTtbmeUQPy56m6PAuFBmTXaMN0FBB09+K5t6FfnfKIe9BV57FqinapDWxkuWDBkKLXLXf
WzUwQLZskpUmxh7sfQW49OQYim2flz81MD2crCQsw9V/nJL4Ovk0Q/6TRg5JtQtzsA916gCuYt80
IkhaAkwK04Xd0ewsP7EY6FM0btvJ7wIyXRZmQ6s06mAoB2tLK++EJm5BF2GJWX+CxkVoD9uYI9MU
ji70kVRTJ5CswPUnsdzhI1XcLVtG1zUgcJD3DdocUKiMqlLuaNVCJ8fWHpsxKJrkqRfaeBqi4kif
5R4QJHYQ92I6xTKDykTb3yXh+OfoSjD/klgyRG2QxE4agDMjmUzrwgRn+TzWIcZ5RMPgZWBRu07b
EVl06aI2pc56NcdR9Z/PaO63dqBdOErXl5s2ruXjYDhdoEV58ifv5TqPmP5dOFyuYzdrL9g462hZ
RuZJG9nwqnXZTpRG8mcHGeIAafH2aQQV8E4Y7QhAn9Y/pkkIMWtlgjrQp9Hq2vXXepj2gVX0w93U
WUeCw0iZvQydnF6Y0NjGSiGXnToZPqF1PEkMsJC8gqtmNs2cYjYtGm9cl3anVz8A7ImPU2EWge2U
w7UWdbzzRd0Eug05Btoid419W8WGRNwx29YgsoG9OS3EZiivk1pYPNCfBNrxYZJqC3PzoF34ciEv
H28elbiHSnAyM9ET0KFCqXlbjiVfEfUj6GX0yilBea6DDbIs2XYAF8epanrLXZNtZoCFipARto1f
gbDUYuzFbcuVe/tvT4h+pbZjF3wiFTvW+8NOL6fiux4HRuoO3/Hbaqx6HZLKL96IWuLkyHrlN/EG
2Lj0Cp3OR2GN5cWxs2ynhSxZj0wA61yMUBDUQb74ZsotnT+ZFkt3ae89Orrx7HYFEi21SCF7jXd5
WzP0BL17rdPpxzE5Vfh2C/C4NpW2Nlzndz6NO1vLD5UWS+0JdCx+vkutQZzlUCi2+b5IzuASmzad
IhryQN8Z1KhunLliFEKJIOicxP1SFb64N0TzN1nxKjV3vBmt2ckw0zBw/PGdU9tG8tGbYnGMeoht
S7v2Txlk2g3koU4ePmdP7O2M5lwwJYDal6OxEVi0/TwkQ13Tbi405JoZb0OP/2WTx2w4n0sgRcsg
mcyjIfp0T1fIGw1Q1SQ5g8iBB1pWTjhDR37J43TdsDzZ0xAYlXJnctcEnxBWof0IoZsBCps01PLs
Amq16pxCHZtm5mm0R0DqNXu0G9d4pgtYgzbOFyjUBQyBvT7Z6j46qMvJuF0g5P1wqtQFUqfgzwaY
OxXynJjjQK0iz61hWmv8ZwDE+88FMqG5mWGOxhWAV3oFZtqFZu4dCd0SAao7t6iL4bswZJhKK9m4
7fga9rWJwkpU48WVx1+bMQHNMzZaNK/5rFrmaaNV6MNH+2W+lf4DoITJ8SMEJrM8iG0l8dkkrAwt
L6JhDvQ+xi3ZQNXuPONpyGZeWcwbtMPsDSuZNcU+QHLIjOZCT7eRewOSOU43VHmzTfABJGGFfMzE
030aD48plA02Pr56HrQEW905GxbOhToyl6ZZokbsJPukcZogAiM8vVGm0P6uJy0IET6+ZcLem1fw
PQcRdzPM8+D22BFjJU8FCpDQF20tkOGho8YyX+pUTHcRd3/ItHPvqsmJAcZAG43HWbMDfWO0JUty
1JVjeXN0hayRImPO6VZwqOrsp4EE4MyeP2dh6SWKX3V82KmVeXI+1mp2UrPv3sN8dLaayORMOQ6Y
+s2x6jW+KTpTHKBxqa2gFlZ9dUfoKkaxmP60B/D0OL4DUioTqFxmpj/bwiwDjVn8BfIW3ToMTe3e
d4HjHCG7ewSpP267SVA36iBvrYk8fmgtJ1yZlnwfWDLUCN8C9yzLftYqsIdMFTTYRrnVZBZeeC/G
Va8yEp1V7tEJWn1tWDXs8HzWdrLjw4vWJSddtV6Baq5cGT4SlqbZh5cQZ595ZgzlN58BLdk7NfqU
GqBr0PvzSOA+KAGDxq4TYkdzdLDyfmWKLLvSCEqZ9dFl/edeTdwO93oygEAnNYoLsw3QOoA2cY2H
h3dy1aHUbN5BykFzT30KUPbad0oTHQZ4NbmGrANaoUNbemZxodMlEPpFYuMhSto/+tx+lWBZ0PZj
X1Q7kaGsjP0LtD4nfcpPH5bmoRVC44zVlnnIwUR6AlfVn40Zo8u4cT0Iq/qiP1IL8tsqjTwUztZo
KuzwY6D11ARz51l3LfPsuejJwKM8/FqBLIX+GN2sugKfD54fVAE2Q+0C2a5MW/SXbaASKZ6ckl8T
Gw3QxOFkM2TjuRoSBI2poakb4kAsTWmEGsGo+f0qiYHrz6QOoRWI9H5BAqw7hzZD270i5ittpzvT
at+Y7Ivty+qY8Ni+aD2+JTpAhteZGwJ4aQpQp9IpvtQAwCjvvKq0oEQ9AdSPqtDNeB6TnTA6H1oo
jgwcJ8SGD4LC3qUrG1BaRKO/LRK8rzWpmrVoZTZytHDfe8VwbDvTu9ACHeweXade2rBt6eO7eNKj
eA+B5uJ+ObhW1eCPxcUv6T8XRM/9ddTzAv8LvzyEUxX3WlHa2y6SIK755wLq/Pzg2c4Pmjdc5EyC
hKHmWoGnhuYq5U9BZJmZd+37i9I0WZVNuvFkpp+XKZp3be25wj/H4cN82yP/ZmlOv5uvSVfRmpqt
8kSCnEVdFI0tHvpge15vdLSJrCjgcjATFCRAZwt6/befic5EZBsH6VsvH+YnU7Tn0veRJFU/5nJH
ACz5PLtmXlLvwOPNjoM60BkdUDVlxxxMPL+f+2BCQ/Ilt2X4WfjP5n57B26Pdli84ndLzOXOrN43
NoOHiryYpHnVbNe89hxPVsPCdxnNcQdzmp4DQjYBSDx6RnMx3MHfWGayabW23A1xmqwZSkkbUEzl
z1Xmx2f8MkOfUw0TYAufQVruStN5osHU9mUAxk15oqFvuNomzowJevEwtcc8OdcVxIrDXqkcwTUV
1c3V1PEtt7iaEHudXelSeFx9dmVyp1v7cGVoVUX4JS8npLugoETu765sowLwyU2TLV3ZUD/zcmVy
pdVfP/OHG2/B8HF0hju/whtsJ1gJHZWaawG4vtKLBbqeC50NNgekupkGtGRIJ9uWPR8klI4NHMmg
9UtwBoGh3k4c7zibz0ZJzM1D2yfHDI/K/kjWy3VmS5qcoy3XkAXkfdHehMBsSAXYiuMnUQBX42eJ
cewVgpY5oMN3q9EPIkLQhn6/hlYFu3a22z0JkClsKlPnWxpCPhHitBOkiMm2UqH0xtHnUCn+Cg9o
b/Ih/qb3TxFv2vtCRgceISQ6FFPjSpeUOR5Aug4ZB3RY/5Ezu7owXQdHG51WOtQZOddPpd1XEDPF
6qC1Sb+OGz9apQk4+N9ZW8nIdm9hyBp9Pc0QLN5vAUcU/HrkqJL64nDvMvdllMLsz1MYP9GuFZJl
4ENmSNx7bTY8vc07pZt+Nv/BfhCKs9JH+Suo1c0qafGF4h2qvvI8ptvijU5+WVtMf1l95JFfLLC/
GM5ZCMpA0NIv0zRsK1lvpzTLwFRdjicS+UErqagCKJD81CGzsV1kgUDbm2DjMearZY7Ofq8fRMum
2//knguU6aIzlAGki96HEqRmJ8cP0XzkgNmraNoHyovbBT9wO8LIbtmXsg3nNUqSv61R9v3ffhSF
LJXfhKrWmlV1i++Wtgtkm4R/MuvQKUChYVY8aIXQvyBvOGxiOYEcDh8cp2hw6y0w7NoTkDBIFkKh
9rEYuIk8wDvPyBDZE9Qt+6A1AehqjPrYL3qk8+kQdSkInJHnnMeNw9cGByvurJgjbP5qeY53TvvX
RLGijiOXx4FZcFLDEoxVK0em8gzC0vhr4b9KRYoq+mzNO6Y4FcUfoTlhOzlaUFAwXL4hcGjkOQBC
C8vYEnC0nxmWFYYUHCQQmok01c/XlWAOrt09Af+zQrvHh3Z6XLoEaN5teLcDqVQTzM0ENEk2bx4h
ZB1Z4CiGNa6DdeESK0CVw4qTnkBJPihZVpxo7FhdcaLDZ3O00Dkg5K5A17xajEcKMwdb4kxRiuAs
F+HtEuQwj+c1EDS6RgrOJHXZOcgSlM6stxtaFmhuvtjH4KBQ9lamAbVOMqcfgs7eX3W5wwb56uMw
Gu4GgA5wEciN0+X+q4v+7F0DRONO88LxO/bSGXqzXm01XUge735Zg7zPf40cwZAFEphmYAEAQey0
jRkqCVVTOhtoZ43fh2ZYFwW2MAlIXQ5TltzmLcjH665bzvOf2KNnDWy23AoDw3GGba8N4pV73Yr2
PR2w/XiK6cPZH8L4CjY0FqDRO/5R5MaTdDvz2YU+/IE8UVedPcnABhvMOk/r4SztsD6LbngORXRd
JFhNlPw2rHPLDdX9aCGyUf4YbfSXqFJggwaHC1SRboKp5NCj+XAjAS4mAwFWPMfskCwufP2MNtyn
bqpjNB/nxpmmPJOjAzHG37jPG8BZtHFCJvWXcZlO8R51VB30b6A4mlfJebGL3GwO6pDJHPWDi7LJ
BQoefY5/H+L0KiZH33dMvsy8YFJo4ujY4rhwgH3gBfPzdgw6zW23iwmdEQnYqPwnSJ9ScD+FAKrl
QD17FruDqE+VvcuLz7OK2RUYYLVEE7Ny1czduqVpOl+28YYVlYBdhd2q3izr7zICt2jvZ9RFuu0E
iuK7lJTGKEVfb/ocO5kC23DQaqyEB1CRpUAKo46WA0dWD3Y0us91XqxoGtCy6tKZ+C/gCp2gFf64
gxaIvqFVipG/xdARwx1BA2AMrbnu2mwORJ5dy8WhH8spsGQOLtop/UblkLnKQQUPGlMJxZEGSvmV
xzfvllkNuR5wQcMbSPRv5KIfBN4GJzqPvcRDikKVYCjS6FQhkHQCpJ5aevIz7l85c3wUUjR+cMb8
FHqGdzVU67IyoJGp3mhv5qaqAluwjHxYvq0tfmot06t3a3QZ8gOdymdXoOspvyXKP6/35hcBccWS
CXmUWtu4HpQ5dGKU9JgLHj530g/z2DH+iDvXvpJ+JWt148T9/HVRrvy9P3nUvl/fJbkDBUfGn8Ky
5mjMglCPzfwLTeEXydxnWptBpQiLdNAGeSegX3GZSi16kqw39yFIzWYL/Mc/lRa6/t7ikM+orDxl
RWFdN/1y+74acl2uGxtP78YqwqOjxNwtD42UlfU1hGIcGNYEgIucjd/Iiruhf2xHd8AreI8BiBF6
y95KG/kqlRdgDE3wKfLGxPVPI1byoFYpBDfqY1pbLJUfrQFQ8sUAyu/gSS+60MGtco50wlSu9NGD
Fspkd9EuYWN0oRVhs3LVa/qm0X0HTapAtCZHMaL4Q0zxEdhgK+cvn3eQhUt687kFinyb+B5HujAv
zuA/8DZenPnPmgE6SPIBpdCbj6e75nP2l1daIuARN1CajfCspNO0Zvp5PjMqMIfmttzkIKW5raq5
xcSPomw7VI4L/q0usqDAXmTVxtbH00y11flxoGmOfSIWrjoqc7CcQwWUVuU4AIgPQvJpMLOHIUnn
afvNiaxMLm9OFfJbwdRk8ljYTf2APFAL7WM03KIJrX5o1MFDU+cK1Iefz5nos7iWNvAdoFwzQ7wF
KRdouvp9yKL+i1F7095xrHBrT3b7zYvyDRnIqkOtuc2xQ1KelvKkVx4HFT/IJrov3qBPe5dp4TbB
7mOder2+ofzynMWGZmK7igCNxLebVqTrOW89r2llnwHfxhUVQgdttXPp9O0KjEPZmnpIhaEIMLU+
cqvt5DyAhFC7EMM3nRERuEKf4kM1OhZvpOOLmQVO8nUnimxNtrSw2FlSlseusI7vWMeXwJM53uum
GA80BVxot/NQxD+CQ9cPatdpd2LSrVnjiPl8APkwQMDELMaBhPDDcXyw63B4Rs1vRdPAZyf4vQfr
DbGUQajqFmOmI2vBDUcxaBWKGHOMMEzqFWRl6wOEKFe0hi1acqmlas8k0SQVyGg7a+ZGW26GeM3M
prvrumJ8SL1qpJuhabqZNEJLIMVYfiDOavfZqLBx5ROoKeyQ2evGgxi49KvrRGK1WQJJMzVMNO7f
yQgfe1FzTx3HtORWzq4cikArXaT0wlg/xUlX7KnDYJ6bj3P3AU0z1cDQdBK/H0NdzDKwnxuROXoD
A/TP2Hs0wecgJ8DDrfZBepH0KGrJIQpffPEnPc3a0W+Ont7ma1G21gFYi3FdOaglodS9mFIE1ENu
puRJVhSwt9sQoijvAooBTdT08Fysfl2WHrXeWywa/tsqc3roGrR4zC16RhW0zTaexSbQmELHaFYm
coVZQmCpfWdXi9JmQc3Fawr698MSgNyKGk9rxclHkT4s9gLNsy7rNkMHPmGbW+a+qjqQzIIvoi4c
c+XoueKc/SVJMxNJqI69ZjRuq+hYvQnZLHbk20ccYGZlvCwklgOaNZf5ZyfP5S5GT9Ks21ygLHSX
GtWj4XVIeLl+simMIn8gBeepRgtaX5UjXhuQcObgqv/MlRbxNinvSqt7msQfVNWPOtkpgvXkidXT
hIwTEKg1VJivOfgegSGXyU+YEsnFYhoDOTyb6nEir1nTVCs8fZKfw7+ifjClqGSaOt9nWMHYbTWk
2/2qkYExynrf59pwbdUB1JfdzjEM9PpVaBID74Lv3QOj1IFf67ochAOqBHKlOfKvJWSDyXWx8434
Hlgl48DGHi3LhcOCCN/uci0VujgrwE4BoMhthYZZ3PWn1mw2xBUJov52lQ8t29MLh3VSOzRuYgc0
pENjnnPmV4CjlP6KZj5z0gogmmNAIbQGCf7ScCzQf4Cj2c6SaQXIBASPUrOEmOwyO7kgYS6IvrnK
TOzUbQjyMWX/bhJUTOJu8Jm5ntDi6RnGisQKJyAObsKHUdq8TGB2PmRTA2Z0Wo6Hmp140mznUQJF
xEkJHZJbZeHlJqRzC7XEI5Ok6+Zwyzyd9a75N3IV/c4C7k+9a+hFRGeaXodTADo8EUxen83L6Odz
dSTlwEleRAbgz28+JolcAL3aXKJht4R5F4uhiJWw8AeFmyOB7PanVjN3j/yiAPc4NnOydRu8kcFC
TQda8DQHfEeKp9oTPTt4XvN1WfRlnOwnlGf5Jk7iv2x2b0GF4TCzrMv4xUHV+0qM7EA7DKdMNN8X
ynbPmrxNkVsmMj+KpR2AnSawdfE/8M+gJSVEYp946fJ7EetlIF1p7yDt2oVrLcyrjZHk9soyJL8f
chfoXBetuceyyR9pjvzojA4pXiu6dIbLbAvukxZtksLZLKE/eCzXmF0ojBhjY58AD32qu/GLPrkP
VaRHZ6Cq64cQf7s0PY/+PWXrPQgyxwIioSgEGnm3AUmjhq8nsIWC7+42JIxyCI2deZWGtMojL9zS
8Le+BHfGB127GYt63MatkX/RJCgoo8TNX+isiLt/ncVqNXKx54Kmkpt3zU+zxvYD7D+uj1w6ZHi8
RylCtqtyOz+UDTOvQD4VqxSUgj8NbSYKItPGmbxHNmUWPlyRZvm36UwU1HXgJLO1W1QyjaeYzVF/
3UCNro12yJKXpinB/Alx6TszS8TZ7AYHsjKx+KMDJqiR4B5eLBLTLs5/M8ijdu4ubwx2pq2enXGB
ZozePtOukIa1BzXdZUiri7EOsMf/x9dHJzDE0UnyUeN4khNiCt+3RROxywyYShMJ1iSfQdZKVom3
c/iXUq3Otv0A6Elnog/PD5w1yYRzawInHAmI0ykdnJxl22Kq82CxEYoxcc6YLoaNE1WbsYZmlx13
48l26m94ArItqBCQsEYb3HiSbwceltC0X8bkMlvSpPKODA/e5EIhZpu3EJ0G6Rq/6dgxk+VrV+mA
7OJf7gG6TI+Une3tJt8ZVjxtUSuAohUvXvmk3aysxn5MlLIVWemxN4IAECndWKtfpYpl/yMWKMjz
HVlRhlddUUuKfDM6dbm+5b01iLaBZZBy4nZxG9Fa1Ec7WqOc+NvoN35o2dTmPPub5Sd+IbahFJOi
1I2zhXpodSQ0i8tjNP5bdepBgw94yRHN3zEYnI4zumWU0GNGZcLaIgdXB9QyG+MXdtsh7b+ipljq
gqU51kyYMxx0OC/jueOZxo3yeTcuHA8f/pMFPsNGIKnSFOOx6LCrGJOSfa3R3bJ2Y3SskAqQ7mrX
sBj6BwdIRFQe5R4gMPZ1cSIroQ/TutKi4uC6sTj3/fS3AT4TeBqgC3D9L76TjsdlChTi0z5N/DKg
uTHT8tlWH90vHJqmsy1YFHbciIanWlvVaV29ovOtPYz1kCDF5pevact+eKmvXUfdTK/DNMVBqcwm
aRn4nK7jIy8j+1sFyqA370yvb95ILc3e2Oke0Q1UI4NjFK/465Bl9arrnXkoJgVGGN3y1XPHv/Te
n66d18qrK4e/XWUVxa27lnyyDzdfvCSr11H5hhoam8m3142/Gk00a/wtgPy34DZEeFCvstU+w63L
cs3NShwrlTzRZR4YMRqwyGx07GjlW+n0zSrScp2l7Fsv8m4fgXVgX8oWRBDqzAuT2xkAuf+a+9/b
LVFAi94cJiBCoUs9rZlqL46FsAFQZfja8H1PvUFWuWoo1tyGHaDjfTPjfXozS7QRRCX9lJ/HNkNm
Er8+esPdY+8kxoqGka5Z67EHNIOGrZY8oWE/fXDbmD3VRv57p6o1vgDTn6wppV2Mk/+gjesOwmRI
dDVVuy/QVglpYyTEyWJMQ3wLZIwfaGjmmv+gtzeHoY9MyCGZ60w5kcEHJ8qzl+oqi1Mytmg8hMN8
VbcG6ZKTI39JxjY3xm1t9/h67/+kPk06JFHugJhtFFuSkxjaXH+AAd7OSO2pbs6qj24GNEQBjAw+
RKidWmwtZf8rwgcDugTN/TL47BKZpxtXiU4i1mbZgzdF0E3tiyc6aM3orrScAUVmFOJJAyvbHdre
7xYLowXKL2wT50BzELiHVqkD/SKDgZ9lNRrsD4Hu0TOtOkh2Hyx0z727BLBIh7YdIiSm3eLJqox4
F9uxWEPk5XYTZv9shGb8SCFKcJNsjNa0N2TwyT17E0hANDszduRgAs613DNdhO655K798Z5plbw+
ue9hTKKVJ4bmrFujvhYim7ltUvRjXt9GsRrVRjKvZXU3rxHTDa29WQqt+ZFqkAQiFmHXZ/pBZiCV
WmiHo4J/A42Xf3GA2btONZj/VMLbUyNggOdROeGRpEb0gUKWNZKjy+jNjyz/ufZvP0qiDxU2uP/2
W9aU39R37EmLfnZUtY3Ux0mhPjx42wOyNYXHdwszXTMxOb8tZ0AsrhnR5pY2lGpmQuJQfaXblnG8
8RO7Ib+LGhOlZ0U0LNqc77u0a29jHjF3VUHueTOvv3mbA5qf5sOvCHPAnOH9p/GJoTanCld67qEK
2KbHeWi6CZq2fVWlSip/Y09pegxV5asApmN1SyIbeoobUqJrlV7nV5NvabAc/AzS9hPqTlkbI8VZ
Fmh563wf2Neyj8A0xTM8E6c4nYMYpNU2RUskmpnDjekciUZRkTvARson6djWKWr7tTdG0HioG53f
terQZRW/y9hwKvDBf5y468gdhIGzVZ25w4ZM7MiAC516aWZseYcPeRpiV9UZ6FzC3gqSPNC8/xV1
XngLSxfpJvzP0Bn5QrooW+WpMWzCappOKRRwuqirThOwifOhUcPfzgm/hJgnWQ/4RvWsITzQiNzo
jHzf2S2xPtgsQwPEo6siRyGttTUdaORBbPzWRw4XajTQxy5AVRrQaTpxcfY5t8Fw5204j3L7QHM5
PmyyNbnnNhObWBlCaw2T707fPMnHaEA9z1tscQFDykd85XvGZUiaLxmeHHsalVFhXuisoLMQomi9
drAFA8JgnlJOZNaZpg6q1OjveRX6iNaIvgAso43BBbBHyvU8ORv87nKzDbMgWByzw3xrXEvD3Ri7
L8mQxKdKNjEgZTj7f4yd13KdSrSun4gqcrglzaQZJEuypBtKciDnzNOfD7TOkpdr76p9YWoCTTCC
7tFj/GFb4EIU/b1ta1KXVUnFZG0Y/ds60cO9aka4xf0Pp/q77dpEyo3/f5avQ7Zrbqtf275Wt19S
z8iCPOzDWIC9yVbgT7nCc7ZfwKXT8XMjvZHiC1n8T5tt97ZI5yL64xA5zf5p98fBXw0/j2sD+fNc
28G9OeLp/D+1+bqnv66yNa4WFKIwDQKUp8Q/BKzY97IkJVetCtPr9gtrNv6kcl55XzuMda+l5YFv
zbJif+3Yfg3ZmJ2aoT5tzb7OtO2MywQqBN6z2/atxbbdiOm5NVDK29rXgg/3n8t/td32bpdva3KC
X423Jm3cWLsRgmDaMWfk64pfqsnI/bZZmp0ZNsmLkrXveAJmN/AGxjcI0ZgN0CoICv3Qp1HrhsYQ
v6jCMjmSOFSnba9m8h1oY/hsWn1z+V/PHSj9e6yP2U3KEuNbGVuflyxmQTsgrgLEu2w+xDmX7zNx
/CkovXZfyzPgiIBifcnPN2x/Pre363Zz0HsnEdOFZFX3M6h17X7Ryz/br+f52r61387z3+1FVGBB
GTduVePioQTl8BgJanfUakOz814aHmUV1Q0LCaZt57YpmBVfbQUL8c5ofIzlHsULuUN5bG0/Z6Xm
iaESeNvenMj+j7NNwSDeYtSltra9Ec0Pn4ZGJkVGfWfl8su4GpcsYnFEIMlFZSq8b5tRuQd/+G0z
xypJmuxUS2eiubYECf3y1crSjP0/VKds6q5KGiE1JxoYG+kLiuQJdJ2zPAeIpKkT2BrItNtEda5Q
xUd57FQ21L1lY3zdEGpCbj6phRletzW0H/5ZW6v7WB19rm0z53/3bXPsda3u0sBJcgLTr2wlgijF
sWrab5/5yFDS8211a1FuShQ8m/yI8u23ZM1nbju2zOa2fT3062z/3S51v8cOwz9BDTN0aUmQbqnS
BrWN7RqjRBkO1bg/Tz9tBnz/nvqzyb9H/HFX/932lYOVcyj0ujr66x1/bU4JhSdBMAxnhkEadpZ+
EyXREwspfBzmKHqE9Pmy9HNx3jbVcHm9LGxif1stY6G8y0KUKb4OQOHIHgWUYrZN2D7njt5PsADW
UzbhOOx1Q8Lhaj35f6+HA2/0KP7nes0o9R5KCBFSKF302MzSn9eTk664LVrgLiE6NemI+uXGH9oW
4hdL6e910t6Cq1SkLP5o9EVEmnCNQA0jQZAzvY2jPly2OxMiTXHVeTE//+9WIienpV9aPCS5tc8H
AIJPk/pv24pYx7iWd3F93FbbeqWz6ExEtv86YIDhGovBsYnGpKUEm94iKx0vW9u/LqUnwj+X+rzK
+pyGfy613VqtRaec8Npu5qz6FGWQVhmGTVphKjoHfwDj/KmqgN1pQpZIDT/1Ff6RWqBvcsa4/efg
z41y3zpmg53lJsSwLYquSD8PxlkXEeo61hB7+D8enDZCcsgNHOq+Trj90lNUGb+uHkd6epcRbeZq
Ml2mTHdIY+g3pQTysi1CKziJRgIcNxoLGKtzjAlsQv8xbuvhSm5XrEKkHp2Xgj2p4YDm/Pjw2Xw7
WSM9tXIlX7fzSeuZqUuBTJMy+fB1obIzRbdt5tL72qZlqrYPJBke7b931Qf9eJn4iMwQz5Cv7TE3
KlEsu/va9HWznzdHhpJvciSg3C6xnQAt5D9veNvRDM+BZOkUyw9fWdTP1Omaff3a9lfWFAMB6bDk
AsI//2m2HfBXknbb9le7bRVxIOpElvJjMzzbFpuVmm5m/3inRZGlN/bXem0K825SpoetnTQrWmP/
3UYfB9k1RoQONdAC2U5JCmcJzelk9smCvpUqgCXXqL7ASRfFYypRk4mj8r2GZ2le/m1dt0Ez2bkc
1Od2+/l1IJ0XoBO0KN1Pvu1Gtd1It3+sf/5UVuUNQ5up3E9BQKlm5ef+Qc39m6o7zGrjipaiggHq
pT6P3D5JzxLMLw2PgTA8UY8QGGd74bit/rEHjFJQ2Nv+Ym30xzq4egFF5/Wobb/SDtNhqfQ/Nv3d
5HN9a/3HrkxjZHNCsy92uVQ8bUPUpGvHMjaH07INJtug8e+2r0Hs3+1LkY2nbW1bILFmHgz8TeQi
PZdZah41QSfQXBcBPslXKuIaPUJt+KHIqjBAUMUzWC88Aa6LgwzFoNpby0Yq1T2Dyq+/zkCtpEZB
TbC/TvrVYpiz/byW6T5PvO2wFpBxYqtOO4WXV3CbgnybjO0suC1u4fOSOSp0e7UWsSTabmE7ktp+
c6enhrfd69dVtuO6akIrsVGo/yQOsxv5aIDZuoM8n91tv/R+EFt7W7fkRvH6pW9s4K5Sa6dRPKSI
HP63KY+ldoNWr5zt+G3x2f7zVIWaSAdTSnddK2mqS96GDKbiIGMs2rPWpmg33XAeJn9tNTuJuM0E
CIEpmZstAgYakpcDPh5X3YLqbUps9OnvJK383mJYHE4akAnrJtWDLzWRJ+a/UAmwwdIlAA6jAltC
oTmq7Z6+nSSZfkjnfK8K2jHtG7+NF9csf8q96VbCgZySayjzfs5AzIUGzqnRRQzRV25Nb9IEn8SG
1+71AmMqTQPNt+wqOd0VAh4yufJjHMDEB+E+GdTTyONstfpUDOWhTWrfqKV9raC1FKFylPqiXh4j
S3W1XN2LLXX3pd0nVXkIe3WnzMx/42avR8k+yltPr6GF9JaXOQtAASWUT4vhCvgfaMtjgclBMuIx
1lkHorbzlM1uKkjeLA6HpUCEoHTvC0NAnXfxjCb3+3T+1rfjOTVilOwiX8XXSxFHXhL2d5VnhIaf
Dou9IPWmJ0Ag+8VDHGMPfdGd88Jb74dizEVIv6mJdhdAhaq15UBHtqClX8nqvi1NHoh+p+mpT5y3
r/m7RZLhN63hIUcLWgivSAKNXkv8zBC9EY8Bs1p2RXgd1MKm0gvk2jiEReqAqAW+pDtKMvuiAa2i
HXaDXu1Lk1K2HB9yffQrLTwsprYD8+oNg5uYgzNWy6GTR6BwACYiiAfZiD5vgJsh+cJFOkydSWEo
Piw6Je/gjHOKt5SqOySKVxbRvjSWXSjiddoyyGrzqQwtX0iGfRZgHgcFbTJ616jJUYWPqML6lmXt
0yD0rWRyw4YXYlL8vK8PQbTcM6z4KXZcASNqUtLRoRSsY/uohiYSU7uwLTwpQMHQ0CCW81LUXDEQ
fTjNTt/KuzJnPCCJVseyPywDFnzBrbUmD9c0P20FBu4Gdv7jNM1+PkH2hyqFUZind/VhwbApaz+Q
CtiZuu4rlbQzMYPpM28wFE/XMC1YGj8t4l03gcLNZC/ABC7gibVy7q5+71a2Q1LIF5vMC5RqZ+L+
2jY4NxiDp8izayLVhDSb008+XTEDRQQQKvG7Bi77ELqAqr10FLxMkF1Sgj4MyZhv3Ai9MuAeIAx0
cet3U7TD7tPLQxL7wcyj9dFadIYk82vIIiL1BSXtPJUT4Yvl6Qm6K/1rJGIjILtBRBje+3qEh0MW
HQFYo0gpYcUmuIYuvqNpuZOwa/arALj6wkxEzHEd400so/YJPvOvOdBSRynUQ9DJF7nNAleHsbhY
ibGrrNBtp0nibcbQXYl3iUjdxirii4nMHw4zdl+gSBdq4Qljhqcotia7jUibgMG6CV36u47FZ3MS
zuK8uJaZvXcqSX+gmSpKaBgwgo09aJZeOA+hlb7IWvXWdlOMau2yo4dMhw+lxEletFSM5csOXF1x
rYrxxFTK03T84Mr0gk/ecTTlg4puOJOsHHwfgacaTaatF3eLKr3EcvtQKZIH/GaA0D++anjflF3l
tAv6fEo2zY7UxS/yOv+scKIpWuPBGBsKbYH2s1woQ6huYMgH/KXsUI2uABp2TWpkHvGJwyB20fL2
TZSF1gvC2FFbxh9MCDsv1ac9jqP3vda81lFqV11KRX5oLmon2tmgfTTKFaktyw/V5n4xHscWgKjQ
vESoG9hGmF+AHewoOpW2abWPcaP2tlI8p7g02lEMR1E2XpI4O3cTmMaqO5SydayS6DYNWulWYuuh
fZf54jC+A/I4qWkXO4in9DZGMfbSSXe6JvpdMWBUfQXriBmt4mO+6ulBc16SAQJ5vvrAN5jH6bzO
cB8G36yniyaBkp5IlMmK5edh+MuY2hOf4PcZ48S8VS84rOMF68phcgmX6Ps0mj9AQroqmkXTMD3i
Ar/mzu3eCP2lLvaNrNylYnScxvSsBfh7Z+NyUTWvlaZjry9YDYUnhHF3BbUTJBETf0ZKPmmNSzgX
u7qccWnoXkoMnW1YK25VTG7HfEHoDinjvjyZoqN3sxPJ92XfX0aRzvY9rIsTUjvHuJyOuVS/QsGz
4eKRO7aDMv9Ac+ZxMK3cLsrhoLTPUWcC4K4ZI2X+VqV0ziLdN7QKyHDhZ3pGrFR8CIIS0kkrLxT5
K+xbpJ0+DK+hiezR3GHdNTcBtkoYvS/zY5qE56AQDoWOvwRc3dfA6E4KlgDSRB5MnJKHQvCoOPag
yOLfVbx8RO/9omHjaFUEAk33LBWJubfGt6r4CRtYPsXCGzKTui2RXXUqAFfKfK7k5E6WhP1Qq4dZ
Ge6Cvj0Mon0wi/I2xPltnCq7Da2XuTevpm65lLO9SAzvs5Ekr2XnmnQuet7YtI1+tH12rSJkqbN8
cfUKg8SOgUJcPYvxv+ZZXfJS9kQz/ABDGCOsardzn9mawV4xfhOWc41nih3ozaNOJ97Lwnlh+Cjj
4X6szwEhnV2m037gdStL9TTH2qEzNb+aut2c4lGWzHd4fFD5yF9NxfQ6TT6LWubLs+5kk3JI++FZ
tPIPg3lI9Dvk6PYl681jpKXfVW2mXzDmwyDPjBj4UxijpzK2BZ1lZ8AF0wr+4NJeQGWivCvbU0gJ
eD/EvLJMEgIRpgpwC7wS3iG8ocoZel2Vyt6S1bETTRrjvnWcGwQ1ErA4aM2176SWoZX8jFRMQ0J8
L+0gD/lmZcRK00L0hnB+JuF5rQWw/4Km3lAiv8BNTN0wG+xaEM9pr7y1AfQ6JPgPbTodg8Gi5MMV
USeTvlUooCQ5JBv5JE3PCSgkKbHgI/RXw7A8qzCPxirYmqm/dkITeGoz+chCPhUTBIZsvqs6FP/H
bjeGzTGfhVud+gmvjG72il1r9S1qh2/lbL5bU3VPeIA27bWEG2HTK9AVCcYBsMJV521phdY2ZaJF
gk6kbvDiLBBDtWvrwWhbvgFC5OaGPca1aXMvIecwYxIU8FlGmeWgsYJ1dfJcBcNx1ORbESavaoWk
0RT4/fq8YoU+xVyeCizKxQprRP1HUqAPoUqtX6qA1FXRifg3B+ounueJ6nm+x4yiMuXXPMjfhTcV
S5dIGt/qpTlKXXdbIvGiY9ybEk/IgGPsYqxyFMzmb1VHxCXr74VZEWpG4AKRc2Z0B+t6l+SLblMw
l+0iGG4BmjTyXdcVblqcm5nsCvpj2IeNbiPVfCxWh6BFOPl6QPxZkQxb3HDhnqYDZj5HsbaInW9V
IB0bffaLbF+2usSwtbiAaRHsSDsbicMPYFGIQqu/g6W8Bt1RDJP7rK2v+LGgvdbHZGtSlNOZyCri
vR7kt3pQnwJlvlcsxPTD+cag4deLuusZ4+0qUjPKYp469ZewMx1NxV91XOXC2uANb7/v6jwdizJE
oKXC+67fZ1p5CbJ61ynRNVcx4juLchHb1C3yc8ztB4NQfFdUes9YRqJ10mvKsTnaq9Ew73OwJzzd
VeghX5wqD8cnI5C7axboexWTrDzttNe6ivNdYQUO0gNssobrgDYTGSMA8yPZmVZ/l/MexwY/yqud
VKHokxtDdMyrzp86Fd+W3IBTg35wVMtvExS6vBqaXTU8Z0k17KKRfkuklBo37b4UGiTDABrckmao
fE3KR6cRlPiGCkln2vki3VlmTFFUiJPb1q4tgfQrUZrjvaYxgwoC9sh1BzBvMPHkQILIxA+x1DB2
n++2c20Hb4syEpB8yFsnmbjQl1JIFMhMafpB2MO/Oi+qW+fDh2Z4sybgby/L5jHrS7RmzTHaDzJS
9VZcMfFuHCVud+jtpV6lq06bSJhdZ9NumZrqSOCcklleWxaRrgH77Y/IGBmIvo0P5b4BmbIPw6Dp
bbzjljthXTTRXHCDgexkczw8WEP1K7ca5mqjhg8d9OU+W24mta/T1MfK2apw5y4mBY6iXL3LjfhQ
N6Nol4Ku7yReSaEGYIRmwPScKWTJhcHVgnR8SQHQ7IYBkNFiLe2pMCbsRuhozapQ35NiEHFGV4nF
Y/knvibVtQh13A+VpD2GGuyDHsQnNcf6vhFGz4qDsxTVtR9WScDcV/roFQHzW2OfNGX8qlNxtdth
2SlG272KRfub2elyS69SH6t7QMaVnUE676dfOT7XgvF9qkFrRcPvsGvroyTG2jXOFUZo4sWheoVi
LdoFFrFOoI8ao62evGrSyBdkAlYVNYSZoylMT02l/Cj7+BGmnvCiqRDXMe4Sd1OwBC9aQ5VeGnM0
zYLaKeLio4JYeRanUDxHo7ycx3mNfALzRTY0+qFthzU25a4rfnRLkUBvU9TzJKcvYxF3+2ldi5H5
Q5Nm/SnAL2EWlO0/m62b5gU3oATdHU8YgESUYqCfi6KcHCWcwDav2752bL9MXYT/Gflb068G2y/L
lLPd0MsoUZP0idM5+FkhCFTHMTS6xLAXCd9OY1TxeomYGsKmiP25E2vKL8rvuiylYzTugRXXfhNm
SP1040doypWjTrJ5E9Va3su4cu5lmKP36TjggGLowYeijPZQKNUvsQGSt0iT9SiB4/W1Nq5OfHTi
WesI6/tc8MW4jB62BQM0FChZhHuxRA9BtoJ88HBz0hXsrQP+GUCbP6BmsjqWEPSHndSAx9CDBcvh
ud6ZlhvXwKgWbJEe5qA9AdxQzy05+oc8ni79kgiHWlX3nd6flXDEPVWUEPfou/CW59GHCflKF5rm
US6m9BaEy9ukLeb3YLIYY/pR8cS5nJ4soz8IKaZmcTs+8kHjP5SYbBF/4XIyHCzU7BoxxU9jBr//
hJqk+SpD6PCxEkJKwQip/xPxJr3B4IVo+L6fNN1v8qBh3l8kR61E97qf7AnOQzQ9DFIIuSh313hk
HiJXX7/q2KbHtgUjcAyseacGPWKI54nq4Ce0S5mMI/7lGWJ+xHnOZU5kD9nvpvoFfN+Za5MyToPm
qTdmsl/Bt+Zmnbx7afqPboC2TvZJTBCW4Aqq0toxpmgBaJmMhGaCmKglPtYAHg0crJv816jkLoxl
G28K19R+jGKKejpcy+6jJ8qB8OZWpmhDBrE7kgF6cNCqd2xzbZjsbYAaflkRTaNENl/j8TdAV+Sv
Q6ZIe128yIpu1+mTZDlp46nhD0N9a2N6rRqO8y3Rc4f4lXD1J6IiJGBGe+Q8cq9hifqrSiQyPRRC
8HVf0I8NpN+K4uviw1D3qGwjdYC2YJQfk4LQxDysIz8chLnzBBw6hBI/e0TkSvUNcIutCIsjGLUz
Az8SeOfECjBuW9q6LNoiVbkG3heKSrr+KAgPZlihtlPsA4MR+aCS2uvU7wrBudQ9qD3pZsYyeYpR
84zsFS8YV8AlCcS41757DSsil/pe1bCfW5ghUxsimCjGR5Hn3walKzWh1yNX0/E/B+TuKDUK3YXi
G/wfu3zXkftLW3R98JPN0ITnTsiz5E5AaqZWZgfdPVvg5RHhX+ohppnkIjr9itqZLSOLW413EWWn
AaHRvnwfzO+lKpNw+d11iHb0dOnEwkPzDYstuyRRkE6ESDUu4CEKGcJzhN2BUl8E6Rw949TAzLt3
GBNwfEOLpo6FQ45T9dR+qMW5FZgNhTybUSBPeq1oFGaZ35C3LRj5oIsRhzDP+6WP6194coKFVARI
gMWAC684vY5OVRk6lfy6aKNb4CFgXcOYED5PESSjB8plr6/IGtaqB//VEQhhh/pnqBLpu/jH+VaG
hF1ruvl4s6zeXWrFg1jphoFEImFwROtO7HR0Wu6kMvTMavTmIHNmXjLJ5LupRaeXn8UxtjsldyrU
xVTjnIt3Y9E6JeDXWFDR3sn5E1luLruFWHpdA3OXf4gFUzZ8MufnYP4+g3sRxW8r4gHbM54e0VIY
reKoduO1Kl+WlPpdpuN5I8NjIDydE9cE+lFr1PMiIPxQNiqntlKPXusyiEj+GEQrsiz1b9YiRjhR
VkBoTRSiVm5eGg73SyLd9zLuMVBiCIs1FPZmtB1vODubd73WsoanhAKx7rXAlt6ZtFG5wzS4f4Qx
cfzcTkbej6JU322rI0bohqmaz4ZanmvtIRwl1Z8DpNAgw4+vOQq8djcIFrOBSqXyq/3atlego1yk
YarjEizJIWwDy44DXobJhsDsqCJZay1sPyjWkkEJogxbuPApr+Zvpmj5MuRuez5g+RH7wM2R9Y6k
c1q0xX0QPCIp0D60+SQ4RdgZyGol1HubrjtIaMg5RVCtOeom8NMUf03yvwCnBv5OCKnb83yHlDGv
Tyt9VAlPGiGPhM+pCn8Xc3wQ6uAFNEchRKpthsUFyOLvetWsUJJAIZdrPfbzcyrZsn5lzu1Zlubi
FhDUOzV5wK1Reda0m5B4jO1eRtwUMi00mO3UMqJoaUa+Nd+3aroymld57Uh4UxL62pkzapncH3rd
tJ4Eyzygkha9N2BWXKLnGfRVlGM6OD3UQ/9qRmH6Dus6daBtJ5OFTCNMCTlb53DqYRlqctDhHclU
x4TpX5Tv8D/sOLpUIAh6/v7qsy4GdpujkaWkTic866EGBfOmKo1X6BbToMIphQnAWX8shdirhWna
hVUG7f5BTqeTJMQRj3t2ejiLadTfj4LuWiTVrRg8SEqte1TeZlKUYfjakMafNEZtcXXw5htlAIh/
zGbvkgXIakT4mpsQt7BaUcEGQpdVH4vFkFY/COVNQXmQJAbpTgHdzIpBLiT3r9ryrJK8Wl5TY/hF
iaNKb4OQIIa3WnAUlCb9qpkSxxhB7GeiatnoVobfs1I37KQPpMMAAsip9KV1I6TELtNi6STLhDtA
duUuiTrtKBVxYsejGQGKHo5mZmZPmSBeDSnQb0QFiRtftSA6KehrRdMi7bv8Q2jfeM2ilb/JMHrf
ikl4wYgwPy2Z8NyWFFqtJoh/qephlLXoCAval9BCwEsF01yUdVEmWPAdWLB5zwDdV66ePpJtkKXS
TTFjmVLJCybSNfWL2kZu1/ywZtEWxBcRHetCFr20INBYJI9a2y4nj85DBTEbqs/VTARGmaOeAnsc
VjkkqiYZnLx7OVN+j7Fm4wXxSgkiuKZlaexVuXTKJVrceSl8mSko8s6D5Jlt8dInpW5r2hAf0B2E
elQxzDSKfCmp7z1mlkGmKssvwyr9bfigJo9ykleOVubSs8isNu6sGIBHQ/LFqsG9kb5zZrTJKWS0
6LdXwnPJaD36sHexcTOSOwStUZjU+H9WPB45LjSnSMt7I01ttSPlW4aJsw6BCKuiFkAaTkmgQFb6
geR1exAqzVvEzidXx6g4Tj/0Cb2xCuH0Ep0oRGyZhOSNPRc56mFlc1+2DZg3RBUaSXyagwScxo/G
qghl8Fn1jcY6V5pxDPrpoqyZ9lxVRheSZmCXM3+DOEVSNQ2WxtGKQKKTXQcNTUIhBLfdLrukAYno
OaMGFpeOlDEwoEHlkl/Zj0n4q5WjI0qurTMEw+z3+rWmPL0riOslwSKRGnxrSM5NZPvjLPyF9AyR
1TRdgCmQg0sJVALZk6PIT+UA5VdbagTKzAZOi1KLCTpyMhnsq1DbU8h/kob6exVoVPb6VdFBQTFb
NDMPcmXqaxa1R/w5Vy4yKVUZb+vksTbIlmvwOuUofIkxi6S6k+SroXSUPhtvWJvfqZMvSpXhtknE
p1WTItsWfYfmdzSGR10SsOqJfzB93iP1dB0ziw8hnEqUAFjAgiovDaRnZyqhLm7bthOQpGkIMxDO
CZhFTPssDf14JNcK2ADxjFWlMoiz11LQbkwsj3GVMlWVZEZKY/4mx/g/pC0f6VgJqNcpQJfTEUDZ
2LULWscoRiihCDCueJCgZD1DcExIIsTyuS+V7iJTCysb05lTZF86BnT+cvoBidrSzjOyWQEFL9Uf
gRAa4fyk9uKxLK+mMaDs20G4K8YRoK3oT2K4HIIyc8OCYUZsdayPm8ReSOzs4A2slhFW/ihVDyIV
4ZiYGjk4RzOT9EShqHpOit9oF1vfszoRTr2qZY5iydl93OJID6D81BrRs4VzJcUsyTopqAl3tVA+
0EU3vj6GowN97xegzAF7p+JUy2a1K1uA9OIU8B1mSn0nLD2Wy5QwQGuQm9GGIbCh6HR3s2WYp1Ld
EZHrZ10qGJQD5TFi3NHTl5np2b2eRQexDseDp6kpQDVkAN+kWLfRWA1fOmmJDqFpyYDSk/5+VgCh
4wviC4Pi1lTcWkDaY9m41E4xZXAtUbeX6HlIbqW1z9M3LKicLtRtdSoIxu46mUos42yalj6p56l1
gJ2ZT6iBWXtc6A8LQidOPqaZO+sEUV2TdLdKhFxZ47zrKplYHeU1C7P9GhNU3MvefJDlZdirSEYB
knnfMkJrkrko2+6yJZewxKL0TX0gpAaLEn8LzLyYZa8S5+fFUJrHStxj/6o/T4ky7YuJSF8y8D/j
49GlcbmKo+moGKPte6HbC5L4m6S68F2YVd5JtVcclIwlG9cNyqki/JXOmD50rLvWsIkBDC7aPTGZ
HEByTtBakAckIxuYr/soMOqrZsbHFCy/35XAXcIkyI9fC0PKi8/VZeC/N8K1daigndQadEVcSL/J
pMN9rmIf79R90xU9XK2CXnqemMbNqW3EOPii/EBJHR/I49x1PzV8No4zUq9+JFO/IxnyLojGaRq1
szY3tWsN8rPZ4OVcWlJKLd1a7BnfjHOYhGjnVkt6Gbru1zS8QuyYUSpWYjP9bsIhdAQrYbgHY3BU
4mS2W6MGWNqTV6wk05768tBE1EJHrJ6c2mT6IuZMGOZa7PdzRZbVEtP7UnpORfqKqGym82DoT5Ju
FXCZk+Wa4TU+xo1y7tTqkfofRJtLJS8vqGmilFvpTowvW3HT57Lb8yjRNU9Nx+yQ9kZIu1Prq045
TJsI+NGfRpyks+RjWFWmq+h3ktK0O1VjUsALvgqjDMouNJBTHKbkPemt+LogGW2Hy8gQl+oxvAkw
IpZS5g+dsA/Urj+0fBnfFziYzGK6+2TSU+boUrSfECL3VB2scIG7E4JDxZ2SZiwSJSbeWkXdlmhX
rWC/Zl3kCemuKi3f6UcZuzW08IhLgYKdtYH4MzcQ/SoTazopi+F3YlIhonqdJqKMVEu1W2d4MAzs
qlLAbVFgQxCS/p9ZU0nuBneHWycKt3ZZpN2wsn9L2ZhO26/czH4bgakjz6Wg8m6Zaw4cb9ZKiQof
Hjt+cqKJV7J8sqiK7Ho5kM6W2pa7vhtIj4XyaxTpByHcjyVwYVMUX+SFGads9B7fQey3qKR45Htb
Zxyk+dSoj+mgk+6N6uwJ4xg3r6vOSwYrvxlKX+HJfMnzmTRAKpJpk+qTVhKJI2IWYxzdRHbaJLca
cgwyjL3+JGNmlZXCc7dE3ZU34M0YUn1fMW3h4iRZTHMxD1n1c05VXMmgZdbMch7Aiv1WOzn9PpTj
LtWhQgVm19wqhcNKs75JgVaL1CXy4ATnDWhCEl/mXFKPTAAO8qbWUsyTt0kztxhAExVEzPwB7V63
bcYgIdJcU0XEFvljMsb7PsKUdIAN7SpDvtiGkbSHSq1eCis7VtoCPG9qST3IVe8RLBE2BcFzgEPC
tQv3OF/LdoSSCoXhnCkohH5syV+ijHmmA1EpIBBRvYjaqJFDYbwfRSTJSyATU3AUmFUENSiF8b7C
qDEI04OI72kLt8/40fNI0aoHRgUUjiQACIlK+TZFpZd20x2qHpccJUJZNv1ctPABqLy5xDkgQsU8
Tvwl+hGQdUgt/CkMaScr+W6wov/H1Xkt16lt6/qJqKKTuQUGI2soB99QkmWRUyfz9OdDq06tvXfV
nCpbkmV5COit/TF0lW8r7s8wIndR3p/Jnry1b7gSbYZa7FXPmGHFc78M71NrLHeik2dzUpIH2XYv
hmY3N8RngMicdKdqdvHjyqHikZk/K/Z4mdY+YrmzT32XXji296VMTgMBXi4pfVVO1Hwqd3W7X5V5
n6BX6DEyzFU17qoan2kzl7PnRgOnSiYKGnPsxW+T5d5cYNYnG6LAnM09JVRxWOSpHWCbklelJUnG
xCuciqYKMhKxgnX8YBfh+ZjiRJ16fzaAMUAZss0JgXpmdLq7nGFegBGW/Z1oiAeph+78+7vGZiLs
sgKB2ZwbHJ3YFaPJdq690P4WRMVAmrTIy3jPXMrrnKw5rDs53KtiXoxUcXgyLTsTbUQ4Z5p9TNDw
TjdZfqEs8mqt8GeS4VKugKorfa1/zsisrzXpQ1ywXDzGyUff3xquF8fSd9mishkUXsdeqdNbVaH1
MPCEoWwGqmOtwfKutjk/7meWwT7apDgoFxAfYLMm4scJaBzyh8n14fH2o0yCJdrK28PC/abOdkf1
TUBdVuB00yGt7aPBloMKwzdlQ2wx8BSydjGoPpV6GzKyS+mwycCRHEX3VzM/j1N0ykc+2EeLTyeB
2HHSrFf6ow+S4OdXhx9tPP9VxWftxDtI1YCDkFdPThkusoqqGVIOOx6hlf1WpJWEYuXNxI0KAXSr
M0oXJwhNxk5jerUrNcjsbr8KdS+RsZvZCjn2RzvUgnvIagJKM3ciSS/Yu8NIiL07DOdI7w+4zJkb
0HWhNFLHye/5FzkbnZ2cq+4uolPAjZ9GmI6NoCTEzieWymujp1b9A8TDf4kUnjIC8GXtrmmoFZY0
Emh9QN7+EUiLTA82qN1UQX2uHjAdj4Ah6Oo1UGxuCUJ4Ms0vFUrJsp5tR3LWZT5G1Z2QxJRY1b6L
SIzSEaAhzGE9381sVOp2TWiPVFrI6oVKYS/JkIPsrRrkaY52aRmfE3A0eyWolnW21+rQMbPL6sye
gRSzyrVgxHo5D+q+Z5CJsyTIKvygXCObnrCitHDUnhIbocFoEixdnbSkDjTC7XrmIFXEh8iBLFaq
I7qRXda2O2vuT6W+nlsXOzsR4RsW6/KKmDzlKGkIM16D0kCHORWOYFfIYMmHQj0YYPyhFWe7VgX1
sER7UTF9DbgpqVwnHQPE5KUzudAAdWjlYOVoDyj+yKCJPWuj2p1uL9aTI7z2Pq2P1KflhCFV88Ea
7lmImMpaqR5Yw8FPZZc9SKLR4HmLc5WRf0exRpfJAyoKT6D46OsB7WIVuiUA0Xi19KMj0bY1hBdn
REr3uxX2WzNea0P3RuUpEoBLNftmagYqjW6Oi6LQQL11Jg+dye19sfnR8izfXudyiHYdALCp0E5Y
xGdS+0NtEMeItqU8UVruElYIA92+C7sX9hNHPz1xqp8xYB0ddXD3iMbsa4s00B+H4aliE1/mbgm0
OTFu0/grL9X1E3r79NKb0iAYu79C9iIE0r5YNjynUnwCpuMtNgBfJjYBx713q8lXDZUw5nS7cNA/
WsveNvvp1midETQrdbg0uB/Lmv2+yV1GMJLs/qlFqJjod9CDyECWrrM3tOnbcA3xuqo6YQM5Cg/J
fbZm3UNPx/kaVTitqKi3e5CAodzPK7iBJZF6xhbBEOy2Ip6uUWLZ77HZ+4PeIO1ZzCXUrDXj4BnC
yTgQNNBvIi/2Y/J5VZIIE8O9WdrssewaQDTmY2+RYHKKDQSJdGATpOG3euAWbHQvpk/QHfLEnq4E
y5t47d/qBZDoaOc7nv3REIrJK83Pxf6xhvdS3kjy09uY5JbvFRVAps0E3X3ZquavgqF0LLy6Y1Jc
eNT6rLuL3DVGiOwldV/iJJDOE3kzItpl2skY9pE81DzeMnMJ6vV+dN+a6m6mloC/W+lDflw29c/0
CRgEKu3l4m0YvCP+GeJp0F0eUU8R+pESgdJ9250095oit0nDYfxnQTzkzGRVdjbHY7acRg5K5Gkk
4C+h4Z4mxDWG9jYXjn5zEvEskkb7seXfzo6s78VlhKeuR77MdtIABTbIH23nFFmKr9orejYtDxJr
9Bot9pX7pkj9lFc7dYoeLUkS2GLWzy37K9p/wTeNCg49tRYI7YSwbtVRVXO+wE0sgdlTAStLO1yo
BeOajouFXpROOcfreuDKzwjk5PG49NpwoAPr3NWS6I+OFNyCK1Yoz4q6kF/cRR9w3ZzC+Tmm5TCV
93lfaW/uytNQdebhqGbiuvRJflLzWLL004CWjUBiungqY3W+k0m5t43kOjrp+LbMen9Kndr0daG8
kNo63Jv5nO6yEi9PWr6PGsXWr2b1XDkvXTJ58zIipHoQ6nE76RPQfIf7aZNi6JKjEPwxRZ7Z3RmM
ZcJuUYp7Th3nvmCI8HS4Xkevu70t869pnr9rXaV3KBmfK73rfKOanDC3oSDW2WioKlHCVGKm1OJ8
DjJEkQDhb6K6U1lZpNV4bTYoe7gqxhEIKc2zE/GQdQrnYoe4UwUoQnaQjQwdCDBG9YqAjPGgHbI5
1BDR1+jwdMX4NHKj83FL7JKNPCuhqaQ3Eh6I2MbIXpd82DmRzM5pb1Ve7gz1Ttp1G5YtRJqJDmOk
G+6MossDgQi3b8seSvrwslMkmK4Wb4IzKZWvpnxVEweZh/SfVrhpeVVZUXPQOwPupTeFt/KQRfDn
1+lXso78LB8GWMu/g5q+6cxztUoKFkUIhmCptcw+VHulDii3I56zir5XSeJm7qjzq8MMsqCfGdvo
IvEbPWAd8KOKb3cu2AbNbnLRDK76n+395MvkZzNVhZ8oY3eQJlBKR6Ev4ufiwY7jl5Tq39boiLW9
49bFuNEPfr8ijynNFVWnHt9ak4HejccwLqvsgKASPXqyAq/KpPWRkEH4ZA31glC0ekTGL5xD152y
zPWdZoFxU/yNcczIO2hkz4KrBz0l9euIARHqlKZCrhuwbS1M8Z0NPLeqZ6ZU4AckJoZ+sU0HvVWj
Br11HoJFKPHZXppLs/3LY0kK7Ty7IjTH7Gt18ocK9dxNcbk627UFLp0m1EWQcm7XCK8YhOXNumGT
9p8MR57Hvqnltte4TyaU9jy+uFFvh+UI0Nip5fzSLMtBqXr5MK+cBSaBsBCF1W7kfD/ZUcat0gzu
0ciJZlKujvZDt6UVpPJJOAxd1Lmw76H5izgt10hxkYvqzwjfrD7bLU78bx3NZS/ZOl3ZyFM/A4eg
j/NSVgA8qMy9fl6JlDarT1LZ2bwkRZdtr76k3PJaHBt01ivpHhYudKf8M8XhiMCKn3G5ALAY3wqT
d9Qnuyi5pDkn31yOxWOvPXdx/se03zv53GsypAAe/diImAxh7xp7Cv4Ax/3bti3dlI5nWD8SGXMb
5yHJEYcIfgDEyWwBrXmE+LnFmbTqtyzLvmlrREi/YUmj/WpzapRxWZ4SUYO1tfMD2a36mDO5ozpW
Afr5s9bJWtHhRhuso0D8HcXiHpusqPZu60DfmA1LAoG5Y64Gkxr3R6sR5bN0QBiS8lJlw63qkiwk
tt/dperUsUu8NtM2CpOA0vsRcj5A2TAZA6SxAY+aXcUVuA45xDSMLOoD5aWE+Ff71rMza7Mb+2O1
nquGGXHY6mqrXWQbryyaPVWBzWNuaA+uIodwEJM8da1FT6E9X0oJ12UWHW3qmWHzSKZFR2G8gKFq
ntcq7+9JsgHKr9S7qEMPp5bG+GEIQ/gDLT9ns7Cml3qcQ3MjQuPpvefFK+Dvy1jZkZcaoN7awQUx
s6u+hgBhbWRgSESwdzK6KM/ayDOByWts8CsU3yYEiy/m8TwLXsS5ln8K1Z2JomLaKWxjl7bWWxQh
Jxnt+urWqx/ViX3UUN4OY8ljzmF2nTrjIyfdc2mAH3B+PSoJj5ZVZczAsUSyZ9OcQY9R7MCIQoPX
+gU/zLo8LEYGvfJNhutBt6io7mvgWwZ9V7sWvQIxPUcfi+3iH9dPdvW1ImSN4XStW1ffclVnddPh
BFGKrOm6q+L4LbaT6UECTz4kVdKx+wBAtQt5uXZUKggTJ+uBnE2kuInVI5Qw32ON7lVtV62V1xXz
AW1rfc57S71GY3/sVEDoXH/WVa19NaTKHT48KvqI0Hb60jTrS1kRViMxE76svudKW6FAXLQ45MUh
6B9UpC8bkDDf0GaRioCi1kPnac10sgwI19yCcwUGvs/nXdl3AefQDdH4rZma0DWdsz5/NpP50KzD
s978jKtzHtMKBUZ1mNvkvjBDdO3FwUUVa3aECLRD7JxS5BNBmiu1n3IL03+VV2/EI73osfNMa/NT
BSFgRUzLSCItmzbcAf8fqlrdCbJExQ22puWt3x5JIJslZe/u+mwvJa/QdFmRQNtZcafZSXvSpUYk
yDSGluH+1OX0jUJyDJdxpGh2ZBgw5wf60e+rjlelN5eXVpMPWia3JYIoClhysfzManO0NvvrYvyk
63x1LSo7RbbudKDAuLJDsx5635XSV1RW955EVBNfHTzIbRx7RHPGueC2C6O5bAhkHHEOC3OFs23n
Az8OZY/rzc9M6nG4X5N4wMAuXsWQv8x8V69xb0z7qJwZnfMJKoGA6pkIdno890sCwLS9Qgn7Yhxf
SAt9JbPHM1aYkciEFtb2pE3o+6Zf57cEVr5J+vtYDuvNEUFmdj3GA6Kyp2qo/R4s4Ipek6yK2bFQ
dc/7SsJsWwl9scZC/+2UvLumNYTVUjbHsWYGNO/UTTQtldNC3NNu6BzFryedIItUa46KJPeWSzrb
K9Mw7VLEMGyxy33qTA4OpZHOjXIHeC9YY2MKcpLR0u/alrUkU5hf1oPazJ+OHX+sZfQ5uy4ylu06
kbF6SRunRgPc1kHVmuZz7iDGSTjXddX9m/UJ1sPsT1pPHM2I3rliK/XaDzzFRqT/GYE3PRaHd+tm
OP8wdXK3JpRD35GBFjgc+E5QLfs13cdfQB32+IzKjBfuO7YEZXBc+gahwcCKKzVw0dMcX3XLR75P
VbNfWuTCMbzjPSDM28EfmyBPpQ8zdMHOtIXRM05ruAGQR8d1vX4Bl6ng+2S+1qeZiSWtl4umIQKQ
KeuQLRqGJxeaTXFMXg+bXUfGlX6Srd7tpoGUvH4133H59ogJ6L3r+97mjNOMa6Tw1J6WRfPKuV32
qjZh1liH6a3IJJLz39/GREme5z5DZ4euHG0IbYa4YBDcmPNa8oOlHvc/H1pLUz39vonb6BGEqD0p
pIE8jF28HooZf4oxKvmDtr1Bkzmf+lV8jUa0xMBKpn6pDSCV7Q/8fpquckpq7bD8c62lP9ct0nW6
XQAP49uUlslt2N78/mrRm6/ejKLD7wfFll37+ysr7dSgGMkP/O8Hfv+AXiztkb7z9//zhX4/re3v
C2L27/77df7zZ4DCvKEz6ejc/uLfT/39ldKhtIMHMPD1///v6PejSm90J4o+/sfn/vf7sKgrEGPp
XP77rt9fJcOseqQzYcfb/qW/38Tv1+UBlYVaP5V+ttrg5r/vHOUwnd05hYn5X68I3dP12cXifdDh
5qwb0XKCo2fWnXNnxtpJ1mah+7/v/c8vS4cTP6lGRDHdeOfWNuy3Oc+4troJs+lMlY4e289lq4DS
9MtHjrQdbcmo7X8/TSMyvxoL+zWu0880sv9miIDPSiGssJuHPykpmdJDNxidi8nGM4f6Nzov25vf
d/7nzfZHLLPKD7MWXX/f9fsZv5/7P/7s75dulpkEESW5WvWK2UPq1RP+7ndTieTnUg7o6+iLu7Md
R8DnWwnoDB/QLedNoIt4mszaPLk1aCn0i7hFnTJeq0KzvWLR4490Re1JJ0l97nmt3kzn+ffdqDrm
Y2fmbvD7226AyCGAfblVaV49Rnby9Pt+xP8y7Fcd9WKePRklKsLZLRDGWr1x7vMa2Y4uos+63zVx
K74ijYOrp1qVYSrNb+rsVv7vB1K3Cw1pjO9jwaCbUbCJjAM8KzVrX43z9Muh1S5ojXq8iLEr7gdd
5wSm8edxsKavsaybjwJzhZnkf/SCnxOJWnYIZ/xoWM28g5ZVHjKwQ0+bZgwMrdqFAyc72VX9jQBK
kr3IGvIt/rKpTV40BaZwoaxEsDUxiLibG6ewyNkeMXV7SEPAXjIwNiAF/b7Ck71DxfyOGZH2CgRM
NC5tTT3IVZLqqND54mvUxIBjAHE4kxy9Mn9o7YwyKNlPfqu2/4yEtoN6fc0W6IEOMNMXmu5bSnoY
KfdguIGOyJW9yMwIKVsRlo18aYV5KOgKz2LG+dr4h4Me8ee3odDuJ58alEGwqv5oacGkGBc69sJm
oiBLo6/BgmRF26l31lUmxSOHuTmkQTaCByK9o7mwCnEFtF6/a2nqDOZ+CmkwkHs1n7tgGttgpkXb
kcmKLEJ+VUlzP1QV3qSbkbuXUe11FA/zX6ZLPJmw62xZr8lQZqfSQeFSgXn7cV578WTQ0F5CWpWM
n8xXdavcUhyrLHSwZkMbDjaP0iK5N6UTmMJMfKPEaB+BQrNGYUaJuWOXuyxt4WCnhMXGVkPFEl0w
dtG7PTAL5T3aOjw0Eot4Nvl1tT64CzB9s0qP7PjBRwLp27WfqwNbCO4LEjYvAxKLsO/D9ldD0J8U
6knWPIk9AA9asNppb7t3KSaatlxrVLPOo8TsEqlyB4cdxpb7nCpwWTPrU+7MgSrWW+cWntsynGxd
hL09TiF8/CFmeUVS0nvUhR4WFgCdnIXNJD06I1gzSJMqW79zpt//62r+5wpKm3Rk37DI2wLu/mQR
W11ThQR7t1w6xVO1iFPt/lWy+K3iyPPiWn8vLD31fKYlVIij/lQ66BNFj0tMP42w/1abFD6dZJsD
qPPZ5R7Qetgpxn7iivTWHzfVsdv6wzgf7JaSZ1Mwq6arxnZXPmrdE/3SR71cXusFzS8J90s7fUnL
/hgXf54Ok58gVZ6SDAuuXQqvgRTVW+dt0LJQqXZWhUCWUZE+qC1BvBMbqosYlwP3FRWWOOkOQ9fv
R8uksw8inSsYKD5aSJbIEefQLpvM4pVoJ8I+VXqyacNTYNq3juIE1Invsj/8fsqALtVvsesCL25f
fjqrgjGzQUJ0iZdR3zltrPmLMxe8ALnFt7rmz0Oh93DhNWWXyz+0lLgNan27oak0RMpIfeFSzSuT
v8vktv227YvqDnf1w38+mSPkZBYs6r8f1AqnCUyrHPZ1K+Nnumy4kBz2vt+P0pHUHnJ7SHHGs865
jUhOjsndZRB4dpCO217SZbQxYg4RZShFdHK3XykdHe0S+zcJuW6a6HepUaGTAV5A2o8QUXxRF1qw
kqd0ars5NUmqqEL8Mvi5hwdLj9gwMxORoKuvH0nc++2oqo9bHkWmKiuRaT1P8MQhlXFZwZ64PNY6
PTfIO5ve+Rom8yvetMQFtTitLIklifaJmuGh6e4X0g1w4e1rZbiKSzIAp5io6SJrp+B6EDRjufdN
RxpFVoWcY/d0y9yLMj/YpNvhxjgrw03k+YPrcBiXOPRbx9rSLD40pmXaUz+lGDlDGCdJPKC8b9B/
cusVrQ75JIDbuW/jHRR2jqRaMAO0PlLMcya/Y/0FjZXfT9e1TB4H1T4sXX6RDfeWiz94ws/soRH/
1tcNsRTxPeVxT7Sygx9k2t3Sz4GpPGollUHPs57c1xtWp6byaC/pk6kBxFLaMxGdT/vem44jXSmr
QFcTNru0/Ba+MwuGbjTLYLHua0H4o993mMbrhIJ2477U7Ywzewpm42wOzNE8GajtDlqkt5y2BzO3
Lquu/XXV4ka+2xmQtkCWHmloApePQjnoMEpUcIFmkWvs1PtY6YibuNk6/7aozRKUjz3jErJHKRjM
342Edt1xPUkT0xZPjVaFmlLW5WkmZWaIiE3lPIuaNTSyKZjiR030kTd32H23lDBCL8nCaJ8NM9pZ
beMNjfXmWp0fa3zVliD/+SchhSLLoG6UfAeBLfK3bF72cfKpkk6X5ze9pNZBspBEL0mGuaGpzqCd
Rxwrf+eUZbkE1F3QWpYk7GyiXoTaaB37bx1qxEUXjmN1VydnN/pZ0zgYx2PEaZuSAyLMNz1fHi3l
mI6Vgayytr1BbhG0HVrZJUhLlbiDAubHOebEfoaOQLDWcB6Z+VPdxASkJBTTS1PfLfPelfmpS3OP
p4lnKLAl4LVTo13kylDOM0yAHVAKojjNvRCrn6MPGC6W4BoqO/3grtduhfkgDwmqOa+sHWfwfhaD
v/LP7xHlRPNmWt/NvTikghUmRvhT1aFrf0SpZCJGccy0qrROUJjnlKTWOv5xFX6+GtIETo4YD1Bs
FqcNerca4loh7yyCCUBGHxdlOIw15/JDkTf4Ku2DSyiGu8010dm1HA+lUkxtSMdtbj528Rc7D/lb
EsAFXobpwM1OWt/cVAwIZQxv1yfB5n4fBGLujF6z6aS458YCPpq4/V1/QXCRLSmWVpIMm+YJEX8Q
9dVucIHu+OZoLEjhhxgTL06W+cpSPEgA5JZtVW+msOpR7/fzKdbvhJx3anTTnC9leazWu87xI+3J
xEOSX9SCkINyDgQiem23xdTRIxSo+HDKGDGWFhLUFTQSc+2Mz+4lfWlxyxaqgrbpUCafpzIOyEF9
cF6awghKDttkQE1OuzuhPM9G8q9J30wt3VXIUJzHDgAsTulHcC9z457jRT46ROGRFUfGvEz/RPnD
qh3AFAjJh0Ebt+yF+FiAVC+GG5rIrOMoCqaVCE50i+jQFgLTo4owPMu5X+rkjYDFBxGJmyFxbrdh
7Yg9MSEIZNw7Q73H9L1zRnx8Vg1kXd1ESkMOMj30ixh2V/T8aCfLufho1+YWxZJBWbma+Hw2xQ78
V9rE53xKrpOWf6jII3WzfiwTFojoDaGDH2GyKhwQnBX+yX4wipnIiPiy3RRa+0i7bYAymcCB5GDk
OAIEDWhegxakjKZTUlSm1xn2+zSUh7Vegs7Q0bbjD+KHR/0D9bBdumcvvyN52FMVjQscRh0ZSNE1
QOwxrUQzIpNa7c9VL/Ygxcg5NesA3ANfprytivaaZwsC7vscq03fw04n3aMVFx9rWpyjFqGHa77a
Wk+t0XwDr8K5FF17i5+vGAmB0X2XNRg5+PS0xBqRKSq3da6Avoze3GY8umdfM/8mPEkyx/i0WhS3
mvjqYLckSm23Mc9yjvxk7M6Y2MCWnGs0kwWoFeVO7dUGS8dyZ6vxscTuQolqsBZWsjORl7oqqGU9
hItFupwu7jrXvhCZTHSUwxePaUqCNZX7cqxeSF55RI2tjeNXg2N25Okq+JL1ZpERkwCULyHvLb9K
SKeWF2dqDobd/SxkVpSbM8uqjwO1Y80KDYiEQIYZ7XiKQpbTIu5qWWXwNe8iumAuwdZHtJGfisXn
b2yy8Wq3361IQDwCVV7Bqrz20Dgg+eAXuy66OasGWhSJu+hve6Zc78pOvSetZpfQ7zn1PTxP+ZYj
OpIl5HJaPpkq0Y2Itrz5BTg1sI9iLN66Amn/oL/32BZVAouhQ4o/lirJIKFNSflLltNpyZiOh834
Bz0XpLGzV/XsYKviJkr4sAVR/MyxA1JH5Qscby4fZgW1EBdR3qu8asnRIBw6yQwlqDqOdR1Id9D2
Rc2GBgxtuM9V/jMwDLozjKuGD8PXZ4gn5hzbGH40LP1JXH1nBBhur6MJUosxoMuvc7rcqAsOk6wg
jkCSZvXY4cRBTbofpteWtbpVioOaMJhhD2bMPUXkl+kUTUcQzu6434xVDVXkKTJvLdF2cQ2/Bp5S
Kgye6tucY2glhiBn1dWb2XfN+GGCuFSUkgK/02zHqCrh11uUBNUxJ4dCxbsI797DCSlDoNBYCybo
aS2yupzqAL+IojdMPi9R1TRggtjchT2HGYqhOi4fSMnZYb37S1bMu5ufAXAxx8Q/tQb0ooLZIsHY
LCZfboFAC8fLCXV+0j1rqnYDBjLDFjW4y240ajFC9/Kbut9QRMNBjbA9wwDG5GpHVrpP9DEQ7pID
1V9bwToCQv1gmuKitiu2kkRJzr9vapx9ljJtatY1mMqVa4fIibwm/yK5nxD7bc4yKZnD9PppzO03
aesHCkSCqOCBnytbyqM3tfPJXQmz1fv9StEkHqF61yKXzMYeDgjJq8lSmHSnZDnabRxG6F/KhtYO
BYlt1PhOWqJftNw3zWVXMbQMtVkz7bVe1725QQusTCm2qNHY5WP+JmeXvtPcgBch3HJMUmrglk8e
zYRqyRAJzH1jwI4Udvo6pdV7gmdMzfr6LuUv6JW4OWqdY1+qscOUoFTXtmBFIsIyFkxS8drBCADo
pgQPDULHJI5SMnc2YQJqeFfPLPxSCly3tiqhrIze0xqwxGjCRxXbRB9oLK0Inm9zo10FaVpdkb6q
tAe0Hba3kknGcvxSIAofIu7yZdUk4Sfp0WnUb9pNn/p4OOYmu0KxhhmMlcz+aeXoD454aJqN1vmj
8Pgk2MOa/8wp2QC2wnVl7Qa8WsSZomQMMHkEa71PlOlFSk4691FN2NZFysAcXaw1CkfN9OZo5rQ+
GqXgcd3+I8g8pWHbz1dz7zhfxap6qfVguH/syA5G3b5rRidMWtpuDd2fN/h5zOMAVdqTOqP4nI51
RS5TMmK0VnfDiOeW27hVYzxz7S63P6vMgMQGpTVeFuuFKawYFeJSPnKnvKvMP2L+u9QTN2j9PKnm
QXNfmjUOJOC+nr+m2UOUND4F5CGdtX6OmqdcWg9hpj+A2q/ouuFxWZdtsiwgRWixYmol6b0h8Uwd
IJOmeN9kf+VVTzlraL2MtPoJBREbQUpkdP0cFQT0LO5Ztl9E6qega5ofy/I8lfo9fjkvH9IXEXMO
k/G7b1eEvaY2+lnVgmKo0Ed255CMCqMyXZHTP3U25Y68Tj0nb8FzKFOerKm9m9y/OgDU9FqO2ZXv
zbOppG08im/6N4MfEemX52l56gmAbknVm5lPF0e9ug5P/f5ambNPaMPFdC9a7hyEdpjJNqCs9/VX
jbA057pxr6Jv3nrK9fTICGrQs6mYz2paYF8rd0pHnRGMpJkeupjHjNGEEZUfS1YEo8LdthPGx9qx
BsZnsRa+xnTQGh1+jOnfOjefnHWvrmK/aFt8zDSgqnByIgnW9bNrOHOYd+6BLP2tv3oAQo4flWhC
61QjWC2CiUmA4k/fWRG4WRdkDmR8iO4u08U+WVSwRoPjZ8TIg8mlY7vnK6HkxjrOX2ZN/2YZihSD
e1v/5ZAhhNHYTWpxSIyNQM33a5u9VdXsQ83sBE69YXo3OYhc5UcABUXtW1tcxjnA4eq3XEGG8txP
dUBLBYJd8a3b9amjdJCAyrmNA1Naf8w0xh6sQTCSKLXwnIrSMmzxl4JobgjQzN6PtW677bv00XG3
VhyiX6C8f0noXeRsmVzWvjUPkEr7Rn4vFZ5Y48nSMhKPtKexvF/H0Us215ZUA60/CWkcXWh0qg9+
9M3L74JjlDAnKqUrDR0b4505HbuC9QTADuHuqZ+Oy7AfQQenBX8Zs18Fzez2tpcgkB+W/k8DWok+
3ccLer8oC0IBqJyEY7vSF6KMptBikJEZUVb487PmX+yAjnblxYz5ZFKWDr2JfAxoX9lHVrQbe5f2
saqznrq52eny22xfnnDaEAK5K7KfxMNq1gHS5P1JFtwhjZNbARBWzEg0/dTJrtDa1TdaTFGDShJ9
y9YvE+PgslCfWvEYV0TIJZ8VD3gx7fDFz5p5Gx/4l+wGC7EeuDvJht1nM1pXo804mhF0Tog4sUAO
MWuq5kMnBP2EB4Glx9F18Mf8kPbpfi6+m+bfOH0oRA3NdOl2/XOdFoEQBONq1rGepufYAK1VOVAN
HrEWKVvcLJzTkjw9k05VBHLvc5HcIR3ttGzw1rbYQebSIMoY3ZWEnuFTb8rAqsEbMaCMRhsYJEFp
VvRPxy/BtZrL5k1fTAyYs1c7DO0oZEu3RjtvBQsmMP3TxDlS0TsFbsXp8JfeQkbFS8w3LdiNJ6l7
0fyhkGJPgkdLZ4/j8QQ6uebglxHBwtxiJYkJZoOFXidZ1/TJLW5/ZI/eeK4eODZp/DH2G2EW1+6D
hA9fpvhoTO5eSXrv/5F0HktyI9kS/aIwAxCQ20ykFqUFawMrsrqgZQAB8fXvYN5mbKY5xiazEoi4
ft2PrzoGUVEMK+TJA3czu9d8eRgzfmqZvRznLD84QJY0kIg06B/RSp/MZcH8VKPU8rIX1dkQuBPw
lQYwQpXxlkezf8xNgaJWPyV4L0BVc2Wv3/2m/4e/ZD92ySOALStsPTBPnPtPhUPKHQLgppkVWwKX
l0mrP8xEHCYrC5PSf+mFiHaBw+mrhROOUU9oUdasbdN1A/i3YjYRVoWs7vYPiUW1kRoInLQrDEld
24rC1jqRYdarg+vxIoyI3fPesYv3eVjDWcPJ56KHS2bvTNZ9DTLj7sMf7G16N33hTbDxk+CPLYq7
wSyaeuZddC7P4KPr/KqCc9AMjl717HvL1QudgM9Fqavq7VcXTdasx63w86MDxq3HtUmWCMup2LbF
t4cAAFPpEOAEN5yAqiauTAZp+OGS1c8+zzeH/9alVsOAj5iyY4BFcsqoc8gKLmV49xZnX5U/Ladj
X/115M3lE2yb1zqPt1Z9yyEfFtWxLeZdSrCVdtGNJdy/rQ/Qhj+I3SMQiR0fz05hCJBRsJd4X1NQ
gm2xsJd5wH2NpwhgDxfQlC01tlhlvycW1BgcoY2XbZPM3OuRBcFMdHN5EY4k38lOju1zkbx6OKrh
kCfwA4YUm3aJx6GP3voMzQ823BAnu1J9Zh10R7ZHkXGlLnuj9XtnPZppfhg8NEmT8JjzaLSvcIyi
fVKEH7PhHWrzMqi/qmLNVv/zZ4ouPQzuw7dfPacV5tohu+dFvo/s/4xxCVWenh1hvQ25PlooiQ3T
H5Nh5n1ka7Fq866BfxXLeQkCLH5kpmPOtUFeHESsHNvSgBNHpVU4ytDX/q2tfNbHZWgCHCQrTv+C
OMzYj9ElZ/Bxzr9O/qoh5xAMtkPr78gpoM5vTOfX1vKazNOzj43GZw2ml/67ZAp0eAqqD9WnF2LI
R/j8ID+DjQfn6zan/coPoPNEb+MFTcKMtwY/noxbs/Q44yYN8TR6sx3uUw6hO/viczpUGWYtAiNR
TCabkzIhzJkZA/M6CtaUn7L+Dz7pbTyWG+q2n1liY/WakfTKkyuomaXJMzprot2Fvmb2DLkKKA71
x81s77KJVfSzD+64tDYA48IGWSzX3yCYSW9ZfAKtu80LPBrJaW6zvUHoQ3mYxiSrmx+bk9e2uXar
J9MuWQ+BKiNPMWFUM/N/NujxGbNQhf8BkkBXxAR5301YIGus0LaSdee2NzETC7itQ82wyXf0y/Jy
fKek0omcLexFgsgh8k2ko6FVozDFo+clJUQS+w+Wnk/Qc/YZPCehK5e3X4/mv8eDmT9RF+iuEbx4
C8UNsAsYzJLvgNCYNgpE4kosmBHsMLXy/0o8KoyazUNpNs7J6t0TJZ+HWPZPi9199KNB7HX1lIpt
iV4exP80WZk1EYYEw13N3mrSSdHCS8cs+MPX7lNiO3u3Ss+VX7wOo+AJlLtYUxspMB76rNTYirj+
a14fC+8lW6bL+tnlWEzAU5EUWQd0WM+p9ZI53wvvSBc9xM+zVy4ep4FwZEIyuk6mYzlO+7ktTtGU
HV3xOjLadSTD7OJL2PO5J3vDhmyTFPVhDH64uW3L1wI+e4Af2q3N7WRg20dLZUwnt3yMTf1eTlSO
+898D8J+YNHlI5XlP+ga2IfkLeL0och0IxikRtZuTVQdDZe5gkuwy/0hWt5F2YE1M9npJqzE2WKX
6pS0d52nu7rojlVAKVTwa1jeny51Deycm4CydHIToPi8hMGueTDRNHu7uKIAEGypD631SKQfe8Df
eLVuERjh2VwoZ6gTjtxiXchv5wHusWYx47PdVexzIjQqvry9liwBfkhFfrh8S/yqQJmXYZf9o/Lo
4CQ1EMyVQN3cZxwD9kYCMGmHz6rBtEwfG7Z0nN1TB7AGznKMC3sUP303o9GxbCTSJCz/h47e38a4
NAtFGVggNQ1PwbinBGzbr5AdOOFS4HvPx+ehbo5lVT8k05v0nY0/sLDOccJsRTz/9H5FbewUv8xY
XmtTENUFuzOCElBcaRNsR+RiU7CViNDemm/n4F/IZvfPFIvjvtMTXbbOuUDpYTFqzMeRNFPQhk1s
s5SRb3mAai3V8LMg2eE9xU94dgX1JBkBadbN5MiSVO8sPTyOvMBQsdGvlQ826FiUBpgRwl1FHVPo
uYAEtb1nkm8AUFyGNwKRt8qeYNQ2e3vhKjsb8d++G15V530Hs/3Coi7d7uYMD/MK9amS0JpfIGgf
VRn8pjRgNqa+Ctz2MU9s42Yh29irGILnalJHr2a3Crc07Dz1ByXNxE/fJHwmVtDfWF+dPMLKtVdc
VufxNDXHPmOK9itIKs1Rxl3IR8+5xOXIHPdTe7cBWUjkevryiJ7pz7Hrtwbpsyp19h5OAYfrdNtv
k5UdJH4Yk/HI7AwK7gaQn1Zd77H3HUjoCPFbgNjSgohTV3DxYxm3WAv3Ne4cpHLbic6HrnoYBsTb
KqlvmfBJEuiGHj2uzaVHQ1nuvbqFcWvdorgTUScyasUjtonce5LtN9YOXlXKZg1lgTCtcC7l1TyT
nAoOGK7bC/8K58WCsBUhSF1MBIltOaNqTZk4FiML99KVr/FSl68GsCUjn1EetXWeU05g/IcYAlvN
0W88d4VIQwePVSjMeb6kSz6eM+fvYizlpSoLdIqUPVFp1N3NdPpqi+hc7RSNkbfeGGlhEy+YShRv
FE4i3WfhYjVHKBuAOnJ31wUG63IA7qn0eReiO8EXOFPBehWgU0VmV/8iqNrK7Y9Y+LuLaYh8z9UH
3y/3gnK09ouNLOp0yRNBoVs3+JKmU81dzU52UALiS6cTua89+coi6jev2oGHv3wupElJA9G3XM3N
ntnPZWjp3rLYvcfD8Oy3/X89pqaDFRhmODq4OgPO5hmEJap6/jt7iXGx7OLCDvfNncR4cChYKtkD
ggSZ43NplRkBtuplYA2NpydABDK2ozUVVxHlYZo03ok+qLOuMminZXLys2kCfIaKPjD1BvYXdbBv
2Hn+id57CqJ5I/9NbvHH6jhi8UizlZqtDzZHO9jD5a3OCAhj3MPfamKOybMIt4srx6vXM/RLf/pJ
Ru9sTEYHNCD/YukPNL+WB5owbIZ866+cvWhXNRn7Fli4dOQesgZPcGTG+HqrjLk9/zRS4sdt1/yp
Ut0cR6q2r7JCa0jJ0e/6ee5uarQecFWTWnMH61NFEFdl0365Sv8zKvdbsEQzNalijxsWA77UxjWf
WC7JIGO7FKQopeQpWgxj22YQzg470COYobcYJjwGUilCfyLgJ9Pmx2vJNHsYA416+ghAAl8LSoc2
mT1kqNWeF1aL+PLle0yn76GrYYKViukWwhAvoNTbOvFHVpLv3XTzH9f/6uq/qflvXH6S9NdGFse+
S1iDWnMM9y6XD+i1YAIhOPAeTjjhUh1/e04R7SISGFtWOAt5irA3SrIcLFTN3Hx3eu5zGssHVRLN
qUxYyQyjvNVIBnWbJ8A+2BxHRgaQMI5J9WKw2vdWScgqmO6BPznbMWdmiiR/9qUxmgPvvptkUDku
c/zjmnCvO9WdY/xUF4opv2Chdsc2LfjtFz7KakHDgnxU19GaStmpjsZDq/zpXbozWgNwDDiZBhu7
6dfmAVE2GQ3KkFrfA9iPV2ucPBpm/E+dU9wZxZEO+RrgwDHyfJe5IAS75ELe8OLmzX/gF45EndUu
gHOy04pBUjTPveKIt0mUWoVp05rRMIBrpjNT9tu4lS3XE/cgXEtcLUTEuuBSLFrvLIx62YuWqQSv
Dblfq/2yltmFSaE3ciqfTOsDiJe5RmiMPeFzDmZvxCzbZllYxt4dk7DFjKef3a6UN+qAR6JpW6SV
Ny/jr2twisT0xu50yWstyILkLHNyT1PJEjOY6/ToU0G6K5Y6C72ltfjh4piQc6pO5MG2kR/PIYi+
NuxqqCFFo3/rxvtMYmfeFlJT0tlP+CTiS9ylz6qLHuw50sd3LPg0SGSvha78HY59rnR8Jnnag/me
g208JR3dzjD1KmmdhDl550U+lpYfnErjdWhaxYJh5QlLnkfeG8lumuAPEDOiOdT6dBJg1qpDDZ56
DuHWFs9pW3gH23PaMLVdmGFT+zx1cE1WBk1TO7ehzdSxzQFpuJCyL6SQTQ/+pW1bX0W0EL9Ee+bz
/2UXd2jK4ZWt388A4f88j6gWawQ6rSYmD9JwOpZIWHDnoPg40VPHLnBLchUXfc4TFK3C9DA0w2Es
I6YdykBsn/VAScCrg6s+9Vw6a44xXajhUVTTyZBVv+sdwnYiIe9ISD+OuUWbJC+3+CvwZkbYfbQz
na3RCilwIERJnZBYcNqYVXsrWB3SFTCGztQtLIWN9LAY2A8rDXRkNuO9t/jLJXaaPToiCns7M2Sn
DWJF3I7glr7Y6SApN7XNHYl7d+p2rM+yKuwm/7J0uApK3ld1JNOjAVpiMTxIl/2bbZevrteo++jw
1DFN7hjo3S0WuWDfiv2UKshnds1rNraeg7I24PSXtDhx3WrcHLp7V75EqqQaoV++Evz1kwCV7iSW
xQoXBvXEvf2YKNpIuLu8xBpNzHby6+ibXKOkfQgWAlrcb/lodHtPuWyH8yIGOlrW3doEbSSPXSLH
EZKQVfDTL1u+KhmwkDSG0p+3+AlVYo8Xi13KPrfxHvSZ4MZcwO7TqNo8F8cEPfpMPBG4fjqEbhfz
FA/wLQ1y6CqX7kNCF3Fhe2uxhroXJjfILk2PdkNikntV2Lj4RoVJmWo2JCc4EFulBQQMWILo/8E7
8Yn64re3rI8wEHcIoAa8i2lxj4CW8e9LvKe8U5jNSGDZs+vs8Sn6kCSXjWGXj9KIYGcYwVM5YcfD
pvvRN/5wK713NftACFz+mMyB3IkcWUJ1QaZRSCCUiVCb8kovQB8Cu6DsQF9dgNoUObGxrJNDm5DJ
18kE76TKBGa/6HE0xm+fGqhVNjK2DOzc9mqjvkV0XbNf55vPbexBN1Kfh4yIdd3Z065YF2jcIwH/
u/Y9GVubcWPh2atThqhyeplq49uEAwnJg2URPLq/gcn7H5YRl04PdDsy93CwtPdUErK4tJnJ8gEM
0dZpUHHnJj03Q3600tLfYlGmYYgbKRwaq1kuDmU7psmWH8imWiVy95aTZNeie8qHsnhYLO/i4fa5
O1Bj5dh3e6K4amM7lBx3tf/Es0VA2aXvu+z48DEAss6Is+wAbo7dbkbOoSBkWMQDjeBlQ4jXm1vS
Fmsg2Wk+/MjIsSA1XDDt90rWZ1ygR29yFaTlotuOnQ4lIKC5nKPTJE5DUl1JmHWhkv0xRdHsMIBB
ZbDtIqyk3vUlm7M1+WRgAqmr0+CjlBTMzxws1WbMsHAb+XlUiHNWFNn7ytFEHuGrwC9b+FJtaz5M
n/1uPP8Pg2nulEfuIXiA1cw5lZRbBUW6GoL3TNNfUwMsIGcsDECuKm/3gg7EDRrDAlk/7xAM10MD
w0J9mO32nCUjNmah/kgsV4TkL5JfWHNjPkJ/3M+/tSBHXAf5dshM/tzlxa6mgz8O9Z7NPSOfGInJ
Jze/IPCdcvcNs5Y9NpFsA5efitIg1AvbvCoDX+G6b9liYtyYjDfHS+6uvP7PbAqSns1FmrwWvEc3
vkOw3ypuTi/jK6gyQEnpF1djrjL2DRZmvJuFeUzywL/7+mfqtHkep4x/uhLjaxc/cm8F/y0ORiF6
lSau4AEQzcLkMohSUAJzgw84h4C7US13zVqmogcTkS4xU+yp+BkGYwQtgFkVesSjKlF1bbPaAZh+
agN6Up2ifiphA4Tx2O+UkBNKpEVaPD6LdgIoZWc/lKvqcAkqlFH7qY410xuSBW075JST0nowUJwO
izUwHTM2uqt3LxCy30XZqzFklxKi3dX2ub4UmbipOsxi5F3E/vsPkoK+V9CQXn12aqzG8fQRsz4Q
HXCekrnZBJ5wDllZH2SuX9T6UemqS/Yd1hFq5PHi+K2NSql+lgEDY1DYn0HKSjMlsUHPB4pIpG6x
75Ex85kwfeM10UiUJa6lbZ+tYt+UmNiBV5hwwC3TCPgU1YhdeAjK6zGF2TN5FZecxUZFGJEkSy+l
7YhCGWZ4wBGpbIowMQbc2L3kqMvGCHN4gDEE4uDR4LHfuANWu9anZcIv/xEqPsOdDY5y1uxTR/3x
v/93XF5Tf/50/BzGaflh1XRhma2F5TlY3sTAIOxlYr2FcRrIU15NLrDBVf/N6u+6BiwZNygpbkWm
vMp5xob+RAfPcm4HlLpy6d65rr1nJkv/lohu4O58eKamGgWJgA5e3Lriky4udJJsGREUXMURwbZC
glgbLkvqw2VOI3ZylgzpQ7iMCl/DbAnAGkmw9dalGzE63r+xeqGmBqBTk+9xK69IC58exfW/Heop
OvQxfK2lrz8EBTroZ1hsgluEz4lOi7kJdWCeTcG57hnBtU96dPoeAkQQvedyeS06VOQku7opoHVx
BRm9+mjGzyBeXlw4OUz7f9wR7IKL3zlyeB/FQ/Sj4X/7nINhSQiP4BXv4No/dCisXkc9svIZ1T1r
GQ6NMS0hGdQMY2phFBiRxpyqDqTfjMsQOBgOC+oXPryB99uiLomjXknJsItNAwJxMCPc6d7X2sd0
mMC/mpIn6QZ3uThl2HegTId38IFcHBOz4I7ihq5Y6iO3KEplplOSja8BlQO7yUSniGg7OcYsk4ba
TViI5d9IQ4xCzfhR9QbIodbCEgxjfjMvwRZk//jslghFa2Ok1RLttPP4kFrWQ6CPQ95422YremSX
vOfL4k18VYWHo36oSTKCtHtDbG4PVm/zrHkYhTls1igF78ApnIccKi1pgSCGRIDM+SGkeOk4KPAl
kEXtKl5qflTy8ZMNB0oxpqANy7UrxFvOmcmXfu3Z8HRhXDHgbx0Pw7ypsQwlfnAfErx7bOBKZtD+
K2DNQ/6dl5hfcQxjVm11P8BxtrkvTqR9sLdfgzKBTwg3G3RczO2nD8KurSnsrGbyaaj7dhGz9mFy
4jZnM+lQ9o0CuAPnKokmZNyVgpw7FE9XszRhkdBk0qUMsZSFHCthplfWa8Cw/KY7KOg6kSoyHFUl
pb++dTNT7iZxzL84BreBLUixqfOr89C164aZZZNS7hZFMX1M4/YRYDk/DU0wEvRXldNdp6nRygwS
/z2hZloFMGh4R704yMk1gphm9WBVPfVxisSs6+vP0qA9vCJ9ECboFEs1dTtp9FQLLuVuUS6JdQve
tyRzwc52/kt5FPJO4thnMfUUt+CH7Ri8zk4Wam/ldqTzk8f7bBMQMDq0tPyoXj5ZMop3kqBX2D/n
ZqovrE2+bF/vvGJBu5xIzq+bONm15XEyvmIXPSDru4iXEaj3JKRiEr3ZKnk/yCdS3FXIWUwBwYjp
EcY+V4mrzj5FUGJW95xTbHMCRkmHok4UvY2/kzIcTXAkfdT8dXV+h/a1oVzyIdbFtRHjYyLNX2ZT
vh1sitGEiPd7LSzwFNx5txzduCPyGLxkqtUsRNkq4uXextTM70Be4UzoALsI8FM4wwAHlMIEr0mU
wHXaf3ZLMMDz5h0bOU0OlYNsIMGJ2Dp7Ozn1xcG3iOKMCeAUw+4uulV5aANBX0oZP3IosaSUFFGp
Nr1OVOIFSaquBQ162unya+4fvLrCeilBOzSOLB6C6D72TJtZlR26AT5YtdTLUQ1EhlF6WBNnYLkI
VCI496CyZI90HiTf/qCx2yZ5vOk0hoO6eWoiWhYJV7cg8a1ftyVgwzJoxO+AggBGo1zG1yQmj+b6
p94Z2KpKhD5aYh8bxt29bjHMW17JwjHBzonzn4C/h70vdpgGVQRJmvN2zovhpPn96QxBg0ma6LCA
ljeyQBwcTz0ydCpR801cf5kO503sLby1iFoKi5yACzm6cFtUTU3srU3vVQ27uCjybTRIoBokjbeF
t5oi+wYYzTS6IZOrtbWh0Ia6EMEBlyNo4rSwqcNKDoRs21Pr+xo5+pnJ0uU8Qh4gHGdy/VKfDCl2
aPaS1sqalfYE0RpH/Djc0Q/OXds2l6ar7VNXFe8iao8obm7Ik6Ub6BuGt+KG7MHe6UX+mZrlp6uQ
2ouUvqGqQlcfPH0JRDmDZ4z+8fYBRZ2D1pGJOe0c02TOdJR/Hmgogxq90uLrc0VQcQfxfdpgCrx6
Y/FF+RyFP8kvgwMrBJp3NiBY93LsQr/HKTxjklO8JG48ag+2LlHwF9iAJlrMpqnM5372MFtk4AtH
c/zPzdtTXrBRUNyL6bz2rkJwBatTdY4MEg/czPG5G1uoBoqTBRXOazgXGTe4Ik4gO61aP5VZrkMg
zH/kKvmaU481K7EOY9aduUZy7Jfuf1qDHJZz8k/Ya68aGIFDHyjKiuLysV+pifVMpKrF1mAi/Qh8
xQ+adIvn2u3F/VvrDqugFV9nxUW6pQwRNiqI+ybCmZZ69qEwIWJmVfmSTAWHUIAFACtV/xdSrHKm
v8E873xBV0YH3w5gtQx7r+mPvd0+WhlWtaDMb302GpSysqQvJqjPAX853QuPdXVwyb3Jo1+w+vSb
TD7xQGfD2lWqIZsw3Q4W/8v+m3QJh3M9Dls3c45pxNJotmuiLm3+TgkVdXepah7yXHDvxoRYm3YQ
Gvj2mcu8b5kVJV3P4KVaJGZw/rRv/oAIdx8X235wBzzvDYh7zYhBWSbvpm5x/APyOA1Uf1ujJdKH
a6goc2BL7V4D0PIsPDxeMd7x9bOiLP7aVts8T2bykPuJcysxzs0NQdDalO8rAz2uMjDPGcUTbJba
vWoraK/NRy6cfG8JHHQBd/VtBNIpNvnLj1QruGpWaLPDRzypjyqW8yHJWD6Y3ZdV1JC4MaZtQXQQ
NWf5QUJqOo0SoREBKmGHfvJSdvBjju0mbutfo5g+SKDR9Ana0s5ZUjuoYG6AwmZ0yGomrUhB9gqO
JL5spUHJYO4jbErP+Ex8QhFzTz7Gx4tO44V/Mc3EOzIa3olkGqGXRLiAumVbO31P7ZN0NzrwzG2R
Rf8pueIaqYWdmn01PDHKXHOQHIcg2q+PCh5yLLNYHlUjWoqP9I4xejg6McpDw/aQeqPh6kdrGJV7
bc8JY8/iu0zb96bFAWBiC+8XXF/IN6BMe1pN7LqFlldHZO/GWxkRQixctme1OYV2a9KCt/z6HnoJ
Vlcet4xbl4nzzLRA0hJoi6/EiTb1hAmNaZnRDGrm1qgibF01dZl+M1mHuDIHTLLOi7rE0zCDsfUk
zODaIjWEraOYSCxwdx/LddmalV/YtR77PK0eusV8wrV4qYolu1cV6+AkQvgZic2Frp+9FDZJnsHp
EccnjpWy69/cmLN66Ufs0O7k3Jipb2Mx5oc5WP4hFAuEYPtbA6ckScY1zsVfOFXTuWZPEirl/SYO
l7CAPrQjUshb6dTvKq6Ng79gOeoabGvKhoqghnMam48wO9NjzJRFBIKfvZ4MmpUqhbSVQJhACBv4
Nt3cxrty9EH2nN6ILgIO9OS0E8Uf2CFcM+syDQFmpHs3NuTejvyXCZR886im/E6mAHOEqw55NmU7
b442QwtsjC4+V0SfPPbL3oobgDuQC20RsNOA4o3Pmd26gW2JbztNdjV++ZYM+gb7dXqcZ5ZQg6yj
wzh2Pl62gG/GcgIA3G2JOPo7Q1nr7zPmRzXP9bHE72i0OKo83MDdv8gqaHMY8fuVEJ0mezdUMY1Y
MPRbb1Q3QUYtse3sOBHypnEXR/9YVV9JVMFqsejSEzFkQuI/qIOQYQbCoXpmOW7M5cEF16oWL8bB
Sdi95e6ZBo4AjQcvtpgzAMJjktOSah5VNyV7J9BUOqi4exvnxWazpD6ThCxnlo2PLnvKcFAccgz7
NBSQX1E52vGCNK7n9h9aCMbpsfi2HSxXEW2EoRRdSawM95osnD+E8FDYZA2T1b1I4zGXNPKUnU3B
g798zLoj2ABErKAMR43oVnmFeEOJEUGXduPIEV/XDOYB8+9GqqIPI/IALILHdTdnHG1lyBfSsd1Z
1D7kjODWub15az2nx2DSEeJOblHQcJ4ACFmwxB+yNP4ZRC0oLvRQyWIaqoqETaDfy1fEHzPM64Qw
ev+9FB4yc2q/VCCUsyH7TJxZbFXiewzI6XeNCZo0xU0Y5D39mKWpz81y01ljgN9BPljarvhds1M6
Ku9U2DBxvcC567ai3TSJA4ScgbIqzUcfVIFxTXIOAJXy9mErF8IAyS+DsNqtmXc/0jGiLQlfhOkF
53sBQ1tZcmFeK6lotBOy2wMm+PKUyFTuHAxgW8edmbarjHsDv0SnBivuhMQqJXZqVzhTGg7AKeJG
r4UmlkL2GaCNRuLZzMi4jnEcnMwc/NBEPUruKSLBfK9oLu83qqLK27IsCNMFFbfjShQ50KBA1m/M
rK3jJH/KoQTZaQROqN3lYSaO8cZzgtOXP51QXPDFPJlURbB2EIH1hAvneVCgUWJpk9Lk63UiYoME
vR6WRDpywC8QZvgMRKWxaWK9XGRM0pGs8M7o0gT6OvnHCvsmHfSAJ4VgZgOmt0kH7IQ0QRwC3HCw
RlOGfVmVxH6P1mLL3RBz3+96QG4UyaWHQDz5JdPJyNdib5T1S+/1NdMMetGSMVSA41i5Bx33+iCm
nFhRhdTN3hl1d35MJjxLg1jSXUPp0JGfqhBcsdZm9P6jesO0IC8Gqnsi+ctJ2wwIvYGjivJm5XOI
4OhyAxpVoY55V23jGWOMiIdyV88oPEStUXjs+rJI5dx4xz3GmAnToMUel4ti57LT4GJjPeikPUZd
8jtHkjhEJb+0TPu1Mv0vcRF0GA7MTeR1xx6NvFbdT2AN6x7xzhP6THW4/WAT5mCEszVONDEy0MTR
cBDlIKjNWvEFcfwCCMPf07xA6HHh2RJ9S9KEUcpX+qbblthVjwLnzuNtDmzNyG99ZR6OSycQp77P
mqeGEDS5AsNI0suYJr9D1OHwLPWHWcQlXPyF8ITHAwUunTgFJy8LNEQ4la1LkQfXpgUA2g0EpHli
sh+f7JEBRwGyUqaTUrYV1QQLMOeaFeFYu7V02Pvdo4ka2MkpuCdtSRmucH61gNKTYadz6moIR/rI
AhxyLW5iaHT9ThbtOehJ1viEWoGk/fGbyvknnZc8kw9Oldw8Q1sEdP1jCTG095szf630HnvtG/k6
0iwsSG0D02FMkfx5yOlBHQNaZxp5lwM/lcaw3k0xmI9159h3R5KQy5P8jrNuPgGs784dF989m7P/
oqDkBHZ9+///o22h58Hvm5ipekAPLF33qdlubfo6Tl4xpLtc0FwfzN1TYXfGyXQIMejGDi5O3FIH
E4eoOWtdth0T2EHLWCPDOdsn0cTBMZVvzVQDdl7ouRhYONiy5gIU7Vj4NWFg5XeA+N5TleUfmHne
g9ZFUnW51/CwtmAq+rVp5RcAE/hHgmXaK+pwsmKbqM29q/y9W2P2tN0gO9CewqW8oChtHCniW/p3
jJjjg81iMcS9xIuu1AfHKJHJsuxdjeoF0kO3pT8nCwPPmM4iNR7BHPjQZQdW5TYMhQCgFaMMQi2b
HTl+RAW8ac+GeE5tDlxWKJmjOX0bnRw+msVpVrMR3QYjXcYRA7vD+/EIWAbcSu64pxTdU67Wem+E
PF27w3Pn016M44CdgvThQH1URfzoDzmYeuVfC/CpH2VMYpzZbWf41R/A/zdbMjzXtV458Oo5V11D
0MYf3z0KdsK68J4dphu2LWvMV68pAGb/ciC7C1PJIQBt0X0N/DVeezRIJZK2zGFQALCbIo7+COG6
Y1GaeUl+5YcG/AgJmZD8czlQWJQ6aJ45rpbes4xtqgvsxNVGyoAV4zhRnyTFsYxBYOa1OewqB/0t
V3hscvTyPba5GiYNYM+UJ1ClS3cfVaQJqs+/QkfxHysKeDku8uLJatzFhfQvbtV8xy2+nKyqrzVh
oWuXMXMVAMPcBqZaB+h9XGiSvczGJK4a29rFNwl0Zh0aCrlZLnUXEadnsBmbOFc32kH8q26BQTOB
EgrdjTj6YNPPPgs5DHQTK6/6aJtlenRkVJD+grbt1g01DQVk7+WNPr38wbK9/2JldNjJueSwAD1x
Tf4Vc833kChNDB0RC1MDyM+yz+U0fudk1BmaKdQB4byR1sqbDzCYYbvBNgbNPmlz4s3VcO8z3IyG
ZFFgJrgv/YihyF+A9noNUzJltU8RZsOKMMUxTYd50+IxzjvEWlyT9wlODEXxh+ZatBG1SsTzqDeI
SG3H+XGozxRH4G7JzkusmrMNXX7OA/qEqdAkpowe4w8YVHH7gC6HZ7uxGu5PaUsifWTcbBxahf7h
mbp1FNaeTNXwasx9O3QLjL06JfEzFuU/6pXp5iY3fLK4foVNUHhQshXxhOISp9UpK2n+srXRwfDm
fZs+KE+d2hIC1ZjE7QnuDxVydUECKurfM28Ux0H4ex9bb1428pPXxX81fcLHSuYtFNnkOyujdove
AHTQepHWB663/P5/jJ3XcuNKtm2/CBEJm8ArvZcoytYLQqqS4D0S7uvvAHefU7c77o3oh61dpEiJ
osnMtdacY6JQjchnQqHta6AIyLq6KcPONoMxvpoRAeyjPmY7yAUYRLRhb2X8uSgtIHLQQ2Bz3CRq
IPXRzdQGsUHV44vsUAQfpAbhzIo4gMxGrdp1Tk3TpatJEkzWMnLRcLUuUFfVjADdadHpYtvaFrhb
G6B8SRnXySMcA4ykLYOevsJvbNb5jqA9C/Lr3P8JBCKIbgw2CulGFgTjUuih8zxgmN8mek56gB3t
VQ+1BpWqGJH50sa/+GOyKkUfP9B0iDZ2GzJwgUBP41Od0qBnCt/QFpcxSoiofVOk62yzRD4YE3jK
VmueqESAz9rmb+lw9KjRsdBUX7R1FW5MLXrBrtXwytFc6aS/NSQK7kk3CNUigmyIixNpJs4T6iGT
DhScV9awam2oOn4dRJhtCIddOzQVeP81G3PE7+GmS6HEnNE5bvwA0b7sAP+gplE4oWB+t2rXm+iC
8I//9qUsN1OPKWfJATSFvO60Szpwt6Yzs12RO3Jljdhxk8F3T5oJ9d7PQekmgcsSXNTaus8d/cSg
EWlEML3A12zp62XiCgs4RM/AnEI5JsQnGxYv6Wd80id4DXR/i4zTgZZnQDIUQQBlhf96AiDO4ttn
iKtpBN/o6zoX38jg7BuY7y1yMO7Z5cu6Zm+C0hUyOSl/gRAm6av1bNDPGZGWEeZMyeSH1np2Ukn/
iy19eIqpyyO6T6/BYLyQmjXtoh/b0Y0b/K3q6LYJNhGvDZ8t39xQ85JaKAmxaoOfY8IZ2XI2Ht72
U+HTXsLmB1ASi6M7YPEOhLaTQfsoPdhVBREqpj58GEXf7Z0Z5OFMcKDLAdA7apUTQl590epYUQ3O
H2sLnPjCMVmb4Ws2V878RDY570qWz1Zf/aS2sB6LwrT3Qzm2S/NBZBQeFMAmT1IQPLakSG7NGg0m
88N8PTa43yLlKhJSrTjdC50jeJTZ8lF3gnyNOJQlaipPDUqlfeSwsFi1OoAu0rCreHCZRvWLTTEn
CZ0x9v2L1/ASTkCG1wF3lG7l7nQPdbmmowPhmZTH5AdN/HAAULuvDK09TFb46eua1lLsLgbN8Xcw
Qnqm5YW6pm6yjTpc4H3X0FmA3UqG0OhsJw8JVhfVLd0A9WXDhdvIBs8qktppmVUIoXoc66qX6pyy
8vP53tQxgzev8vU13FF84ZE4JmL66CysNDmKuqmzMyYVLNCIav4YuQXfMi3OgeoMtAIkbg4RHRgm
4B1aXOr/LnQw68xfTIPSz5ROsxvmdKHYx0WY0jAAvv1iuVm093rrZWjSPwwlO4wX1Sdwl0OqS9ok
swqb307pJuN+g8wKf4Js1pFlfNItxuamj1h/R2aJfShcEA/CA/kTvBuwB5iUaPux5F0aUkTAiANw
CUeb/qeZnqQ9umfm7+QpDkl6ynMOW3lQ0w4c0z/UGCNclj5bNZkjlmM0zgYVgk1wCIuDMbWrgf7s
1SMb5Rn1XrvIk+CxMDCAiDzDx+WTnVfZtL87YpxXjq+BeHC6DQOB4FkijOX9i0ET9R1HvYRz6bhx
yQZ/VAaFty7GDQY5Apj7s+YaFB6D8ZOG3r4Wc6BIrB16TF/YCkCNj4hliuRNORKr7+AsnQw/vYDT
Bf4ArVYzPOQlJ1EPeMyxqfod1Dqgw64XbDOr30rDMR7cssSc7Lw4enpMOyrXViGCUYn2x1cMWm0W
vW2dTT9K75AsKhcvP+ti3Kb4khFwHgQaq2VYF/OS4uSXr5F+5Jqz5LAu5/TBUsmj7rLeAwaYGML4
xIHY0PLaxriUMcso7NZskVrZpwY1NDVjb5vJ0X0weWLoHTNL6jcZHnpoHBK9Ff1sYgwZRmvuBaLQ
wh67X4MvDxV8m8CqMPbuWrYJsE7tsdTq4EIWbHIdIXYg9OfwE9psQQWcBoRHyKPHSyKBmucj59Kg
aX6BOUb3jWnlZGc4WFAp95sgndC4wPGE94/BGWSMXTj6yjQoRerApCJz8vxi2TiBZdj5dLXz7Cp7
9dNPfbiheSCo7pGak9YtSv+ri8WmVNWFlv+eIFMGrb6ZbpzRiS4pTf2N5ipj3bcd9ot8pKtFIzxw
suKcVRw3PXvf24n+VEf+cIpNWiJe8ZK5Wrkh1xGaH2lMnUaDoOLsu1YF6bpWBLBV4dDiM7JvdaMn
JQozNxj3l16vpw0DQEjnAudy2hTOsnb7hU8f+aDbK+X+mpIU4tBU+DsmVsQKhETAlfatrtS0RS6Y
rrRWIYz0Kc9Fjxptfo3dJkXs2jwMpIqkM4ojPQ0VR/FBMygwKHSXwo+tUyaN16LM9lKA6/VDG7W+
Qc3lB9b4bKrMWY8/aBCZU2viFrWXoQemmOL+tyoOaxZKs4uaU+HCLP3la8aDLcho02L1ig6WA86j
L7tmQy1KoEctZ5wNIxqimYRJ3Jwf4Kwtg4g8XLLXBTOyfhhClGYuPOeegXCVDzmCiwLDIeKZ7UyX
Y0rUp0fA7deEyKxJOeUl7duJdKnYOYL02AqXkd1YC6ZANtWS5fXveV667JBlvp4qakKGK+7RpDbg
XxjMC83oyE+JGPg7APtGplk9ZwUQZfkRfR0HXT2mMTRAYQAgdgMCgZuiJULZZjKc1zFFMyBAzq0O
Y/8yv1Y0eBe8WXmXN9o7ECQdiRVIMk2W2QGY/FmnwjplnbWFYBu+TjZ6JIDGhBdGRKGHUl2SRV2Y
xqkMSz6uMzzQspx+n+MSKPy2vnCCZT6OK850pzOZrMXNA9HUot9AnZ3ukwY2m5Akm2i+hKclFOYu
UIYObXEhesiMqXIORmeePQm4uYkPJB+bF9joyhzSc48XKjbNR+zQ76GcxNVh6DBSPGchPCfT9Gmw
y7mvhqF6aj8sG/qDSXjfjX1Q38fMahc0hWl2Q+Hetq0SD0i1rXXgNC3FjPWHQlrfQsuncx0MGvMx
75M8u3DDeOw1GpVJJqmIlnXnTp/4xW8qJECeGABwc1PvXttyop+jv4QIqfdeQifdZNBKSSzJfe7k
Q2p7amVLyV6H74+/dpEh/6PVifKkzGiYoMLsEj/nDIDz1giAFXuaTj5DS+Bv6QYFxFlqp151r1NR
0I+oHYhMjYVXPiVXdEjMc6UwrdsG4pA4ZwIPh4mJjux2Tigwh2dxf+7dBwGicxmwdD4jdUhxntYN
Rkt7OsYj1DIW3niX5tVIFBHxQmkefdedD3NLYPYBvh6x1SxiWqS5wlZJehmzwgqrbF6jI5a2cQxU
Cg9JQJ7BmAr6kkNxZ80QrYAnB1t+EkIamKzjUI/eanL8eF3Y3kROPVP4tBMggphqQuYukQ1G3VNc
EzKlVGVc6PkFtlJUBVa67phb7lNoa0Tef0qqi5Ud2Egx8C27ergu8zer/zHDkmyxuJKnUGBx4FdB
ngqvA/oUxNJOiKnlNjbIiUuTYIcQt3+eZnLfZVQNrOsfJGcfmjGHU+O/2EOMFzX1ryD8vpJxXh5y
sOMJGpXUaL4AtJT4R+uHDLIuPwaCBbVGcQ4jY1+IcTwPQw/i22lADk3+zkeU/UAmY/M2GWZ2aEvK
JuFk9luTZFtUpR8yk/qjE01vXm/2a3QDkLYBXB0ajp2a05xiQhKRW/fqMA2IqGsciH6gew9g1Jqt
wLR8tBhPrtq5X28yFWgoAcwe8kIWEL5MSB6GSYttxurZ1khHiWnT/M8XI2wfFDF7uzpId7UCfY8W
ig+2CiRTaILYyOcylP0cS94Bug54V6M18CIwbRqnCKclvu7a3hWErpGTCLVK9dcmNkihkZa/1cMK
uraH5Rk3CXVz6h1so9qpUhOYRcNPLxb1yoytzwIpdwGaYKMiRFxdm9QLWQ00OMARYXORPE+ducA+
Qlq47awTgW/PSVpOlXp5GvR46wKTQpCEvqp2OGJJOktgEYelHlE+9o6mbzI0gbxh2YRcdqvOYP9w
MK62xJlTjshPYZFelnrYxDpN+iS7IyjF+sI6pq42Xs+1OxpHRlqkgwzatIbUwclXy7FrkP164qh9
gi2BoSBjP2jN7qeSxtVtrR+0w98jqkUf4fhofJoNrAv+tGTrOAgxhN1vBJDuXekzZRsAHEryLYoa
e2UbZochiG5OaThLmbR4U9L+u/XG7z6LDAQL3qUxumdh1j9tx1+JEW4DXGlhTNmBE6RPJy/hQ0jd
6cK3jjjazA3/DHhGMw4kmhZyGxuaYBBRtQSrh90D24wJAc28WA2vfMAGAnRIGXPWW7bMrf5DMpTm
uOk7M7cfwRaKphoB5jHknbsIXdqPIyl8ZvcmHN1+bKRrnKyg++3TiUG0J3Zj2ANnVqO1YYdnyasJ
0AkgPMTZqz6xzrgudirpkQaFhf7ZR96HwdyNFwPGgVUwgKjzO5LWXIs6WfHmh+o6H3IpZALeYAfV
nq2ActVBt5pqdEIlMSAEG0751u7PltW7e+K/GCyBeuDpglM1lXH4FLk41aG0rnqtKn+VjDWjoaKm
TLvpZiXqTGCpZ0lWwnibI7IHcyfMRdvBb4mmjoVVLGyBxjBH9rQ2mtA4jpHh72uYLAay6gcyWUmc
IpslNFB1u5n/2LAX7rKMGag/MBIzm/lMq0Gzgq5NUqi+FXTHQGCITdRNOA1iUy1LS+Gc75qFDrx1
3QzEKhia314lyCruk5yIbIfRg8dWF2YGFHX6I80D3j0PYCEAquYx0bLvPjS/0xxEgte+1E4yy06h
GBpedS4KMKbkm6wK5nQID/OdE4c7pCN4dGGhlDw27CmAtAx1bspmV+PCXSQ5XQIpo00eAa0p0pBB
eSXezdT6aLw2WodhiwKND+TaCgm4NU2mEr2m37TeNajgBNIRp2QSinqgRuS8iMd80cYISYJajqsM
t6w5wLgMdMs40UV4rjhlXNJY/+xKtL2IxDlGqk0xWr90DZNVXjXnXFk3DDfY3GdLlQI4XdnhT2yY
Wyz2Nbw0D7Za6H2G3pUtUV8JFzgRBpYZ9JBe8YS/ZSF4ANLePpBN0VgP9WWX1Vg9fjjWcAZydLzz
efAj5nkiJ4bfZC6QwDean2j3a9JjVoFFSLROGYgCEvZElbL9d7p8HpwYhwr22cH66QI27sD9JKAu
X2hNjXh+oBaix+WjT0OCMQ63FlPmIu7QIFoD6x3PEgrInGoxHb+GluOWo/Ae4zMgoIG5EUIdXh5S
NjkLPSBKO2YpkL0gNFamRVaCTCGPGwJsAXGg9TpiIsk41HxhGjRgWRPEZ7k2RN3CtZZNXTznfWvx
dvZwJ0Xo1myYoIbuZUTQB2vfYG5YQcFCUnRhP4LQ1AbfcvL/WPpPVopXb2z/wGP45BFuGSfcyspI
eFO1pwQQUttqxy6ID1VrndgpI6QM+S2Ow6uWOA/MzX4ZdfOENG+PPIJWwi1RFguYyPeF/m3SyKIF
bb+DwhuQOo49GoldPY7oo1kDdmll7gvLRz+rZEQBYO1DMDKrNpqImyHXTvOmT1j5SOZQjle3Tocx
UQbNTVTEajByUWn+kiQ6hj4J1iEEuQ420J/PWG6xqtDHsH91cMhpNaS+oLeDnb7M85RFz9uPmXgd
bPfRzx2OeTF2iylAnWah1K6DTVzBJSB/5iPIrKdyZlCGzNvbWLKbFqe6x5khAVHD4YOjwUAXSaq3
j72EV6w2BmwppVMc7v8ikaXepA3YBrSpRQn6M9VtGBiVFxGWRAxH0MxEGQP9WMOxaGEFI4YFi8h2
FFArUxn8mal3bJsLXTkO+3M8qyBWfvRDg3NZfCtT8Y6+NF57HeFNQdTLRaNNCBU+ZWGSVs7YCZLK
R9Q7TADGJlgp5o8of2bIAvUW6hDdZZFp6yHDsEqGcIDRwCnT/Tw0M8yQGMdUHLSRTPfIcEM8FDjd
KuuzqgIJmkZSslmu3EeYR/wUCZKtoD0Q5/CtfA7YcJP6MT7jqH02Ti4FHJs/m7mOY7jsSU816LBC
WYuQTAfe9DDjl/KEwdMQynEB346u93SNU5ic0YhuxEnsFz7VyyhnE8O2ZCz1FjSBnb7i0CP/zXrQ
CymPTaO9AGYHaOMwKrYyFs9paOytsAhgKI23Su90kAyzbHiczspvNsWQ0SfMIp9hnByWSFCAQzJz
XQQsx8ggZXxu7eJSOPOBCy2NUtd49H4jTyXPkanW1MQWjBYWCtLF3vrfiJVB9EX4DLvENFbhOEdv
1pAqEgfEc8WpsQB1OHW1u4wmnbiVoTn6vaEtpgDlVcKAYSrN1x5O/tLw8jcX8wyvAamo9y/3i4kf
ojVnbzExsexHPW6uLMw19km3Aj2U/eu6NsXeq6M34L0dzICNZK+V8TkZmQUXKBbP9+vvX+7X3f9l
RnWyN8L0jGsggYfh9sSoxvMPuH+bUjUBiR7/c+nv3f653f2yCOJkP6C/+vs7/vN2918y3ySIaBZQ
KMMdHyrvmegGPH5uyJl0vugXFvJeeywJekDnYKoe5krlhTeMZVRhfStwr0ZwImsEaPVg5te4U6CU
dTNGBpwhE5i/VNAvLmgFHg0/g5EwX6U77SbjFHPWKzO4js6XosJ9uF+4f0nS+LHsAFTNT9/1n6sE
W3tYACJkuwiu928YOdFC4BjSzd+76jMsTMvccPX3us7UjV3mo6a43+3+A8za2dL7P48MIpkLltWR
OG4a8Fb96TlMIzongIZyvy7s/ue7wtebbcixk1ektZ/codqbplm/GUPVIE0gMMnBN/mWlK6/rnVm
mvfvSnpazJTb/Hy/iJkAeGGYvbRNaT1GU3vT55/BEUXuRV1Hq3/dKYd/qIdUnfOPrC37WxRN+ACl
JH9DbDDfxR5jeSnMb1PX16RBLgnKii+uNcQXuGT/+tf9uhxgPIdbYEn0dFFW3r8abfjHHJga3u/x
z3X3+5VaB0W3bEjxmH9MrPWXkmnGgtCQVWqF6pdjaSRV2j0QsXaK3wX2m/v1WoTwXc9mfH9SJB9T
gFCQmxfj6G+Ipbe2JTCcX/W3FfTql5fH3dbU/Hx7vxFxD24yGR9pGwWkVKcW9H/u6/Y/btca7/gK
BsC/E9jq+eoKx43KPeMNDFCyx4gBg04gcdJHjgdd2OrFpk6C4ZgPCQOVuB8HSP1RBaYogGQ8fyfD
kXck2KtbpZMzMLZC6O4yXTsol5w3HKKst47h/c7M1yzomq82RNOC+Kai4dj7R2FI2LVR771PYty5
QQYPuGMpNduuvjUT7K82FuXOlWVyCzCeLUrN8x7dtMTQY0dvVLvuY1M3SHOt+IzGNn/XGH3vnNzO
17ov8veRCAM27ao8I5n2X+3sVjLcfBfK7o7ou7pl4eLiyDUnAZI0FBfHSP+YKk1eY1QdoCsiDLvz
RdvAv+XZqMvuF4d6Jr3FGKAdNSavOZInBNonqYYJNmS5tCLHefTLOrz5tGkJGU8VInQudvS2bhPv
cLKxaBT++y3u37xf97+3KIrC2A6Cw1hdovOkSmE4M//r75f7dU5cpRmw13/7zv024ST5zt+b/+fl
+91FCSoioEn/93b/8av+XnQGGN332/1fv3nsu3I5tEl3omjVGOm7NarKIXgxvGSkRxcYW5NMT11+
sLqfAqN48BjavUgX8QN+DyFk/lnPr4me0ZWGubNrHuwyqsl3Jgt4wESWVc4KxfI5BcB0wVj7LDQi
qhUcn4tDm+JgDeLYK1lvfYuk5FadYlgUL6HueOspgxiqdcOTPer9ixySXQ1nOMMAPdRmdRynyXU2
NDv9PdAJfGNIGXP8t2mVcmCBRhxfBPI4iBelRK/KxfvgfBgmHoCbQ1p0EBat/rmMBIMTOF6cfhNV
dJjut/97p/u/XAJ7mQ1ZqAjSDYw7dXMHx32Y0uK714r6nTKBYrhjvIbOsX53e/EmjMR/rKuuemqG
+uF+K7h04S7hfLe+X5wQ4CwaU00XFEjTQdjpVclxOvgYdZFyOeHNNlV4i7Tuuyp643i/dL+FO9/i
fvHfb3G/Uz//jL+38LrCOqR+/WrMLVYj8cAPzF8mF9Z2U1aEsf/nZbyG9hQxG8mJKwSl+BU7Q4OR
OagI3GnKSz06QM4LW/v0pUE4lT6+9lkZ7IZG62iVjv0bqhtE19yTWEgDS0g8AefKw4c+BOt7vydp
R5dCOvrLQKtlx3Au2A5G1L2T57C638CNNewhTkjNgfWXwqqwL4EhU2L7EKllNIFQeXCdVk32xZu/
mDbxijlTKgwh//aN+00MMtyhVfjHFh8vA9T5HoIBz7oui4EPNxf/+c79zpX50KaOd/77k3q0kWvp
Yx7vJv/FV7n91TCiXjDknZ5k1pv7MFSkrZZ+8z6W2uZ+iyiak3vRwD4kso5PbpVgj1R59oWZ7H4D
Lcft2SZCnpw4sC5ZRmXvDZb15WvlSlNa9xHQM1kTg9Ue0Lgb19TwGHvMv30K+8cS9+tLGmhiW0kn
R5Bluc//+/CAZDE7HkLxXzy8oY3iU+2U/8XDu/9yH7FahGrkv3h4FBr/enh4mL3nonL//89eq9Xt
exf5/zx7JWni/zx7fx8eIVbpFz6T+5P0/3r2/v3h6UB5SKas6NGEuQeTysS25NNBQZ6TxG53hXIx
nASA7cpOGpIlHegeqiREPUjCJ18U0QZhdruS1QjLGTm5nBxQVuMefMxTRldhkaMPWIxKI2lANWdU
v9kK8WSOKYug1GnSAKbYsENiXGY4FS62FnxoKea8YCJnvQjtr7h2984wnW0HEi340D9jXY/bMbF0
RqbZCm0jslGjfahNU6wHc5UoMjc6wWPUCKynsbU1jeoqsK9R41PTgd1CBIfzBAqGBYmxYDaefqjG
rFa68B99klyWUV9++U35u9DGF2F39EZGdr8Og0YEM631QDhGGY4eEdyqjPSa0m7esIFSr2iO2qYp
aLtY876R/NI0GMTeMcvlFLAvQ1jwGLTQIplCACiajadItXd4WLOVLbGvaYryO9zGDMZWNTn2JJQw
0Z28gys4BI3G7x5y6jJr6espGLj0l+gNG4zVHfK/CvQxa72ax4/OxLBvuDIQxvMej+ayJgK99kW2
EIkyV5Vj/9Z5+ZaIAtsVmy2BEeJ3rpnXTFr/uqG7Zo4R0UWecpSTrB0ahvwi8KDk4zpZ6P5M2ACF
UnbxeAhz/NkTWBMm7VDUFDzpDJogBJNHTWNAMwJXXMLvPFcQ/pd1n3+HRoqkj8q7rKyr0bqXTI3M
I3QXtYz/ZKDwn48mHCHj5AxsUrEf4RHrJv7DcGgPRDd6jv4xIGVYBJkzkp1DHbiSTfOH0ax58Pvy
nFJtbsp8xBIXND5DGGbeQPGwh4EeZFIdI5Xm4di2tmtNjGdkm869Czxzpf8WZhGvs/wTtg5NlhkG
5UbtEpjjxyS972riASIpAA3khosctSnYAsJcDJvBuSHw40PYnTV6QK9AbfG38P+a5PP6O20Q3US2
8244uJesbkg3wi6v0ZCsYG7x9Gp6vHIrYiw8bwJCUFByjTg8tCfNqp2F9Nno3QSofCqNM/Pihd2a
eJdANyz4w2mXCXMl/Zm01GAkM7rp0w2Hn7gd2KkE0P40IMyAtptTeO26nkl1jJnPPdN1r+0ChK/6
WTT9Uqou3tPiTJdRK/V1RJeepjUK/LCmI+KxToCfXUWpe4GvytC1cl6VDkbdDY33ysFzG0GUFQPp
SFLFG8Zh+cqOS2eVpjnTNTp3bpMTQF4rZseRD/lEB5JqvoyNtzdiqN3+CIetbG+lyHmzTwxNml58
0XFkzfnwrKE/Fg4MH460fAJaTuEJqjG/+zYmNDEJjYXSTNSxrN4dMbwMXvhFpyxkDANhqcIQooT6
mNrm1RXyF6KVmJ0u2VUyVEt2MZImZHTAJcJBi0TXyeF59/jAEUp+Ce065ePGMmNP2rh2+t8EUG4C
G8eW5XpvluKzOarp2dEAAkUhWkE7gmvXK1Ygg0SpyOnXfZiD4UbntUi8aFcGxlIxtEIHyhCqCJ6U
Pz4UjcQwxInRNow9WWUE4iXD0aLnSUef4Y0Gjy2OxJM/tVeDUcc2PTc+TlFimAnjRoKHV7Bf+wHN
pRhA0ZLR7yLnvbMtO9BfXQHCbyLhxmBEVSSfQ9rYO9WSBjDZAAAgsoeQUeDHhtZL0dLnawv/bbLa
H2fkjFr8tvXqN/UVLUWMyKV7Hb2PUOT49chexm9BPGHZ4BbpZ3lEmniL2rR/tMh5MeEHCyfchsDD
VrqLfEu0HauP/lzFHB4j0hmXVt6BvxlywYdG+xCEL+Pew+yrBbRR8a7TUGdcSYStyd+JPjcXYE5L
3jH9RODdwARZRlnD1GfEZd3qJ7PhUt1DVnqPBq8hc5cXqAK5igVvZSPlQYKwT6rZ/zmrgaFafId7
O6u/iml8rkRHv97tnmRn4eKw+2lpP+cSjwpyZEZLjr2NBHKTwTa2WKifjS4mKhhYWCp/xc34zaEf
RxOpiEjVd6NWMHYqAIDPiXNB+NQ1ZFMY+aNbtK/2oL9BfDuWuXgAQvBdEBJRYmzxex/RO+9ZxDWT
Di8a2wgj8dIneAf1jduM4YqxaAb1LCKrCyqMZvC8MhvPyUOHIx1Ojlr0WntFmP9LD1KO852uICsh
xpYl0qn+Enk7EBivP4HInm2veRtn780MvMAEs0lyigV69BFmql913QVnu3gx23SF55ig4Q65Ifz/
aD1Y+OFH3bsx/k7hpXscoIGJKaKhF0HHLpJUYkbVQ4zxpRdvPFB6aTC8WgURX5hFw62Fmefo9tNz
B4RvZbnTZVTjU6/7v1TN21cxrjt0ffal3OmWWwWiFpJ1euLsLIEMOLdCtLNw4mebC4ErKPyJ7dB7
lGw6+WptzYJc43FblxGpCZ69RG9zCkr/aimNdJZp2VvylFCP6zbdUMnkw0UxHah6pMFbvnl5fbaM
YBN5RrhHtPpaQ+jfDs34UzrNn1hXDNKy7MrIeyeS9Lue5dwhRvhygJiuy2ZkhcpeGLMsZE8EWIue
n0a7Cb1by3CLUnMTQkXdFTrwXhLIMiEcYhx53Q6bFiucG2C8iD8jR8ql37bjoqBUcnUCAhIgm2lY
AY2IrXDVYDhIS0TTNGgJRCLKukvIb2006HbK8rZGJGbfIuIkc4h/Oh13i1klWIBwT+0K+DhrlpGB
VEKOvCySzxYDbgVV4QVbVHKItKNDnbFOGHKKee4WYjJemoDSFfoYp3N/nFzzyMnALmMTqi48F2lA
Gx6NqSYk3DAeg/i5k0B2NI/8bLvzwY5ksyeZZo1lnZl6VeuOkCytoH8sMmRJRRt/E+RCJ5sFuJ37
/i4CVtrmwLlMV9rrTCfAIOl5Xmpjoo5o5c6PnkeGYqtMkOiXJ+JH8rFaFRPZU2l3bosBh/8wI6wJ
oUGYWz52CbQa21uNNuuOnsGejRRv7Bj997k3gx+9fDEr0hiqoZroerOOd/XwOmXDXtl0ddCbcKRD
XjmQhNHlOqjfYThhLQInUz/jJv80veiz14NrlxBC1QdQgFyHqbvewS2oSKPq0JegeSLalyw4rx6o
pvv+ILsSqyaOAdx0WGeFLE8KXz5ANIxFQAFpsq0Cu2br0WMUQ1H/2rFVnhh4QmSlnvqozWtfAWbz
SAXR0cFkhU32RIEXYazpznKMxQJ0baT5IHVWf1t3nmrRnoTf0o5NELR+9pbAeWcwM9TisoOjSCwG
c4Ney94NT3/Kq+gNOjloEZ20Pul2xOi5P8q9ZrVAG8iYqo+aHyclLSka1+1AvxYMGWmPiX614O8h
7l8DNsXH0BKRZ4NE163iYLsDoZVusfTR6kHOImoLWt24g6/O2xVl8ZIB6JqYyFfV4XMS3D/CU7zw
J2wFPvoWzgK6CjdlRA5F035FRkh0OYyNYezdjdLg3jMucFFMohOxSfZiQQ5ywMvs0uTQecs4S54c
M4bAjiV1gYmY18qvHYY63ceAop03f/k75nUZhNEsTBA5iw6jatZCGIfGTd8U0akXo91q4q+6aekB
anG3klnbn+tVqLY15rNlY8XfFvmei0pntocWlYw6C+E168YurIxNxeRu6zocliaPQbLs+NT1fdSD
KxjftCLkGVP2rsqi7jSl2rVPUSOw5X0xXwf5w09CUA34LvjsS7zWnDOIb+7n+hD5pc1wb5Gr+oSw
B5psb3/EXo6MvyHotysZTkl6fk4dym3aYkUYyvAImfVgena7GudTPOa1P37eVBs6xeFJCxt9z3O1
HipwMFZeo1EDHk7d4a9mjVI8QOOPXER8tpmu04wzMK3eCwhwmGJ6/h1F3ZeOOnAVRlDWeiR5k6+t
Ok4QSyMtI8ZA4mcwp/rBZ4leSKNhrjlf7Fz5hs5wAtjW09Ni/J3UqNZ1efIsnCBNRwPXa3Yahb4Z
YSDuHdUui4l3D3ZbYpXD6VlvPBrzZZGuJbsmh66CVHJQXovCF2jglE+UoGe9lA0MuYQYRiunOC1D
4pKzYnbC5MkGLvK75xlyTdMmogNR0Tz1vllq9W0qmfVWgOaxGLn91i17zvRtXj9WE58Jkh/tw5xG
DlycKODS0g+NRowQoq/XtGbkwqCP8WzdhgwgmQpaHJORpFHj4X7gvJ6vI9uFo5ervY+R1BVzK0QW
5bYPP/w6teASGs6ZOPcdYtB4VxGatO96B6NgYyPBCEcSQT/0BHV2W5q3Qh/QxWn6symhvJmNeJSN
9pykUbTF8HdNWbs4pFc5eWze7CMhbjknSkv3my22QR7/NK+peOvdximWCLhAD3cTIfVpezQZF9qF
uZxS8RJV6EeCcuJvAcWZpLPoiE8QWv0Xelj4dAXckBTJgVVwICcw5JQEWPLRHfLpijPyJipoEjVp
oiCt8EADJXHI4QlB5zOUIreG6g+HRcoB2ME/NLoIhSqYmFaTO9s+0ckElto+8+iX4RXTH/325/9w
dmbLcePamn6VE/u6Gc156OjTF0pJmZJSs+SydZPh8sB5nvn0/WGlSpRV3rU72hcMAlgAU2kmCSz8
Q6Tb+kMajj8qBZLLD+zkZwVMmHGIr1nAjHDGR6RZyuQPhz26yDZdpM468AGM4aB8Ujn2jPD+FMF1
1XjKZ8+Jk9ebJS1MRI7jM78p91XpO1/6Aivqg91w196a+Qw7wkdoASQghH+kJU49MBrI9jpXlmZi
RKEzuwOlMACNK6HpwFfAzamP/sBd9os3hC+BznRWB8Kx4ZUfuOnprGMqn2mAjSv/JhtYHXVx9imw
lx9MC7e235JDq6vv/lL5mN6R6xt4kM3IFkVhwi3PExaNrEvLQlVI65fpUYcD7oZDcu3D11TK/1q3
M6ziz3SMSTqn2jnZokczdpUC4FXmRPFlmcCWRPPVYJOX/1XYbfxnj+0jygdwrdKkg+ztJ2dFTqK0
sYtPVhveuSxxcTnw9TMY35c5G0UXJeK4G1tnozTBR17DbMD3/RPdBEyQLvBMl+QsUS9qw+lfGh9J
pdKB193MJStbMMdOml5blfFp8NDotuGVnbQDyMdqAhkZ8pzQFveLbYP0hrgAoi7lZ2nX+c/DXGg7
q/O3TpM8tyPeRKaZXrVVx0nE85E1If7043XnlyyoenI9Bv4aZlFfxQm2L1bCKrr4cyZXcEpSlFkI
e5E80jbQgl24Obt0VgroFlNUxwl+dvAcNkOjY60KGmipoxpwZPCNxeCtcmwrMXmKink3D6ybMse/
9SyAZFV0Bgx1b4CJOCENy/ZEzlaShlV60X12JyTqtANkRDfiv8GFlBXr7Mui1PGZ7astMih6odsb
E626LbRYVF28/Jsblt9Sx3vSOiRRC1hVrKrOyf/4Jx0IF1+HSmv2L2mIbZZx8L9z06HrZMKFTtKz
mfdIEyP0V2OiulmS5OGQzvGmn4tdonwrwJegqDP3CCIH5d2CUFeN1MNieGzwlAChC/bYlK1lNZfk
ovjk12Agw5OptzoIZ/xqs/K560zcf4z2T5CFzJr7M7K6n0wNVlCEsAVyGj+i2PszH5yv+UGHCGyT
AuBK4PnM6xkSUF5+JbsNQWzMnuMGaYQs2JTJyE6secJQLhqZeFXBo9BDY8+dkOb8HC3MbTOEPhFU
SpfzGLnLaA4+p5YdXSIg1WzHLDt1DvhE5M1j14afk8X7Y0Yp+rxHQe0EOaTxBLY6z1H3AhNC79xf
lhvNnzJw97wNUDiEDpkWHmKCl0HP0wOE63ZIYUWBwGWVEB9ylEt4YWcoAwYdHrJhh3EyztE4GgYb
d0p4zaGqFToxPjrzNiGVDvnBIQ1K8ifkGXjqopmORXIw3nXxfvCD6mzKlF9caD95I8uSpGXS7ief
M5iomzE2f1rMQECzfDr4OFG5vL91F/uFBZEPEgpt0KABnewMfYBaXPasIFzvykXhAqOjn5rNNMGq
1Gq+CXBsW/LyvNQg8JSQ6HGLj6ADoSqYm1+wt720WCttl0SHFgdiIvX4LnxjSvdVHD7FKM+c8lpB
wg5xzHYk9+J6SFw5m6Xh2azNGo7LjUlWHxk0SEHMIf3g+4jwJ/SJFCYsixQDe+MlNxDn6FMflgkI
lir96Y0QZculvmvC8AVi+HnMUmLP9KHe6CM5KODf96bB48rKOo/7bIeQOI9NB5mIAd5Vc0AS0WbK
Xc3uJ/SVuR60lMXNHsheIGDbKP2CKCRfnEHtAaDhWo+pbdm3MJcr8gc3BTsVQNEnhFkOj0Anf3aO
wU5GDMie5OE4gWBCaK8Fg3T4hu/TPvS46133sk+7u6gk6zoXvE61oHnKFb6NKd6yWQBrnoAN1Ey2
oZJ2IMWrI7bV1l+LCHF2owq+T5n+ApodRRNQuBHySn0J4t5QiuOeV71ELJT8RvnSMYk78fzF2ggs
CgcGa7a+DxZz7t6xQYpF3ywFtdXZYJsPagmKDKbSZf2aGd0f7lDsWVg9ZQfzWxzw5+fwJSHZFWd1
lvDuN+Cr80sbLMxpWZOQvG7I9Pf1gD+MWZy0o0prhM1X1AuSIvlq5SUyceiIkJFV5KWNMaLIgQPI
DsDeTT5iM6G77ve2rOd96moVQhb5TySd8X2NKnwBkA4e/V55gRhIagU1q7DGPrNjlNzjrHGvHYAp
I5ZR5/oUbHQ77E6cCgi50eH70eq2vfMsH4+ahsQFm/+w43KQSY1vIjjAVNyA2wjQlM1dP4KGmmx6
ba+nC4DJOdjlXvVpYY+hr+19nk9o2MCV480VokGaXzoDZnEpJGPvgCmeHjDNGRdSLCiug6z1YbcA
J2JSnLff0aVuTiYHn9wwi53TsuS/Et615SHUk/LmiJP+FgY9prUQaE7D4jvbNIp2hzNd6WAK6TeP
Xh57wPCgC49YJMHPni8ao8F3E+8BLScZ6rBmO+m9+4MVIU4w8qwMNBa25qlr+T+TzFP0TbSh7CJ/
anCOOPnXf/3P//O/v03/K/xR3pXoGpfFfxV9flfGRdf+978Arfzrv5hKq/qL7//9L8+GQGBb5EsB
wIMVtg2b9m9fldeXCv8fQaOxmNGQlppCLWq6U7CH4UW3LMFtk/ot6SDEj40yuJUqOStGNsC5g/iI
vzbwRL/R+HlfrfV9iJaqGgNp5eB2rZcxCn8gbT+7F05tX+B2F9wuaR/c4uoUYjMT8cinaq33kds7
cxIIiFKXedAqT0ajeuFNTNLlLVj6u/QvJELGlL6zN6PDzUrc0/HSODgX4NoH8hUc5Cxi3stWZxEi
x6wqew+xxqRT69pfA0Fiwnb70FGPII96OWZWaphjSBCW417K6wVmd3gdVRrsng2b2ApT9sWY2SIR
H17LmRxgaDRXEWTUMa3f16M8wcbLGqIsjD50lR7v6tRI4N8/huVqLcru1JTYxb4p8NRkocSpHMK2
P9ftBFJSlWrQDJeIpUBpcSrNUmYVU+6tYGjgeXA/S92xVQLXGKnMpRJYxnHcY1FaZByJRnfA2v7z
fc79/Lf7POAuNz2YZLaNWv2H+zxnazZKvG6575s8m6ovqH5mZ9XSNddWlASXy1CdGUh6DghGJg0C
fBykta3M59oPmx0uZvX1kPvYua4hWhUhUAu3AKD1W4v0k5i3od+1SkNdA13GttF+jgqn3q0D6q3x
k88RXcJFLnYHFNNYyLdlvhlZF5/4HiTqttOmB69qNZAFMLzLZn6QqmyEw5bEMdJo0kMjuUBWO7iW
1sjOMApzmx/SAX7+zN7FwM5HrA9biZCGsTn3Ic/cS418Bgcj1Y0U5RC40NxYJXaXEv/2OdaIVh9f
P8daB5Nn37cNrlU621LMkZ1z4Z7HpJdYjDg3sTDTdTT4ECxtxgtcA2CmM3m4c5D1Ow1y1Gql7tjN
G+JdA18XNbMMRvt0gPs18iSRHsc6NXTS9gytSO7St0D7Djh4PF4cLzePIH7DwhzOJAabMxaBumMg
p+cwPW4gXQKTD/zXU9QlONURL708nkoAkr3UYmSvIfN5+fues+oj0dJbzt4N8e4ax/6oBVr/Zqj/
2E0GnzWclavWB9av/gi5/vGDyunxKvJZ1o8mkX/7KB+7HooKr5t3o3zs9u5bkqb1A/AdpUnZXK7X
/f239fsRP9b+P35TllVHl4eA3bClKoJHVDO78zqohyv0Ed297zXQ1szIAvbBHjPk+8OP2LyqBtP9
vmhMZmveW485aR18cumkLYm7L3zSNDKasgMazWVEBzQk0Y6MxJkGkIDpH/Id4czCrmYNB89tuEuN
ysdcmp+oZ1n9LVLUQwj+dQyuFa30PlaHwANn3vNbgSdN0WOmcN9BqT3WSVEa1jgYwcZ5aLptHfL4
mtDgM5S1oRaiZ1nn6GKQFBvzb4Eqdwa81L7H3mSJAradZxJXZhBabIrgPjctVXMtxbwkkzUaWs2T
UTefpbi2SrC0/n/2RfG3RslFP5WPAkgoRdt3mkAtqI8m5Rpq3Ck5rGojRWk4xqzlfM5fo6UOsZDd
hOFOHPnxbYES5Set/5ktpvVHmUAwn60IF9Wksv7Ap8o7q8oQFIsq2g53hnQy00Z14iZQ9dLLUBx6
v9K180XhMsJ5ZkZvm427dxoXXuMEnj1a7CI4l0o5RL3h7mNSCqjwBJfHLlIHohBCAlo70bGjRE9h
Xr8OaSLjcuktyWWXuv0TyrfguN2g3LrcZE+x59sIJQIukVacvQekY4cHaZRDNzwzjS0eqwRiVw6y
CmPMlumM6h1ZlX6qW2a5ldbFSp0dRlvAVlTr3BivgxU+68nCJit226I5h+VJ7921xZckMYd0MzDD
uSjcDJ2QWE8e5GCENSpTLk4AKCQgtBsPzhe2SparydaSh7/6H9tqRHKP/Y9ldJ3+NAoTqUuvY+cw
zH8IsFsOabj8BfQGioHLtdT+7fStp2DFpxUd/i7SSXT0eZPsOqoQUkpm7LTNwIInpop+kpq3B3VA
GAnN3NTi/aeK0ioNxXh4YGNtuFzrfaVEER+VmdZaklnVJenLJ3c4ILEpI9ihh/bRtLT4qsJdkTo5
6MFQIf6sXrdvH0Eafr1cUTALWIZydHW4Oj9avcUvJXG7E6Y4+RMY7PpxKa4Wkz3QTevOP9uC//Oh
joqnmqnNmaPjniiha09pDetaeh6GGJE+1VNXfl220YGNbKNli3lOeT3ivWLdLE2jsbHRoMOBD2bA
qqM83MkZqg6ssdpjwVNtTBYekLJblGPma2QNdf8kyRoLijd1cpjtpMTGILNO9Xl6rUMNqd+VWBxC
xvvrAmY5j3st6fbrcNLhrwuvkWOdPJD91X97Yeljo314hV4prmpqfqv1pBTbHJ9CmXgeZ6xqKitn
7GiHUBi9sN/F/XiNsiRFaQm6gO31YxCSKMchHHBA6PCocY9T6LeegY9CjOE7l+lhOWCLHBwwKuYM
RMnhykQVojlZy9LsaWhEjaBX1vqPcR/LKQ7pa5f8ELpgctaxY3XBzgBGc7yWhKNyd7yCXAawgbdt
58bdcf/BIB+LaLrODpDhbTW5BZSEGldWWOP18aBatNyhRcKPlcdT1cSkFr6iCpeBQubkI9u/OIDJ
cMeWnE237XoNE4c0cDh1PLKbZuTGNdCB9qHqS9QQmAdfSJGEAXNTe2M5s55tcN4kR1RB0zqWSwPS
w4dgZ4GMUrMeKzaHSou9r/9hYaF/WEA7ZLzZRbdNfOP453v+rwvoOm1A+ZWp/zAUbUzWwwSWh74I
Cz/E/sZ9EqDhVqcjcluU1vpAlp2/qUOdTce5xerP1hA5i/QJxby3bnI2144Hf2kCzaFWsWq438XK
ZaOB5EyjO4iyo1t/wtZIcSeHSZ15FmYJoWFfrPV2bDUXk8kG2FonZw6xlR/bKqOcoKKFtmIdKHL2
1Le3crBKp73FPfu1IfVGZTEMNMpVeIV5cfIbo52XuzLBELjNhvlFGhYMcm5adpLvQi9CWW4I5hdQ
raS12aW94WP+rceohrLUUJGGW8U61Idr4DBtb8qyIRfVT92DoSNcHQdTtBugsD/IoWdH3IE1JoWD
5fQXzkwKVorSqWzYjxzAVfzayYRLjlNjjnyOMTk8j5EpxmDMhacROI9ds9R7uCc/UnKMjxKBMvmu
KQ7+rVTpRv0aL42p79d7dJ9/NOFXZ278T9EU1ewb6bhXRNb8uS+MFzfLzTt89mLkXp17qZYob/Re
o+ZsfBnaybzT4aY/ZKl1D+5y+byO5VTVcSxfjQVDOn6oCu9eqnPUjoHQIpYZawqKU9f6ueEu9k3m
HazjwVia7Gr0MT97q3dwj7PI5tPDjSawRWuwijFmJ72yXfNCa4AhoZJQXUGDze69MIcvFMyftQhu
PTzWcJv08fwZO6gnXIHne4kq25Lc/vjbqMm15/txctN77uE/pHPv2VCVQvT338ZC1p6xRpTt04gc
fFCCX2NuPJ82hc8DftB56uEPMCGySHle0NuZyNYdm8m+Tde5QvWlrh2c1YNi0iKUdrjCAn4DiLe8
9DJkg1G1pu7daS9PXVTYcaI7IFSrnvrS790QjvRUMVljlpeuekdgAcdocgqyngc3pGse3knzooCb
h/g7FhQAM9AJu2VWj7oG8rvniOTXn7KgepKIJtUfu1LrPllxgCh6Wk2XSVI4t3anjDnJEH7//VDw
zltQeEP1aU7ap6Cc9RuIgGD5T2YN91rNTue7EQuI08PAdiFeXtOdHPJDq186kY77kwZoRuqqBcst
x0S/W4VF+JYgDEbXcKSrjHQMy9Jj18JFT7urR0xHjba4i/SouIvT+IflRgueVBUbkN4C2+WQ2T+k
8Vj3FiJ10nVu8M+0Du6PAxKFx4Gk/i302PMtTHrKwcNH76Rd2EYGbxzHJpTKIrvWSSZey5nTIPEz
l2m1LYAqWqokVVGpGSObe3/FsYZE/3IolzNdm9mrkKAPY6UkdDuYZFdr/Rq2XijjQlJaG9frSJ1c
bJj6BYZjqgMtI3EXIC58s2QxehDFRBLTQljovCYT+lop7X2GSRaiX1LvVMiIvUYM5baZWZWVqoNe
dxVAKXU6p9hfrUNZ7Kugvaw6MpTR+LwJivFOFhZ6xpZJ7i7zla3WGfgXIfVdLQviWhQd7HgvytzL
j0uaOYPCbhvGccUi65QMJF548OPjKsfoScY7Sz1fSWMVtH8bzXUO3CDtXgJkwARfFtykD5jwMliF
DtaDLKB+N1gWusu5tJp5Nl+kDmLU60hvH00iygKJQjXa+ocyl5y39Ww5u+PU6zgNk9nVOu1r9MOn
bHbT7Yd6mQ6udce+0s0at2ACAhdPUCxQ+9gY70d3Ymk7zi9kJJhmIR1zzcbcdA/x+SfSrvNLCNrv
WP8W37Nkeckiu9kEdtlex/WhumpdA3xL7t6hXdcZLir2ceM5dx2UHidRdgKqzY7ODUALr6XBO+tQ
C74f1OGvvnZbtTxaUar+q0aaJVBGZAwURJHii9PkvIyNxjqNTcOFnwCMW/ea8mZWB0C1CGDOA1NR
aRlAHOtbJw5eI90ccj/GZ3/vGc1ReXMcSPW2xssuaMitnJh5np/pwJXQNu7aq2HQ5upETt2i41Sa
jqdSu2jaa6gUSSe3V2livlhDj4rSb7vIEBJ47DIFWBUgaZzMF8gaheTcZwTxPbxh5SuSr6b/TV0w
scfOe6hhnf/X97n2lS9TBnhXJ/9nGQKLH8eXsVjvo2BiWtiuI7rEkr/W9pAfx32rLFVF9mk9SN2c
6f3pouN686FhLcpZUV1XaiAp9G+jreOOaiBDDZQ6JWlrFKs3sQmo+XhjIR9j7JAzBNcuf4KUU9Uu
f6H8rUE/v8asX5vEyTi/q5NvVhrW8epOc67+ecbvON6vWwmOYQfsIbguatMo1yHg8uuMXys9EjPa
7D8wBSuuas8v9qY7lHvWMjOY+Do+dayQfZSgzsu9NMtBU8W1bq5j+yrTzp2sYO14DDOaMjvNhwyw
sp2xpywDSKW0hxY8ppMiD6pLTV+AnZv4UPQVPCWn9W96y/Lgksb+TTAUGtYP2v2kSlIljXKAPPsY
FIF9scbLGcDC+Nz3WrQhVC+pW/uPl7ypyQWoJqmV9sNhKjeovwVnH8I19QkWPsGHDlI0zOn4Cdbh
pXsMCvs8iF9ATrIDlzDuQ2xjY6azTdjmNTamQWRPQB3/OoSdm2OpYJTPSXqwt9EIuQvBUZqPLbzD
zdNhwhK+6sLYPI7GhObUhMJ/HIdb0w4vuyH7UrNluv2QCxjMVFvOc3CRZ0kJb+PjdhW2bYVz0YzR
LsO04ZgAQIq+3C8dk6Nr6YgwGVq3KjWwHmwf6p7l5Rf6UM1XcmjSBXmYya+ftRYrHoxQM23zrkVO
bSskCE4rr1Q5bTAqvVKdkPkBwC917O24u8wn6aW+ieMfmPbP5EIX1NprX7uWhlxtbGruAkhPvurC
RnG+meafyYxN++e/emDfqBWndd+/fvHy1UmxfBvAb5eJGXU1ozGPj9CtYdQBCy3HG/fGjPJ4W4bV
WTMe4s2I8OZW1pBuNhd3EmKn8j0gtd537mtIvejM9eJwAMVNs/QANUrdOswxBrHdY8yxKJEyTuv0
EF1QVH0dJ0KEWC4qIYZRjTd+4F1pMAHIAlvVdpiVFWRPsXUnkLhBFuwBn9KqXq3j9Cl1IpY/RYW/
5j92qhuQBDULLrIB2LCiN6zeboY6xOpFFZrRLSQH70LqpUoapZi40D0LzC0+1EuE6hm3hnchJZ5t
/jlwKjIcaqkjCyhZ76h1kCyIcu6qe8NenqS6PQQYkpUNLg5qhTUm3TFKFlBvUbJskrFkwfU2lkS5
0/QkqzVZqKUVenWOh5qa4OQLHRJPWNnau1VB4RwUayH6c53ty5S/X7SzivvmWhYFUmUdGjhAwI7R
uVYriL4wkVGgq1sHe51HcsCGXshmXYONhYYwzEmtREzQwCxvbLxSrmP7zFh0pgy/ljSjxHPjcNZ2
KI0e295GEOETUmHWLh3b5FPquUkPVGQJk02lJjQTXzFTanAsvZrxSB0yQv5Z6WGjLUVHva2joXut
I/3P1Gktj2/9ZCzph2AK2LNxqS/rwEkeepZJG7/w4p23ZMjtqbpuybesP40bKbm+O10z991LSQ6Y
u1TbpoV7qrc12fn/PMjsl5cRGN3POt5IoZ7+QD6EPf0qzZ7KxS/R9z3oV74N/hyHT/1scbr+2fOh
x+LweviRtB87sbVVsp5o9W1a5ecjWh1XTtyjjQ4Ftz6RMhJVX9s6GY6tUhUdKh5hbJ2kGk8D+oyT
Rbj0PJZVpepomX5/3kur74PjI6Ewnn5pF736AkAdp+QQy25jiusvdmj90Cc0v2EBsReHOHo4jvUX
RJ0Bafe5c9E5dfllTyqkPnZFni04lZHeuo7YaV2i2PYJQTygY8iDfJuQvJxt2/4jS+r63OzrkPR+
pN+vEWGRXaLe4PxhoYcbObmxW+zlq+x9yPZIGHfO2bwUDhJW7IdI3QyC+wRaL79wtY0iDeBrXLCu
91LDm6a9+nfjrH1knKUkRYfcVO94/aM9wEhw0W2U0nAohkdE8/CtWOzrOdGHRxv/pXPTReZWGjHo
qR7G6ikc+gB1zQaqXDzazU4avdTGBoTBpCQjqsGGKbCvOzW0DGbFNYJSCZiDFvLYzkJ5fpcaMc89
dswe4aza983koZ43pg10i6aHLjU7l8zrnccPwW4a2/cVwW5fDBArlmoXt0hCVhPWXVp6uIchCh0z
WPZDhq3EJioKBK1QsQPWC3hwKEEt+BVYAaWQei49pA5prPiky0mSSJw0OEprUg187NqN9TUbFPu1
U8+HOA4udRLWtAemXEg4w2J88Z3iaazC8OfCkwpzYvTFswSqYV/oPwxPe+7zNnrB9ASlSOzgnhGa
G06d1JrvtBBfOwj35t4ejekCR8Pmwgj1YG96zYwq/OABxoYsibJCDeehh6usrucsyLNH42+v18/B
c9e4r9eLyzp6rpGdPF4vmpLu7J9nwIbrfpgB48lsgT8zfVQ1Hdf39F9nwFHituaIYfzTFD3THivD
i7a4ZpHJkmo5zAhXmcW11B2bg0gbLx3cCs05bOwbeNYtlGXsWSUmdmGcjYvJFmseYHrQWgP/GRCk
3IX/llO2fnEdinJrj3L0SWKhR3ya1155g2WfKXXOXNJN6lwlZSXBSAZBCVTjHesgc+oIluFFX8QX
75SkjtuGsoMou4yiLJW4SDC1MTrzRl9WsJ+q+updn3f7k++6v4uV4dohOQ5y3L1kkX8Va2YOx7Dx
IFF4w6XWpONloA5yJgdpiJOOKbcKwecgRCHxLWZtXqPlDFlTAtfKdQipk4MME+ATiL+MuoLvIVUP
5tJpz+eiw/lSpXjkIHkfOeu9Z79lO0gKa4poRt98i0gnFieq09ogRdTQ/JOoS5pzaZBc0xo39UDK
m9chpVou51Xl+yHX+A9Dymj6wY0vFjc9bKGc6HuWNK+HGZsrdmKSSx/DT/YsVQOGMmSWRsARShPx
2Lz28N765l64nOZIBwJ8xhFCd5kpsCehn0hxPXjKAngt5lO2s4I8u3SjDnhtVDqQAw/4ZV6T4uZy
byOs/Uq7qPb//LsM1FbTOyyn63imh6KWH/gY0CJe82Fh2kBDzpClqF9SC6/myWqMvbeAiThEw2Uf
x8ZeqrrO1vdSlEOrGuSsZmWEit5wKRESi44f3hpeUu86vTgL+977DicoPCmiNnjilwjvKz3Ml+PB
Dm4K7Jc2CdyKl94o0Us4uCiV42jNGtx/qrtuwYmqu0tw3WjQVUVFr07YI9PPffxHpxspOR6gTRsU
ZOT/Gdpheqd3pQ/Hv5m2sOTsP5o4w6pUD6Lbzl+ST3X0U2biSVTNe3NUmh5qYr52kuKxkzfHt/WE
jBnZM6yw9dt+GhFRUZJZbV0psCmuyVIU3SwCHE+prKgA9g1Bkw5/ppg8uUy6avR69aS7yXRUFcgG
VC+LjZia+ost3f6z7fvxGXIScmeASa+wO+lu2ql9DUWm7TyOiu4SI+7htMpMxPh8L97WJeZVx+SY
pLMsL062raqMkZf+D49wz3f+dq8g/AsO0sKdyfD+hodsFmNMnW4+vHTK/sW2vOgaVhmquYF1tx6m
wt9lZFKv1yq30EAjLod0u9ZBNUu3UUQuF0ll+9h/YndtHbI2y9d6E+ejdchjveoJPPplhG94kyMV
3+i++Zy6hXmnSkNrWseSFWf7ekT61Sp8fWta8HETP7/TZ4yHtLFCmVotK2WFV1tGu3ci/0Ii1vpl
UpYjEy64a8MEc4ecTr+vp8Z5tBslBF2M3C+UTL30TxfXw8+i1JjTDJiR4wL/J3wj5jSDxzwOpPqt
5WAqKLF2FVy9pt0yi2RQ37ERsDCx2rsR5vH4kBeYzqlyW8DQk2YzwVvrVNox2w7woxns1yYraX3j
XOKR1Gjy07VJ4rsGusnr3rPFcvVC3nbyzpQzSEOf84z031rfqReqFJkXv2tcX6DSXTUaKATupD4p
0PWctabeYnMN/6WcO2g7hvHkaFG4NQpsTHHINZ4OeZuRbQVHr2HFihav3t25QX4hjXKI8HsLutF4
kO4HLWVxgZ+DtNkua0gZW4oydqijXi9Fo8DaxVFjS9e3sZUPyzmbte6mtMmq9akBO7I93MhhaA8O
6qhz8FRotoHoPw0svmBjNxZMGq2efEin6CKdvnU+dlmHmB3tXefIGPJt02BZYtcZEnB5l5VXUTyZ
u6nzzucecbAQkYe+vOpDZpl7H+XpXa37mKUk3QX+FVvEUMvanF/AHGGqUpULy/Iif8nMj9Vd7GQv
UBjxOfpbNIN4OoitOGfWZUrq52O+SMqzES4bYyAZK8WPMe9ySmv7seNbckqGiPG62MROo8Noi8Zz
AfPLIS8wuk114zafDq8gf6lX+1GndsMibCUPSAPCjHurYV9orf93Y2B+DmjBsE6LxUv+6JL5UV4s
6WLtF3Bmn6209U+DeIKdv7jJXs+98Wzme/41tLWX5bPZNXyaOsDML3Ov0rprb7PKqTbw9PJvjRNt
Gi9bXpgxIv79a0TQBBa/WHQgxtpBaALk48ZJY5wavc67xvjNv5YzS7O86wX7nLNkIVmxNgyk35dT
1c037WR/HEWijQbh8cDOurPwOcwT3FZyfhiIqAPK1jwMMHp4sVWdGg9zEnzu+yLdS9WU6j0c5+qT
tElVuoCT85GS29rBguq99xCxsnuQNiSnhy0UYzTyM3/JN2+DSfepCi2ycj503P5cUkuZbMXIKTQi
69pHi1blrz5ksjCLt67xBPtQLUXpx3gYEbqXQXm4sA9ZexuZY3sLwbDFRzXbu2FQXEn92HntrZxN
ecFCDFTbv6tfQ9/iZRwZWqp+HX+95Fu8jC/j5HqIvRJK80XVpDj5YL9ZWzqS9Kooh0ydtdXinqJn
jn/Yrw1rcewRInzX7GMwgcncjwGtlnP8Lbhv4B9415EcMBm+dOt+BwvRu5b6Y4iUrcE3gbKQp5Fg
aV4Dte61r9mXwX7y8w5wINlkdgYKUAJGZKEY8pZ1WuvWbJVV4R2Fk9hhJ3WSomL9/loXyeaf9Ftj
nASq5gyB7KLR2kKPTxEWds9BcKXAJhRiQiASQQ2Jqce6YHtEVSjYhDQcQRWmgZpIlllgKe3KuOAN
zXYkCtgvUdvtD6Zt/8TG4ZQ/N/qmh4iymrl2eBzIjEC4RUnIr93DJQ//dBu2tn0/xW6zwSaieVEC
DJ5dkviwjGN3jW+PZR8KQ4mmWzCRQwAbvbYN3Wq5yj9AhxUEWUDEctD9BIsFOY0K9uIsEvRrldRP
LuuI0MP/RRKXZfzJnPL+VgqS5yx7pCGdHK9uqZNDgdL2zo785giNkLr8MMxQt951l+oK0SZkF6wM
qUv0Mq05uhfQiBwEYnLElUgZqfwzAxbHxbs6iVm7tIJCWcuqC3K1iAG2GAX1egSWrguj5wq9NDUF
6h68Eh5wbMKBksY5Vty9BVsIA/LPgxzSMuHNZ3V7KRWBUe9aHlGqk9TIONIRLM3h9N1VsMQ+hrxd
xSqQvcKbjqtIsAwQRBh0Nho+XIUN0Qudu8cj5JzSYgzzo67A61DQj21HsPpbCVW257d+hoGsqjFp
GiI1vuEU29yG3XbBKupPc8gP57bMsQbFmEEDC1phN+r2Bfun28zY+qljP2YKveXnqMk7RuFeYBrn
PGoQtHdsxtUbaUVRJ3n0O/Q6aFvjw0rD6kwhw8YegzIk6LptgmXXjufwfdX4XE0u/O4zDDX0lmFJ
7/ORCQJcu3S+AK2/x6wpe4qtH+bgms9aaqWqYDSFdSx4+U9n6Zg3v4bpKuyvQgduYdciV4YIRdve
o5Nxp2VRtcccl5JiGqiqJrt7/ZqWuS4xo8Yxbqk0/MLVOsjDZtvqmvRelkj1mE7neufORy1iiUhn
48RArukE8i8YcD166JTim8ar7XuW9DAmrfxrW+AElvSdcz0jHLZnIpmemQcr/JIy1ywrI/lekVFE
h9/1HwO/Nrdwb/1d24fxwyGGVC8hBaNZ5F6/eg2O1jLaYGol4OclPWN1qO9QNIPOdgaW9HAal2GO
9EVqftHi5RGkKdRPaE1Ln2HBq+OHVC/u8mLqWC6Whek9ZrndwfPOs5sBatHOTIeBLVpjuE4RtDhr
gyV+1Dps9Q6JaXwJS+Oxm9B5WYdsqu62VENmFiiEboz9xwN7DPIsAs2RooAfse5rRlSOp2ovJVkK
ypkgGbRp2LjYHe6PsIg1RPUCZFPtJWytH5d23rVaftGE490we9WX7oBKXeQ5ya4YrPrLWBobt+mn
T3GGB3I5tFg5qnrf1KA4ZtgqJ60VPPzavTqU6U5Gs3DuscAFH7vja7ad8mk+SRVIczCTP/h6mHJM
c4XtWuRvGoXqtKP8WK+g+b+rX+O9dqm3r1B3pFPCSx/Hmguxwz0ozFmgIGRyaPrhZPJ8/wbkfHmA
FGfX8PIN99yXfSPpl8K+AW1Av7XzWz8+3nL6z7kX+2+5F98M+O8I/MA2A7IwKmX6jkdr1W2YDUgO
ffUSzcCxAXEQzFxskN7+XJ0imwVTWxXrEriXnHX2APp7LaMdpx1bpE76mc5QbD40SJH95PHM1g1M
9Nx+ujaZ2p25CGKjaprCb1eHYMHz7VRakOfjCaoCcbt4eAVZ1zFaI1nuHLb4XKY7qOjdE1pGX7s4
zb8B8/oyOp715JQ1krSa/i4AXES9OSAfzK39z9+i6X7AVriurhumY5DIMhCXsD+iqXMyTFlVH5qv
bngw/y9r57XjyI6l61dp7PvoCW+A6QGOvDKl9K7qJlA2vPfx9OcjlZWqyq69dw8wN0KQXKTSSBHk
Wr9p0aCOrfILN5JC2JhYj/IqSEr7cRZ9oeiTV7Lvz+Oa4ZJDW7TD8EMYA6M6FTVqf12LW6HbNh/a
qAPVJuhOBr6BixhPUVQ6xSMEjvLCJEF1KZ89AI11BBZoyodPJ5py9HdzZbBcip35eOnpTcNBDpK7
P/Ek9aJIuaUw5VP1acjyF723k31Jp/u3LYzTom8BPYtWnDn59eRb6OuKMTGp4XJv9hp+SG8LWZU3
rA2fp62MkwMU318Xl32nBVg8iPAjkitlJENWknIliVbMX9lVjT7P2zZJMXW2RL9tQ6XBozJS9nLu
OQSr+W5j9pyR5dZPvhiQNA7AsFBwysYfkFuxd5S4W0MzogO78dOEaaQMKOBQwHLlPI15502lvJLL
UPa/zo0Yh+g3dgI0zvHom+IBYTjuqoOm8cpowOQDWoMI7BHQWGpi+DxPjp6YD28hfqKjRTdOYptb
cbq3TCBkwrJC2D250gYEjN2FXsXrExtbkLjlld0g47ka8lq7KKvoNGql37S51D/yX+hMbUWRctj2
XReFCLtX1Q4n6c+nCramjdVOpxnlvL9uo6GDjRqYzCQVZsecnZZofQr+hPhJcXh47Tz9rqdfU9Ix
ZHwILedEx5B/Gge4w7DCbLpYy5HT7y2Xkyux5b3Ry8p74VOHJoHvpbeGH5Cf8swKITh1mI64ErD5
/TO6gSfICJKuYDnDZTJGOAn+fayBB/am9mohG/pjvrz607muKBQOlb87UyO0pMfiShIxhu6rO3gQ
9TUEDfda7m6BmE18UlWrP1ho3HQLcj/IXlXgH2Vnm5ORBl9GkJxDknE7THPsH+VwVTbaKksM/vY2
KppaDIi5s5uBTTIrysk/rS3bujlMGLdh4ymWPseRqgc+95u+3/1E74LPb/n2Q8qF2Zz+TUHB0N+R
W2zbtjTPcVTbRQ3WsvT3T7VpCOIB5viXIsMuVWaFJPpIXv02cySHGzOlvI+eMC6nDsjhU6Sc9FOi
6t1yDvpF5PWGAe9LLwiR5xPIQt1HbDJvXHX5O6ChRCDKuN4lo+C0J0ziuVteyZfzQmec4nlU9mWZ
Xm0KK9n4FEU4Wrbx1649IM4TfHFLS18WpRFe46GRYgnvO2u1EDJianbdey7bW7P/4LhB92irgbOp
DNsh1TggbibWkhFIesq10E7EqMkNo/drOUNxbSplsXzdg2eF268ULc8fzOiLfBz9aMiHkR+pckQ+
in405MiPMDnnx8jrAamJdq/L51nYr92hu2QXTEIsQN9y4WG5eWFZ7W3DE9pZSFUNnA9Bc5Z9sMaM
2TspcsgBMRd7L/vy3P82X8puaELPA2EzdBqBpW/bqm6ua/ESTZQ1fFIfsiuZg5/6Z1inR9klX8xQ
/yledoGVQdkWsRWA6JZ9ipVhcvSt//x2b/1QKF7Xlj+GW3QYFjT96D8WRTJehRSIk2MX6ei9fI1y
SjZGpIUvjZHv0UhJv+gOhKAAbZfb3uyyCzXUcNyALv1iOsleYkaCwn5+fUY0deYdbeGSYWQ+LAAH
JJhsypfyGRcv+858G0fZsVkbHfUe/HjN6rORtgkbrDClKmQq7sI1FGvTCoYVTMzmOrHj5vo8YArC
lRPVCMIHmrHvtWLbqab2MjqGu0aVf7pIIT7f4KiBiKvc4HnlNnarnyPQX3P/1xE97LMVfr4vEv38
E8D6jIvOA2yU0B2xKTIXwadTUyKmZcwZaS2vZN/vodYndHYKjEDRvY8z6YPNYLNjCMKuv8/zarjr
2ivZ8PAvv58K1LdTJSx4+hAQmVN4SPP2m1/CiEHU2rmD6zEf5YSo6SK8XgB6pZn9ulgav1/Mn8pi
d4oXiyE0+Q0v8M8jslMwuv7kli5v86Wm7Nyqqvfnu/f59v+uT+kK5Px0RMzeDcjb/Ls++bYJtuaN
bgMFkg88pAD93Tj1h0rsriy5ibKi5slzy3Znic2XHJAvhmjKPtssnxQRIbvOEfx2Yiv2Y1QOnPoC
Haz7a6nL7TLsH3C0oBLed+7f6LegRvRrvZJKhudwNHA8AOvceax3kBMKNpFJwgKZyRhW2FTspxq0
cOO3uI5rSr3DkuVjp+rpuHUGrTm2zYUcw7s2ulLJGGirXItulXDs9qemHClGWN9J3eEfLgJjI46u
jNREUVxcZTq+9MnO6HCRdM3OoJCvh4cga5xh04nLMUIYVL60rhIecJVgw2B0N3JQU7QKfalSX9eI
PcQrOdmyRtQwlWp6mNq+28KQRBQuoYxs1xFI07yhiNJZt346BvdNru9rpzeeRyWrLqIowoxYNAs0
qlezVnb7t0m1H1m3aeYF95pOBVCs9W6SVWKvPHVht49Ug8rY2D/aVBK3ECTyRZhTAVhgUWde1QLm
PSTmHU5e5j6WA7KPbZLJHRwx3NIBDraSnWFh39UOuTK0Bkxn1b/FJC0KBJOrGDcF9n7byMEcpBaF
W9nMmwYXDFHjPTfPozIYK3f/mINdQ4HNdDaRrZdXuCIDEEjC6ioSV4Hok6MKMqKnq/80Dn3rv8kA
/JuUlqMjoKWaugH8gs+oa77bLAW52fYJUulPVfU1xtHiOsltZ9kWbfNJaCsmY29/DXzQaMOsjA+t
hqtHJbAEhtHk16Y6/BQ7SiyBgtKZjM36ykJvN3yNLbTs4HXI4c6cIu4bB189bD/+7crVEv3PRwv8
zVZ+YsENFGmSyenDC5RNv7wD6pLkXNuTox9PoFyVQsOyyKjgTmb2RWar5QSvRpZRTD93ySu1x6NB
TJctme+WS9hNEm1k32lCD6ebh+iHQIGNmnb5U1pgja1ztt6TDcfppa0wcRWSKogr3KhJmD81RRdv
e2t+jRBJjBNu8zcRBRXcO2AZP0UYsZq9f5df1/AUUAWd7XgLbFmCY4zt4VFenV/8Wb0qNN3DAgxh
/nP/u9i3MBlht55HEZ0SATot2iZX4/kqH+zXq3Pf767+gzgFsdK/TstomiPksX6CFjkGvFbOAK5u
aLbhcRD9Nb3V11Y8otISP+ZtccBdK15zWiifASiGq8SsnH3TIdLfVdOjUyfNjQEui2TNUxq7xbOi
a9mVRWIHzVXmFFqR75C8TNZyjlyiT2dArGIJL0SEWCzhm+zKuvoJEiwK5GnyOcMuaOGZqvkw46G8
zslsH5IcufWIv+e6JVv1oAtjE/IZ/rdi4VeT+03OGbLCfJisHsS5mGNgcnMo2BwugqD8bAT19BI3
+SdqEPONoiTpnZfWtzi1Ti9hiwEch+8OMR+iEr88RUWlldyFPfrqw9R/aMIqXzVWVR+nJjeOjoV5
kI5I4hf1OVEU93OY9PmqdoL6qKF8C56vi9jXcUTF60TA0s7wNQCkVppUhzMeTWLUjB7oNoYsoNyI
qPS2OsSdimOS5bUXkTeLzSDWyLbjHwdfZ2f81ge5WjkaaQkXv23wAXIQ4nzf9zb3FCKjRZ+Ma/NG
3yaAeo6DAuQX6aeHemiifWBO06aqhvxD7Q3IbNXRZw5I+cpB6vDgKV10o4eOsUjFQJ1MP80so+Z1
ZsnMsfYsvjYdlskLe8IxMx+iO4etzNcGRywlGsuXUE2CtZPNyiFG3fQQ9GqzxlWsfhahhZM6X3lS
HYEAvIbizoKx58hR7vP8ShpAz5ddnr1HBdn8VkTGu4txNE8984+L/32MhQpzhyj4YmzCpZSRQu79
xSvU+DmzLXflTr4DnFDYcttZsm04jN1l+Drg0VnkX0JFOWlPla79UinZz5MoSGECnOVrCoj5Q5f1
R0v14utm8LKHcPb8ZV5p0a4TTdg1/s4NBxJf8Zg9aAWSnh3SG6iQFuWT60Vbu0TlKrV89ghJL6AE
SY0JyYiuYjV8yMKWCNFvtm56OeXPOmgnzEFE19AFuShoczmlTrgos6nayKYymRTIq+6Loo4aINkQ
Jax6UpD2BrUlm6heKShP8Lj39ep1tBGbgXNTgrrezT2PyrllmSIvaCvFNvQy1DN1/WsWZF2AdVcY
HuXL2wAqRiAMUaxGLjXobT6X7E4DTBOu+raGh69ghzElXXFHflHhwKUan2O8QBwlUL7ZEX8rVR2f
5SQl4+Y1ikml07xOKmN+Hx7w9vp0VAPD3ayDrFDKF8X46paZcWWW9bQOpry/kVdJNXbvr0Ik725y
bsJ/E2c2/tdqNGOn2ihakmwyg5N4OlPhGoVSFT5vT1ZcaTd82PKHzNLWspvMFmY2WFpjqIwK1nkS
fq7GM8emJ9Xz1ZssdHM+uDhSFxtZ5fESVPJVUCenZmoIieHMu486jyJ/5XoLeyirD7Y1d0toc2hV
UBJ75Bu8kf26p75ON0XYENk/Tbes8iXuzctmqLIvsCI2rao4L10RY+yQqvpFNkTGjWe4aC2LiCQ0
TxHAj4v11KHfO/hHJUhiTLG5GoL69QpQebwd/NQ/yqvz6CT6ZFyEhvP+9O8aZs1+zvFy0KLZ/0gV
olkhDzgfFRdMTatm4TrGvOgDZt+c9ShcAnROFlHma/eprtvbJpiMHX/r4s500e+WIY3lLlUt8T8G
aD2t8INSj3pVgyesmnBdoacuV4tG/k1al7nAIJx4V1sjdl7i/m2KW7R8sfwIP1ExcO6TIecZ7wbU
0jY3eOE5NfeCRNC/9dx+tFQ3pAg9gVEazNd+lf4BYaf7dCQVJeMV1wdX9kv/Od4Y3Pfxcn3RL9eP
/ErF0ydId5YxHhwcKzD2c5ydF+rxjbxBeQgRU9efMIgWNyg1TCnpj5l7ukH1s1dei6mVNiNDNXX2
T1NdUIqorcATCzTzoihs697WURzRNcR89UFL6yX0Vyjwzb2ltFTXAQ7hUW5Fe0QyX2NzFbMdOSpf
iE+ws1/gr05yzmgwGq9nt8Vqqe52YRp1N6FftzeZk2i7ukT2WDbPA2hq4bxd10eYMO1NJ15CXfdW
QJWtlYyVA60eq0dt6tent5B9QW61AD9s3ke8hXwBoKrtWvE+p6XEgAwW7xNWpbF3S/uQVWN4n9ul
dqii5JkST3gvuwBZaYvcsoy9bDb9rB20NnuWrXcRclaSIq7+mwgf4s1pjTz0BNl1wqHnhTIlaTfV
HW/kS9I4cMyQeNs2iUvRte9qA53+hjSeiEmtfDoFRvrLEPBpjkWP7G5zAzCMryVbGUptiTSj61R7
304PhtgoRdPQLLCHi+5m09D3ahBNmwEuyfNvIjg2Y8iGMNjGIX/83KfJ+zXOEZNYw+Vd2rkoVkXV
qRRmuVV4Cys1oiUWeeEB9RXujtgUNY3WPgbloF7rfvtFdodR7PNDK+NaNlFmilC4i6I/m0QKfV2e
eJ8BWksez+Ojg+sl7P/xEvJPcHSrLDzK/vOL7HsLk/3nMDkLVwe8Pn4NOcf5Lf4YCxlY88DH/k1f
D2Spgfol0wssgQB7osi6jqwhvO9y+9C5I0I6Q+htJ7Tl1zKsnKzXsAqx9xvA50s2lPdlYdhfhxEg
Nc/2lwx86yqavfzYWhnFutod1xHADf5Pr6Fz3p1CewVl/d51nYug51s3Zs1tNfmzEMbSd6WvwpHU
0gjX8xQVTJwxf2l7kYPwZR3Nu3jkE4bcJmTPHsrFlVNk6UZX8T2XTbDDxZW8StoKNZHE/l6osHUM
D0XLGFjs6Ur0xbJPXAVJy+g57te+v4mzsKK1vNFbnFM/Mq8zWl2KKrImpGB9x1ufh00tDg+TaWEJ
JS9P4SJxZOI3t2s2uNpEyU3d9f1VzZPrippMf5WEeIjqOBLvOGNgBDU3/kaJJ3FsBIOoN9GzvFIw
t3zOYTUt3l39dVyEfxiedHiev4+L+2rnxUGv3Kugp7Zs4eKlhevhk0Ed7HQl+wzRZ4k+eXWOk1eF
qRVP7+JgGnU7F0HCbTLDwkks907imKJfWugdvhvDtt27O+GafkSa6vSxbTzv0mgMWKTVqG8kQ0++
gE/61OHkcSnZf7ILC2KxA77VBVFw9uAFQE64C9zBjqnylMN2ErYsp3Y2TJjVTbg/neeLJfO2qi7P
BMFQ285iydoX2uh5OS6l8ko8uVtbhZpizbW/x3mtAArMIzmkP9Sy+GnC/m2PYtxrf1I4P8XjF0sd
F6ILCCMpX4LPjX+U6X6rGvGw0vNiN+RWj4ToW1sWAmT6X16dB1xEDqxFXH8jHxrs3apAvMzs9cc2
mfIL/9cmN5hyKRNy3Vi+jsqmDH4dVVEOKAGSY7zkhttKaWIAec0eFQzzucP+4GJS2Qb5goIzqvmw
cjlR7oEfG8+pZ14XDipkPQIg921fI71Ot1fbzYXR+e6y9QXPPnRQQEGWO9Rm60ExVKxwhCDvSr4W
M64ybh7YD76Nx1hmjMkhES9twk0sFlO8tylyhmz2s57utHLMt8oAqCwFY3bRtVF756Y6HJ/Uhp9B
K8279m5qDW8TD3MAN9gHkFhMSvS7GTI41zBqAHU6bYPRxdc1DOp1Kp7VpnhE+8BPe12/kz3k8fR1
mtpYi4mxOY+dNX7T4z5oFa9/Sko+bCQkN71ho3CgYlIIn6Jhl6ihBrcYUyW7aTT1EmGs8HCKCeP4
NSbgZrnHmOOzEuf6ITSaXQl35abUufkuhlHBolwfvM2pLWOmqDvFhJqV3UR6kt/0lbrPiv5u1Dpt
L3/GIjeMA9LGwlQWoJw+DTr/DEblL9R7gXlIm/EJcC7GPqcPazq6G2OY1IOSooupdja+MlDrD7IP
WTJVWM8xLDtnO9UOcYE/5jlQDgTKYO0DfNdG1O8O8gXNivrAwbE+JFrc7dvWOw3Krt+FnfveJtQN
dn+klJRVPHdIQoRN3e2Hfv6uZ1V+c+ozy+yr3zraXv7F5QsW6acwTIPzQ5Q5l52lx3caqhgXbWfg
nyGaSh8ld/McBesef6i17DsN6P7XQFfD06waJeJbY17L8P90HXbv4QUCmkJz20SuAi3eHYror1cK
gOLLvJs1dNm4CkpH2/0HcYqSd6uiGYzqs6eY83qATYWLYtxvs0ibHkntPsgMVtEa3z1dm+/PAVpe
TI+GXzwkirkL80hbumObb+XNYoiifA0wMN/KG81cuNmpKUehEv3clMG2mCuD3809j7YYVQJTdg9V
rJBiHdVhOQTF9LFRqi+YDnu3pVeQlxX9jm6N5/44KSlvUJ1uwV8eXHE84i43fOQ79tQrpg23z20O
WWBbS0XDaixsxnAb+Kp7gQeMexG9Xf1pX6iiwY9cz1ZOkC8yVk5F3yhc6nFEfnQ27ppM1x/NXB2u
1Wa+i8M2v3TtDDsnq/aulcTLAQy6w65NQ6rucayqV7b7JXMDHi6yKy9qa5OVOJ3IziEwBNbvbZ7s
NMRarlqqV2HzVfaYVuOsX+/Z4FgRs658e283KukLcR6bY6FtMqeUZmjpImkUeuNDo/XKUbZ4hmNj
pEflVjbl9LExyeaICVh0/jRdrljp/YPvZJdtTWqiitjroYLyiCxxfAFeOF1LVKjoh3xn3v1Nmlry
zn/OUkNTNFxDUF81Az1W9R0BttGDMLY4Lj9V8ERTYaVxfuGpF56as5F+jsa538pB2V8I2NY01hFw
1hLJuJcsTqsXy/bUSz5n49Iqy+mlcvBLQIqwupSSm9nTBErvpZtV9TLus3GpOAjcOS6Wo+1qnjBi
NuOAQ04Y3Mb1kCwL3ze/NPrFQOX5a6fiJOQo8XyX1pG//V1oUVwqvTHvZ3RUEXdBq8P1e+c+Mkx9
E9aefeEWjXfMDB2G/ID/VdOHd05Yjt/muNwVXjB8VE0YcaCgres87au9quXKNpxK41YBC7l0UJn7
gjn1Qk4iY/qtcEPzUXN7Yz2G5bBJNQ5ueZLZqKdkzX0wPg9+rj+UuhJdlimnT4k1GZKmWmYWShgS
h3JuSryJaarVEgkknCuH6lsQu9ZRmTm71ciSyk0dcscbRbHCO4lWdy3UATkYnLaGJJlOYxLjLlqu
GHub92tkkCj72AiLR5zs1WUQjeMtCR5vUxvedJlg9H5pj5q/STBpurUTT10mQW+8eErxVKkm4G0e
ngXJATKpj4EZ2i9pmqlLb0z/Yhn8VDG341Ow0IomuXI1ZAE5Pjl7+SOem/J3a5Omx/S4dPZy3ytH
ZVP+drLpUR7eqTDn28kZX4pBvWjxvL7HDry+tvkMnfpdCxeBsjOznS0+lkqo/xSmVxTKLGGgWyrN
JleaYVP3FbCGJjDQFLLdZ7/0LnRubnehbWdXf/MVfO8nhLAqRFeH7x+iyPiCae/q9IGFWWHvKD55
+xgDK2VjjHVyZ7aaeWch57DFrEdBW6c07+RLMFrXnosrq2yNOjIRHgqFCznBFrOatFHx2dPn/Yh3
w8K39G4bTSg0LpSMeZdF4Y3FFoWRZcZ+YlPkgA/4KZ2Hvm9fDFExHA3nE1z96kHJMZkFZeBuh7T5
XQCAx3wnV/iTAE+s4MkVQh/8devepaN64aXa/Enl0wAtMOF0nGOpOI/sAeVA57efg9Hz7gyOFXu4
ZpPY/GBOINQJqgFjgqnjzphlvb2RQ/JlKMoZH+0OQFLu8o3rp6LaBn3trPlGFs95GeO6HCbehWxC
aj96k2rcTrH15HeNvQHb1u37JFF2TtEmV3oZdmt1ru17ShEeqsb2+BE65TXdUCAs/pqma8JTy5qN
K47fqmWPizTKIGuLw7ul9vUt2GiQXLBmdrLpi7haST6l6GkkFDCxDorm/iLBLNqLcb41huKbOuSn
C+dHjxiKE9V70pQAWzM4y99nJ7fu6yjI7yYnAhLP3UWYleHoGd4mw02j4otxerxEibt18eU6PbHq
sLav7DC5hoWTP9RK8XdPFOMdHt3BEUtVbU0g0VEX+7ePcwNNo2itEec1u7/rfRTMMyRI15OQ85Ev
Ye18TcckukwBO99ZXjbdtpiivo3jQJldiF+NgvmPOXIdji7TWk76P1iHr1aym0odlVfBQZVs1CHF
r0Ep4itNdP3ULzmsho2XPTYYHir3P0ispWQpUgrW5Lwzf/U8WfZVEzaDcq4cONFZ3cm1l7pTfPA0
8ATIbriC7KADYMhaHBZ/NE+sBBchh90QhzYy0THpXK0yN0HkDLjwtRBBI09Bu1N0viOBTjn2kA5l
E6upb4syt9A09j/JVpOb9S3qXeZFMjj4W6LkLfvfurK8J8uUzCKbrAef5WA970MoJkm0xA+ghyZj
VvdqVWz82lCebLcpjlSQuemIJkruaHgWobuSTTJgJnWlatrJJoxhQEJG3h/nuFKehnBYK4U7IybQ
VPd1X56WVBRsFRKxZE9ZE+Hrv1pScfXXJeU7aEp3WlL+lGLJEfWEvyv1G+8r/QitG45lW7ppmWDt
jHd69rrhN9yjPeczso7l5Ry5MGyABNxlatJvnIIzSI2g2qXC7W5jVKp1N5MvWgb4Fn7qrHKXZYH5
vUwd/IED89MUBpTXKDXcKXmNDJjf/TxdLwL7LkSYvVd1ivwp6XCQ6cqTNoEXTLG/PRZIOD55yEt5
iWbeI8Ka3aOggxIZ3VYzJkcej8gyiiYo03JXWog0IYAYPGMarK+6mky+HJVLul4yH+UoBOvTkupg
nZYcyPncn8rGeoM9VStkURTTmTrwklyOZodqipBOcQMH11UbpmERkAtH2osRGZMq/rcqBdo66nq3
0TWkDM5CpVZfvvad9V2TeOg2DgTX5UkIVbblPOgL4sMqxs/rxDk2pKM6BZsQvM1mcNjx1Gk63sTa
GC976sZf82A/9W36JYkcLGgsN70G+hhe4trirynZZs/IBV+jq0FVqxhfGngMjzZCTqe19MAebkCN
YmYsIgoT51vWmjVF0A+m9DpWOSexiZPKTMmdmsTTVYF6QSkk6+SLwiFtZyv4UM9Slg7rSTwyyfjg
Y4O2nYxpFOsSLpp6lC1VMaarVBnfL1LijotBDZPUyh43cp/yX78YHzbSCPELupPcX8P2XfN/jtEX
+D3F9/a/xbS3sF8n/c/2W3H1KfvW/GXQ6v7/Pfzje1H/43i/eXgf+cvq/BCvP+TqU/vpl8Y6J9E0
3XbfsF771nRp+8PHUUT+p4P/+CZXeZjKb//640vR5a1YLYiK/I/XIWH7qOOO92YTKZZ/HRO/6b/+
WHxLg6jL3k/49qlp//WH/U80v1yYbuJ8ZevIygzfRL/+T8s0UR3i0OWqmgV15o9/cChtw3/9YWn/
tFTLNDzHcg1VdVzeHXCWGDK9fyKmi42SoerQWVRs+X781vjICJfK03/t926W3q8gJdiZDs5xpmfp
rmUbji5ubT9x8HAqHNMKuAVkRjNfZqFzlTTWeqjTB98oLrzYvLdSjEma0dr/9Pd5/UF+ttE03rkL
nt7Z1lBvcFUQSNa7d4ZeWgwcaIHeDOaAIF3yECvxgxWSpJu/l4a6T7OWqlG4igvzyR+MZ3Bxnzpz
vh4DP1p4F9kFn2B/AYXywjMGzDiG68vmxu2oGDXI7+P9VA2kUreBgYgq7mL5Au/1GyqeH/76F9E8
8/0fEbSaibAbOC+LBwB7+V//iN0U+Lbq+/piNj1cX7V4k2NuAQ5ufo77WtuYnfcZho25bJzewwJ8
3jdIAqFUZHwIxvbzoONrDqyHry62pZgXBjZbvIS6f4gnvDN+71uUwPFtBu424tjqKREnQj/Eu9jd
Ua7BN913PgV+mKD5S1rVSC8j/KUDz6BjZK8AiG9FoqNZGRUQQvyccf1tPWs5qVheeDiqh/HadoNP
5MlTqHoJaZJMPyhO/+jn340XK78d1PwL+z0UEGq4uZ2lrgIdt9YEJftl23b+0qyjBMwfvGzvO35R
1ANgZkK6uils5RLMZfyEM0pyDcPsums+jy10jinVcAto0nSpZHPAI+/e7XJ3OaCZYZTed75u+yqd
0fUNlAiYtPeMYeaHqrPiC8WNbgZ4ANkyazIQmajBLGa3umjUblg2fXp0OmPZQqRdWKV6yYMSz1Sc
lVdJNnBDRlJrwYGd6mlbL9U2EB97fze3iP7PMYeDqB6GK2PE8Rm/SyGYuqjLFDk5HfB02oX4VCfm
tptxKUr9fl4pYSz+GHsr6ZqVXUWHrgkUaIlFh2otfGcl8qetmeF7jGLuJihHdVEBlsD9CyyzPvub
dOLIHiKRW3E4XxVx+jJ1Q7gqOTUurRpj86qaH8ros1W1MBeN4N6r/G7hxGAWHVe/ScJhqTZOA4fZ
X9aZGS+stgKnF17pGEiRI38eorJZFhBxV2gqgkpp0XOvewSVyjV5BU6bQ3zQ0I3AMqaGqxFSJKod
6o69myzZISgUscudqQrdaBsOz8SjXjVbm1x7FS/xd6ktNHvnh3zEHipzk1svRdg7CD4nifthCpSP
voXiam+WONE2znKyJvYc38sBjShLQQext7V9URe3bPsuLAeU0tjtVKj6V4aBkI2Xz/wAbXrTjSOa
nWG8MY3wqimDi8yI9paPTMI8wqe3q/syczE81610WTvT96oFAzdqqONjjbxwrlO/eBlnG6nEcW9n
q9Io2HEHPvhBwSkeOxV/6fFyUsoaRZIWujR6qztgeuF1UNnHiePSwoGLgex/Fy1nU78AXXjoFQVe
LCndTa3q4Jumfkc6c9OiU3aD+ZedYRJuaRdu3cHUj0E8NeOIW174HJFnodaQfrLQ5ViaHXa1WXYw
KQwtJ0d9CRDeCfNcW6pDszeLXr8EVX+s9Jw6tQHSQHOuRwfoyGi51RpqOj7UaZguktH6kicd1ilV
oK9UJ/+QqsbKtC/nFuhzTtFhBfHey2ocWFoVQiPGOU4R1ctwVNhIasYygUC2zMn08/P0xaJK043v
zsO2sOv7gmoM9mbVOu5wrLEKc2MUbOmQwgZxrljNQnw7krFArkMzcC0vho0DZ94+GIY9LzSPD6xa
V8WiU6fLpnDQS7e7pT3l92HmXzi5/30OkmQxmtrXFA3AZZZWHLpDq8cEocYViQ2RERjpZrRbZWEi
x4IMrrWZ/SyGZZnjJI6JQKZzV/T8cuWlmQ9dKroPCnOpGEG4AHFGvU4ZbmAtoAI13cP7N/Y1YGsj
b9Z8MmbSjbq71qZkqbpmu8eu6WEohJhvabB58NtVU5QrML+fkfCqF3YMJEor+Yx9LXArLxUn4OvX
+ts4w7DbbLrrRmBlDf+DX2vGrRpMACksH6iT7ddL88JM52cDoMcSiWVnFSq3VtR/VtxZv7Nt91MY
87WO/cfI5B+coSm8UJRW35R4JGl2+VgrMIPaPr9WcvuIAVC7bO3xVuW4vMpedMecVy6o4EWAoJ5R
8acqy4H/SuFg6qGg7tnNycswd/FlraaL2dFuAW89Ww5Hz6B2ta0Hd6u4rFt87tE9v6weNY65/D8X
g+Y9ZUi3LYqp+DRGJU+Osq4WqMsuMt7n0Jkw8drMrVe+Y8PJcx/LjiwvasgpSm32J9TNnkiugryN
vWwBYVfb+Fa8LckPLBOjvKhdC6tRdbzLS3w500pbjgm7j7qddhjc7fq0/FDb7qopC3wZLvPZ9zda
CCp5yNVHFBe/N0Z6XU2InwcRyF0fZR3PzO5gcO3T2f/QKamxs7rS2iI/teryudgkrvJ9iLyXmLvG
YkDnArd6f5+B4dh6fjMvbYVMbaOXi6Ix5s3I99CdMSXCCiTesK2LF1XH4d350Kmk6PBVB8qQYRPQ
1tRnE063ZmUHS0NPll7TLikXfiyAWu+R+bvVk9Ldzm50mHwdXuRsU6kdLkDdKnhcL+suxvS9iqgK
h+JOgB9FOfibOKBikyTZos/SO3WAiavWeDO6NepuivE5StNFXASXtQPQELwHIpI8KoW+OAby/R4a
yMpsdGEFHyN7VeLnlU0jd9jB2QY1FYrGRciQ/6CJO/it2bTZwu5MMqsNUCCAMdiamLGynJqYL2cz
XZiFYS66ho9QIdL4RnFjjf24+P/cndmSnUiWrp+IMpzBgVuGPcaOWaGQbjBFSGKewRme/nyo7JzO
yrLusr49N7K0lDJjCzb4Wv+YCVEfTElJZ97Fz/Qvf4ypRzMT/nTU2877sDgvNKmmITaaq4Khhs9l
XuPv0q6hbaV8XVwM3HPpHbZuCOnsvI/nJDl3zfLUjBV8Q9V8SSUvknH9LAxnO6NF4zGStC51ar1l
C44nkF/32KTnKbPfReH8EPldo/Tx1iXD90QXj/3Ce6VwUuoZhpjK141q6dz4TLKWSGs9DVBIcD0g
2u+NKr8DEj4Tt6IdUgv7olmPv7V49LXJJ6IM/XsSzTOHhTtXtE41UxsMsFU3RXK8cZzWmbDKqScD
2fgS6+lGFfY+uBhFdyJFagnWzVqOdek8SLtlxk3XG4EvFIDsVs3BCWM3ecU/86L1LeR0SnoZAm6f
d5mvp+ObM7l2sMX2x+xAb7aEBcNcVMoJ5mX8FM4SR4mxhlOSCoIf7CIwi/q7vVDROmUekZSzV/re
JpoQXdhz1/aBnAdqBwpsU7n2A38aj6WDknNDYFbAWltlHeQZr3t3Briz56hdVshIA78YH8Zw4yOM
YLTY+puyjQfKlL72o7sSn+N0jxisGGU2141QpyyMLqZxmGfaltc2uTqckMdBco7p5ksGCHQl6FEd
13T4MhBfdSEL9OQVKjuWa1qc9Ng9U8cH5DEd4tmqw2Nu9l6ILrf0295LDmoq3omrlC9EL2Yag49N
fPWhXfakSuGg711y48ab5CV3E17IIk7CqZ3P9qjJA8P2V6KwpkO/jZwLontFUtKepnbJb7JqkhBN
Vkq0xc/GJcjB8aaFpMqU0GFpTRd9wfLW82n8ISS2iAmDRUQfZlza7sFzqeWjH6UlZ7a2QnM0fhrZ
XH1Z49+DksOxbpS7ly6VJyZURVz/bQV3vGzLEGmjrEOrJ2NfW4bzPJZt+MrEK145ruFGMr5q9rLe
sfpbCBy3VxQk2lfEpVHmWMO7ZVVuiIYPM6mc+hOXjHrRQvahw6yX5jGrFIRu4VnEfKC0LbXyLfXq
b3W7Ia1Yvo60vd9n22hGgp9GI8KHN22rv8bdZ27n5MCZW4+vI06+mVX7q+jU+FgWXnfVCnnTCuOJ
825774Y2oI6ighesc0h/zwzcRMpAjsZ91ejLcVms8iq8ledKT4eIKt5THS9IYVNx1SfhMvcReQ03
9kOfgT8mY3LPZUMr7WLOL2Jxbu2ucEzsXpAA6G6BmVh+rDWSfczjAppUGaK0pRqq9rFLE4odS4NI
D/Nlm+hUsKf5kgvje+MatJtOIOpY0tHCuR1qTc86dRrpFQvxLRHwqq9tLqK4yfhcZ5rh2jyZAuos
302Lt1PbjRPzfP5QNemVJa/cKfgxf7dj277WJRXBqGiJhNCr0NIY6v78IldrPsx2bfoxoXjBrMtH
VejNcaSdE6z4YA1rc5PLNwpz18hJECllGaRK86VcR6Iu5ehebZkVLCHbUa3iXWdxOBRxyd910177
Fm1Wb9mHgmT1o1avtC3BmK2DVT2tQiaXJFm6QPBzGtov9tJWxlGdMcnNob2Lpu/uyT77suzY49r0
cNPy0ijtc1mAyx3tjkz/7UqY5KdWcuwkWjOQe1BO0MkG0dD0rPBWVA9Ztf7UPFuQCuIx022Zd1Fz
T+Hz5rybXlIfWiJyQzn3X5c2e6hYAQLiAg5LXfn5RJFXQViYz8PT1pt7MPKZWzhNXoSe8Uj8Tcfi
mPJKM8Y9fuOx6VPDF3TWh5PRXq2J6sJ2yPTjoG/fpjj93axMydjQf7HHjbzGGRWafvBgF5a7Vi9d
H1ttF6hhtoOuKqugXDoNu117n5dOuwdik403LoKBcpuu8PXqqOlGe04nHn16Cc2rnbTXIqu1d1oW
uqOjKYFWieYBjBdbgPilOmekLPtTzsJmyWm85lOeRi1sE3Yl1UdVPTFQx6rFq9seE97GklsKtUXT
oE7jb6FMJ1JsJv04M0qtaBsI/bi3lfo6eOYjzTUwrCp9VEmWH+aKyV6XCiPEygI79vea576andYE
TvIhkqvlOgi91jhSlvdVrNmntRFf1AiLFjLnjQzW9tx9dm3Hga2t+pljkEe4lv4Wj48aYpKTW9G0
trkEc0IR85V1asKq/QqMNurUudR13pu1ksfJ9O3YyA51OX4W3HhjSpn41CuOAueBEQ8zKuEKZOYG
hEEHHoZ/v1jNR+nWP0Yc6oGyuymwXGG8FOo869R1aZnnz86KUW67H/X0HUPiPrKRONyh/BtT/VhN
5R1+u5+mIRqMK0wedld0fi/sNbJaHbktRKlCrK2lSr8vlDTDJiNJsqH09ShJ7YadSSjqwFUnxrYO
6lxiUSUMgPMnCa2qvFZlrhPRw8SQZe05ruvpW3VMJQeRwisiOLJklz4Wy/xCIUFkTZzZkGDYY6QO
Xu9xoQgWJNYAMgjZ7izeXVWCiHQba5bbWSdlN/7Gl4GMxSo/amX8Xju1dtsA8hsN13WbY+TMUsc7
CTFcNkeT1zgLR16kp7wpfyUpGx5ip0j0nUmJAKuqW+fZcVwtrlDbnyaHUZIBGk/4WLMV1g+4bzge
ihg4QJDaHpPTZrx0wqBW3Mh/27H2KpaCZXR/5myvp3cJO/NddtaHVPf5m+NfptXt0nX5/Z/YCAit
k74V5MwJes4moZIvKUFvF1J6oa3SBi9I0svjEo/Gs2rFKe0a+9pJ7YDLyXrGaKTOdqVRWGDmjP7l
9NpkKnltl/HIn+m7eXp0e81Gsmmhua8G0vRGKkH+/CEkicBo2pQHsSkmemZaCnPr4aiEod03WxEk
Yh7CRFUEr2L4/lPKXeBYD+kyd6N2dF4hY7zrhJBbx634aFTCOw9WcbSS/m0iR/fxn7/E1tvYNkRl
Wb5uaEvgmpZ7ygrzWs+z+7ARVwzJUVKCqsSx8XSiQ00rPceq+4V3/JXo8YQd2R6Osds95xl+Mb0r
kiB1l1dvJutqWiPDFk7UedmN8cWMXK15b00efrtaLH9tiORbmvFuzae77U9YHRlv22B8k/N4s9MC
YYbE1rUJjvEi6/193mmuACJkd7U2S7KDvbzs77clx5uZoPnuHqnI+E0w5xd72TURcspC9KmMg+bj
tHXbEe3881Bfcxqng9ixflJqYwdVd9TN7JbQCMSaOKNW1BaaTwnaq5OtCHuLIYY2Ir354cSZ5e9P
eO3oJ3uVBatFyW45dnq0DixkcbMdcLKQdz+0WQTZmfhE/R5ICTAJ7J3HgGxSx69SLdzACcsK9I8O
uPiaNZxdqnEEU3Q2BBSE4H0da8EjuvCe0E/e1KIKU8WlKllfsZtRgxyv31rA+SCt+tF3jJQPvn7w
O5Qez/RmOl0aGesiUI3ziGTV9KGtjAlTPXckN74aGXqApbYN3+mKKZgHU0TSiAeax2w78nCfrcsP
cH4ePGYTkiGLg2f0z7aiQhpTKpiqFWULMZn92n0OjL5ENKprv+inUtPIT2vmLsq6AK6uPpk9m5uj
pRU51rQJmCbIhG38rNsfNT/23pEtyWPEWHBdd5fDxvIF5vFYJvkFgFM/xJFj8nJOxtILunlooqtY
xibMQJIMXUbLxGNMJULQC1075BnYgyn0H/3kBWVZSF7+8fNW1qBcepYHpU1tQjs9eCZWhVK3+FlY
WdNtvdk58v52Xm2EcE44WCOtSJX55i7eb9dTH3VgavJbbpKZCYD8fV4EWdGtMMia5m1ogOdUyiZm
gbzEfr/IfSUBd9sqyFo1PTUAcOPYWJe2GlMAVde9ET50ahcIcK8FkawdMwtL4HeyL9kVSgReI5k0
81BUUUaaiS9lEdkSWtnUKWyg6+5K1hqzg6hZYpyHjYWi9bBASi2nhqfr7lwpmekn7bI0XwjPry7O
xoUGhw87dwkTSUibwDJPzlHsm7UTyMXVQJRHKgnUeKRRaEIupSIs2TpDYnfOM7UETRkTn2W5gTND
+2dDNOZvVcPutwxdf5DZfKyWu812AWSSk5kl2ROOnGflNAopY3LxpKuusj2Oy/IxzyZSqny9qYbU
PLOo1pNpiZM+W98l2FiZkkDBGvdsERLpM9jSVW1SeVPOBKeWfN6WzFuWkuR1qmmxbj/ShbeCly8P
TjKTwp0lAdGmRmBR+Hfcb+QmCVspPN8q0i+FkzSRXjj3XUluGoNkXtl3TT1GqTcccyOtqYCQX9vK
CzdrYKQ0SUgssTIdiNTTD0h1dZqcixuVR9FM/dy5aTLEZLS2yUXjwTarcB2gZKe1CWn+ec67B2cs
X7pssC4Doa+WdMunplrutR4Z22h/im66p7r5cRiLC7aaaMCmlSUVI6w1nWIo7TZdtVtT/zRGez26
droExpZfeh0Xd6k5i18Q+MSwabBApVNgbw1vEKO0/AEIOlgTr8AK5Tt7H2rFpZqHITlk8fQ5iero
YrOlCs87eCw/nOgWAXBSPZI16mFIKpyg0OZux+tCD1Nh0OTAQ5jsd9g1kUfZwQSo0qm4V2MDnKQR
CtJn10bYAZRIaIzuPULzz2x06W+I5wEohrh3W8LkD1vjOw4zdyOlQKyIMKhCWxnkBsOg7uTCb1K/
kTXNyqSkBmZcyQCo96Bi4kEt60ZrnBX0LshAmY3oGPnTPNa2j41oO6E7tu48BsGcbou2Jq+/aaqP
bM66AwfdV69pNJaXvo8Qeq+BUnXhJ7V97FrBuVZwezz9w54QgszST7b7qnNPBbrnOz3jsmrp9Nyb
WGM8Tqbe+qpnLLK6OfAWqK3fvdyOGjXUxz9utCbhaHBzmCdluWexsaBWc+PbIsdKbk0hvmrNd6yp
Dt1kfXGclfC/jtfdkD2v25AFEHy8GqvNjHSrIcNTBbXXLFyXwgs8R6lblQxfa7u9METu6hw6mm0h
grU79ZqzBQX5bhwiEogECfRBr+m966eHte3vyQxNg8TavlEU8dscvLe+h8eRcx4Jh+XA8GKfBP4u
SGz11ZvF20SBI5yPfZyz/mFgNavH8etaQCSuW58E7QZbkyyvQEgnOdFgCMkRGDGFxNXuTy2R1mIb
fZF286WYbM3PMVKnYqD3IZ2Pha0/olTljTZM88HU38RWrZdF26gKVOEeBWzbQ3sYU9bkpBABAKdG
dWD/XTg4dLM9TptAgIiJhxnTIpR+dFZxc4OEtga+QIjOUiRbxNtX4/vWipWMQP1MMMl8qmv9W5zt
PSP8C8PhNqzs3G2MabMzxsdmocE4m0URWUb+0Y9ZHQrH9EILiHg1boXtrBczn4mx9eqAclWb7xL4
pszWLGg67ftKf1/K/wi1ebTqIzHcU/ow58zlLV2ER+ITP6QzK6KUFx/HDPVpdjIxXqQkPos0iuvI
FNnvvhXeg1WjpZv50dWS3GuFgm5pDHDawjoJR38tct6KFkB4hbSKs3A4YAN8SMiU9ON46q/uarXE
JPOAmTMXOgO386e2CDlTwYd4bqG39txtd+97Mi5r47rXEZyH46UEjI3SNn+jJ/W+3RB1tUXyrnWt
9+DUaCKVDb1Io/1tsrQyArJm8tGNSKZ0Sa7tc94bW5A5zXOdpc+ZYtY3dC308u3VWBAZZ0UNP6Hk
R2yJQAMX4UM0X5qcDFeU0AgB6/k3OTuPa8wKl9QLF4rNnnRHWhhjOR4Lz42YRbLjXBRpoHfbU7ua
UeyxbhBdN+KdycF9m7txBg6e4d8wh7YFbYhliHt5ijJk+rh1KnFZmS7yhAcmHUlM7XvzA7EtDukd
W6izKdjkwheqkpetanGUx5dtzc0TxMJjSmVOkdTsdhgawyop53AgI+pke81ZjdlVT4aT3qBZr5Ik
C9vuriX5OzId4LjZjLIN91jft1cxjnaoE2pW9KNzirPyBUCrcLaI9HSCKVM9bDRj8WmVuTpjHIjB
To/IkR+9uf7iFXWKNdFcorhafTTGh7EsMCbmJ0Kcn6HypmBxpyfV7B7u7Ivtyg+9YdZAMz0wbOcA
oXIJ2jIuws2k9rO9xZWpnTpzi2FzUDaoSSfoe0DCqY8fmZv8nqZ7r+FvkKeE5DYmqFIXL+HKQufX
XXNtu5JaQqNsjivxDmFl9z+dsq/8EVHDNJrcWLd53hhc3fHRQMMUbfX8Vd+IDu+VHXD2zP5ywyXX
+qM3v6nOjkGvnaep5OI7af+zMYxXnFO+W4K9FKt871ZeaHR80Gy5UsHSuqhvS2aGqoDhF0X+Vm4q
PVMFhsaqb85kBhoHGtXEAdv+BWgepGS34Tj1WB6TXECApfDZDgZsZ6GJAFWYc3BzcV8K7cF7PxQG
jE8ZTzFeUJhTp+C5Z6Naye4eynAchje3mn7pOR+omBAboKf73mvrSwUAFazeFH+1th26EYxkmvtM
7VZ2v+jWRaKx9dkVWx90kMBU7BB+1tbvT1tCMsqoBFzaurzpzWwGW9YfEa8mqAq6g91rX9SgWlYE
W0V67/RnL2mfx2V8mGrxo9tP7T9qkv+Vyur/S/2UcMg/+u8FVPe/xvRXX/6ofw5/FVH9+a/+qaJy
/mGAuZme1G2Crncl1f/VUZn/MFFV2USA6oZwXBT//6WjMv9h77/Df2jZjk4g8v/TUdn6P/iieYYn
TFKaTPt/p6P6o/H5i48GORP95q7juYZEy46U/181QMLF2LMWqGMmZS4HodeuL0r9WZsKKgK98laL
CaR8hU7biq1moaNjspEkcc16vpc4/gJ/aIJEDe7d4KLA6TKgGqmrY1IP3jGBWj9QCc2R52huwGqQ
Y42gjCc+Cnac8wymemTFssNh7yNAMy9EfCv2QiXym0lLsJVL7GbOOiq0I4rDXzCb2SNp6MstKRHv
wtAERZytl3xxx7vehHqXvX4FdGqOTpLxBhuN/lXacwCd0hMxXjqXJQd3mEkEODUMEbgVVZCzym68
FP5D95r4m6Z8v7oI4WwanhHOmgQ5/uvV1a3V7Uy3B7NO2seyEkzjjb2GS9OJ55bXMIo5P+s6Wgy0
LbBA2w17IrtvGGkmLpv+NOTmD0+UN6OZ3xZO2P/w+STfsPZvdx9SUjcQgBkmnQd/E7OtFhxzP68w
dB55E316Sen0hve3rtNCV3qClp0sIe1k5yNhoh1CmaLAarfJ5GVy2zvPBYEaEoUMgvDxq/2uZf1T
ayXGXemW5KWgloVQeV8zeHSUHNxvsmWObVt8Z9dXUVzIhz/fgEphxOq2esem1XEz2m96qp8Xp52i
deyqyzY9cloiQiq3E11+6I6cbr0iUWM3RoCO407dG7lp+k2lDoQAlS+23KnDFlrDXscnKnZh6Nrs
t6VGsDObWoU0p86IpeOhmvWe9CrfTjx1ErFBYcMG3rGS/3qw5zG+/PmCMHerf74y/0WX+lclobNb
1P528fGvkbOG9YD5xdpvzl80jISj6qC3HXqPvAhbO37BQFeeZSIem7Varkp4HlSqBBzVtwOqAO2Q
dOtrlTtvpl3tcEHVRkNeVYGSgKK21deBqHAkmXn91XNoMRroGDys6N4xVN/PrpczR7mJonjRMSNz
AGPptT7qVcEZATYVym38mThiOzbYTIPGnUGNMhp+N6c4ohAJUj2tH3WWeoZaThR6FO9HlINnpkpY
zYnA3LWkSCWzqiJc50nxUHfNrU+M7uj1068Un+StMaxsj/H9Zk2dROY1flIMNRz/K1FdJgPMQrfA
me6B530ipN9uydmbDOIjBpEchgq1YFk6kOmbd5LeYhxjG6XbJKBEYhqL/sON4ob8252idttD8mq7
Bm9x+2+ReLNpKUR/sFxDQx1aklqBMzT5wR7zPRqGzQ/mwoLB8GAy9J3SMLFCAEy7N6okUJ5V0OfT
0A8HfSZMzRo/DK87to1s7+OF1C0c233U7BSKlrdplGjmeOU25zBdKCO2cqjO9IZvQe9p/VlBBxwK
gUNo8HTtvdS7K6OmefVMScAXasuzm+XzMSu86RoX2qtrAXXGxXCBoQLi6EAJNWLvTpkYEURtC9Uq
dXHAU2tERQF47javmW6c4JvNM8YnFGvrlfUoqquiPxkrb+YJ1aXwaNZpinus/u+Ft0yhq8PQUiR+
Gi33t9ZCVJJOLM4Cbx71qDLDrSU+V3JEQstRH8QKZn5POQszX+Mwxt4PVZuHbWt9mvaE7K6ngRDZ
XRJ5a/IUN4Z7l6O+qhwamEubFGLPhWodbPjbZmF6V5OIhD3OfjqvXpQlRMFXslxOwzAyv2qDBrMC
S6amnLK0clzojbzxJV+YlJKTqynrGZr4uWnMjyTVXouU30kkTLQlyR5t9nxTloRTMaCZRBPcRV5O
YYnSO2JHluJbRsbb1W7lwQNejwoNwLNvhAyyhJ9ZG7s+MDa+FUYcB122/CIV2wsdDXZOxZG08y38
8zE9Zr+7ovq2GTExFaP7S28LdZp65zi1cUfvAKyKs/MrSryLnW/pjS5FAxrOpt35oz3rt3VnZ8yd
psFAUkLbyEF7SE0y43Y+J4HYKRFJwfL0O99jQvyUOwNkQgXNOyc07OxQBU2k73zR6I006OF5vHa6
9oo3yjw2sywhAmCakgzOad3ZJ4SD59kRl+4PL7UzVHmZZqHj4u1rsvhnCY2ldj7LhdgqRqqdd6ar
TYt33HX3FubYGFhT7ZxYrs4MPcbLtLNlw86b2RBoOUSau+PtA9TauHNs6c621ZT17Oxbq17FzsYN
afy+SfVp7TzdiFR45+2WxU7CFiZvZ/TQl6qd4WtNFoJpNlnxt+Ia7zzgCiE47cxgAkU47Vxhu7OG
2e+qEe0Z2v/NcqCzS7c4LXX5OUE3FtCOiccCbZuXev0B9QGbAD2pDT2ZwvCVf5krH/95Lvz1uPhz
HPz1uBA6LyYJJmXBE3oo6P/1uGglPleGB6iVrsyuNlItClw3yDiorImIlHM9evi0OxzZqCH9fp15
RByiFWsSy6dWcq52ya2L6bCwLP2prNuBKkuf2mx1t45ZUMfbkflIXYsJIZKIiapYVOFeSzP5bnvD
cp8ze4XMkOJm0lISGAkKbplY9mUslU3zRQI1XBnPThV5owMNaelztG0ELqt9yhupuYAXRZzg3i3T
+GvCzvNPq8d/e6KKfxO0M8mY0rKFlI5E0f43QTsNLqYDxJwGMWw13RIdUCjiYyF416VjMqJL5lTC
LrSc0PHNqaVOdIhD1vA4H4bsLl+mDypcf2wUphgEpgWZZWshXVi3//leir+bCLiXfEzi7TjDpZB/
n7sWU2uYMhB96k9x73SIqmuYSYMTpmwQ20x7wLjlpdB/e7EIMGEEcP4/f4Z9u/iX8UPgoXAd/LG6
4GVuGPtn/Mv4oSOgMLRp1vy0787jUlCwEVswfOtwRXSeEsD0FBfFl1r19fH6z+mh4wUT2m1SPNRg
lDzdmh3JXR+i4fjwx7ymBKK30ODuN3yV9XYSZvJQx8lAPfsM9lc03rGpwRPpjdIu9f7Ln3/iGz8c
7bi46ZWtX9b9FzXiiW6XjZVCUUKoK7OrfVB9lW3aBZor6CzsgyYTpW+43RitSVjsMQBQaw+kCucX
e8gi5AISKVDmHcmGfJDdEtrQ1S/b2AaQ9f8xutzV/+2iCqZ9xn1MdToGmX15/OtF7WcHfEjruRib
/KhGZIUbSsdtlzw6Tf1s1qhCFNvIiChvnNQYlrLqw04UX7tdOhnvIsquujnzZdullV3F+KCRfCN2
2aWL/nKJS8Ig1ZtjYWt32pRlHrRnc19jkBKReV+s1HZ9p6KdbSmB2kfneXNBJIt1VmQtlnNEfl1Z
zIGrYU+nav6h2Czhy8n+IXuDoUslKCcz45N8kSnoHBajRuWXdfYy3yyT/sDRTGM6cphRepdGy8pI
HvMFXwIi6FAOHT6PWWoYJIrTqJO3KCvOlUnlZFqlb1YiH5Yqu6jKfDfhMlujjKhyO3RW/qMtauvq
TPXBjTOqGuTiIMnpP1M1wZoWHeqlXgQW25QvQQuRbyMS4g5E0uH4aDze2+ZgvFiGeVwT+5IUc+03
e5qYiwXAV0TlXCrtSIK5dnW94fcg4Q7yCR2/HIgG8TqSKMmTCHuRF0FcztwewrCg/4Y1MDqVHmk1
fF9mjxWiRmi/l1K4FEmBX+YhDxogcMFuR6MNORoq2jxEuEWspqiv6yC1MRhU0PcN4u5UxuJER2wf
IfYbN/dnKYZPy7a7YOkc/KrjfF3iN5lrYEhkOIVJ/GgQPVAZqzz2paeOlD8SfNx840M6gW0ZQFCf
FBCdZA107jBupUVi8wm4fXG2ZBHeDoQSTnGRt2qA+fQGmF0HxlcNzpMm7TKkpfmp9CZBTlvuXcxU
OxvFIB+zN201v09JaRE5s9xSc/k+2wO5QON4zynyzG344FQqA8vzog0b46ND0y9ka13tMGwQI+Hx
FwU2JmPL8L2KEC3LLT8I1IwRNXIdtyqeQxF7P2KnPnKSUNpJTuPgDed644Y0VtVidR9vpYajwth7
afpVhz0W20lVycM22WeH0ADW56a8Qwr/orvta1Na/dep374S4hxsMB4+fuXktcuHc0OcU5RVqgt0
rcd2AHcWlJV70yaUSWmPg4yhzPW25tJMz+SCyEOBeY9kCAgn865Ll/hWlfedFs2e/Ut5TsK4knmR
pdzvI/iDvyGiI9IFoUG1nssF3n8tRzQa7ZvNIuiPZf51HPcIXpsns+bxCDa4mZAv75XgZR+0crgl
WkoiJNNOPEE957PYhRiqDw35CLECOhhDgRl78F8NVpi4xv3GKhca2U/IyfJKk0mHeDZJAgbEHprY
WNl901VCniQlTgR3CF3VLQc9m+/segul0GaIcvFo5LKfaYUBiRSq0w/TDMXUZs7DjIMTTVz+WiPb
oHk2HX0d8KTgKQykReN5K8IBEWJY5BppXXEZzVX7W9dAC7xtM/gqju2TLJ2IanL0WEOXoiFQry0j
Ulk578s6vy6N7l0HTNB8z9lLO+OydRo4Jm2SoeVml20eXtKcSbhsr9q8tQfTmz/qFkvuZPGa7LcP
tcFa68yv/gRpl1bksC3HqYeO6jdUZDmqSGMhAqytLcRjaFryZPiBTSQ5tuzaVTK/C22FLO8RUqcT
Vt9O+Hph2n4xs+BZHEGBXY5d1GMp84vBRHnbIOWuuna5GlU2hoI8u0B37OWgFbMVJtjBVmMgVGzR
EEayIKbG9IY3Mqr0GXUaYbXTaN/ilVJi5AMw2zad0QXQPq++bAhrAnAgRYEm+pxu2nsc2FPaBaQC
FQa1VJrR5ae1hziVE4/8oA5FNXiwBRpu59F9wAQX+wzdXGqXUkJNJVBBfO/BKZ94Je0Gu+0H9koa
crEuF03KGtHXOoo0VQY68baoc/os0pOUhybZLsqTwZKxVtUafjy9wc4HZ+0zjI2sRd6VLKKb7U3f
qbzgbzt4L3IjxS5NiH5Y0zFQSX/3yla23nNSOUP6oDiDfGMy7ChrbBCQJXnayG4K7IWFxrGTExzz
TW4t2k9Dv0Off0y4fpFoemANGI1SuQgaBvu1yvLPpETf4tqreegTLXIdOjzy0SVTdWmicUhc9HhJ
E1atTiT7VvyWs7PdiN6G6FVNdZwvs9clz66wEB50iOMn1LCs1MZxq5BhVGMljtMAk6KgClz64M1x
uiaD/s5hH9pDjgRJLC+iky9KCKQKW8v+pCVH254WEBAEMLGbshGkWHO29qUwlMXewLmaS0IhC9m8
6Sg245b5XHy1t5imRgRtRq9+jOoCUYRK7ZDUDDzZ3l4G6HWPGiKKcw0HBQtiNoODTlqbRPGodu5f
/9Rqg3TXSb4S3QImZrjuvUawfVyTjFrCZePJWvGerDmsQfdNEIVy9GbjyVy8L3MkUVlUvA/Pabre
OS3PTdOXiDwSjBF4HDfuFVTccHRy5xrXkJu9RaD/psqLk2oPUnMGVoFtuCh06qfOJuvXdah/NwgX
d7T2yUmXnyLjx3RzfE4XpCRejccwT6G7BySmddp+r3RpBdIcHmetzI+Ta3zrgVJQ8t/HrbVivQKf
o/Vzb9gVWfh/2DuPJrmRNIn+ocUYtLhmAqlFacELjCyyoHUgEMCv3wf22o7tYQ9730tZ9wxZnZWV
COGf+3Or96/Sd7uDaFKP1Fz8EXwp6f9hASDoIOc/nv9tLqZ/GLHv5oK2dtMvyGhkrtpAxEPWWoKz
GVdfXskmXGY7leZmOM1Tv1cSX0BpVcYWR9mvWKpsywfAD4XrY9JerPqQ9816Ay5+VtlIX0Unrr6r
b+TSPwRuU0Z6h3OrrcglDVx8CU2PpA73iAN/mljqkeaK6qClQoaBg4soxw+/mLNNLKM5B1WGemkQ
rsHmUGyMvr+neAvxj2xmjktcsg3t0e/nC8DwSGoM1bmLYR+Pc5Dmb2osraves9ZZPY3zrpZCreyM
c4MifXYJTyNcXOaMoRKz+4M1KOoCmsHmbdGnZ7V2dqVztuzaJkOVZ4GuBZIpoYNd4zH7I/ZxIhlO
Ya1dZzwDjLGkj8WZCOD0ymBQHrp5Hg6unAk6z89dH5MAFd1x4XCOFxi11Uc62KamuhpDBZFcLo+p
1b2PWh7cicT54/CwLNUvIx0O5jIMUTYwlpYGzrG6eRitzt9CPgcFJE6+MeH2cQEX9p3+ls47TqZB
Qkx36DziJDW03yq1w9SEAF077i4zehWa+MYpkxUcWEu4WT5ZE2izBJ5F8kYZFymPmuSfNjffuZn3
J9vas67D2/WWdxw1m9ZlzEmI+d55fx3/PlZ21aAFLehcpX8PJms5jx1PjoHHD1cTVpY+eUinqT3J
zD3k5eyEzAzlVvODN6dPDyue/MJyU5xVN/BU8m+Y7uKLwi1HNLHkfKUaeR5shZWRyfh2p8e9HzWK
zJg7M4dx1PTEVvLLcJmjN8lCqqRsswMeshkJr/+hJi8/NyOOYTw/GBUYjXB4by/5AD8o0xL95FQ6
HywjDk1GT/A1B+0wVj3hQj8s9CSAEZwnKFGeTVApaj1Pw34U0JtROtei2ymnCo75XO6EpqgITuWL
mySPhXpMPOvZGLQjglO2yzW/2KTd4DxQALOzOG5gAPFWnIXaYxByiL3Zny4V2J5N5jgjZE0Kwn7R
i/q3vqQLi1/5EyqbOBD3Q5JLKJlmS2kSms09S9FjpLIdSU/nsZ6DrZNxIpvgmO0ZNnCxWZ3wOn13
xwnX3NZ8Nrh44T0ujqq+da1PAJ4ZyTEoWhWlHnzHOsi3o4PYlw0yP8Y6rqbcnIZ7o1A52Uf/2HiE
fc3FMsoJSpRqwIEz7xbhvNPaYJ4y3X9sE7d+8D2C5mbZnv6+BGd23gBgu0cbmYqZDLWkbWQbU0qH
EB8ZZWXNeTU4iwAdfKTqfmuMbwkuWgiz2XmaSRYYxjfm9dcAPOzGqC3OACJPLk4xFNgtzPJX5aXF
pRhIdWWx7e4cnFnK6Icr+3IS5Q4D91wo905dWrefs3WyMzzZrWtSTRM/ubasDma6yMM/3zBYVIKr
z8PevmoEtVftxrELDshs/dkF57LvrO5R+GZ/bNz+pVgkod6k885Jzbrp8a7v/84N5vHalmV5y6k5
H9JUHpNybvcdTO7jnDfvlFI721YfvzI9/Ul5ajfMP+p4GA9BUByKPk5OMfP6i9BYeBP29tlI7n/5
yrNeuGRkaI2sK/zjf78UZtmxE2Dx+lt4Sj7qtWxd0qp1+dKtDrq/NvSK2zXVnnqx6/x6vqXlKkUO
aKlKtcnWSYz6KR0hk8/k/XCNEz7rAlx92vzLaab6NDi58aCnWsR+ZK1jdy6KgTuS0x2QY+PY2Mdw
im4jEfL9lM75ps5ZazyOWnv0SqZjFlGFAWdGaCtx5BjXvZhi3nIUv9sBV24dT/FfXpxq212jzUjP
diOiLOXqZtBVcU4bTpeJ5mz8iomZ6T4RlHzBP2VHdbYGpxz0fiIzDmETaKxovYs27Fkpv/VlvgjT
wM9uCnWfPE6gIxKiyS4/uJwtF+ybQ4FPpnDHlz6R4eIO2RmXz3ge0KySps9CGpKyQ5zb/blPoHdZ
orUiiAfFvqts4w07KiYZq1EnCEgkH7NhvJll/wbxonwoh254U8thkVb1vv4QNbbzB2noIfAY72WR
S3acW/XUrfOB0mnxKTkL27KHVZmd17z0qbh0EvEk555DUqirNmDdx2hIWLQSvfqjW1CZPHVJtvwK
yBEuXRD91djNQTAeaKYAJIDRhlPKvy6iCtUibpjOwJdneJoCQfDA0rx4v8wk1ympGiKfbnvLiMu9
JxcPN3p8aAv8eIBAWvRiL/L8FhDf6OrRYEIsG594zmDnNKmGe2Rug6gQXP6n2rgOKIKAQjsefOva
W746NQsfmFZ3L30znbjs1Veus21ms6wGZoGVv1Yv+Ej/9FBVLjY8O8gTPg+QRey8rYPpOHodZURa
8FDbOhYe3xl2IEpwy8z6NfdL4HSJvzrhuvGaBib36VFyzIWuu6sm7b2zg/yYxyXDOVTTWeTV3bLt
8h6zeCFWxTvuQfaJCCHRXFtOu6GZh93C5AHfbjJmtyRfvqc0LcnEkVuaSCmlZuoeZGzejBIwgJHE
ZNs8gXWv7rik9VKFsrLby2RNSciTcVxwTr1aQsD377pdt/D9mzLQPwLuB7ljjNy/suYp8LA7epaJ
jGbiYCRwfLBtiJptXyXPc87iV5I3wQI+/8Q0zx2QeBu/kOpmpWhBhUjrN0RorJy5/9Ezqjq2Kdw8
A8DEvsw7Pexsuyfske+Ac6v3ssefKiY3C7W5rQ51WxYPgQRQOElF08yKpW39a1bM6sWS3EUcnPDE
RvxjG5vDZTDNlq3oZPem9qJ3oNWLWf/UZxuPV1+c9JoJnGypFraS6RHPxBsTLCOaeHtZzAFyZdOp
cxt6Klt0vcrj8NFiOdwHUnwmK/yhtXjCW73iu3gde2EwDTvJIr/tU1Jszly/enYujrrOf8JLmMbp
Zi/AOASXuJHEJ3QS7hm5/mnmMme8V4n+VPADBCmNon2RjJvM8Y5Z3mhbBc5w63llE9rEqmDPt8dK
9bgRqiYiGLNTa5QmQxmLGo7S637cBwSDVUrYKO1OuhhPfz/xIohLBjdzu61NZ1W85bsd1/JSdNWw
+jyQTDWfRJjHhLWvvHzXK3SuDChXPBOB8OXkRAIJQDjEaSf8IDtiVBhBG3IrZdPJmyi7+9T507mz
uy8fXkZaBEdzYRfUvZ4W9PUhVLM7bfidpHtt4WWpZYcDw93MhffxNxLk6rV+XE7AE58Gl5+LpU0+
GF7za5xBhbYMPafULNfvcKEQVkOAXcXPbjoQHdkQULQeuDEu5Hwv6RTqtCUiIFk6lI7mS3rcokaM
j2f8ZFMxZXtCoJDTcwcfp3Zp6Vs5ScfQt6w01KeN4tFsJpZvem22mlP7PDKQQRrGZ64Ew8Wk6eKX
BJMcK4HYIoAF/R030uDJz9pT5QVe5mwpvNBrFmEXV+qEE5x5TztARRlQZZGoy31Vre9YPJ1NQrBR
LAnrxSR5QjQfe+dD+DIQihAeR4Gg/4212j46NWiw2Ez7i+3x28GQ1o66cR+CFE+hnRLWHY5aA28v
URo5xhGtpKOidFM5V81ovathGZ8ocTFbO4aObdfqEHPHNLlOEGXJUozd1u3KLYEDDevBR+1a/V14
SQfw4rU2M2tTN/HNnXmCRDNENaLTeTpYRjWHk8NNaV7np9P0Q1s/6L1W37Kq7neLhaex84KHxDJV
qCzmwjQcqyfOlsWuNuIZPPSVHZn77WIy5KhNdaz05ZoviuzDWMqD3kmomS5uk95+1KziwrSf4BmV
oftRGWPk+POyt3WGliPKBxy8XOcFZNay1d3GOBVdYTAMkMmW3HlOgWJ2FZNt7r3U+o3E4MHJF6e5
5x68ZDWSTEm/b8wmUduIC5Z2RXgi7944BF5S7Ue3zrSVXb9lKVAdoyM50qq42I1t6YSkb+NwGeoa
yCczUaEHp3FNrEoHOEe8RllTMq0j2dZyDbkWa9yVCzwl6TGLR7yGYac2+LLFuJyt9ir81jy25GYF
+VlSWa9kOtwnyFGvWJS6W7CGbdUau53XAG67RnFNohQplyxgSTmii5PXj4I22U3u49bpWXApvdzJ
lDaH2ktfB0yNSFhYI0YywDZZ4MDvimNcWP65bZRJc1L3ynHDXQPEDVJM5KhPa40W4wXdDWSNxzV0
3Oj+Q9VyxpqmnrjmGk221qTy3y/JGlxGWzSYoed8cHL3jEPgY2AQd6WjwM3OeVzcjWAhQG/iG5rm
+MOYiETBEB+Q3Zwv3KzwNMitidHkEMHIbjNjRjgE2uoQl5wP8TpwmFmT2CSybZLZ8xrR1lLrOVtD
2/Ma3874SUlz19xXV7KSNUTBGvZeeMWTx2eFBwPrzRoJ18mGs0M+F2tYXK6xcWMiQO6QJLeHfA6X
NVyuSJlXa9w8J3cOpmGInNYUECZIWYGQVnuHnLq3BtaB1tvbMhV5VK9xdlYB0FwE3GOS7j2NdW1d
9WdduOLBi/s/QI3Sz544dkT4NzjgDPpyEmvmnpv/MknT52usPl1EcCuwSZSWj0zVfRYk8LmT+pt4
DeWP3jYwqvrU+sE5W2P7wRrgV2uUv1tD/RONZCFK9/Bh0aYj1uh/BQMAC78NLB0sgLECAmr+a7jo
jJfnqU3aMIYjYK1AgVxpdVgv64E4k6ce9ZS4OvdJMAQAS/xtv6IJVPwd93n1CoD3d9lA8XRXjIG/
Ag0Sf7esgANAbwejkHwuydphocGtaUXzSkagZlqe5AhqpF6RCUbwew58jB4rTEG0YBWSFbAwQVqg
xYkTInHoXe9M70ZTebvKVsBb4CLLjEimpsXPM1bEq7ViHKgidp7tFe2QrpCHrmO5KtxnwtwfIrGS
XbICIeCOBeGZt6wOuY/AhuSkCz8CnAnEjhUp0avh0K+QCQVtol+xE8RRl/NiPfcrkMJd0RTdCqmg
IWjLCsezRqsqKhwTi26FWkDk6B66FXQhIF7QUnAv5fyGPzwyIGIskDFGM7uJxUEe9FTkTcVTtkI0
+hWnAfOINMshXzEbMHtIzkw/65ajQmewj7gkhQpRP7UoWaFccR1iBXfYK8IDze2HyAymbAOXNttC
jlmBH43ffSH8bQ1IIDFEEAkZZI6dX4SG1tixeMs53NE/wu5rVbxKsCIWfJHKip974YYFkpWFr3nj
jxal12P9XsEmUSukBHup2o5p0B7Mcam2JmAzwMP662xn/bNpjbcRzyFssMIaruOKQSncFjZP5hWH
eIWkQCUih+RhnMrH7rvsZLmrAE/t+ng8jiq9cIeLb0kP3clAwp+mpDgZYvnC2M8nRyAwDmlykxly
T7oSXCC5kIoU19Y9kzz7KSC91OkRZD69MSsCRnTAYDqXRHcPHiZfQTHD/JWs4JgcgowtuVB1tXwM
VrhMCWUGHhw5itjfZbXlh0GabheINMJcryfyrec9GdfE7IQpp4dhU/XxhzuQiCZcxlx9yr40kTx7
iEObrvBrcKgEI7zlodFthrOjVW6sFZhTIhupFaHj6OzLKMjpblgBO5x7YSdMrItNXHuP6LdEsawH
rWMv4DTpccLg2QI8sW0T4tLMaDmDcOmdTZQYfsAY0s8I8YcSlM4btxkcoBTX23/wD/8FWuT+/YlJ
8MFeYYiJywizMfaTo46SRzcYbkOVXYenvQ9JMbXmBxj6p3RFLJYndYFikWOsN+4LFEazMN4zqIw2
GQYyARdR0UC2fNuwGwsYjhYsxy6hXOI//o2XhADLIA/NuG3d5wC05FTmLzmDQrN0bmO81P94Df/f
R+/jxfnfbfT7n7/+J7Z0/eP/+OcN+18Ozif4ZI7lYL38N4fU/xds0sCDAWp6uvMPbPS/OKTmvzBb
cxvGQWbjsOUP/Ld/XrP+BVbeMKjuNvFmu4Zv/l9ApPjxV+PVv41Zvo4LkLZ3S2dCFLgO1o//6fmg
GSsXlFhGBo6Xc8sBjXD6tscGcFP4atB0F0G+KZguQ2aSRErLu5ORVSsbYnF+m0J4KZKFy5zncN8h
ZTnrJ3ORzfOYehy78pABGg+PkxDKnD/H1jLQgZ1011lMsOKxlVEQO+3G7A3toA9f1VR94MaetviZ
vas2aY8tV7Am8K2P0sPJKMjHMn+N1a6rUyusPaS6JndWq8702wBOSNI3SE+eCMJx7hWdwng2TVuB
HdG0UzxO3HkrgCOBwoEM7ozEH9iqbtJCMTd3Wq9NDLIOPh2hv3ZZ0m8b8uFnjSFsyKLWbqfRsLbW
Wl3Qr2MMSnG/W41IvIedUPe1W+EivpRT7h6LVN7noDqyRJtAmV32lmVp9tNQhYlTPRX28Jxba2s8
Z/hDEVt6OHXAMLgIHNC8ivc2bV+mOXtwDOUczMTGNv2eJW1xnKSpIuHSs0MfOgg7P+aliYMr/Pw2
5gWwD5SZtmvSR3ss/W0Ldn5bDvY5aJOnsq8tCt0JabNZ4R8VFn/PRHzntMn7gX+2wjEw+vqHCsZs
V5kAFSDZv/rLChHJO0LXwO3wohUvhsPPX2tJcmm13n4S1QsEzhMH1U05tRN9l4MMAaqVV0x/P1lv
vzzEvbPdxrcA9szWj6H5pR35w2ks31O/oX/JY5iBYrPXiyMpJu45tgnLKSVuj48737kyDyIDRwvX
sSYCVSB2lS/cTRxg25ncfv5qqkH/JYYjF1/9lHbcfRRuwGjWOjY1ksOceN4zOwkn4XpbbjR6FC8R
nIn+OBb2zwRb4NIN3pvkad1BLyRqLfM3Pp7V61RlVTQmI6EkLeEGWmMFm32l72ZZc4MKkEF9br9C
J4alKyIfJY5kvajEFheMFurj+AfoCfeoybk3S3WqPSPdL5KfTxgIrn6e5AeU0ckBzuDQ9IR5sS8v
Qcw4qbPNEBWpjzqrocXQyC6iJEUHzeOlxIr+bMScYcx8eWYKd85hwsOzXPCxWPderx6KwvkRtBEL
CmOcQVE50UgykF56r/PEhT5j6lFut+feytLn3nbTZy11ABs60tyUXk82sU+al5J5wsFQGAyYHTGC
GW4zAW1iiekLRc/j1sts92AvVfZS9PbJJpdznmI7gkKU7iEtfmF+8h/aOtYflic5jcHZad5dN7mO
w7jSo1yuJrUMcFlP9Z6MDvFu5ziUlbNz6wKkSgA6vUh6ymp+N2322501cZis0+DihCV0rZ3KpX+d
peOdikG/9H6rH42hflywp23ScrpnMRv4YDnz1naIRA/jUeucAxFVIEfZsEAyAPwhkxx2Y0IUlZzn
26IDIieYXu1KHdOlqfGxK/Tl5INLQtMU16El/MmcNVRMYK9dWjSh8PxhN0gcTjM8nlPf5Ly8ZOnx
VDxxWIAsliSHjBNHBAVc3zg6o+fJaAHUIWhmGrDCoY3/aHr1PeEke8hK71PvqdECH2ETuIUHU/M0
RqnPnaOxrTPVNhfXb7l3a388/GeA3gqmu2LatxB+Dm06PdLzWJ1nprxNQOpylOUbnIbl2Ayt4HOy
1fOMgqzJ3eTA6psssN846Q1RSyfKZpbDHCajuzMrDmBiqcYVxEM2wlkuiRjoWO6KR99pf/LMluRN
MSRPM2K6DPLhKgIUgKQ5eyQJd3MWg2pQxh14pxE2jn7s3PhPXcI38GqKbHqTvmrVvdNumIRV1/yu
GxMlRGOrGIR9msHSRA2dywdvbqPGzpzHGQPvjKrPYT3j8La2mQx8U7yIWfWu+07+o1zdW9wFQ8Mo
+IRbcGSwzfgA8mMTr7sS8P6Z0BVhjaEznGHW8Oovi6gBu1VYcsYpTPPm4tc9BzH0amhd4h8wbSWG
m41Va8/8m4EgHi0iPuuXFLgV9o0gIn79zJvDrNvvhp5x5TKAVVn/8e+/Z6PBpEwsfQhQ1Nhnqfgk
55lnznffy0djblOowgIaYhJ8JYzZ0FZ/CL3/Pdbp/JDqGGv1XofE35mk4UV2cm2KhqkKfRlVbCLH
0VdNfqY5LtRAQj9IZhmzAaAKsG/mfMz9n+y2/ECsmGd3YMjdBPmpCFpyarHbACOy2hCDym8ouIKj
skNatDZq0sbml2XM1n2mWu2QWsOf1MS5qjlQQ2rxDBLW+RyT7FkNpMFiihsuopHAZ5PiWxZkMZK2
Pmia9E9yTZi65pRGwkn/QBVddmMBZc6fNH5d3AWOcmDotyRqfHRILx+GxnpLXGxNxPqOLj6LUCp9
3FuFRFkVy9mtXdqai9m+1AFKVACWLC1UEYIkgyPL1qUM3rTSit3TtDobE969oTO+/dHFdt6NFzCd
sb5oeOF7/UiAZTfVQkbWAo+56kEdpUP9PY/MIMl9fTIRJ1JiGfuVT0FrVUd/8tmIkbXLATpHU9uX
WaYbM5bzs+m3NyalGgQfvJxrjDEstApVJG4fJamcZ3sZORTF7aZTBQZaueQHaZCugat1SaVxZuaI
mkN746n2gUglDPNdNElgoka3g2oKHRonHX6aT0+1FYZOIzvg/cDIOdeAUzpEeE8bCHVrQIJMvBAA
jNyVb0UwXGswiZi+OAj4m4faHeMHqbEG6r5+y+aWW0fXKQhrzjUAv0bUF4+fXir+vznemYScIiY/
cBa00CjxQ2gDKNm8MI9x4i3hOE3GlmRVB09IYF4wi2ssmO7HXutsesrVWbjFJdCnN69T8A1tmm8T
f46Yb3LxS2aXoeX4TJvzk++Y7H3AUdkH5ulkgnJgpSeu3Vm/pzF20YRBVM32vFdjdShTCYVo8I2H
RDE6w2TaV9V6/3OJ9reQXCsI5aHe75OOU0js4W+GEaKHOukMN3/xTAk1RYx8Qxh/F339EpRPhUoF
I1zzsW3HowN/hOi6epjd5cWbnWnXLO246TMFuHEQt0ri6mYHwx+A31J1TvDo5wdtsX4ECH2sn8Zj
rVl/MNpBMtKHMczRP1NUnXMWsy1YiUcCvUlDBJGr4Sf5vmzkTltc8SOfepOU9gRZqAjYFmyT2pci
JQRHniue+KS71nywJ8Q9JxsZ5rUlgrjXnlzgA5/2koLd9LHMdqKuI1bbU6wjQZKO0vC0IuCVj53G
1TordQJLRv06sM4ywz9Y5WR/Fc03txygo7FH78a8XPVufqUsJXto4tWRiSi2HWC9mT1lclkT7LRY
A71h1CCvWE3jIXejRVbdA9NtxnrLAX1GMmaQ1qthns0iW0AzstP4Vdw9kyt/a5emex2401uLyK4G
OfUT6fUZOY7xGqidpsdBpH8ZC5pYpWEeULxzEkctiBjCVHlAZM3R4LcVPIiYWt7VEP/O1mbNVQtf
XxhSZf9al9OV8dawyQ0O4I02Petx1ZwyVCHc7byTwVScsVrsY2GoyPcNchll+SV7MLR6fgwkoXkH
l8SDz2wdc9rZc6mHDTojD2PKu7vY8e89LSyh92BhKN2otrnPPrZkvTOQwShLoy/9te4S3qzKDE2H
Qa7p00rtTL5+9CpIKVogKOPRJJZxSRYVSYiCYka3YgYeETPcO7up3b2ZGuudwejjqltSHDiEDDQM
bCUKUrRYkv2XVJ4Qw/jmasEXkdOrlOYzMAzQBAaKaC7oyGRsP2jzh96Xy54x+bw3fBq1mU1SmBtb
LIVo1a2b3ZaRv+Yyr4Hc6dxZ3AtMXXrkUGJ3HZP2OHPGPlKL8wtq9SduFJ53p7qU3cDNhjN50HCH
iuuCVCKPPE5hVmiOYfNhtIBP9uRv9dziN5A13uoK20246U6lmXKily0DGuetc0Fy+AooD8DFZBr9
PeJyg5Ndv/n13jdA6Ai3+6S5tjkGdd89aob8hE5RflowViOSoJj9/XJdlhedQWH2mvTpIzSUkjuT
tJCG3G2aVNZ+Wfo3s3W0Wz/lYclZRw5jgTxq0q/Y5/egjt0DiBdO8YSAoyoNqlAb1ckyumoL1F5F
dHmMm6S7WA0VnkHaAxOs9WtQ6++9kTGT733mstPGXI/Aymcxcsv6M252CAjFNa0IHjRclhW/6HBh
bA5eaN7R5mbyMMDp9vFB33DT39vCfTddf7lJdNVjVWN7KrsZAvMC/oJwX5g9ldZCUiDpfg5jL8PM
LV4mKRgUps2bIXo9yvAB3IaCimOchJTwWmHR8Zj4aToS6R7vRl+Jk4YRC96e+ikX/dx3QG3w0SKl
sXVoLj6ivFlW0W++puC2sX5lm0VLYvKZ8E0mDGnSvqR5pu/UkIGy4K0xpDvSVsQlPU+xCM80RlAh
6cYkSBcvijusugu01z2dXjsiop9aEMvHwTqbJvApOGJbOpEYf7VyCL0lo5ZA+AsJusHwb4EaxBkT
L6jJLrj9/Z+0Qo8ZfZZJSHS0PxvrlwWsnUns4Vrvlop2CGFU0O4TG2AfKSKM4DNTW3/h2NCjnyaV
nbDGVL98S5hn7h/MIJJqDJ1kDms6VVGKtfZaJmxSGU0p+ynAIY2nRj/Psx/6OHQjAGocrJm8PbZ0
LeLXO9kNuRpp1adcF1e4wtaxStGHqQSxu/kdcPaL7kEP0zLsxTOQ/kc9kBd9IlFZlfrRNur5FZzG
j0Qoxm+L3h97h7BNkHY3XeMYnKaYnqfSn8NSka4pcLac5sJ/bGKQU06MKNHULwMS8cm6BR4fDsKC
Dm9nJZ+ozBlOFZseg5Jve23RxOZXRCXrAnEH7rlO39h7hlJk1YpkV1CuAKrAw7z/Bz+fTk+k9xIE
hqAwkS+GjB/aqXq0skdH5kaIRgLfRHLwnMzdWHfpY2tGVAsgqgg/u+tuLaOh4bxg9Dg2CkWsoM6x
fxYpoofRaMzF5ODtS6Nn0c2WV5MP8i5Nu4VpClMH+8Fh1PZEgWkQjRVTVKPt4F96ztZtVrUILCQZ
A21r95WxaRlbbCaY4wDTyp+m4mDrMgqVyfBttA6hhpQTaql4rYTSmWdydWz1dt76uXYyRuzuZqD/
cYPip9/LFqf3ghEGRw/K+itvwrIzav4MLE330VHO29AulFjzMeA3x3z/XJsdzBizaLb6nJXHuIkj
3Fv0JLcmhWbGfNGtx3npJObIGkqv3Tw5U3zwfYzAlAPTNcOThk38lcETSGGDxUcrhhAT3XmJpz+8
9nqfDbAOC9S3uGqPg4Upup1BosUdOp5KLlQol8+9QU80KdpO+l9CBp+Vg/8kt7k/2W51dtYgr9Xk
BBRTKiadDDtnK5O7WZ59H8R6pmcctaV/tWKuMH2Q/tTs4K1lko9UQvG00u7+DMAK+r1Z45hWZh1E
flndIU7fPcBJI/EVHNhbRqtMLizWm2z54DVT9CHUs13hP1+m8gtL76/F5JVzHMzn4sPzK7Ff+hcP
QCfGQ36PJtEDRtZER7BNXIKU/oek7f0jAx122t67FytlDb2yOPDb3g0MWsO8wE2O9xxn30Yr6/c6
kZLrKzIIrGuiWxaxdGd+x7RI4yQ3CTlQ2qwYWWUBmWBnkzTy1kzDYeqNLhRp9epTQLLzeis49Uqt
JTffVhEX34m5rwlQy8k9yrhkKCUNCaYHuxY0UEDFc3aCgr1NRc++Dxg/o9u2baduV/T91jC7m8bB
bVtB8XeKOkq1P1T5+ggzUEpgpD1QXOY8dmASKMTRLrX+DTPvm1212aiSy0M9rOttwTnZXV5FszyM
wYKd2ya1Dsa6Zo+LnCLl4fXcqz6RQZQLWU8ou8yWKBpsFd65yv1hB3w4ORc3ROXfvcbb5/pTBroB
/L8ANW2kOa18cicrLL6WNxl32aufQ/msz68Z/RqtgX2CaVhyxo0TWrKDJai91p7oH2Dw1XjZQVvI
XK2MZu2SZc5JmeI5BXc1tqb2aGE0FzlhooXxOz07OIV0rvNcv6Urh6iitXJb5oRjcXnUtkvXbKUh
pmXwPXG0QssCE0qD6r1XKTEcRncBp+KoHGF2ZzYJUXPVJUKkBIa4aflby3n+ecaJSSmNSA22DU8j
G+O2Pj5Fl5o+lVJ/UdN7tVFBh3C8ZR7wvDQJ6dGed5QCHKVsnKdpsmzRab+9WBqRrh7BDNNrKsHE
A1l78nvjvIzzAypAGdaW/p6oGe82KpExDR+44P+QNntdGjR61xx+wKpQs71XlpV8x0RtlE7bq+iB
EigXOamOR2RlR6MEyN6ZROJPpTF+IhjAbbH2hYU1uAqSdOsbxmecGOeuwCKamR8V7okNlN5i2/Y9
B9uuDDFLbvIaT4+vV8+5mh9xsN3JwkU4tSTI2z5SgsobgmmNETKjRppOxbJXOgvEKDUtdAo4GyXC
TlOzRQUzZjJSLNshS6aIjt6flTnam6L90fypBGpNkAwfPhs2Q4KrMJWI4oQ/uIwlJv/gU8R44I1q
+HBtDyNTUDwmDn3zhp5v/Rkhtp3872Fou8gtcvC0wU12459l1riYajrWMdu6B4v5inVcOwossX+d
Zhi3NlQOfSDknKiHDHtdyqM384M7qXsis6EQzPJhA1noPuGt3LTcqwDn/0on+3OsdI7R/qc5O7yG
IP+hKvsrLlKWrJq/186XVHvowThGjsbx4T/ZO4/lyI2tW7/LneMEgEy4wZ2Ur2I52iY5QdA1vDcJ
4On/D+wTv6Q+J6S48ztQiWS3xDJA5s691/pW63d3QVdzf/kPek3ADEP4s61r47buQ+hAQ3d2Pf+J
i8NkZfYxWusvmYdogK7ojYlyGYAC92ORbq2CaN2Ui6T3xqdIp5b1Ex9qp9xE9rTjwL50KsTg4QRC
K5K7VE2LEFAyESLLwqYnlnfksFrdFcU5tVemVoWZv6k43+cCPRFr9s9c8deQwVF9tAm6EaNiLPIW
ddO+1uLHRhbPDL5Opcuf4SHJF5lBq5Ib+1Wm2C0QWOKtKOhuG9nctQIoiFsBd1h08VGYLEI/3odA
/1DtvMWlf0v7HBJGB1di6zic2ntrwgECVXPS/FeL9Ju4qe81hBoLrP/0YFoqHZqpZfAo0+ErYHaC
Yo3tnybSPm7b6xi6t6LmB5lg2uDj8NIkb45hmCX1pnmompaDlZRvjSoObXUnvCpZaUn+XMj6reIS
WFMsFyvNMw5dAJtmsL7GkSimNhuuOlU20ikfSL1cWUP6U8bpgeYlQOfgxND7asy/WJc8e1Xzayod
92oSIFrXg/TQfZgq26kk3mGYPWVJigcxXfRDihtWIiEk680x22tEPZEkr7nnHjLDRBTOSZHr9gq+
NZnQMXSTT98CkUJmza0Pmg898KitgWIrmPpjHo3IWqZjnCYXttOn0BlHulOc/fN9Zo/3uiZuJXzV
KSs6YrrGn0b6ZYx4XhClHezUiGaP4dlM2h86cLYC3inO5kjhkc753MZN4zsI/YwaGTbXuAwUK06N
O03SgYsGecpcFPlBcVuiUqbBgWQzxWHuu3LLqQBGT6XuQ1Ln0tChg5Y+Q4xzFnaVP7om+1tlpgdP
1fEasDA6JeIrKK8WhrLsVWVlu9hMH125yigAkhLFMj3XPTPTD/w7OdcQmkXQiquoN560ISSkQ9FI
pWM0erq/6fqe6jPS+bAR9S4q8FaROfDEwSwv6xrtRkNnIk7uNAyp5J5KcCJRcSAxiTdYSw5KhHfu
mC3DDmD4qPR724Pa2ReEJVPHxJG5piibBvmEHmPLs360JX0qs6rvXb15bkV3HziKzlQ3NyTnrCJW
RRzlBzvo3kWZ3JB28O6l9XHU+vsCtwoaMwiKMNSTlWHLja5XFGxue2Z9RSC0DozuaOO+sssCWKJz
O8LSVmn+6fyIWu3Jr43raCJQnBJ21bAAO84sAdHqDZfcTSjzA4UHGXlZhiW96D5pJh0hqWHn3PXD
eM3aj6mEetszgs0jTNDc5bbjwLZJX6tWfvW5cUQfhpcVT3MpYshO7Coia/a2167znJoRCOARcfMu
A2ThK0CbmZU8QjWFveM/oFdEjskenpEMnesjIREsObJ2P9zUfEuLgJ5fcrAKKroqrO5T0W2MnrEx
gvdlHhT7tim36MvYejVydbSxfdY7F2dlu3HTa28rQgZBO7DCHLMS/5/LzddY7X1XgLJB46V56N/0
0TuaTXIVmM+WZs2or8YghY2W6Ku+fxKd80UyMwkIZMfYAJ6hilsNXpTxyKFOa3tCHEN2v7y0134U
HHIcsLk1IizFUJCqeyH8B9NoDgqsmxmEj62Z7XSvfB6MYseJGenP6CLqNZ7AZH/5rvYgnGlaxI5Y
4Ek+arV/a5SkFpvRJSyDdzos976LE8hS6VcZ8FkzK0fD6GnNgqSOXZRZIabcrYi8o9tkW0fu2tBE
x73WQyoUjSuQYTJHQ+gDjkboxWDVQMAd+6Prs72AcLsQnbYfPTpGg+FsjYDGU9z6atEoyIxDOl2T
6SESybV0AOvlOHfxj9Pt1dP4MtpskhG1cQVsrde3hnQ/tG91kYY2JrHGp4rwS/zl9Of30MUeA9v5
0ZdyX8w97DQBmgqnUhrFPhMpG/CAE14fmNflr5lP7RIWnJtaotc5+V7jaoSIYawk56ZGN0Flk/YZ
unLH/gt6MuZKbav2hnHdVZADRoPv3DKg0J3mGinro8bwh9/fOOEvXiUNOI4ImLoLcndQGx8/l8VT
Jm45pJFnPsXeSNnhnTrbm21FpEaUWDilV8HeLPcoB9pFU2rF2jKLdjlytpx7HLabM2IMWKlmdF/b
xg+TnxzzFPOk294gY1rYqf3MTPE575tniud2GxX+fqy5ajHWhpN2a1QCu9jMxKxAiNE9XYvSdFYJ
nIoVk7Hn4FVMYUFgUbnjyLQqC+4v357FB+lPPezei5wJ0QTQS72o3D62YuwWlZ3lvMnuQVbNwqOh
xrlsH1roITjXHsu4PtM8OAWFBUXxA4o1SlUCzgrQRULcABcmjhL4KIuhbuuXMWquiKID1j2dLIH4
UObjfYzJnIb+lzPdJbOcG5+3hYt7dLx1QIsZRz95caq/zTPcachHgyUQ0U9tqA9xpV1KFmy9qfFR
UQRkYfDY0LQs+xIbnyFXE8JhNdLrpTNCgN6jn6mryzgWdyeFb9d297oH6yP3x7U/F89BvvfTFxXr
T1JF7w4wYnwa94XDtMEguQA5mb5yShjQyHmWhZXjY05BtpAJJhvjwwM0QybyEa/soW6owzt1NJx8
N8rqqlR0zIev3t9jB7wOMcVJFjwmZbX1BcZs5oA0NunM9z69JUA4k0ujBx9010TvANs/xsB9ViH+
shw/wQA2OClkc0XWpcOUMSE6TPJk2O0X2nGSA+1T7yBgJwWTIWLPWGfFnOnIx3CfZiT1xKl6BVV7
ZGq3ok+B+9L+wSzuIUhvhkl7o7WLDEJN4MIhRtHlLvryOZ8XGWGP21ElrxX4zDqk7xVMT+aUgE8w
nnTWO9C+Iduys0KJ8ToKJjotlJceq31R+C8OsQoL298pVDkLb7RPkKs+WpSTxDjcRFEitlVdwcLJ
XqgSi5UjyHgtS8oVzdXId8k70MD1pqFBC3wYlHZEf23qVgHuhlT0z5Tq1d7lJfW+9SYrAfRf7bqR
/+MkWA+j4KhtI7v+LEfjtrOSS+a6b0bqv7lTSHs2msU/tPdLtXO9Gc4CzWdFw3mrU4zYOOb0qmXo
jwt9qZvNxuP+LiP7qwv8n6lFlKxFuV6lbs0KHT32unfCCjXV8VGfuDCLBqeB2Tv0hUQ57OAm/Qis
d1pjTwzV0oUOPGeVd59J026gtz86Q3RJcQxvnZGpYOSHwBTIIKatvwuj4So7pKhZ2dNrGXYaivGV
1wERjpz5aBRBtwdV9qS5t2ad7o1ZtI1D0CLc677peX66UHg6y3XYdQnRCJjYtIHxh2WGxcFGsp5l
cAlp/Z97yxKnUQNRE6dAjgUZu74EUpKSgwb0g+q8rDktaAqBf866WFh0GxxRVueJRWmALJNLUOXQ
OpCLTUW/LfzwXWEmupifg9ngmrdr6CChS1yrFy5TgyYohmd6aG9Zu85oSksGWEhoTbkoVUwTLTvQ
p/8ouyxfx7WDXcASu7GPH3EPro3K+0nnLFmoDGENwA9S+HS0ziWEGmQTbgb5JfBXGeFDiXepOrRa
dAII681jVPIa7R/REixZvqMYh8lG7pHC6JghFVgW47ytlUSP0AZAvQ6GSTc1IqHttTXGF+pCjB8M
FllFcid9tg1rG/WIr3IdSmyyr1tjndftNST4GdA3EhPc10QzHj2h9ciUCCeJ54s8Zcs9miq/yUfO
SKZGc6OagNDF1yoyN/CTtlhgqHn0raYxoLaIqgfCWGz7kkLRHL3Fi3FXB/SYktlfc5SNPCmk2inY
fvoNnM3QncR6sOFG99H7TDkdBcZ0t7od33kM92XW1osf3kQXBOMgMRXddXBjpKGghQJKKENn7uRG
xSpuoAzgADoiVGWrJwbgV1HjV+Vz5fZ4NNuXqaCaGzoWfkUsWmOOy/pJDOKYG9M9wIZhcBmD0tRa
mWLlhpRx1IX7vJcfWp+BEmTjjIrq3nb6K9hOe2V2+oupsMu231lvjOzS6RKJ9gts95NXoHDh1Zoe
9s7G/IHTfJOSHoFbrKtXuFLL7kwiEtP2IpNbwL4XHa8Xk7yt0zpARkftIRcET2fWa+SSK5VZsyyF
g0YM3i/WfgAeeBLzAT8pkjs6x6DIxQYdibf5Xv809Hmpi40Qvl4bZPaKAmXkvCWWSpLuXfuJuwAj
08EXAoH0U1KGUh43NzSL+ACm9h49izP1B5T3b0QdzWoC2HYY+4oeRn2Z+G+lNp8ZrIYsWPHaR6mx
b2JmPnHBLUb7lrw86h1BJTS51ldNsmciPhzKo6VLqbhIvXzX+dhKMvOnGM1+SbButGK2yOaMt5k0
PmNB8+qpSnvkh2bhLNqkPOgmgM1yegGaxAaXImRBcaBjS11qWnfvhqjvsImICl5N4W+iimOYClxO
7GjlGkhDOPUWoqq11fzf5Qw+FiYaydqPUawkAJzciGKD442isqWduIbuT+FQ+h9hXb0W1tRgbqZs
saduxxPcVizqWLTcGxzh1o2Htn4VSLtfLvU8aw5tCPaLEV3XYDvke41MUYvu2ZhzppZe80xFTB6N
X6KuLsxQ7RVnOStyhps0M/UVlTg8U5N8w1pTR1KcKHmw+BzSpJ0OBvFdiCEPGZ1g6jYAl98/zgNd
7vvouY6oLDISh1dePRkH0uwZQjh5iISj4syguyxJkSRfGX1/s0ZW9qYFAM9aJwNu5pZ5d/CsDBGl
LZ5Hr8ahr8BpGKZ1k8d9ulUcn75f0fdD3CeKmOf4yygzfdcYJpZcXvIfD8Uo/v0tEkE6w4XtYo0D
MgcuC9wcx9t9OL+4kaBce374/krUrEoKNMZOq88WaeAHP8bWaDp9efjj25SdMWzI6qH+xQKk3Icy
hCNm2gN1QkIRLYsJVD27BBb3J6eJt5YY6WM0zCL9VnHo4ch8CDMIZek0woRuhg8/pL9s0P5eOtOt
P1GsM41UjrvtsMeatVYdYsFA//vhj2+lrsc7w4k4tnV03FTU0nfuJnSVNPFcDqntXDkEbfmqOFis
v38WWwl1zPcffH85nYfJYc2b/z4K2eLw/dM/vo0ci9tHtfdjMb55zQycTNU2NLyauRBX2K+vXJsD
3VDXPlx+SJGd8ckxCBnXgG3u0M8Pcn4R4TiDUNvB5PYS6cFFE9ugohNkhQDOdZeyxOU5hvLLyugS
FUZysQb8JKU5FId6frCjsgAIeM7hhFgp8y4T5SqkFkO5h8qJ6AeTdZlaSJoiq9gNU/QOa+BjwlW4
KIbhuSVAnvsm52SOnrYITegP+M7DlrUjQjy2CIzwKejruyTExaun2bs/1cc6qMGJtocMeBxpAF9G
39W4Ptx1irWT3F+wsV9eQfEF+MbjF9MQCyI+fUsOTJhsxhd4/CJA/LT8M5CrbX4dEgOddY18DgzJ
ZpThu06DZOnVVks0R87MCsRc2aIBceOb3tMF1nykDftBc7SNRoDowm3oGpE5te5I8DoilYDuJeGe
4FqCjkOD0SU8ze0J2WD+DsgC2WvgWFiGGJO1RBmYrixfCg9nC+c8PJI0f4BAV1vatsnVVB0m53Gj
1Y27dxnKLRIdxYMWAh7yvBBpb8/IQrPF3iBLepuVpbarJ6bwTZbSTiEh1kIwaHuFjRpn/EHgZHZs
LGotJ4p6phhyibdUp1H97KeRPLO1gx9Muo4UcTycgfYe+4DbN4rT5NpsTeeEb/QBUS2Vq7hVNWZd
xGTpEpHDuHc/uC9GUR973PLLbNTydc1SzWE8f6c5yGhsYoIbFgRtRGj9viEUSR4YRziWexB6Gefg
VpFt4h6DxEGmNOnNZzYDlsOmyDaGH8NYa/SXWozMA8ruxdBTk3PjcHEKTLpMeyV7iHPbuIk8EwrD
kUE66sHWqJPwfh3KEthB00t+rjXWZ48t5xSVzL8rgiYgK1Wv3BDbamifhIubDwid3FfQNK0ZXokQ
s1vjiZLdYN4gEJrWhbXXzNi9x+1LevgAeNiT5c6Z6mo1MjaE4MVL1mwGLomGgwYK4C2weg7lJqKD
sY6Dc00OXUAAsdXr8giCfq/QQF4RrJpL1Wvd3kmQ3Q321m1Hm25IEC3MKfWOOco0BuH0pAw7DBel
Zn6kje5cAaBhsNYgzkzMcQKUVDTMA/O2K8mdBv1CAt8YbOqGv2EzeMVVOda30Ir2TePkl8HUK/rk
1EBhlxw6RnEPOfDAdS9ghhkaq0o4hsU5irp2YcyIM9/woxsbVBZhS/Kcx/G1S8Jfhu5xwr1gcJjd
weC+zVPkzvFQZA9GljwFfmshdE+B2pZMwIQWfRgDQCwYQ4cqyapLkKXiYJd26vMiTR0vFjzLAGHD
xs56e6Oplk/SjF41Jd8Z2MVLSFakTXdDyueR7lg4ECsrUWByhHLSF95NOb/QEHcAA9YaBTTCTTYE
AYc3sA/fLu8K/vul0zR6Pjoyu5JhfVHX1qqDWUfaL1INDXWlFZrIF+LiSSO0twlktsYWG23N7+BY
RqnHPPNnBWNwl6QBiC024p1p+e5yLDx/k0KN3+ZQrxH7xuKxbcjbdYZu3OGZMR6+n6w/6zP8bq3c
HlvFfHf5JttJxVGtAASxb5H87L3CbT5dO6aqdlzMuIUlaaDo9sKCACnTQt2gpNZOKpePbmbbGCX4
Ls4Say+i5lw0QIfbKXbWVkQj/tvR7jQOAQ5mmhybob9WnrhxIn5CmOK0DL0GC+n8K5Xo0AtVZjMX
PMPGiTi2N2FjQtTExDaR9WVYtXep26FBVMF5ge5kcfP9YCCd+vU/mejHQ5GffCw7sLxNfPgQgTIK
b6M6Qj+mEnS7B0wmwR449NqrHOpORtxPqoiLjaud+kkGN2OGEdBW2AmSSKFDHI3wMFZpsmb+txS5
V96ZffQ2srgNArpINxTnGF9s3JG5xAbV3JVQRcsoOiJnb5aJXJoACfaBXyEbHGrEEa44Am/Rjzhw
NqEDRKywqIzHSninyadjkivorWK+GZsJ9yFbCn5Ql0NVk6ZwFDyb/Fr9iiN1abY2KxkrdZBo8mwR
WVc3swu+8TZ4mpo7hvRPTeWHS0fZ4drtgw/GjdORTwhOFY/biS7wXjhltI0AS66UMcyu7XkR8wJ5
CpEM/EhuHdMcNww2gH1ocbqVOQq8CHAe0UNfYdGOaxufPl7kXQNQlS6B+ACq5HFEbBnup3W5otVp
3MjWKFeQD1kRjGHgDe45dAzh5vtHYdJ4V3fKn0SYnWCHh7suoky3sCnuLTi126ZJ4xVB9cW5YzOA
GcmPKv+rrftLFovmNgjoMn6/eAhKe8NkS+3L6Q7xXXQWOkxekNBwgarHTpU/O3T9Zj02S38IJMx0
2HuhYXBfJxZ4FgeMKnBzlBgch+SYEXDpkO6WjFg9xiKPAbtZxOJZ8kW3xEJ2fnM2EJgtVDF4l16J
D8+Q/d6rMu9i9j09Xgut5yyjwue1itILlsn2o/GgJ4wire7DJsu2w9h+hQgIEeCZBHBVVbc1y446
BLIWAhzu6A7zgd0yQgxh4l3JNkTLBM1lK3sAo8Mo7gdcEkGajM+46KFQabrcorul8pHBkxZihwoS
dQWN9uBEBb5hlbZH6O3e7vv9twcPe73kdDNE9g2MGXvxvfW6cZZuejmAZWlRK3aeda+31XTJjcI9
QgsXMOD4bWNi2btIzIUQ4uVb0SbxwRcNrhsxrcOYfQzR5xm2hfPRONpnucUZlzwHPcjUss2chx5H
K8AeN7n0yJnwNQ87pdnVJp7mMzCaYXCMdMQMw95z3dCHHRD3K4sjq+5zhXQ2AoYRDeeis8a9bavk
FgUNQplUAfZDQE3LNzzIiTunTR1glDB3zzrl2pEFPDlElfv2/R3RGc6G8Kv8pJz20AmSXisDNBC2
JecaNzqmbwmOTtnBG1Qe823kC5Vkv74ItMxZSLC2VC7TBlF7+0zjoN2oBiE7O2S+ziufE1JfpIc/
vtJkeuSy7rdVFaid5hTmydfHfBO6GTFnyjToJ/k1MBuNUs1xhlMUp4ywKjdYFk7U7Wwho02C7G43
DA8mCoSDXzGAiUQotkFW/8htwm05ptatZTzYfYUHbT5QqkavUQXjYphGM+P6KX/Ga71K/bs6I2pT
GlZ/GEgyjJSTPVkuE4CJQVenm9HzNITozZnlaQgz62KUhEwHGsgGJqtjBQyVlk53nnzuYaPFkJCT
Ou6TgqEGKE0pAcNMw7S4Awk+fxXo/Y/CondBNFi7tVjQjlrQbvOKLLzchCzzvYfE3G3cvqC0kDbR
GnfbZNs4NqriYpOjKjr7Ln6XWg3RuxaWRxBP+ZMhO2cNfnkXQV3Y1PjgX4Vz1MtWvYRe6m+bclTL
yUteXQ74T8wm7jQ12K/EuyydzvkBRrt6oqflrqVWvTkJnqeoR7Q8pDCu8VtmH1qEME06lNqx9lin
tHxQPRNagz+CQNfukFmEByOEsl+Vor8eZE9F1p4KHQugjMvy6JpucE2wjDLLco27YEyIBJ9gZnYt
sRpkSSyMgRIOVeNzN9dxiBhumQ684pQJV0E9GvdIlsKVFqC9Himab4L5D8i6Rs2mg3V1/KTfTJbO
yRb1x6J39XzHE7wPXboC9Bgk5jD/IhtaYb6GlGSMSodjjSGIT/DyFV38eDsWxptNMotuGg89cluv
s9LN971Ci5XUEc4/ttbRcxfRgPONCqPX3B9RMjS3ViNeEBiGr/lSK+L+uY0wHwVjtwmmIn2uB+ng
Y5PObiZCX3wzOiEyfsXEbn9agksHLvZLGAwvk9m8T3WhLsyn9F0+Dfle6IQBW7BOYA2b5drSVX7f
A5HAqpCRxtT4wVabKeFaXGFSqLTjlAOpmJJcPTjMq+hJ5+4+TfVXl6PEtjKR1w8FgdKN3yBd8mMy
1+2g2tSDH0LNAzwdJ2KlZRCvNPawZR7hR2B3vQ/c6BTJZtr+2sLYPW5s69TpY/OTGOo3WoLmiubn
uOssw6OVWNsnm0bPFjLhmUssXxsw+F4YIdwmjhr40IDlwmCwgYLwyVkAyw/fBuz/70Sngvo7K/rT
V/41dV/p25/z3L7/m19+dM3y/uXq5EiQ6Gbq/7adq6+m/b//R3OIdHOkIOnNtIC+2xb4/3870g3r
X47BgIXgNpPMH2H/keim/8u2TdvUdZ10XcOBWe/8vzjSzTlj4A8/OkBzWzi40nXpugxLCMT4qx+d
DNpOyXFuj3eViyjgBo9GdmZCeM7IdLx03ZRSB5V3OU5f3SYGiyYl0HifGz221NWq/Nsgid0jrPWF
3sroORrtjZ346YNJEOXCN3qiLoPw0/PS4iJ6a7hzupMii+ZPb/t/CTyZwzr+/DJczPSWIcX8L1NQ
Sf31ZfjYOSqQs2Q7E1O07TUmCAnyf+ZFXUrS5Ow3nWim/v0vNefEsz//Vg8+nKULD3SAa0Nl/y0R
zTXaxmYcS42qZHQegK3vRtCjzILNalGXmXlJxgjtY5QdKT3nA5J4rsuuuwXJc/BQXyFwC7+qOppb
obH7GJr0kVylWSuMIbczfndtDhAVeRq4iVV+NxRi+/evwZivpd9fhG1gH3dgEtg6cSh/feuqoMlr
GVZqRfR3M4Unibv5/P1QVare2Rbs/TEiilwWCGo8u+5QJ+XHwvayk+ZN2Wlyp/gYlB828SjngIgY
tgSj/gp8BPxjxhTCKCJ0V+McsJfjtcZo4998PzB3RlDSedWhd/oBOFTgE4Y0Fu/h8KW0LP7EKAUD
phfTBlWSvc7hRR2/H9pMHJUus0UUYk7KVaQ9ERkxuy/N6jS2yefkmhMlSD5u+9EpXxCYrkfGn1X0
qFdS3UEhWhjTXcc07aNPQBJTjvqX3OnCG66dS1B34s0YyrdUhy4NwU17iHr5swqN6aIPbA1RhwhO
tco/o+FEhRCmwca265cerMmz28JKMUqG2AET20OEBBlO1+ieAx26tp9DqAv8rlu6SAB2AaCthW6W
MOK7XNy4BSRXnd36JoGacE8W012eyZuWOevRKiu5adcNR89jPubJDxWWO103CKELb/oe9CBj/ba5
+X5IiwFj99i39HDK5ub7wSrHeVqS8BdDoCy0mitxTqqG+DGCscbSSW5ER1/e6WoqoPmB4KZ/f/X9
Le2EO8uNxq2vxRljeBvFfQPYbArcU55Fah9MSKwz2+DiTc1bo2UGwpCuQHefT/cVxvc06r/a7hjp
TfKQdnwkMPy5GJDe0BGfj52K8UlIPGunt3vppw2Z0X5xpIWxQ7Hn3ydp1Z5gX/+waBZpvaOOgdHE
1EY22JydnPc9X6FBBZv0IwmpiMG2L4bqMa0K7S4V2ohXwsq/cg6ubvI13vz93ST+mtVDmIsO1sOw
HdM1LMuxdPevNxPWb59Cve5gPmkdlWy3hSksXhr6UMgh/UNbpC+Jh16JbEmAvmmzSYYx2zhhvE7b
wt9NbUJSVRjQmSiZFA6m025V4nvH1ISE4RcACgyFfcQExY3kroH8OE/vs05NKIRpFiDFye5Q+zEq
j+tLESbGPhuj4R9Wjf9c+QxdB3YohaCpaHjz3vWX6Bo4J9Q/ZbWaXVRAj0abUxAPFYABj/jzpUja
4JolNN/7Nmrvsrxr74YE2s+LPrjylnW8ODkR2sNwaEB8AGN+JDFBWzAbEvSmXSw0ptgRyzttxxTP
R1RL8Q97xm+Bm3xYhuEYrH1zlikvwfpt02i0IKxC6aHp7utwT5+hReA/ceCZwNr3KL1EyDSqqykq
K+gUFiHJYa85R5U3oDcaLGNBHxDhAKWYobNsjkYzVOu/v6L+Y4vhOcLQtiHHSYtC4Lc32qbbm/iG
PQsMInKoHSL/MIv/0/Y5X5Z/2cj4LTBpXOk6hmQr+O23NCCeJbdQslKx9QxZiXYBiNaIRQnk1hre
/XbyCoqg/4X2XH/93/+SUfbbnk1FxH1CfW/ryCktaf+WKYXuUZXzSWzVuxEn1yAMLrTxrRa4iz9c
Isnl1LV1go0KbjIKhXdTjmJpMHB5QvnGZg9doem7uxpmMl4Y9WTEWn0goaxY1EXv3zR1Hm6H2nMX
XVhsOSyKOznI6NKWhNBHkKJVhVoup41xYod6joNK0DihjHYRA3G4o59Fx6M7IPr9yX10gK7WQNTD
JtZ5NL3n72xHo4Wrsotm+PKMGHXV+l5920/Fw9+/WcZvCwtvlgMyFTyRy40Hjei3QDeu4ECjR5+t
WjxqqzyM0CRMtETtGJ0tZgm8O7T5SSNQG2YgPSJtg/XT6/6h5Plvz4M6i7vFRWPN5vcbvyh3SFFg
08xWuGWrA2m+denVl0C68ZPG/QMpwLrVTe9HO8kLWQ/lpVDQTf/hzZgvxz9drrYudJuSi7fEMhwq
rN9yiPs2HmihwQbHozcszcEoQW3hlzE9vJnhlDfEC2f6SpSIUBtV3yl2O05zqK5zVM54w0N4u0Xy
YPV9vTUM0e/+4QnK34qqX8/QEZblftf9v+fvYekbqkEk2SrHgZnOm9NIlLjOABv0f2I8uL2A4V5H
+YatYVqjDlan7weRZ8PJmWz8MAnQi9GP2pN6guQOFzyLwq3C/7HuIdHQEBu1gwaHfKcyoTGYNq4d
FpBNlgBfK1J9WGIlQ6TZIeP3rfzKiivvESHuiL+Ink10Nl2nVxuHfjQn0lbSGqlgRKiq3JREeuwA
w+jLXi/dRw9rJwYCN7wEjk1uiovT23WK6k6TERMz5FIHwLPVImsM7epYZNkUU7sd0JHTBikm+p1E
ilUktPdKOTuCC7xloPL0FDYhoPGFhfDqLAyDh9AQm0gQ+FgI2tlNUR2kYVTrsfFMjvPml1/itzD7
kIhOW1wDGeUl9gu0WGOtjMMALFnVWnEXFD4CFDf+yn3UhfF0BqGHgg1xViRyfLzz1Qp+iPhfn5pF
EVe0CPUXADDOzfcDDK9NNsdb2Sl1vcoTIKIROpJJjg9ArLttZIp6y5jn6uojlBhO7dyeM62vWXup
YnGq+2AzOVq2BLTSb74XBdzmYstchVxdbQtlmLdpfsgS194HZXsWRdSdGL4YO31U931udqc8Z/6H
QJ12O2YBzgMd7RsK9WTu61onnm9yjkj3fITgsKwd9xMjbHN1UsM8JBL6Q5JG16oiKivMycqw9OQ1
8D3EnKL7MaBE+Yfbcoar/X5benSRJWchgjelO+9lfwoJbJu2k7nXpoy9DPFGbsVDP3pko3I95oAW
SbvJ1QqoBCNheIRoxBwA1q7NkD6u9R1xRD9j4zGUYu/U+fQYsKxtRqJEAg/xUdz3FSDHhAK4yt+D
AeyUM+SfGbf9Py1x//kyaPd63Limzqak/74vVegsOkzuLHEECtGrefD6vFzHJTT7mnbYrjQmLMyZ
IT8DhsUEWSSkWdF7Qn8Nohm29ncjlA/s7xcVl6P572+wS7ViCIAGlinpAvxWXWZMQcCDIzySTYG8
Ln33BcymkTCNKfsaI+sNFhjy6+6+HLyHWN3PfwVZ0LtXFUfTBjQUmZ96F79HjKeaxiNvo6Ctmf36
xxt/Mj9AtfiTK2ZJmscnUt83UWXv9lR+1f30U9MUyoz0nJbmpzuVK92wAdby5436qcn2tbfvMtt6
Zpr4Pv8DXmIT0TMkNyhYYAL1s+R9CsNP4h8+zbpYCxwtZWW/4x56cwbzc0TLYnrh3TROP1uZvZeB
eHPNLVDkT6MzP+f/pVNOP9MQA4O3F3Sm01zbz08w4cnOr9OhdW5306eWhTcTs6vSgwndP85/xUvN
z/nfRaS/JW151bD/QFp/j8mbTZJngz+KEBITU6m/Ndl9U0w/uv9h6ryWWte2bv1EqlIOt2AbG5OZ
BHOjshEo56ynP18X/9p1LvZmLmNsaWiMHltvjQQ0Kngd0iStrl7DMGfioQ0Dw8ouJHpHewl3rstv
2ym9lL7/TUzyAvIAlivmxJN5BjyrBt4M01coOeL021gQz8eOc0oYt/dyBfGGOJCEF0L9C4bjUDHB
qUTTWe4m172LCan9vNDW4/oYbcTdnBD6zeD+swJXV26XCg2rvLp4ZhjIY1rcMNhVTvcLCOFnUeKP
WTukjfHeNz8xCjbzQ6wqD7ayBK6RBCPz2aFaPcmCy4Nxq+UfnZMrnEeABwp0c/x1ii96FG/yFr+p
LgBwXq0+vDb5lbbogTw3z3EeDXpb8nCqmXVSXk12hOySdYP5JsX1+lFWVjafig2Ii3MX8tdssMTJ
Lrax3MVzsYkLNYjKKDCtOaDIDA6Y9TOaKGCAnCYFE2ppcWm0/ncoi0uvpxdHZ7KgOMmKrk8vH5Kg
MfSgFkICdXmWVZDdqSIg4TUfyuzeZQx6Wmn8Ns6PhacFXukxKLA34yTox/IiJ0QDtlNoYTBo5guA
pMH6ldU1q/ELwrTfmqc1FGwCDdrZpt9XbAZ7RB+NIznV8CSj6dMm8cswFCAI+1fFvbe1+UO+ywFa
6hv2i6yM7Ec6UXemwOD474GNpjbfdWWc/EX5kecte3JcopeZQVqIvSnMWAjrlBd5u1xnrHnfyey+
pMVvUjUXmNvPkWVfZI3qkImjxXyAcuKSeVEgP5m2+iWeu0RoCJjGfbR8WjXbdOqKi/yvcPvfHA11
HzHGaJyCPp9+/dC8oKYAdZl9MJYpUEz7IjvWmOojAm/gef5sR9bqZ/l3nm96q711s24jx1AuUl6W
g7Qu6uQTeHMTDkxneRVt1l0NqGM9dXqvv+Ulx6U+RczKZd5yY0+cDE6C6qo7QCMHKPkuRTadZTF7
sWuATwt4ZDN1DFoH1vUov5EvLJMEnMxy8Otxp9juj6ykUrNq5jXx2Cnq2FopW6VDNsoQ/xxa9/Jv
U23vh2xEpIot5FmPLsNTMNkE8rcFJshZwiCkTV+4DADxmnCPgNW+g7TjVx6gfLc8iikHtWA2e/OZ
0OFTVkevzEvWhAGa8ERpwOz5N7NyFzkBWj8GOsuWd3dQD13LGYG3NijG7stTq5AWZf3QUiFZLbls
G+5cp6wJ/wXsgfllitVrMBvP8rqVsGdkZVymxuIGWNBypX0PWcKIVbz3Uuum6mCCEbMm2x3M2i0C
8tvVLqWcvmrsf0U7d8lBvetq4OfKtzlGfPd8oMIbGm/6lP3M4/BdZvZl9qwHjaKrhUEZwykACBLo
inVCDi92xqDkEFnsg05PbnK13ye2B8VBcrLsI3Lq52hegsldAhXT48mYXdI9NLNzgobxsrTaMV2i
Q6OrOyNaznaRXVpFDdBNvCx5vVUH75jB/TlU5ZPs3vUGxN0paAiDHb6WhSnGMLifuC6xkOEIGQAW
y8r9a7tTHuRM/5+B1MRBTQWQGaTcPZ7xul9YafkQj1HXK3JmsLxIPKPHKX4o5k4UeRRNEqQWig+W
/yKPBDKsZR6/mW9bv1wOgSw1EOFv8N/U8+rhLFclj2jp/ZM4LhQrrsLMe/7vtGhK9M7ghzlfjQZu
ro1Bqy8faG6uXyw+Si49app3WsliC+QUiTnR4GeLK+s5bqqf0lvO+QK3aQ1dJl+m+fVzuihXckfy
u8FusDHTeQI1TR9MDlrvTW96f5bzLZfW0CnyALzKNpG/chdY0fk2mJPuezgyxdTW9s4sxs+0/nOU
o5GeO30j1yJG1+zHr7TsoDpL9p74hmxGTGu8Zeg/cDhhchu94Z40/ybWxl95SHaBN/XV5ospLXE5
48h/R0lzLIGAZQWcaqP21BX1Ca8hGKyX3nU+suxxarKLxxapOzgcPZu57FsDchRETXmyfq2eC3U8
ZIW6zz39zQ8/U8dcXaYYAaN6nGftS+3Vc9jwdcyzn5kTRpz4bPXZpRiyC7kEVbviknVaIJdluC/x
lH2oMcaYl/w4QqIhuqnZvOJXTbkLXUeJpsqe6d6DjmK+fGBa1J2jT716kDils9w7uA3gwMBNhtVF
bEhfuCdSqgN8RjfydHy2XTUrz1m0/Or4n5kTrVTLIa/Gncu4sNga2fSE44HZxbsC6FoKtiQr0TbG
H5m+c5osjefUH7oq2ondFF8pPssolMfBJKAjLJGQcT1Bnfo7TGgI+9FfUDMgUmLBq9QWMiJkeD/w
SgSe612bfnMUZyOeTz7R8r/GQn+biu5LPjwZSlJcdErx3Z048lHzvwFo3sxqe5CgqPbKH5gtz7bi
3qiw7FXcRZovgQQJaCk9ZTCKufO8n6hwy86TQyYHRyO5SinFucajHC69izdOWd5ZxrWVO5cQi7J+
AjtQ1kz2rXOVFoBIm7dYHI2cBXnHQPRhuPZx6Jl/4jrknSPz8iAPH2XHZ01/KxQyclBzzoussNxn
i4KnWdaPbYRLY8JNdZmGyQkI8gssHz8OA7TqeQ1FmDV7gx1TgjI5uPI4m3n+ijI4lbKLLNKo/n1v
UbQMIDnbOJyoVCWBrIX8lGtSoFevbfNJvtswtMCd/O/SP+qt8wVxwd/aNr7+mpUMAzvLb1tEL1Rn
mHdfgnU36Ck5zLLGNg2fO/c+x/UaIn+QHMO93LpuxoE8NxiCN00x38vjgdc16Nv+zBSVyoOpyvVi
M2d4mZkhknuRi1vtZmm195StSCqX31oxgiKEOK+E6aVbmGbjIFRZFMCf+M+s4JMmixBHKyZArEaG
/hjIri4+uxD269q9eNs+qi4JxLNXhmudlCq+HTAgfcjGwOWaMSSANjFqiDPIGY1NncfOVL6z2Ido
7GpQ6yfXra/k9MJbc8k5oha4ky6L7uTfkmtAHvYe58c+UYPE5DCLoZjrY5kpn3K4JfpVfSg6DeVK
vklM19QSfou7MvUz5B37tBwO40L0BPniaVqIWtUCnuxQNC5/4qT9Rpfrx87bvTa0h2b2vwuVlegj
5Vl1YQ4IkwtTL99FnFwGhqq6KXxGVYd5BkIuazxKzwl6k5ekiWKmd6Jghv/HNtt/NIE4hkl93Zfu
YwZBQbuUu1SbAj7ILpOPwoEJE64AZ1CDjpxkIIazh/C1rMerijhZvgDsSOBYKHpN7QsWMWjlM5d2
OChpuf/vTZ45vyUM58sVypWub7Kd98Ks3u2RfSf2IOK+Pd4ESe4/edEkQuwy+sSoh3lzgMzMCaxd
oEct4DXlSv471rHTpDq5H1ESsGiIjmctNS9y9+HUUEoxn+Ua6iz/iYlnrXkPO+CH/Am850Gr1t9G
b/1A7wnkxTp1lXuce0hqOU1ZFx/DOtn6AK/HpXhDDocxJe+l4X5NcwoAeP6OYDG99FMuXJYnbxma
MFH5XmBElDUDHhbImsV5wX5WwXMvdwjlbLN6+pXfFz2ALygs5QPKSSYulOEMTxAD5O+ZFD35UHmf
O/S/dQFGkC6wktyVITtlsf1vRGx+q/qS+e4zwglBGJPokUoo8TOfeFcxzqXRDHT6Gjs1vEBdc9+o
4SbBLhrzdJhLZUMf5dcj8SEAuSrr+rXrtHP7hozaNzQiF8h6L3Gj3PiueoPQ4EnLiazq9Guyt6tP
Mu0lEL89oclVmicF8RUqaM/ZSADBLo+I2aYsD2LjtjZECwhtMYmSRvUtBmom/popIHdqvuT8Sk4u
QRVArselRP4ys4IkT57pZMDcQzrvOe8Lk+ig+4DAv/TiW8Vblpr/lW7nPvxiDjrNArEPfZftO00/
MBTYW6uLFT/K2LreBDMhoj0nQZK6VCSu5MjK6R5SLdDV9j0L0XlUA2C9N+2COIqcShOaONt/k9fF
ww76pwQIEhzYqvrVGNuJ7FbDYCkdCQ18SfTf7mUB9XQODCM/TqkQfLrfcNh+LqhdCf4dHgaFaFh+
yluTRwXwjlflDxBtXVKSrP9+YxfTu6a+ZE77BYn+rz/96wftBSE8wsXppQXy1vnIerTLuSKGRgXu
1QST3JR4BKu4tB25L99hztlN2Ax0Pa80rfgCRh9oSnoJe+5Pvn+Cv788yxVlw9Mczh/QEwQZ75B7
AKp9ZTj1S5bXF/iCAvD2jLddbN6yRPZlfKN6+zz+wKMEuQiptBNfYPr4ZBCiJFpgneRVuZI5PdKd
el+QpnX94U6+mHnS9QKhgb8BYrpZ8vHcLkaQlx2SSEzmJHPQJMq3QfqQaON+qtKbKVLAZzpHHRGf
cFR/5TplQdpBu20Z25DbAJx4cd2e03kn9w8J6bNYcsYZoe/BbwAWJumONvBIMh0MxvkvnpcKROaC
nzaTJ9l2GtnEhBnHovtFdl4jQLH8pqJsU8BQ/jh8iYn3oY/R7mTzzT0c55MV1Cllxjh5kE0hMSaN
qG+0AHrnJH6tQrOmzwnwhn6bMOlQVLd0BwOJOiHJulTt8NJAdZRM41neLtvULsKDaO1JLUWcke40
X2a3k/qXNczRlXggw3qL/OV94CMgc7qolYMwEsTpRKUUe8gceGLcjVOoMAvDIMPplTuWco2p5Lex
otyIz5TX1xoWTsojIEoZP4MGmYhpIBaS8ESScCkT5oxS20Sa+MS7mdEoQz+v+fD/Aldh0DNT71Vf
1LN8dVXYJzu/DVOCmIoIolzOMCOgqckEfxoFKpmaT8YW2+yYSSrfX8CdTkt3TDoZxuXJAiT+Kgec
odky75OSUuGCCrxY2j6pyhSMVkQhd8afe1emGz6UlCLKckI8xn4Mrfk8mZxv2fcJZYwF5qVWO0/9
yCB7DhRlDph1ukxy0nDGIkwHV/md7FI/oUGmFo+yO+U0y2loph8c5z8xDbIJO5D8c2qvO86eNXgE
zvJOK63Xc6R7LnEKMpfFJaWclyvIGtATf0o9KLV9D7Jf/ZBKsY9pxm+x/qWdPI+6cV0M0y8ziZd5
6X/l9Yrh5BC2f/ECyvyiddVJ/iT24RLCS4DPuch/Rz0pOD/VNNx4nflgS4VGw7MgsApR+HqnpeLB
VTvdyfkBbBPEtXFpdH+bFd2x1uYz7YgAKJfrV59yBCuOYjlh2oZ7WO4/yVo/q/Jgu/O1o3YPYlbi
pbgY5RBAbLubrYj5kuhDTy4MZwSjCkEET1CMhlYr357rvETzr2/j2Cb7WXan6hirOVAQ0LUhGBET
UUVaIIdCznEOHLNa/D1OTRYcepH1OSVUo+S5+owB5TdleFuN6Um+DvXbAFbyQNbcMB/Zlh+yR+S9
qrIfS+9THnmaTKc4BdvTfiU8eVkLxE9NrX2XD7b43iIMX/sfKz5piNFN3dFMv4uyfxos7yR3Ao7t
B+Hicxj/FpH3T/wDPIDrB2lRvx/bFIWOGT3z4lqs5mS0X+ueAfQ504CVO/NnIxDbr3X5UwV3ezwU
p85mhJ/wHQe1mhGtY9Vhj7Tc76irL+vXzPX7XFN1piDIp8inEsw+NW3ESEeEZWBRIhgiDO8Viq/L
AiBddZvnlrKnxB0SxzDxAXYUqhICz3AIaAsEIIYO8QCVeZbf6zAhiQXOeexRi+VldULDvZly/UZM
oVwZu44aWPuk9M3J9MZfSXO1BTmItj2sJnd2SOrN4sNxVg8sZY26IjhPmy/IkSS7lPyFCOvbt7P7
PmEAXbLGNbkj5ALtFldKkMBU0HF5iFj90OjkG9tXnc1ecxdhNgQu1OCuhuQYA9ojt1Nz2cxTo3jv
fzNycKvye6nvrKVKqWIuE3gQ9WNutDPYLtie8UfcKXt+wXSC2u5gedkhrHFDm6q6TTeW0X6nuGIG
+gOpXbX2chwm67rDu5UoupTM7TnsY3LtE6PXpalSWebC2Cc9j4gSI2oTxvXguOs3SRGqwiJM8Vdr
VCffOP+viuoQ9cVMkpvmcreuRTJ4P+msHHvNumYsIxgS/SzJn426uVFZe1nARNXWfkICm1Jl4EOI
hA0XjDUloKaadk2hvls1suPdF7SHa6KWRM2tjx/xan/N5BOC6tbotwz8HO3KW5/LmoTTaq48/Vmy
fr9OLvKTnhpEpM62d+svqQzw0fINC/OOS21up8pl8AYHSlyuqtspbS/yQKUObA/KDZq6u1wyGVAw
3x65fQLqf1a3oI+2CWkIfOqULftfZyPNDqPVCPa5xk6/SUr/RioNa5UhUefXQrGvpFIN8fAP8fGP
WjgvPsOmM4WCSCxqAd88+K5XI0fUnvjbIzaXtJSxvac+5VSqb/DrfeaW/z1iG8itvhEw62f3nWmR
wB3D9S9CKMHDsX4Zi/onZfugdwMTm49mBKFhDOtROz3I0wd1GAye9+KFrwR70q4iKmILMG19mSxQ
H84HetHf2TQ8+EzMa1iOUvdOxGuR2b7B9xmo7t+72V9bexqP0USYhDOcaiI4Axk2pYQ5LbOmK9/3
ThlDb0063k29/8CxuSbpuUhFVbbXkCznAiHrRJnvU+IxuYZMju24HU20SHJ+TaBv9zX1sk9IJd/z
mQGV1H6CH+wH9sIflROmsF6kdTdlD2Xo3L+V7D2SNGlVGXYJipJ5K3m0vfcqe9OEQaPQNNrJlIck
1XL0f41G5OWayIsu99Kkamr9LMUEKTjmerMzbOYQSQoK04Duxty2s8nm676lTLjM/mlB5Z1ai0Qh
S+vf2LpyM5Hu9Gz7ZiMfKFUVqbZI60JRyn05zfuKsrf0V6QcOkXFvYGCcuP6V5azPEplZKYYAXaD
oVJbBwyk3YupsBHxqIz4kOJhFryF35s34E2hxSaZ47HLe8QE0ZLfKG56LKvtbKSkmOynYXzT2wio
5nKWfZ4Y9rEagOUb7paZtlspgLjach4772KRojaa/ySVGLlmI3IuE72QBTVkOXGh/ldbyy1OZ6gf
LF/5lgWVz4ijneVRkyZJlkK71Ts7z7AOfdO/rcZC+i16c0Qo/FP28/+MHtNXD3EYXjude8Pw9h6k
w5/JsXEeHi4oHxeSoINU63NBkrZfGg5SLKL8tM3hI6z20gSqvfSSdsc40alzkECY/S9EV3Sh0h/3
wZudXZfbezlP0F0GfxU/czraKLRW1iUrqXly3XIrugqayviAkjeQmpKYMbfzNw6j5YsRXUm9TmJS
SSUl45w665B27k4SubSy/sqjcwy9gD9jqamAM+HHdMSthKAw9++UdjrKvyU+XmtMtg6Coflr8ekt
/PYTNfl8yl4mFGHE/MmVdVLIYGQcvOvEYEZP5QN/gp9J84M3NSfpJa7tDYxKI8AgTkJOmAal70VF
fAwMx75LgDDpGdPuuJ+IkXd5k+73j+zOzbokZp2u3bTV6keedZObpAjDVnadY8+Me1FuwLhU0E1F
Snk3hsnOHe3HJYcZAgdX4uDk99lYnpnfkCRWQbDrUZ7maogwJWvDYwqPSDdtGSumGyQGIA5al2Km
Zz/2fnWo0YVdX+fBynOW/SL7hrEiZUj/KeZHkgxfWNWf/+0kORwenZi5P+k5s3iQ+Eh7R/4KxZmz
3MFQ7rTIIJZPL3MIqw0B3db1rNv1bv2Hzqu+fLP+iUdaQvLtvt49wFa/7UiMlA67CaXukCn/5Hfz
qJ2jCYa6+lIvLK8lq6MV0K/FxJ5t+iRf6hfapqy6e1kSCw9ddcb6h44PaKWFrdCAaoy4M6RczL2A
kVzvEmLtHQMU66YXVoDE+lJQcod/f+0QSUgwhAcmLo8aTG7rOeCK5EzIVYmxR8pO4LPPRq0d3djc
DnwZudzRNrlUhkxPRVzdKsl881+0MvlIREAu4BDVxw1vkrBG1nZRkFJw+pdMqkkjOk7p38PgYSPX
qlff8tit+m8/IhhzPfXti+zN1c0NbfXpaR9SHxfrIfYRyMKLTw1XrKBU8NfdLvXWeew/EvVBOkpT
f0Op90tMq1hbSfDkp7/KOSiHLIlvVUq/Uttd6+8epLidru615VPc43+l52mHCtz3jJyMA1dG6JQX
wUQUOSWW0Aqg4D00iMeun4yrB6r28L82O/3tJ+mPSl+06Skg4QjAY7F4UIuZk3vrFeMb0boccEkj
9bLYDS3ZhTRf5YUV9pG/+X76vtaJUT85Jb1H2R05Nlwe+nenDPfHqPB+Sbwdc4bnYmPi/dbIOou2
iry7sLGCeGZCPNWc70WDqsct16QhjjzLAjedMWjtGvM2N2AA9lBcwTf/1aaT4aZLskNiwG8AjqQ3
iFLsGylRtJyDMsuRefuS+LkgpZESgKQ7iJl4x5kYMtU5rD0RQkUwXZJN18v81sI9Wjh/Vk7S8s6A
uit3njwUDAYFwyWF5DWPbw+xb316TfszmNHdoBdbSe0JA3YNLa/ZLE6SJHjw5lAM+aeOw0ODSECB
0vNP2U7vKEi/+DUrbtBnBcfiRho8nMz758q+wHsW9JhD1QyUnjI6usJ1ib40Hfysrk+NZl/05mVx
8g/xRhKmNZ2L1F2ySaKXKbTeJcKXjoyR0eP1S8YlKb/gvHypIRuboaPQLf6Al6KJEHBiY47TitaA
UOWQ9QkCTe4aKa6mROAaKeYWcH4b288DaZ6EixmG2vTNK8b4b2U3S1dAFkhiCTffoAjyLY3B2ew/
oIdcN1J0MEv9PR61Y5VzcBXzFNUkL3wXqxVay4fsmlEPP/Lxr6EoH9D17j2km1tp5oTR+GVNw8nM
b8SHCWpA0APiweV/s19fdRVsUs64teByEw+uZtRV6Bkxdffilu8Sistb5VTK8w1z70mLrbVQZKjx
+8RYJEJ+L2ZunREdlHWUaF2ypaUPqQK8SbPGhcnhSvw+GE3cWPM8Ux1YsUNiHiwP4eQ8fSrr5KjP
5Mj4pBBTEifqPaNhkGFiuBdVXX+xuP675v/I38n5VlMKzWjO9YkGjSjix7wm0d9qcqaJSga0kcRD
8pnyMYrD3xRwnvKdZaK99vWHZGF6xccQz0ObgUbK52pJjAwzL9imBcUdNZkexMX+972Oz2SPxWBL
uJWX1nuRm9J05Um3+zWQX1+UbTPH+UPpVRsH2yirIOmRjUaAFyuPsuayA2WRl+RLM8w3aUwLJkJa
Y2FavbX+a+9soti5+Ll7+uvuUeOSplHlQp6twWPifNu1dXTcbN1Ta8ceAI20WsuwuRkbmG4kapDt
L0Gw9VjPV7Gmv0uHSwBKEoRmVfc5fEryRAbwRVq2PvQmo+ScXk9G86RbnEFZyUqWpuiZF66GB1k/
yWbX9YK26ju66aCPSWJvv7oPSbNmUz3n+UFuXs4S5N9BCe8UKhTbuUouIzj8oesfxAmIM2jLd13t
XlDDvKwZmW0++yqj1BJhcnR0sb4ScANDg1sJxTSC7obwWcJVWUgBotgwVsIqjxYEwV9+qceQwvGz
UrAKRNknKeivJn5253/wIWm7/9zLf65GfkqHf4KMTWkOUwshLzE/tMQX+Z6+SM/JXU3LS/5LLq1t
0zcKcBLXh1pMyYraPUsbQ3a3uNHGMB50ukyyQ6VbPM3RsZ+7PZxHuAmMQ1xXH4aNdjjXLy0Xcbmy
5Zo4O/qZvZVcZ/RMKq9SoEu7d6PZ/ndaV5iL7AnidBMViS7KXiXZlKMggZqSJWcyXwnyJK6Vbqg0
iA0Mz+ABumGnSVu5cg/Yn/Pi1Ce5c6dtN6kfMThFuJoOZzBi0uX9nwPM1SSI/Xar2/nd2vWQcrR0
OjxGxOLVRkijxoqLf0P2KM5LJ7sTw2VY062+gE2HigoWPWB9dGUWRbtblmTbIV0z9tHT2GpMIfsr
0MkyskAyMs+qn2FuuBIcB6qjxzoaNvVEv7sWBACkNaZTHmX1ZYvJQ5lC+J5lL3HG5NaLKf2SuWkO
rVjkPzBAB0dJZUHVwrKLvZr89jFTtGut/QtmED0loDdvGkXbyP4SuyrQq6KwV5GUDz3Sj2vRiEW1
m/ZeC8eNWdlf5buUQf7/LCrJ3EMROjsp8i9CNDRkqAQBJMCURwkFzyW6ZUIbsnf1RsqIUtmUwqdU
+yAD+ChhvL4kEdwSNQz5kKxj73TzNNsjK++sgLBRQqpcefYq91rN2/t1fxJyeSFcE0rxxKTo2wg1
s3gmie0K1btFGWNN7GTJuoRlyDk7iTGu8ZvEbLJgnnocKHPJP+V/qxVIOx1GIoSKiCLSzPyXFMpq
IiyFSiYVIuY1IuSlFEAO/1cUkT9FI/bb/ZI4UC5uBQktxuPc7Hr05Ev704yjfx3d0bZ7W5F+ApVD
jBnRQsgQyIK4ypiHLEXj0Czf8hT/Ih6/zqvTmB/kK3IxVuKPOgK/T0m+5clF5FCM7b160dei/eWx
seSyjG/FcFOnanu7FqY4R+CgSbUQKUHoVXeng2oWewE4CBxDgsYVreG311W6PEMTSb28uxt8711w
VfI+ce5G9pVP/cdaR+CljN2cZtVR2jetgWqIPTzkLSSeElulXv1ohOrGWzBRuvXX/jAd8yrOvNep
W34FH7x4+tlPkteV5YnotffUQxXmsB1ZgQDAkr44GzqtJ1CrfMn/jmpdVscEqhimSR6bTEXhi16j
RweDxF0eg2VvyVjXDFdOipwYt0evlEKIOIRItU6G9+hDZmNUOXa93oupkVaLOAlZ5nhQbqel2gps
UQB/buUypxDt5OGqRnibGz6A3/yiGyaAXmTi+Ak55cFv0m2ZLoHYJIp0yH1+VFQeRgO6Rc6OOCf5
CMER6l75UEfj9X9os9Fl0ljRQXj+oaEH+ssm/IVF0v543XTOPTMYl8ehLj7kfsXCIVs3++qneAVB
jxmde50UPRMpwLIAtLSW/gaZwZVErZY2/kuntzXU/+95rh7D543pDFBhhHmuULfywAWxIQ5EFhxV
UtYYySIBRK0Oh07TVrfioxhS2QsF8qbmeJEnJFhi+fSYCzTR4YroIsdpfSdAMQmSpb1GAwrusk9p
VYoRNZvxOY1/Keh3dfNP+nJSWk907cxQ6ntS30o/UzqsMKbQXY0vfWltNd2BlzWm+t5dwxb9heH8
lQ5G0bW7sQLKSgVP+oMS3BkjVPpuei9NbANdNPm8Tok3TmMfw8n5KP13aXyEPokoWYm2TNsxno8e
ZcSwHn7NKftMaloKHikg+Y1cd6hjwuipaB2EfIu6y8boANhjbQzb5MsA8C7VsJMGF0PKQC5c/Zqx
gScBGUifSH6WjrufI3sfFsYKdEhycuywARPq9I+GbfzTIGo9qG1xBZdZs8/LNnsyTGbPS1oMn3Oh
Prd1PP5GcMB3hg54ERoe0JADFHHRnOwsYyzuJoa+4M9yph2QCzRWXLigEfIdLhAabNc/b5f5vgcx
cJp66N69PPWfutiARajolEOhG+EDI7PhloHL/D2lOnvleEv9u+y7fh5+Y9X8SfRweC8G1YUOvi8e
9AG6irRYlJvZM3TY5VAJSGtzOmHWH2q5YJc2jFWXFuUo8odBg/EIns1uV6OkdtSSKLqzNKXY5WQZ
ryp8N/Bk2vm3zVZf/5wO+FNddPmp1VLnup+U9ilPcrQzHHs+wEY/PtgQsW3K6V9tQXlgjxRfAC1Y
V1GOLGFfvFga86waymTwaLmo17Y7Crn9JqOE3FU2fJ3ZCFM/8maESTCBNYu3q9Ns79TdfKcDceyV
AXrlrlNvGmDEQFt+m35KN05rjxsjY3CJ8TGkJtJx48wx1YXiYCMreO00/1AxvExK/haHrYNsUI+O
SHVdF96laFTc+uJ9R3kspNHXTYK+TAszcGGwAJbWvvla9jYo47EFBZx00SlX53e/Un5MZA2hsOxu
RX9iakvjqoFiEIDvrre4c3h1Fi4IDq9etVCTtNCYoceJRBEU11GFxqzqoc4A7y609Ye4mgknk/FF
Iw/yRdeoFvLbzKiBU0kTts1hRC4e01r77AY930YmLOU6c18GyJWcIegrOFkGMBHpY6slb9Cn06lm
a6SFi24drjWD+FyrQQM4bf9Uc6CZaeivfuzSg3zO18frOg+fO1VToXV67vXKuPbK+moxNeMqHD33
oM3USqfehRzXdCDuHpBHiOuo2wwuROzNeVlM50rz0Rsae4Ao6qhBUTXfwtvwSEpN3jOqMrT82kXu
3VQ3+8Y1HxaNsjEAQQRx1CsTDSahEYQryt0Vef6E3NjeD4cjfdHxoMf3NOAgmRprSMs7lAFSyksJ
s1D0/RBmbMmux0YErocJcSz13Y/nkGG6PUPK7zDjGjdeCTOCDz25ZmcADHMDH/ZbawW73E3fehDD
WWifjIE41K2heTLqXaiFKLD4swYd9r7O+UCGWZObiqea98slMkDTA4iFIzS8IJ9Y8J6BaoCfEKvk
MD9MpcQ+0GvoxZMxfcLbqZtUYTp0Hbe2Ht24PoPpaAIUYEoJherx1V7iI6Xab6Sk2ltNf0hCxd4P
jr0jabe2eFI2eQ3fAcPi+tb0pqe6Rjdw8uk7LP19k2XRdefp0UZjHoAa0761TG0LqQD0Z8oPLFuM
0qHQu1gvdaGCfo1tRKRi5deMugsMZA9hxWj9+n9WluzbFLpcbFPjOe1GvdYsGFrTRj6PI5bXKkeo
YupcLUMQARPMWkn4NRrdra6Pt2qHXHTTLcrGLCwgn+jwpBoMu7WCFk0UadeR+Y1cNtZhnBb7emyj
8nqyOrhVh45baJ1N6KjUgpkWz83lX6U6Oe4YYqd20Ot9P4z3pTcLWGK+jY3+PbS0J81UPlJff1Gt
+NoLl8/WXUCPRwi1MzGixGULiTaybbHeoDLT1jbEQWG2AS1obKK0GGg3oQPVq7m7GUokQ5QSuYdy
sDACHfI+Q0bjpUi202KFm1h1rMcq0SHSqLPyOiTYdNThfbTK6ApaIXNf20xyNnV6U9XUwbPiscvd
vWvAnt8vMTTVtEzMomm3jRmXu5KpFiZBw00N28sj23pAptWrYA5swBntprR6ncfoIdGNrywdqAun
UG0pjYjitsT/lQ+Jl3Nd1OjI1YpyPffmwnt89Srp4xsV+vm8QArFCe27Vok+Aewsm1iDydpFLWWy
7eXKqeuaxp4LGrQdrxyUsAYVVl/Tzb66Shv2k5vDF9XXj0N0LvSOE4CI+GbSvR1kBnT21Z2ropFm
gcBJGCR4XGwzvRHBQIkW69Z7mgDfQHbBdGyp37mVyIaPVxllagtO98qh2JRCpbakI3U72JNVWC+i
ZNctmMlq0A5RbsOuznJemRF4pQJCydrfRBytK2N4mEL3i8nG6Xo2EF5AhvrKdGYooGfx2D7dlcQg
PSn2sacz3xfRJnTa68TC0MQmNhoE71Wp+u+L6ZYbd7YfoHZDNlx1H6GKQkFxsHeOVV2ow3+O/b9h
GTC8vq7t8/9H1JktN4q0XfeKiGBKhlPNs2TJY50Q1dUuIJmSZObq/yX398d70IQkO7psS8Az7L2X
ZX7hexywN5ByYAUPgBDfzC7Uk21jLUOfPyeg2HtbFGJHp1n4ifkM5JQg3Aj2CZ+xj3JEqFXVmFFa
b5kNkEvNZ3Z2whkzxE9ho01emlV6xjKUVBYkhJz9MiQeS2WbHDMwEdjKXen+Zkig2wB4+ReTYOdU
+rX2oDs0OKJxQpVLJd1wHUa818aY8xkuiLdKDYpsQZassPisUGtw667kYR6eF3piVZUh754PJsmw
uKo7Fb93OD2holCo4TAd2qb5S4QsjMR68LatR/MLI8FfqcY9NQwjluhx9kw98wW/AZAba+4BKosr
2TPDqvET9G3JH7cwFrM2/2maxiRItd165GHGHrem8Kmg9CwZQJQzoXVGfwTC0myswAGMM3oyx9yQ
cfowgdWsNP08v+TwvNFQlSGzWlpdvwxUtJbe8GoIILn1wInP1IVGKJ3/5INckxN6ewolUcOtLUue
+6n7ReITcU0W6ooMzJaZQtfJBUV6mKd/Cz/cl0K1oDrMRQQ8HV3ikJGA/Kx03Hqd1mm+oZI3li3C
2abhPuliaph7ZKBG9DLmU7Yk6yR7QrhI0MRWmnKNYwidEw/IzHfcSYIlFuqm57zfzYUT4qK+87Pc
6hgujTNRowTc5Qmsv1I/ExbkA6CK23vNNhNiFAIBUpnrrmuXlQrhkof/tH3NxoEE3lVJApo2vknG
LCiBqq/e8SOUS2hdu0ywX0jWeegXS+YEB9V9Qu5xgBDTKxGhAM2lXgvRqFNY73wD/q1Rlpwjo7gF
hVvsKyzysisuTR/8rRv9N6IJYGElzwOCNXCKHMIo/U2DxNK4gW3SUVtjkWOkajSaGWq7jneixDeH
ipeqO8nGzWib74EiOJzw+s+54uoNLREWlAVvDOxXHEiiyfU1wryyJJf2YXfmd073OU014ZgpB2bc
BzVahHYKl7MAJ6OjSsqaAPSGBQghltAxeH/gBuvmI1JA62L10vTUUqIQ/cpqgn+n+yDNR8HGgfyf
fqOBlwHHso/zRnSN3oo2JJ97wGle9QM2hZF3wLd3BGkmiwTQ4tX3xnyJ0xkNwwCeIE657olp+FCT
c8iL8BR2nPMl0aqrkqZg0SsVLBTMnmJAMpN1BehrC0evDqxL5Zv7JiiKMwTBcB3YhyfDlM3YtXii
/SzWZEk8oxzu4T0MzbHo1U1ZaUgKcrZB0bqMbbmXPYjLgDAiq6QxiWEbhiWJ9/BHlvm/OKkJzGlj
2mthbKIZZrK0q2tXsKYZM6dbxrG/4+di8m6Rz8vLpEjq8WzV4ya3nkkAvZtuZaAZsFpEDof9LFdl
mO2xXXKZ7VLC9H21q3B95Yphq2RoWFumXgubJZVtH4qEm11cX4o5/Z6SnHttS8iCD6bX4lT41YfE
AQ7gMU+e7gjEf9bGYyKaVUKgyJc/EmXQGsl3FlWvbV7nH2AYNUJ3PZ6K5+HnaeMHGUVC9ZoUgsWu
LJxDAO1ElrPJkGfqt6ahCN2Sjrl1w9p7CbVnLkviDrbJaHsvP6+ZpftN9ACrW49EYatMSpTenq+O
QTPzsHZBJWMfjLTHJqRJbTiwhU9Mqwekb0SgGZnKuzpmtJJa7kuSLh/qeajynv9NzZ5syk4VhiX2
zfH/Hchmyo4e0mbLMT5y7JeRtj+J8rUPpL4nq5+nSZ2lUM9rgqll1bAQ65y3kr9Yp6boE6cBvPRU
lksizevlkGH0RmXZg7a1++PPI782AgXMNFbrsB9mIEdRADGqREIfDnv6G/tkTa2NipJHWTcbm4Dy
bWUhpgAiKzaOmDoIY8OhiZz5HcZSsjN6E+axFzkf8ehsiqAGvIpWlwZHjDe7c0BIqnnjmkW0mrkz
v8NPJ8orGsbvFImZ4U+LyS+ra6RZOjrFtpajd4ddi3Le6qyd6Isridxyzd9K7pUh2rNUbrYZACPB
BxJfoWbZDuA73M+kkDV13ZLQOVuX2XUC7gZ1sWNMtwRTmlGQ8UlLgTScfFlw5womgV83NdfJ6Fcf
TTG+UJb5sd4FdddzOxXcpvuxACk9ElnXm4/RGC9DFUQvOi1vAwFtDwXt1jAC89Xt1G9dukSwW7LB
mVYurl7VCGtBStpfOXKmkCwWFYvQz+WWN2Fa0TB3KwWk+mD3hJW5eszPACOxx1V3YihcEOaztSP7
LXxrg/oU+86wQ0RpbpsUtpAbh+7O8JrqA9+LN1Xm1SZ/fQjH8NaE17zNxUNX/wZNEuwbszSxiUfz
f4dIu2ct4q/UJbNHEqQ2S12d4+ezosirfZDM7AxJTt9ACRFrzgjzTKdXLLxYW+9pgFG0npNbHuf6
HXxskA3Thyx+DTGTA2nX6uQ6MZIr0Z0ZTLyYeTycG1bF9FtW+ZrOsfUUE7b/2PRYjBOeqyFj2DR5
8+U5eXiE2zNeKwnEKRD5wWzgSdS1mA5C1yn2i9baFondvEiSLiitzHTHdqRfzV0zn91mDtacnACw
B3s+1/3gHpuUtpwf6p6keBSSOPtdB8yc/UQ7F+S6chfpGsBgXbJoTgdv4crZuGg+NgC2idb1Uy/4
8KQ6VMG6qrziO5LeqZJO+29ve1d0bOafrCoeYJsCPCHBu/bwMHHP/eUPlf7NReebmfD8y6ugXIaz
E3yNw3fut4wEmKitafLg0LojuMAqlb8jJmN25Ks3pR3WGMr6guqCFTHBCnuOJ9m92DP9/eg2zi+S
CbNl0urkkmRiuI01gJSujexfknzHxUC2JQUj6QqGOyantocMo4qh3Uxj5K5th7BhZZJua6qEEG+P
gbwMJaFQs7gZpczeXaQEWzST5LoXBrPavSDpdlfGUgeLvBmCEx3Lduqn9Cb00bG0DVIK4avIxgdk
AHkPSqqJfJg+yepoN6zI9XYuSf+t0qDZjS71Je2Af3GYfx1yn0xYbG3mnSBY7MSqiR8Qqh9SQnWT
tbDgFs3Vmwgrn+K5D3c/T5thjOgscbY4pCmtG9uPV2TDAD92AGkdxfNgg7E62lkScFqY27CAjOFV
qXXOY4w/mkFyM7f6LHynAxfU1wN0OfWKNG6RzaL/qhgirpLRsJ/Rn/aSRTmDAb+D/WoP8T4N++Aa
N0lPk/4y2akH23SMb0Et3xjKvE9JWl/IQo5eyDEG7Bglb3FIyGI07NIuPHuuTP88hbcWgZBdqp/u
Ne0zweialcP/YxsrDxdNWgEDKBPc9zNZ3dsswnbHJah56fPE2/sRHeAQ+uJDzINYxg4Rzz4jto9S
09JnrC24/FBUZivsw1/5OM5/M/LS6ir+mxJoyRSpzd5xx6yHKfjVjghhBoCQ/L2yiwUE5QKD7yjq
2iCBz1yDWi1OeeOUK0Ey0pHJpItFxjKOTqmwDabOa2UZb7C/ae5CzwNtQb9immZ/Lke5GbtyuGV1
0N+GMT4YDdzAXAmqx1SoTes3XJ5i616liXd1uaZf2UiLK/B3KCxxe07YC8Ai+9fUpfPmzDcL0ftd
NHNPfeR7a3tU3Rpv+4z/jFxFMywgiBe5v+ZdCdaKtOS7wJeQguF7qYhCSmfbJuvKmgGkjvNrHgsq
OyikcRDOZ4t7xwmggUZIOxBmzLJDT0lxdAY2b1OdpvuoilZGlbuLaEIbarpEbai5PP7voHRQHm2p
oxVhDnygdV2dw3rEm1kOpGhXJpSHouUEsRAA+/Tx7sLgQ+fPkN3LKn/LRsNcGXVybZ51n8BISiKH
Xg9gf4hULm+CsETIy7HaiDjc+CXFXktPfKkyc0Gd7l2nuDFf+kkeEHRVh6mfxSkc1/3zHyaKXrG4
5JGZR9XZRkC0b8jmjsHlHHEiGQeLxf9/j35eq+JJrLLMoJh+fmF+HkxyDRBFqi/bd8pNZdaIA7tS
nlPDFN3BbjxrOQ5c4zo10m09vzIbUG+D0DxUvt9Y+5L8KWRcc7pmLylPkeGBKG01M1E9ywuQtUOQ
amKs6kvYxPrT1DLfZYEw16ZDdi1vDJSNHlBMGatxZU8D42iVTteIuaS3MAR5Zq7dHjPXeHTjiMPJ
y1vS/dFsg+VlqlG1J8bPzSnzRh51VJ59nJir3vOD48/Bd1yUi3aWL21RBy8E0lIy1xEZ2Lnhv5jP
11qzf3gMInJuq/vaDYOr9vKUvXLe753KFzfLqBY1o8MrFC4fPeUphKbhZKm1IfudoK/MzF6KpE5P
XlLetFtlL22drnK69Gv/JIvI4OCB/jlJkQzrMSkmPiSYITHOjpu6NWgBypAaue/p3B2Zr0uz0ufC
jmputlyKWN0a9HvEdS/zsP6dT078VZcM5f049o6pcPx31p4LaA05H0ncqnPl+YeItN2D7TbfRWWg
U0qimvWAE0bk1S/HUtQXAdxnK9M2XXSNmWAJ4z0sbbUfzEz8KxRzARlW7c0losqwSE1pvKTfy8wi
F6TEM0+6aXpMQXF1uIgxNceKLpcEDJeR8zEO7Pg8pAnhRAxX1/2gw8MkAtK+TbKzRBPAvHPYRxE/
DrlVBQ4ZAVZENJhYd4lADGT1024emTCkTrtrGKbDCy6BXj9RKJbwtnPlJJfIUU/CGJCywPL3syYR
oHOne+CwM/Aa0snQnr0bwr96UYao2IU2WGTD3TGtUxfmHjUNY82eqNKt1zp/O3vck+ycby3O6wVC
k/yaC/9z4BNQ7vC4jgef2m/hTImzqyP6NYqgo/MT39re4igh+TQL5iNYLGs12/0mcQn2Srt0+ixy
bjXF2BOcThGJCFC8eaa/iwJ7WjWzIC3djDqbHjYyVvEzMcxui+gYZnF5reGWX7mNT5s8Qzckm3sY
NMZJIxVnwlG2b6HMGmLt1Hj834EqDlFzYMRrXTLVT6XbnYpK96efR+6AsSLxiNEK+QkJMk5nfTHw
rQxA1DuH/F2fyf61cjw0SnBykkI3BESyCekd4viGSOjL4CZAD63sgzrnESUuamSDO19FQjw0qDnn
EsNSbOlRD6ysKjEuPwdO+WPguhFpybzUM/A6jKl979KxuHG5OUVZEh7NBtxwlFrtNvXG36GfDjty
XaAgsqXb+nGVn8BNQ7UM9ZbJgUn0dBa8k2v60UvCB02VD2sVCnkXMXuHsJNP4r2PL9LDElIX7Ao7
cyJltEumx9y1JzGqb9sZrCs0AG+Y1NplGHPTfr6y81ycCr+ILgYtQyLhMlEBLevBSvh8p+bi5zRt
LZcZILEBGwAFRFlIaeyMUX53pqmYkwS3OA48ghnAQqvwKHJIrCYS0YiB69WsDD5K6fSt4+69Sfzu
bQz5TWGNTO8l27pF7+WMj6zskodGdhnokaln+/5c+3vTir9JVCRUmHx13MAW7w95v/pMX6ZQpyXA
I8jLgPnuWIsgwZyRecQLFVQftOscmgpJQjKtvba2F0OWeJ8MGuF19m60Bdm86VQJw89noho4ab6s
bFQYyo7++oFzcB22ABTKH88HsWlUmy4vJjrLKptwmxPvWEyEUxLRz+2joMxM4kv6ZFTVuQ2o6vnI
emoSKgeKNBcD4rRlLPq1GK15WT8/eFwpmUmE+vLz7OfQpI2/RQU8MVLK49v/vqCobBZWn7a7OmjT
dRZBeJ2EZT8SPa680QlvP8+cqm1XpoJ+8fM0HH11UpP5L/mt0YuZQqMpO3KtiBjMolR95l5scyaM
8CqfT1WCackY6pvVeNUZZ8RlKOS7DK3hjx66L9EBY28qMW4BJzg7BinJg9s6cpxaxdspZmzBWkG5
00yPlHW3ZB7sX71Pf+OF9jpwPPvUq766JBbk6NrIilMIeGFD7KOcfNpEJfxLgbJ2GadNfJGjaezH
jEu3SwzYqsqRmBNXgpW0oNjSHveVqaee7S1MMR4rS2ahYgHHZTzGZbLpWtc8GczcmXQ23BnFVL1n
XosiLBljoqOsXbSbDGPaos7/zrNqZkCegF189vekfWevMfKjKuwOVjpRrXJvK3bzgNNnmKObYJXB
8ImAyGG2jskwhWsywhIue5Re4+jmR/dZf/08+nlthhwZxWjspJN5m6RmueRJ4q2tGEapno8pSxx7
EfGWhz01kDHp+Jpwb+AjE4xbtm4y19Owy2cnvERZ5TwEaqK5SPSNNZj9GMj3Xg1x+aS1GOMtho8L
U7wlrzMvqvk0eSMZuL6frounNzfpfWrG5xdcxw03vWV/RabfH0KdDQfjefh5+vMIoBeCehq/pZ6F
cxm5wpx4p5cUyHu/mEmKbgPE9M/I+J9H8cTITXUua2BeSmMm3KxTzY2YSrArhePsC7o8KGFWcMnm
uLki8miuP4+mpDd3feey0aqX0SS9Y+lK61yEGdJbQf4r8zzwyWxM+3ulyAmVjLoWJFX391EWFy8K
vGstJIk3LNAqzLGsTfx1Lqv5WodTexxqkxTxMTmzPu3nujjyrhfbPsEfYSMeewssRqlzJ+9xisTM
CAhadCyV3pLCkYuACTmZPtO4CrO6XPV6sBdtzg6wJz2UOwAli2uPy6Br+nObpfYlcDFimVgn7KJ+
yOeB2pGkMfQM9GMZgdtmuLJqHPCjM+Fd6OyrJFXsVCPVIwGBC6PX6pUI7O6XhjeA8k8TUJaOrP9l
n5yxMhlb0h3sVe/WwRvvbbu1YP6tSScNUAfAKRq1Ma9/vppZBMSWTHVX3gTZ0bL1p2SQA9XBSC9+
a01vEbjs0ag0SHWVH4AbcZHE7UMa9s3Xln4JqY8pfRj65NSCXpdu3M7EO+1W/jmo+pIp1dtkBuMK
tJE6oc3Prpn1HCKX2v2q4mrNRI+BUs7dtmzreyad5Khc/Vfn2R/GjPrOwHxcguZUV2U5zrIyO6zJ
3PGvskBnwxRDEhYUhlv1hOlNEN8GT2KomuIQABxJUdwgiR+PG4kqq/bfc/0IrHzvTLr4Y0OfWyjo
gA8iPv9gUsf8NWrxCAsn3ndTWS0L3sll70R6DQjBADzPJNZkEzcCil/O2UgfEI2HJov/rwDJn6VI
U1cTCU9QMox7TAQIBu+pvURmP/1CQMLGezplvcuU/JkJnHP5Xwnb95fkLk+XeXCmi7LFLU/ZiqN+
O6eOSLb9zDeYMFy3FdachafU9GnR5SF4TfXKc32x7O3BfJexBeYtD+9iJL0vc0AkSNQZrw6tld3W
47awexbXcVH3OHXjkNlG5a3IX8Xir+to51vyn7h0STWGqPUFUu7skzx/VUNSUq0G+tUok4/CtybK
/r7exUMwbWh2nct/j9yewjCyL/x8fOIbYXzoPB1Xs4qHPVwJ4yNUGDq8ILpPMWoU1EjloZ0RT/ou
KZ1endzrWnm3wPrMBju5/7xSBr9QzlonrbDsRYW6gQSo8Of71a0PQpbZKQTEny8krUtGUtTme2+W
8Ut0SPo4I1If/JloiprhvT7mkUEGUeuOL3KGkSqQ8e59lpUveAE4sXrgpz4gj2WL3OnPZB+HVIUI
dZN035odTb8Xg2rwZ3wgARmdpnav5Nnrl16nvxhqAE40GHvXIw1Jo0d3b8Zl/VYYe5F201F5cO5K
PGgMn6POu7RNWB81CrF1xpv0Pg5vqK5e0qCcvwe2fdlckajQIL2doRmeq8wG8OW69qICWraRHhke
EVwWIxTb3lFs+nQVrmZPTu9uGr0CP/evjW2P75VHrK20qlfCHVDFG+6+7tK/lUiyX1ZRPj9W7MD7
gm23zSSuwMWyKzwz4Zr2xbr77DW1eEEAROEU209MXLvronzaJJDBFyYqHBY0FFnoEf1FY9WmuygY
kzvTp3p3vKUkPZxblQpOQ559hpGIX2xkmE1nNY+2Isu8Tgx/b/vz6+hZzoXYmXZhSizu4AfsFQp/
lzBnjxm45vYkEkdvIoenP6/9HDqSijbG7De4bvulsucQ+pfou+3o63wTjhS2SHfK48+MOLcCdABS
1pvnHoelzvzCPgSq6LzrpfjsJjZ2HRIHFDuhBIvmMYSp9qZyo7c6DZwXSRSGVvZrNNvDPXPjvzqw
cUkGICkqb/38r3Yt/0yaUPLgJEk3gdsZq5+nerTlqiuGeEOdZV1LVFmyYoHRRaSY/hyCx+hocBYy
AY6RCffBCqZd18IEsjMLNDTTjM1oZuFvMv9RGTsTAhIXAibVJncpiWBohQsHzrzZ4w4LuIZvZiQk
lyEm+ceRyCNHTKZAN0OgLYSczaSQwIo7TtJ4tPMycpvyGmoKtoyGYjNzKpBrwlY1I4TJjsZojaKf
v49vVI+0gZDWhJSaPaGxD3KGAobWYfbohVtdwq79aOx/TNMbwGC04clkX7Wnh6oWXpGjjA4TsTPI
0V1yYrlnQq2OBIA2tCr/v1jwqaXOCNryktbbyL/7qomZ7iXtvs8c9H00a7+myb277XMf6AhkuRqy
TucGzIMZiF6rrFl3SMBuHtnjhBT7AFomtu9GYp5Ms0UDUNZ3+3kIJPFAGJ3zLTeZp7e1dU9lJ6Md
RlVjaYw0n0OS+BivImfXBLtOjmgIw3R4odIKaEAs/z5N9i2sw/AAGM4hYqAqIib83UhUjmqXP1/5
eW0Y9CIVBKMXUxJdfg6pyzKcCwYBTMyKOnH532GQkovESIla61XuAa0Xw4S9b7ZXaVS0b/icrTNX
dXrn5+uyZl9VSGX99211BtXMrZN3167ys7Jl8H/f1sbtyhJ2esgNMe5iM6hX6A6YoDj+sO9Q09y7
HlJDV2Pofz4bo9a+Z+TKrWplh+vm5zuehwp+uxMTxDvjhFrXpjkepuDvf+Xvf8dC4sVDnBszmfnK
VO7yO3tfKKLNcykq6wx4PluZSBawoCZbrk/Be+H1dOsmv1heViRFEqKIDEBsHVI2Fq17rSMv+CzL
NNo7qplX1fNp72dU+/S+FyOp7YcxF0ffxZlomarfBib+UPDhuxgd7lYZgbglvF/LRLGFLSZ1Regy
/Z2DdGXWQf5nDJy3WZRXox264w8Qd5zRFDbg5+kme+etCBiDmJPgaWGTNVlD8vz5qmVZlOtj9R2Z
pX2Kw6o8KUCMzydjPdonA/JtB7APLaDI7WTjDOZzw+USAZiCEEiraJ/PiV5T3HMfgWi1h2f1v7lN
xNQ0S0PaOVtVa91xJSu7zrrOc/iuuC8dYiWsq0/a5PXn0dwcTIB2l59X6oglIYHaJ5tEqrMSQb2Z
uFYuRNt759Hy8z21/g3qTnbmrM7O9c/BDcJjYv39eVlHxA1VQ2cD8F2jDYdr5KlgjRk2OEaNLdhx
kliGIRB3Zp/N19y3up2H/23deO6RAilZDj1sUsXV/WHkac3nwr7rciS3zslQIQbGOo6uqg81uoYS
IbFfXTTO2nVEw75w8g5bVGuuTCfDdYYdHyFbBKSEw4cWn8RWU203jrGUvao3Jg6j0wQLtDIx/I4P
4FLOMm/JYaBinq5jPA/HvilOPkyOY5XSOlm0pY5ZrvKIBsu1ni1VMaNSZe6RWFn6MsuxO2jWZUo2
3XWgRJoym+su+BJDWMYq7Ayxzgvmq0auw+3g08JDWrc2XfNsrFqPmlHZp6m3iisqE+tktoIE59og
6QMRTvDwniQCcXbytrnxmX0IGos9PSd+jPyvJCfPGPKLDannnMb6MjUsT+KEaIMp/MeEuLB5EkM2
KNXT29zlS2NixWwK/eHTdu1bjSGsf1LtWSW+h0GbrxOTn0gaejNoovpc8DHLOao02ru6O1S9L+4s
Pvepi9xh8NleVcXd9/3hLSweXWk9q8EUjbF10yrIcSEDCp6z7m4SpEpylkuaVDx8ORa1zaBN2Juu
lW+6grx4swirDSnIEUkCvnhB207jTMMLmRpT5liwxBGpXgeTla5s+RxwUezk9nBjq/5R2PMtm+n5
1cjQA3nuopzSFu2z6SzJcJHL1HXT5aDgWowlRezEd8WSDth1m3pBiGC7qmVBeqFL0rF6redcn4rR
WtWhMRxCAo4WOb37RsnwKTIjo69BDBGixvEbFxeONC5157dL5Zu0ofHwKlxjq4v2pWmzYzC4J4Iv
hs1E8JfZ9g2y1fiz9PmATCXNaqbQec0lJU7/bB3ktRzvPcMlhDfKQrHkzQhD4jc3H95YzKd7ApJ/
0VfFXpVvioY3WMfMsCHXpHilymGZpUgIgYQRYj2TMPJb1sXw5SJJDfvUYn3Cu6YnNH2JwwzKhFG1
0kZBshlKI7ersqXy3IXvYP+PXNR1lqHuTeFwPfL0OhfZbyY+7DjahyItYTlQTa6mJFarsPAUAW3W
GSt2sGyIPAIWOmDU1g/ymOxVZSIzQg3PlWDE8eDmzna2Y5ToyXO0F8z4zABmL1LyvEuuTMuccx0R
T7AM0rZcZaTAOWX9AdhJMOREtUvc/YYF+bmF7UG1ghQNzsSmnsIWebp8tQRnEeajvZU5GZOWmSmO
Fkc1/Gbex7/lpuNVAHKTiCO44hdbG7XFEkqhjfrM/j2gxV37ccC8sXaff6RXmx0FIBDmwoMzLqyA
rfYcscVqO+sXuJxhyQJu76CsXRrK9zcsB9dt2e5S43eU9CcEy/Ig3EOXMB6qNyP/p4UfDmonuwSw
i/Ptz1GOiKxK2DkvdEfB3vqOs4IZ4i97XUiEaorGvafsQqF06Y32bRpLb92walhMqq2W0k2xY0Z4
rCOi9liAvys7b/Y2eGU/V29oRV/gBNEEQjbvAkKPQrVzn/+ER9dbTUiGc0AbvN/NE4r9BTR1OErW
ODTtfJPu7W0aLfwCiSLDQjrXZepbH83ASVtixZmQDK58h+4R0vIbWKdmawR+QOX2RbljbdXFT2t3
23hUWzLZoJNA/GKodg0LE5I2MtSyGPTSmrkJljm6fth+rE24NsdpvCyy4pnCHfLnJl54YEAIfLvv
F39jq7M3Ya5zqBVqK4b0nzqq92y9DpMydp1u8D5G9UU1WB18k8sctkREzs0J1fHGGWN7O071VWKY
XJiuSE65bA9OFSISTFsWagiIUUs8a4D4Rdquu0XzY3mN2rpW6i2aopV73+Fj30t3WzmahRVebGTV
rYqmY426a2GZENVZ520iF3A5OU3nDI7yEtbTm6s/26ImuiwTrEH6+oLgjI3iyCJSzvHK9OOrw8Yc
QqdzKPlg9E4/YZPIuJP5vc8iDAmrxpoFNrrdaL00nz9uWYUhlyCU9UOUAmJQ59gJN+OcWsuuzj6z
vsF756KDS+t+H/Mp7FAzg7bISf+fi7uejF/K9c5mNnnnoEH9V7F8WgxieMXv0G6T/h86kGbXFHO1
SPIyfcnZdZIJzhCUO07tEtLYRPUmtPojPJ59SbGIEIIf3LFdE10EV1L6MlYsLPrcf3XJ9jjs8QBP
2EZm2+PPa2f1rlfqYqBWXaJzj1eIf39b7rS25uxu+9VbDD3xUAfeSTf6zJ7v7LLZ2luj9eVpBzQD
tXRbshyYivLUcLWXUUzaDnvUvkWOm7ceoX3xKDY9iuVVKId4Bd8F0t5vHd7jOgpW9ANAlgrP2Eyh
8RoJheYw3MH5yjgX42afQ1wfi4HMVkrpyJ+ZbTjdRz+g7fRZBSsnL4+uh+Y1h75bc4sy5oxte1tt
fVK28qm5UsduW7tCtvG0s081PwJyLHDvxKZ4gWaCMNPWIMU02wZzQNt81+4zjF0fynA8Iq1ih0Wu
g6L78+fwNZn8R515DfEl2b7HzmcU8yPpApjyJDF1sVwprryzt0j1fPNH/E7z3ZhnG39SeJ4976+0
IzRLNqaY1hB6qdEJ+1umE2gw5MTyO8mhHQuzp0yq412VhdXKKhmRIaE9iu9pZnKp/JqxmCV2jund
4fl9D75fHRBz3TBIFesuglDIN6fGUYZD8uCNz+aO0JS2+xpdB2EZoStxWC6EI98sPbKN5kqIoF+t
I4elkhSv00jQX+j3KyJ5GAZwjsiA2/PoJumqhZoZDCccS1vU1TOaQGrDsA1f46L/d2ANswjaf43G
mQ4GmJPYztJd5RHVJGfASKTn5/lXGjYHWzJDs7t3GyXmYpzkW9OgkO6U+56Rq72M/wZ2sp7Infl/
jJ3JcuTKmaVf5dpdN1SAOwAH2koyawRiZgTHJJPcwEgmE/M84+n7A6+qulS16YWkpDgFIxCOfzjn
O9Q1NxHzw6EYLqnoDtJtHL8X+EZyMsvHms4AnuWH1jS7bqxu+2xZM7kOS6v76eT8RKg9eRPVNYv0
TQsnlYFTYV4yKuIycgWYEebJOoaTQ+VyzhVp3V1L6+A2QXzbnMJaex3oaDdGqXovXsgdqfq3VIsU
K7BKu1pR1hzHKnipp1BtuqHJtploaBllyLpk0ihzmgiNV3+IpZTn4q+4327xk6SrfDPSClwxrvSC
iZxrvSw3w9JmO0J9ydNMXLXv9KBDsh3e6PmqEZ6nTTXpt2RLmDW3rR9zb/yWARMHlT5YlvsWWxDf
2iy/ZgRkckyRXaCrE9vy8ph3enN2E8AIidbtzXh09zPYrytXO5FukkEx2vlhZCxMohab1jkgQ2RB
H1o6kfk8cKNz0/HedTNMXGSAFOVpKgwSZ0tx3zThz8GZCD9oqthHio3HV0/sbdwDdgyN8VBNzUdv
rgRjEXIZRplnp9MHueDRxulIEk7o3wy8fWTKP9KOyl0YK9LVsKFotTFvI7bSHUPJbdW7d/oaoKal
NOMO89S0tbx+xqjMM3BxbZaBheCKXkrG0ul0Qe9be8CRh/1kju6Olw6niOaNArQS5rfKM8Ni3+hI
tfMEN0mhwX7gUyYS2ZuGn4PAhZVt8nOw7QdFomEtSd2sAkYOsY1opVvOmqp5FNV4hwjyZTBPusPl
LJflpyMd5PFWfCog4DVO+TA66ckqTIgcksmdZfY7ayK/KkjZVaNZ5f7smEcu1AcXEDh5DOSPRtme
CCT7pBPAN5iLsXPofDhR67Om06Z3eu1NFgah7oQAx/ZJlkoY56RXzoeeo8zUNkMeI/mGFODo1qHK
mn3MWpCVm6fnS44gxf60UK+SWGEc9WJ4Bq+/c6fgZ03hSCb9RpWcI47xww64FOWkNiiOsb1H+nYu
y59z5lzQSW9zywEzEYroFJo0W6GzmZR+GFVyS/LnU2flE55C60VWw2GujWsku5eY1oV7qn6Yk26X
Zftcy54Nw+zQRS6GJ7AxVohcx0IuG6MKTVpCp/QSp6JDQH3FYLLZkeL0NTj5aY4Y2mrTvJ2hYObN
78oNj3Y8pFvZJLeT273quZ6hK/5gKY6NgYJvi14Gz72Oox9oROKsGu4iu+0FUOrEqyKtOSSBtsXE
xzgrJOMqc4MfuozcIzDzcFMa01bOJhmhoqO2bN2N7shxVeuvbVDy6urBO6E4t1PrOvtiip5CG592
ibmvWzLfFJ9ZU7MAnKGK8HQUW4R6HjejCX8usfbDdgzC8ZCcimnWz4Usel7SAckQxYqLG7d1tJ+z
wq6GXHDfBWa8NSY1bCaskNBYipdCmD/aMIB9zlAocnDvmMbToqAmq4ZokCaFt5I/akFI+ZoXxzAI
bwx9Yb41sTs0qx3v2YJZ9QK5iwxfTuZoixej7voXGqAXZxSTH1bm0VbG/WTIuy61nNVFtHc1XBll
8YTwxsFDVZ71oWTVMe/DrGZCOtP8qcJ5mBd3j9L2EEckDTU8d6HT3TmZdqOp6DaGsGuHwQvdBE7x
btXpg260Kw6sFOd0LGo2QVl108uo3CKzajYlbs1xXn0GTovCMbwaNZF7smqqLX3wxp0M9As246eu
2mVxwuA/WH1CknOIKGTPEUn0FIcQRJb+VmW4V9ug644Gg8xtCy/dR+nknoSeQ2Mq8lsVfRmWJrex
obcHYU3TkXxu2weAcaqZDT4GrvOMPvok5nq8AD8yV4HUiFjOOCcDZJ6wChhVyHnjTPox59BnNoHj
55caTcejo/gs6u4oSnlDjHW1ZJGXN3qHFOXAaBR9c8qw1Rgx6BJ9vonbIj1zrTOY/tHxW07TEl50
A5yJQzWbzz8lIz5INdwoBFwtftnwxhtutae5t4WWPXJ7+Smq+YH+ZSsBkIF1uQu5uLpC3rsYXSg5
chok9muGIRBvSP0zC6wLHMGrbl0y5xCTmUXuSw4GP+JW1P422hmASvrCrZdzqEtvYhQAba/tosGE
/A7ewOhqn5/4WoXvOOyfqrh6IiHySRMClpGTIHfqiRuiuOaeLgy2oTqN7+Qe3Rj+PJKtKpgwWTlF
5xU/8ihy98JxOEYkKdma7qU0s2g5DI4t48lxJWuRDoAm7jCKwcbDeoD0wUomOqG3LF5tMyUwWlWP
5FsGlMuzhm1FJiSEhGLmF6fdTrSyomoY95o+tDiRnBbtLl0tFxcFfVR9OcwDN1rp7AXaKc57kjEy
VXOMtaxbCwxwhrDNq14+h1ny2unOZ4W6EPHtvBULEnu0MndFOjo4GrqQg1S/y+etW/tTZ/V+EDgJ
lhiwZ5a7HKHgL4xDMHvP82c1rNqibvnZZzihYusUsjQ4w0mohmRANCJGr5/exIAOrepFvK0btqlk
jfudTCLfFaBMqVgxnHuzK+wb9kv5pmYK5uV2KP1OTzeJHDjTOnJTJx09WN5M+MWyB6Np1AE2uIce
NtrWMn1Bp/3ETy681WKH2mRhRp53O7zNj3XvvkQ1Djar1wd6AuyFqW6Gu3T8ihVrH0Qj9E8UoN1o
bpMSa9+3bgOreKlSuAM4rgZwnD5T6HntNdIseqmWxtokiRluUvmDykt4bqTurSiPNq7FoL9FgEto
0XxAZ4pqSQBXUlRI4yx3WOsNf8qCZyejdcNOlKvwHjHjT9Izmf8p5jaKYyoSpu2lwRsetJsZd7w3
qHjGDa9fSPz+oaxkO0bqsCaQoos2T6HbDL5gA9+oIt6kOlKvZZ1cLShom4ZxiSZtevXhsYhZb0JW
qr3DbpQVnrax3skYD3y0kFI1s6TObOuoYcrZJXWAMyfumm3UOAOdVPWmj2LY5mP+YAZyG5ViuncX
cTUpQL3gGqasDDF/8VbSXgPVql3cimfB9G2rkKwHGtUrXTUxxlI1OKJsv+X2bg7L7HeRdnb1iU0r
C+Y2nrp9WFhUiShZkaONm6yEdFKV8dYOxMnsjM4z0LDjfMK+LcvlUbTDE8UOZw2p7Mx1GAFN9kYz
M/rkpmlJDsanndhE/XTJ73pBYOLO1aEKqjdDdMrPUmR7wqlf9DI5pzwlG70Pj1Wnzqy2bose/5bD
8CqDX/Z9OvSTzZxVlSjD3Ye8zZ6n17L7rbLMRhxdPENVaXiSCfay7bxCmMSjDHheQoQirCeNaWND
s3BHppru6uttxwGbxB3QApgYbv2WWdUeFcSNSS5SZ6TuSYu4t495QRtF6Ak3tJ1GFbhrC8x7cfzS
s/ny1wbBLjHbIIG5ltqaXRK8hKXcQiSC7OtUQB4W+aJr2ewtNXIG86HHp+716Hc2LLwvThMxW7J2
Tj6OQLMbHcl368EDOQbTzJzLkDyqOGd8OV5idFaX1KS1bQxcS86aaC+s+9pskq1eHoxKfoRuclsR
xX1txXIOFwxOXbOgeHExEnWcLqk2sQyO4nsuM/JngDVxWswpMI6RKcR9lOdk+KEgu3A2FmhnwYsN
dPv5cjXR6T0uzvTpMA18NwIil+34CjkRckwfid3ohnRho3tAWHgZ0qHw9VnP7+sR37UbgpPgrn4K
Wjn6TdsWu9pdlqPoo/g8TlxYem8+FSjSfckleBPF9HkLnhiM9Bt8GaxBtfIJJRcVRK49RzUph5qY
ez8CnXAjLW3b0P+8gMTZp5oVbLt0KwZH7BzH+kxK07qN3mqJobKNqYPUYPpScU9OioQ3YITy2HHt
3VIEX73laldJUAQ1t9E+6BoBQVDpbkQRGz9MLPw+TeKbUSVy11gJBV0TPjeZ2BSB3RLnPubXlMGN
z/Ilu0krSGkZPiVf0/FnQaD29LWlH0PR3Cyxc7cU2biRZa6Otp5QLjIlCNDq+NKwxXPUzCcESPGH
Vhn1JkvR2XSquVpZvV2w70skIV5pFJZnIB4vyvEpjKsfGDHyI5u1U6kv+VGTOUSweTvJ4UfmVAZl
M5qBonwF0wANXsW0vGPxu0TfnUXmQzCn9xP4rkD6gQZWIeFZ6uiTqGmBf8HO3bmt/dtqmFFMab5F
Qkl1rD1PeHWvaD/OS+geujGbDry8mzCxHgMRlhtTX6Em5ptoUHjzbgBQUgwbRFbhQSOhaG+pah+M
9e1c529T3BlELjGUV3GP+S5+V3EVH0IFx2Jiorqd4uUOC2pOl5ys53oLB0TjNe/jIthYgmHw2MEc
iqOzMYIYiDFc2m0qkHY6OjnavON4VRFLFRERnIBr9YD41zCLsb+HMNr7x9HlD3e66tIlaKimh7i0
L+Fo7Hjb0ymN6jGJYAZ2qyYoC4iF0pNgJ7WeMBDmhEtWulROx1mvkn2/QMuSRbHXo+luSHvfoKIa
q9lmY4EJvMHYW01PLmiuVcBBsmFiPyMH4y3JVBeRW7FXGibaYJ5jX9oTb/9KPxufNquNjWqIZUO9
RC9Kss1WD+ROn/CuhCbPNZuMO9wFvhpRAhoGX1kFv7Umqo4Ett61MHF6ly45KTWEujBCdUibIpl8
bZFv9uh+IlnX2NvZD1VQ/E5r6zRm1rgxm4q3+YwH2CznJ8eSw07meJ4KqDSo+1mKBKdGxcGPop32
gztjuujIpTCXW4sa5JyMjM+4naPDm8QmG+KjmI12A/vL8AxVc8fqxhuCltfVQ3NCX30t4kLs2rJ/
jQ1YmoNj6lvMLew5zUb3qlWIWE2wQXDU+2TKHRBmN8q8tXlrf/sq12kPoel3M/oSz+6Bj1TETOyA
nt2MhjHfUFHkUJbO9Uhpr3V+otn3gOl/tc7wxj00BkwdRswzOHmkQRWWRAyly1JD0E1J1KpuOOIB
vpTQ+XCisM7mprnRQ5xmULhBpWgl470CpE/isoyhsvKckmfQnRAQ2czW0ApvohqTMoJLwOy6lTME
z/rbNH3JEaBe+sA4LQGRgyjYwm2R6Gig623ulNqbsObzZH8SEG2AesaLvYCM3eYDy263ofEbq2Xr
jgE7xvbgrvpTu9De9QD8iTI0sQGG7m4i51bUI2FP1TR6uSZ+R2P0yfiiP1h6/ilVjRwgg3WEJncd
eNRcWt1d3UIE6Qhz3CgXkSLjUG5jGMkb7I9+EUvK9xFLOVjyxVcItqeCtCK35H2Gv+ggA5kewM1G
fjhYnyxfOjSDame6xkG5PVMcEQw7Z0t1h/l85onmJrr4ZpK/aNo0+GZZzrsZTRFkpFTjaLJsdxPn
OSeiwkbfWw+GOYYHvNHDPq9OZhsewC6BnlD5njHiiysyHB9K4UoAGJXN1dUeDY5Hy9pZdvTG8gca
XnRB0sWk+wX9Hn93Qa+VDN1LVYRvpaW9Y3uRoGjRFFk6LBVoVgDDmjuthlvTac24hTzUA5aKyzrc
1yJPN32XImc0Gr9W2j3n8U2Cqxjd2Fu+BGD3ox6Wa7/vmp53hhZUJ7nSCBJ5l+eDu6lGM7mqfT8l
D4q9Ce94sexHngEbBGprMBTolvFG07h8S1isYtbNi9klT3nBHDytm2fJOPVYF9njaBdHhH4sz18Y
vRsnxGMAD/pG+BNWJg6EGPe8OaMGE5B0DBP/vTct82scJOFtgas0MWROexSzo8II39ndnjQcNpxA
cDygSgwx1ln55N4HWEc3YW21m21nlvq2cio4qMMxz+FYxGX6NqcrCWpxjlrgRv6YEV6dM6AwqmJm
TddubfKc+lbo+Dcr+tOJx7n6M7CXQny3Dh1qkg4wqTKOmlljOdIwtTdDg1KAgYzZUosT717ANYAZ
lCe3uZ2mW81xbADcT0urnSROME9CCtxgQWi3pMLsTUZ1B8XpQyXk7iTrzgapwl1jIq4bxuxpZi57
dAZ0Sk2XSq9o2DrmFUlPBPvW4zjdj0zb2rYWxy5K6N9ixdHTAbLNtZOrq6fKQPLDvWg5IXt6WUB+
xbmdbQLkOVgxQD3aHWdeTH9OXys5rXBeOq3L35Z/GVX20rqUoSlqNZ8K6mUxrYdEK8UuNwoOxsSN
D0bd3g/J5AKgm2dwRNSpXfDFkS2P6OwpCBp+dEJPR5jsiBJQ+XoAB8CoTMbibX9DkZLdoppFSi5q
H2ABtm2Gp7PFRdiY9d41DDwO8cmdmUinafEQzvCqYOy9IGcNeFcGz33Q3EgudIoNst8x0HF7Q+hh
Gr2PWVp4yWAh9O5PMm01UDGj2CARSvbNUn65ffyoJLPeIHMZugzhTVlGfqq05lKwL7G14s2YMe/V
SbDBtSZugHBQPKAmK6uBPPAkpJGBirUbQCl6xmid5KLbmwH/pp8NnQtxInlkSGodqOZSutCdGWeR
v0xxxTk4UFsJy5McrUycGaXYY3dikPTmdmV9jBuMqunsODRYJ5yikPYdnPiWmW3sqb+zK8aErRNf
qoFCKY+ZaZUToTWOe5ekozymNT1MhQ3a7BVME3tFXQDmEUn9qkvnak5zvxPoFYxsPgw6CSUquo/H
52Tpf5YKU27Qcf1XLUKD1sC6s8bZDpeyRz5YGpT+XLJnix1UGRUPwRTr/tL2R2bYbkC32XXk0Rtj
fysgOhFYP0sTitQ82KBubJjzbSI3iz5DQG6w8Jq0tC2Np+8ijqRu8TKNnwGBELOWQ7BTaNyocHhM
Aic4MhkXVMVtAx1svI80MqWmwdmg3PPiKrgPs2rfuBgLp5KgHjnpsA8435sGnriCvzDPWeqDZ2Ls
GDVXkp23mZQrJIEyM3XecmWRp0m62czVGdsNkedxhIpJsdcs6vOQMdGIkLaWmXWBPbiOLRCGR/WF
4xIdF6D02j6gAL53kiK4nWyCdKu+eyppsXUx3aDxsw5tGBJSTfTBEg8+6jAO9QX1TmtThSs2E6Yp
f1ehYlKrmZ/1retqmCKCXa0DU+ok7z2NVRzBRv2ecFqIXFXOuiEGcR0N57LtpDcZ0wcTn5FsHA4R
1UY3UyqWYxpy+GCYyNYV4o9eC96Qde0jA5+zY2vBbsKnTx7ID9eOzmNiPrtysg92ZZ8ioTV+uxKb
ikKnnWdVJsge2LVukO1sW+EaQaZKD7etg+609MJGIcD9EsAUaDDXAsWXTg+brKBVoQliVb9cXcfS
LlhoCAAvWB86a5WPL5vAoVjfx6k8RSykj03d3hEddqfxbPqJDW+lkYmvuWtpyJ8xddWGo+2pmUYi
vuNPneky7XeLhaZPPweNsHvXrHmNzOpQyFDzTLd9Y/E8Iu+ldckE2iwmXaPTwsbDJqMpxprTIpPb
YZQ7XnFr29aDvhu7LVtuBIdL11O7Kw+yLgWZVTwlEzf2vopd3+aCTnIG+jlhbi7bmoIaedsNyaNd
BnTSOdW1el6g3fTYQY51OH0tY9fx4nOb/ZEqXGgKnnxYukRM05Z4CwYnijrUOnSgxWFhBqIOtlX8
lkTPsX7MYQDZI+KzfKtZ7ieFwf1Qa6CAIs4/tChfjL0YWIWFuLfShbmYY8ubknsAN/DAS3Ok8DlB
Gw0RJ6aN1FpQCHi2ah6amHAodm7L2Q6yX6TLnbEpIPeGjPpC6vwnFqHh2Alb7mU1e05hPedOZm8g
HhwVuGAVa9ekqI6zYFyZkl4/I78b887+YNn02wzlHVk+JTiC/Nmwy9zXS6e/y6qx3Ruotj1LcFeH
g5XztmKX07EC5zK9VUhwGe3ZRH7Yo5do9FUhADff4QEvyr6kIw2J0i10/+iy4sao9glp4jMCd9Cm
L7FmnOyoe41mFK9M2rOtU9oaRVbAAJNjU4Q7fZQtb+4U4xqK0rW2HoRAiVjczbByUCjED6lFACYh
uJt2BB/CqrQwEqaZAZ1B1Y1PEotUOx8zmfxGlLdRo3YWgveyE33ODcGyHK6GOX1E+2DomYU59heC
q/igl9ovi/SSreywoWLgacP+xU6jNyLdaVDwa3ikHRFZlOOBGM9LUTy4efsL2TNTMLwYSDKLnHGn
YI2uL1j4TWIBWP5xSXuFMmAR1vZR40VJcPovgYOAsXizCv1Nn56Hoko2UUFXLQZ9JYAth7Cuz5FN
T9yvkzMyOVKUR/k4sbzUh2NEjs6gO7hwWLYChOB8hLoYJpirp4GKmTbXWwgjL39Lmd6kAP+wxqYJ
G+qtTSitcgcoH4wr7DX92NDxZFDgkeGFJEgSeFq3UL0DFhYxJIw8rulXoV5GOb8sxQ6+5MBai6p+
tPWSunAJAClowRbT+i2Fw7Azkiv8nZPbkq1T29QUdj5TDLS8WBgkILSh/Gjz9BiO+GA1qW+b2XjI
0GXyXM3ZrmkZSCUs4+OC4TqtKBFiUYIjAlBRbOGhHIp13kEEDoLLc16wKHFwsVD/ml5fKNrnqd7H
c2zDjYOIGqXhE0w4dqCN2fmuQ/Jn32osplMgfgChxtgik7RGwmEZFAE9GDrLrjIEI8g8GNujE1nM
10qoUx6MCalrgrtrhQUqsFFn4TFZHagP6GnxuDDgNwvzGT2fA1/kDn09yuSoJAIhdY/Werzats49
M7JAm5bdPcpNF1VVztlvssiDmzZGqIRkg+44Thg7M+O/Bsuy56CCE1ln1kYHokFi8bIj+g+tBTpp
kLOfVLem72hLA8fmLe7FVwLfw9da8ZpQ12IJRxO7hICOgtKrjHm4CccdzRvu2IUnOhTDmuji2Nsk
Gu/62H2Ny9Mis5NsZ4S0K9iR6SQTV9QTBec174abeMwh+ZTM6WNGF9nQg7atbWtvan7NZeoYLa1l
1p0M5MaI8LO9yjjkexyXXozjznMwpllU7OwFFLqHqH/Opc1SbH3q+iTESS2LW5B04a02yV991p0r
dKR7lcjskKu3SWd/ao6WPFpVeVWQKY/8pjXn+3Ue+uoRAbebdtG+jiWkPZiohNJ2FzisFIRpGm9b
qb8kvaNQ4bafUcM+gXMGzZzVPicTzUOeWy63Xd5YQXG7aC7z5iq/Dwk3jLN5M1JwnogQx65lzor1
KArTUeF3EPWHhjIGpQOu4xjyQxx/5KUEOesGrT9rGAl5kQvYk3ChCKNBXNltx4J0Rj1XP1Nu1Qgr
R5Rx8143tfQhwR00o4zeGzbUnyEtNy1n9I5R/2vcVQ4TDXVNYQk21sidGKKLpAXolDUdaz0xgAij
kgh6/mUgQ1hUVPGCkzccQHS1rYcF+tGxj3hbiTzaLUIxLI+sa84daT+33PNM2osszXDLZbeyKutz
koX37QygUUSkGlY51U9f/FJzvW8prKJesH0NJvOMFP02KCq1mRp2wIwKMBFZretpiv1r1fTjXcwi
Qqe+NMYquic1diDbEyxp02rbGrsEryaHTN1fdSOGyT/hAztPbe7sXB3QJHAZVC92VB6LqDoBaVfb
0syqjVkZ2jGUxteka+NTJICrkdokYUOcGNFUO23kTJs3RjzeZXIiNaoIySpAhRE0mqflQMGaEUWH
tj7oaMRnlur5HsVR4tuOnWDtgA9nM4BYFOR9TsqB3SoLqHUuO0angQ33dtImj4CRwQdA516jRD9a
BrrZyCruGN98ocA3N3PJac2Wvt+lEkmfEWh3QYgJK5iXc1PI9LT230zUhyeDCuBGlxK2hYa0Kp3T
amsLCl4t/ahJ6OhJ/AndJ50ljJ+QbOo4a/SA1f+yYuTKawrfMrxHkBw8auWfsLoMG3Hb9M6KCmB/
+ZO9DzE7+TKzcsIg6PwV0GEyO9eAVMRKvUpSEtZcgoVXj6f9ztbnl45kFk7yB+AlXt6TvLuGsqyh
IYlL+mFt8Ldpvo0iYf14zSn7Didbv2D9j25Pd27I7Gt9WLKBAFZ211CQLIrsJG8fsnI6hWQqrWj/
Wq5ivPzDqi4iTZ+VLt7XvJg18GIZIl7PkYWZ+FWZG1dM7yvkfv0wKsdbIwi+Wfo04R9rsAtSEE8E
3e13tuZEImjZJ7dODAqSVBg1kqMSTm/AqdfkpsKYf0+Z8YICywzbS07gqDHUr1xn3w9mmh7NLMRf
pe17F9gyl9j6qTWSINWTjzUQQZoRjYy1Q9jim677uViKJwKYfN5+ObkOQ2c1GP8VKGYDG87S4rI+
8j7U38fKPLRjfFhzUAqSYMxqfOPIgcQ52oCx+E3MfvepmA9rdgD8sEdtely/cH0gGfEC65cBlfN0
1T1EQt5miCe1IXhdn8g1O6SNq69hSK4mWlZBFsKafzAIlDlM5YHAQam22QbIe404pf8ISBuC7mK4
JJ6QQWPHPM38rDWHoZvFvjTb70FjKL7/756IhfVT64s1DoHPG4Y1UffZtrv1Ua7pOQOoKnh/kJp6
f7241mQNJys/nPg+GnEtEFLTQAfyClRh2ZAc1gjENcxyzdFoDPek+mq7GGQAr4GOOHq9DCsObuw1
B2mNIQ0yVn7h6K1pEGuUw3q9rOFQOIIQ+MjH9esE8Sbr5Vh21qMMuXmvkR4doSRRXp4rFCbrFwQQ
hyly0yV7jolBiWoJmm1+FwhrsMQ/FMQY9HDbHtd/QEj6/oEMAZlm/lw/XLMH1+t/zTKNtkGn7bQE
rgiBKy3h52t8aWkfR0aTMzksgWO8m7F5zmZjW1ZEfq05DDwp1OeeFo+PoKB8HWx/QNADrtnPqmbs
hLPUbtVntAY+mI716pAI0bjVC6vtWkDJjqJbcGjvWOc/bDn+akgQCbiuFpPcPwaGBv9bO8aHIN4s
S/tfgJw+ZMUTuuRsIo3sqorgMx8gMc2I6UkBIYT53kYjLjrxMayx8dmik+Zg3tTk/K5/mB4gUyDV
Gc/Rd7jvfAgGnN2O9eEQF0Hf+7HGyA62xkTbPdpWRstS3q1hmevXrBFP32dYB0FymDSWszyYP//4
t3/8+799Tv87/CoxHMG9Ldp//Dsff5bVTE5g1P23D/9xfR+6r/r7e/7za/71O/7hP/6fpz9+l80f
l8fd03//yvWX/ec38sP/+cv99+79Xz7YFl3czff9VzM/fJFu033/Eh7m+pX/v5/84+v7pzzN1dff
//ws+wKz0MNXGJfFn//81PHX3/9EqPP9PPz1NKw//5+fvL7nfN8qwvia/8c3fL233d//NM2/OeAk
HGWbDJ10gpf//GP8Wj8jrL/ZSiqoALYrHVPZ9p9/EDjRRXyT+JuhW9CdTMPEwaEc488/2Masn5LW
3xzDMoVrO8r68z/+5n95af7fS/UHcV13JVv19u9/Wvz46q9XcP2blDClcnXXdHSm28IBL8DnP98f
oB/x1cb/qppu6JW0ezSUbr/va0IE506d0DvCSFKxjvqlSivSU6DveJlbKYwLpkaphMvDDHQYTIk+
PJpUALe8n4+Z86NkVWkuzU1cQVRyrCrOyJudxElPwfewffsQk2nu8pzGy+3Gc81sq3HALUMAZnlY
5kMCxzOoHnWsPH+hYwA/eSrrprtGhfOF7WBMNWdgLxzcaR911v33JwO0JaxFMD2X9e/Rdcv7WMs0
asf8YEBsPGNmQyDpWs52gDfnhg0RdOsCDJcuilhd/4D4dvkvV8A/n+3/+uwK3dT/x/NLZwAtzbAN
07V12/nX5zdlzo4kBXxeXgx4gyeLu2aKZ7ERIrgy46i3SH5i3EXjRwz8/moMtviB6e0DJcimq+3s
UXSG4Tewtu4qpy32os6dc5Rw920LtrAAxbP8ZhHAxvjGogc1UIcXQZXzYxLgmnPCcplpbSs3li8m
e9Jiaer7ao47j9RfbBglM/Xv7/3+MHeL9girtjWd6X6hfNtSLaz/0g1vwaoKNyQ+2YZbP6XV82hz
iMWkJB4MM4wfzYrNeMh8Vq4YPEI3bFYoU1G9YE1NL1EI217HGuq3Ap+vuwA8cTtr9AXF+jPQrZhw
3UzuzLm3f5RwGNMUYbqFp05KdbVBil0hCw/sBkwbdSnRKjt9EBsnbJKfHdRgv7TWH9u58c+4BozW
Oz75UiAA0wT15zfOr6ybMt+NZjD7dQ6XvhqHFwvk1WaUeIW/P4R1cUv1PN3LyFSeKSdwJ5WuXWpr
QSsW5QvrxHaHuRTJTN5Gh8iEprxAYkfVs//+Y5c0JyTCTo+F053DXkW8ruvAp22jUzGYXOdJzcy/
Zio8hn30mpgkLnGw2VtuyNErOoZDAc1p9q1ZS/EdDrq8jOZuROJ5RqKyA03Bk2ZPxQGy2EiNgcSN
NnsDd8a85L37WslpuJHwmbGZWGIvOnquna5cfE4CkkahlM7ak5dyMe3OV3rpuyATvsY5/ZHo9VHV
03TA36MuUpMK5+z0KBwl9qQaWozK+C9STapNztzBN9SEQipJcV+u3MQotED07ay6wgWds23u2gyx
6NRuxi5Dexy02iXQG25gJbL4Q9+G75M23xSRdI4RBvYLsGhrH3fA/ucpQY1pOruJfuH2+yMtG6Lj
5LA4iaK2ZeGI2FEfk8GrLQTdi8tSwGK7ulF1HpG7AbBDc18Xp2yu3wy3qVePw6xl10FXKxOtJMRz
oo4SeFjwNLDIqS5tDZR6bOoLtsj84OYEsUQNZhPiVth/wp67CSPr16A38lza2csy5vpF9v1BBEl1
U5vD/yXsvJrcRtIs+osQAW9eCQKgL5Y3LwiVDDyQcAnz6/dAuxG7vbsxEzHDltRqiVUkMz9z77nP
lZZ4z0UhjrLsfunCoxbROpuxzGpBesSJ78K0hblwx1LGdsde5FfiuM9WwTbIapivU6o/4YB1jyv4
0HrBTdd/WK2XPpsrjk/s3fZFSu9VOl73lvdEUViNkZ0B8qSgs73nqTXSZ70Tr5qYnmK8+zHMqau7
PeBiX85mlvt/EQTCU1KU/ZJ4cVdi3nCnZteJxrlDS3Lus4VjqB9hLfTmfNBTZz39pd3oik5++2rD
bh/m+CbyjqKWreH2k6wl+onZ2bVDzX5HSEnfNYs6+PsH5h0ueJJTnBDoTQasMF0QxGvJiwBbcqgt
2oQV7M1lbuYvnMHeXZZsc9Z6Ji+809w7F413H9DFBYuY1/1//1pSApntdeQcf3+LUQMBnyfMJxLl
LN7BmpSZqa5fFNm2R5gWhNQUTvXi0dHezaII//7LEj9r1PQMrppsJFZjKsqvNWUt9PdH//lrCGB9
bLnqzVLrcLSy/s9gZNeyoIPDw6ORWQEV7D9PZA+Csk+LOwfzpI+fYJqDyXanCPg1619U0q8Wc+lj
nq3kcJYFXdzciSdETegZ1rGKBiuBMcz8DOs/JsIEqnFqIzhQnEQ9WKXkCJlNZFJ27Cn3vw+YNT/d
GOnXnNlGMCp6ZPTK05C4t8UpN3vvqzJ49R4Z4Cv4GsjoeDAEcSwNvEwzY8Xj+dv4o9WG01Km595g
ImzSobdvCOifNPYnnkl6isMvMbmA1RIujK/LGmTVhpZ3mQLTq0E1Y6v3NSC4m9XyvfGQYtaeG6Y5
Lhy7OyBLIVEelqNBJkDBOlYnjc37oec4i2It3P4onTzW2uRgmZxAqklgyTnYQMMu7pRC1XyVIJ1l
RHKtsJtOnMi29FAvDW4sy1/LIkLAsE0rjipJgV1WPSIZCyQD+iqL903NtGJQPHjgxRHT6B6rxTBZ
DxynIfbEaGSO5ozxUbXMK3XOU5mYYRlP11Q2B2GGK+66asY5nTncl8sV3vZORyE1IxIsGoXJni97
NBMx8oeUnNQGcQS79sKFpCXroIDTM6bTRYLN3r6J2zdidZS7wchpJBZojJPzCCA3Wwlpb3YMXPTh
c8RApc8fBKP4dvamGtgQafqpHHzUigE2FPZaArmhzvwj9kcOrpIJTllASGrDFaP+oE0XU0FoMmvB
gLUzg6k/rXJP6qWP4QRSLiptCxErNCgCEMJRmWHLm9d1Nh9iRRyx4AdqW7zZYMOQXl17qNeFOl+G
dPWneLM3AIxHD6S10yUesR04ePqW8q1r3JuEda6sJaeMjZpehklbBzlyQs8giAPPgnPXM6QeM3Yj
Rt663Nlwsdy5Qd7xC+YB3Qn79zq7wDzzS8EG3+uw+VaPiGBIOdhx5u3NuYKDN/q9Aup6WqNGh06p
tQGyaia6zqOa9MCG0TItaCOZYX6l/G0q7y3VIV0I92gIH5mdgI1aeeMFQGtxj9aQ3XqP92S97tGd
bSUMyUfeflY7f06ns5FIQiProBQJXD/oaFDZ2+6Y6lNY8oUBPYMJhHXHRkPneovveeK7Siis6Xv9
7e/0hg2O6hyKBSFD3B8MljBshXmD/RnK/itj1LqwzRRNt+c+D0ATA+5XHeUnMs+9i1jb1bu9tLqT
KkREMESQ8VWlusswRLlniQUiq79uf0r2AqI3kvEYWOJJS6h4eOeUznbqJY/jZu3yrNvUzSg+6rBH
i9iABByx5eLU2xe5HjI0e5biVwsTJpVd2LbTPq5It+kZj/B+zvrlWg8DngzjHCMbLPX8xDPft5iY
gdMkQ3UCrbjrtjwzFl+ysXFB9IHXOdfCbaC96UcWy/7YqNfU607klYQWH+hRoKJQKyR5y4NZutsC
9LT9s1fdSzabvHhbo3KtavfIGOgKQPcUW2lQM0+F+OZ3vJTba9xbNxU+I0iqoMRmq/WX7UXG+3eU
lbgJYuiwqV2AURxAhz6gdv375CYdfJKcT2JFliyqt+0srLzl1tBY9B+ppu8NKlUXf+noVI9FNR5G
Xf1cJhT7YQ0jhoyR2+RQlxJ/jPJg0X5u51l55nZ7NCdQ5qt3lHp1sVzM6by7eF13SmG9ULT5gznx
CSnuWoEQwV6ZB4hw0o27hXsAp+qHYa0n1DrnVVBqfnReErRrcd1eBbyujxrmWJ0Fwdo2+1hbyNcG
UdzVH5Id8vZ/a+I/a8w7ZjTS3YTyk4s2mur5k0HprRaI00sb1ksTEKN0cHE4DNn4wCHhVxUgt3Tg
w8wHJ+lP8GNC1CKh7kiUh/ExIZfUQUDX2E+zBWSmNuIb29k9s6nrmCsvTRHhfSxEdgF1FDXcemyw
j2VOtN+SnJAnBsu4XPN5ekK7sE8w6ceNHogONuFsrm+YdY+FBolXBxS7GmREWp8WTJdKH9jm7nXS
a9wKwxFkpRRgBmuHQmFs0mZf62giDMeLNkxuMC3Lq2e89kXxCEbrXHolrS7fTGxlkTPjTjRM92Ab
wAszx7eGke+V/QEYvIZqMl4YXn4OvH9tVXygoloyiBlCKCend5/7EcFj7exQsBn9Y5x470Nq7SG0
Pth1e+1a+1xqzYllY7h4NauBESBGlXxWSv2qKso+Q6m9UzvJtkbwX5s/Gi35MLH0kOhBjgOODiac
iHBNzAcpJ6I84HJFsHtYWHjv7AUd1+o6ryKFK72YUVoshLsmjkMqDrpzR3+UjFfZMmPDTbzf1PqX
uJx+eTYJsVs29yIF2+gpQA92TZX1K8tDQ+W7bGB1nc3i8bfeepdWtYmhT1AQxuInnRFwUSMUyxBh
n3804QCAjF4BFJtHt1a5XR5xjiIDMkBDTY79Df//uZ9vsykeYdkRv9HDOtGeRgD7vY2lLX31UpOU
WhAvaKF2UpUf9hYDObfiifm1Vs31LofbmSz1b1HrX836sazamyqQw8iu+xrG5NKl6o+skZFtTm+G
47a7HGa6Ujgvg+2GK9llRSYOtNlR16+BZmGNbIwfjZP8MHj56rmJjM2YBO1hrZVTTiAcbyq/Uoyz
dNoPlTfhrkBEO+m3tO2eZ1Z4to2Jq1XqE2HFTQo0zQprmICYEbyONrsx3gqwFp3pPelTflMa3ALu
k7GU18ErEWzlv2AIncYu/rOptz2Fy7XJ7xZc8nkSp4zzsKE86z3rknsjRYp2mtUXSyVNQ1u+67l6
aBMWBJx/pBgddaL++HRmq/pKjbs3iSjxtOGXkdFKVdobqCOQ5IM7+ngWhI7abYcNIMIovGIyPCSN
9dkQiuTUR1TK71kuPlpXPvGeeRsa8akp1ONIntqm/LXO4mYqyEfHoT/YfPBrbnjm4v3OLOYH2ogD
ii9VAfAdf2mL/cX8/oQA7dfUK5iN4vVWaGj8WrxmRITgLUxvEAUzYUJ4iVEztcqvYXOJmb8GdCs+
413C81xl35Xqz6YjpggxkgAu4LGC7wmEXF82580i0ssQc5hpyXVMjIjCcdZOOGh0uF31Azr2qzmy
SMo8BVdd1CigXpLC+EaqT8AALmUb4WQhnTAZ+olqrDiXunJadfw8+FkfRGVy0tKARcIRvuFN+wG6
DpiAOdsBusOPNJDdQUmwUwG09eZBYON3Xe8dYP9B5Yghfe4gBnL5VnX+rlSszYLSs1mxULify0Yu
0Q0u1+ZUaM4PT+nvuCn21kD6IOVW57jHnk2jKsNVjueGU18i5NPEEOVIyhHTv2ILvsi5fbcT+ajU
0VIad4wg3L1fTkKoEDJlqV7ZANYHm+RcbDG6woFzzWb32uIn3Y+gWPeM/w6j4mHlnsVZ1hydq9ri
hlbLOWgrlEcOGPbZ5JecduEgyJlNcHaGyJWeudlrvwWug5vQ/lkAhdqRLsE6jcJk0nU4NwZOXTzj
FQyCZcYvDdcpY21sE1mWyGgtjKsunMeujpolv6/d/DjPCWV7MX7N9bMprciDKNio7sGoEI7H5Nfs
1vHnWqxQBhp0t9bj4NSPM807NP7Md6T2KrX+2634IGy6pJzFROeMoBUybpknfRHgm5TbCiCT2APR
AGjgxWrNONCU/E9veYDZivoLYDkbNONsknNqlgx+OCsGFM850QIs2bHnow6sEwjn8kFDHgbH44wU
M0yAxLYKGvUEI6qOyX98k6O1Jxfv4k0g2irnvU1IlFTScPM/NfprAzZ0KOK9VWCuKL8VLiF1Edes
1NkSW5Dz6XhiMMADZfFOV9RQTNnRNF67pAp6EpdXQQR5tye0IPBw3NSFE+BrjiAi7zWsNr09P5c1
/jid44fp6QfYeqQMtFVqf9Z6DMaO0OdD0YyUdfiWR9CIg5cGgrM9qCfzQTKMgcGhfdLEPpN6Ki8D
FKYdG7JgUhKIUM6TRJam4cwplPwCnhTnLN79uY+mSzGPKfQq69WdweOjJC5kdcNeh9xK6Fw1T0zW
uGbhfioJi8UqhInynCjNA8PdMIfum1beFZtSNBswseI/JEbsq+WXO9BhtOuJjy5M7bpml20G8zyF
HmRzoWZ7cyEgzEkQD3ZBTgEI5+hPLeKwK5ordafa/WgU923WiC3ccIZN/3vS8HpgB7e9kgDohHvM
PtWdA18EF0qWd0AMtu5LVS6520To746zCRlAz1+goQFJt9iTXpW5843UuAiR/VTs5pgoWlChvShx
xNkVm/UsSx6QOyDBGE7YdSJixyPcboDIyzfy7rLvSZT7+TeRRSew9LvBMg4b5Ghw2KBx0HyyND1M
JB6hs9xLdb0uZnxEaEVnKAKtgoLFcF6CaMs9+ykjPRCRPetui1Hf5CTfdgV+cxiNABnln06DVFvB
ADLc91oW/FwcrTgLDEu7K1uErGwE2EiVLqnq/IX6sujdyJ2JBlK9yGvdP4W42tttFPuug8+oV9+K
fD5gejur2LHzSQcAmj6YgwDW+yTg++oA8TPNwgMmz92qMg9uQpNMj1yz7rmtnNmfhZJgCsspXllK
XphI3l13oEHiA6emgDw4GXUR0Qp9DPInCQzHFIr7CndYBaAux5xhjovJvvhGyrxHYx6AvD50iFFW
kwwjUV57VNS2EzPC4NSGcx1Ujf6uoOI1CwpoT1zS0pUHbW2+5dZOSjz4JqZEhKAxadSsfJZLitII
7CtEfWI/w9LCM5SoGkrmmPjNKv6MN/NB753zzIWIMYoHA40GrpxdaXyN+kZh5Oy0QWvo2htE0d2U
qFHCWbZYv/ouITlw2fiU57WR+8acOfvtP7yKfJORhcu1hIXLRs/64cyfguC6zjF/ucpw7gfi7lCh
MxUmpXf5kFP+jGSWoahl7HRyypaVkT0aUQbqO4TGu6W1EI0M703v7ZORNnn2GFgsBtrK2Sdfx29W
GxUFzlfTObUkys8dVq3MIFeHe4Uk2kEbn7F6djthWFcQkj4k9b0HBm9CAznxpzoMl/mkAqZh6k18
YrOgBPOrVr+PHu1A+RLbRNie+F+Lnn9OzEOyauB5LPmG9DFqgKE1k3ciUK2Go9NUpMur5gF0SgTV
VdtCs/Y4zk7Exz7i3Np3KQwWZT1lQ3weyum6lnHAvPCrla65Q3v7h3xKKPeLPBMyTiwSWXlzXvqY
cCKu6FOJH8lPaqxE3mmUWyk958AsaWwJuaMU8UEc+QjkC3SRCjVujO0oZXg62eLI+fA8DJgUXQs2
bYZLHWr/kp56jHgZJGuyuHeEakSOjE+qVT6ajTbtRF2EErmvwfipRgWm1XGA97E5Fj2wMrcO9ca7
ZTgRyw4XQB54AzoVSps74ndMkP1Nw9bUbZticjUX/XtunaDwEv1Wzy/VVrYREfujHWGEjMbT6qZn
xtgv0/q7pVU28/RzagwUUAjER4cmvz9WLdPdMtd8FnEH3WyynRVNbR+NkB27OVJt7yVBHkEt/6Oe
4otF0AfLkUgu3+axp5HwSxSno7I+YWIM8Rjf1IVY1+L3iPUWGkbg5PTjih5gHrtrTHtM6b5apLrs
YM9WBOTgiw81v8lRJ6xC/Z33xiWTOqrX3AbSwZfq8m5fSXmULhHQyg9T0vuZXb23cal2EkgPqr0Z
fRMpB2gYbwrkKsNheSlNpuyqR+ZO90D43HHq+CvanBxd97lgHJixKQo8PDg9niPZdH6qLhEeSrhR
fEHk/2Z5E9nu2VSPYPN9T9PDlIkAyElXbHh+jGJYKOfsTGPhJxxAxiRC27MOKzBTZ8SG7ZbEcg7e
XeGjRTwGNXiGVNzeLTbcTeaFZk+2wKQQzEeRWrM821Q5iPecRuGN2iAZWuHYkjwNyx6p5axj/Bif
wDwX2aXP+59e3IDVUPZphoUk7S/O8FUup3yqfNLZkXVfgVoFDiF4v+yR1kNF5P1IA++vFQNeNfbh
6rrusXKTg1p/KtqLmr+qxQ/Jl+78inXvvuIm8rgK4HKh6lQCD2NarlWRe7Rx0nIUr+rAqNFBCcpO
qtwEMj+mFUMnySw2AjQ23YzigA2kxAgjwKojkeD21IJpzgOaQDs79/FblUPyrJ2rpN7SkXaVBFIq
yFMv3IsVovcYi4tLVkPa7umSdkOFA5D0dvjFrCsJFqJCgPVgpwxKB/2e1F+D8m62R/LxctO8dch3
neH3hFMVreVw0BbnpjpH7Dfs3/5kedLtzP7DcYOCuEk39h0UkCZWl6r4stDarECpmObqjn3Sh+Gj
rAiazpjbI5ZkgkTcRqefXOegZf3R5hQp18ZPlffONC70YlQAcCgnVfl2xXp31wujt7F7rxeGVbHi
q4ZFLETOwl2NSjaKyLZxcWk+nMdwqnswvwQLlMpjWuZHV2MhVTH9q3z0mf6gD0+Q/pddwcu/aKiZ
GNktGrXLRlZIFx+KAG0WGtzRMyN40RdDxdJTzQyXGuLhk1CC6NhNElEmOnAYGK0qwgT9sCsK447V
vtBa7ZImqXYxeu/AIhrz8kiuSro9dMy9dWt8tHM8KtUq4JMLr7t01AwUpl1S8lZcnIdqnAeEvN0J
K8FhrFaFMpVxZsOa5UKcanrWUbAam2SF1BXE7ixWjkRUQDSdO+tZ1dIiaAo62t5Ubt6WqOWwKWEt
slAGGjWI6Sn+3U/GhVHnu6ck8GSzwrypZqpFitP/YW25nBVtWejVkwWADj/tDKDcRdXDs9l++veh
9Swkvta7vYU/5JNV3R3lLZHtN1s861zP+v5vhtjfhwxWhW8UbrqvNaico5kQS51o76VWiL21UYLH
ggiS0WWalmkXz9TNyI0L9vYLiVLwEWL1SWsz5n6iaAMMcOqT6OynmuSjQ5aBlqxbffnqV0QU68p7
wxLY0UW8JqQqcGlYjWuGpiBEvBKowLwhtmDXFucEyNGnI18xP6H5dITcWfS4G7mPY0pjsQ7xml6+
7x8UCNIgwLPu2yt+mZYCAKEnjxwPlh24TpWc/v6oZqwbJTp8pM5hFwCwgR23Ii5urlcvYtgCnxdU
zAOgv6BVXf1ViPOoj9aLm4zMsLq6O2erF9bqnH0oybz/dzKL/0dkAX1Mc1XL8FTX0v8psmhrWNKl
JNtbiSGSj0bGnWt55ZuTowgzzZRTop//gAdSvxkK1aIrLgZe5csaOV0TNbHFglEv7xV0ONq+GOP9
0GvMblP9RaORD//N03X+z9P1DA/ToWfp0PhZd/3z6RbKCr9OJY2gNTav7oSzAEMxAW1I1xNMnqqy
kBw4ZfGtGLfVtt0JMhhYjZfxGp/tdaBbXwhF3iQTOUJZRP2J2EjoiEYlv8Et4zPihP1kEm61Y+cc
pGjBHv4+rPnwu9Je//VXpP1fFZFnqrpqO6rjoXLSzX9+Rbhv3KwpU5jECTnBPXKAh67naeLmvs0a
2wSjIdq+cDAkO7bIThjgOz+2p9eiqphFOLb1xAvrN+Yy341BeNG/eX6biumfKic+WTiPLd3zyFL4
+/z/h8pJJp4lFb3DXsGLzex3lgFEZYwC+YSWiWRSd59pzM0dU3EvqXzBtNdG5RYN9vchkXHwr5+R
jnbrn8+Ib5VqmKalGZaL8WF7j/yPZ6Slijt623zU6rUpGDUsTWMNVs7S5XqpxYHF3vgCcCmhzzth
4tGPYOGKfUU6BUXLJI61Cau7vCWg/q4Wy13c3nzKvVZ9Iy2LSUQ+OU//+jnbmvq/n7W1dSQGr69O
YpJrqP9LzYSvqqfsZyE3pVb1zoDaT8nmvCgJtCSMXIGiYaHiPe1b1oxg4qAb7nrsxXhE27TXS1U/
NsRO4/xtdxkhfKGrATaWfXfymH6l8egwXanuVltoeySrme92eE+tDaXW1USxjGHecrn1CetHApeJ
jdZ+QpmUe1cjErrGOSsrzSbW8NDLjCqdcVwJCee02vUjvvIYXeroo0Vr9vY4sFHM+2s7j5gaBvQ8
awmhdcxyNnmoXYm1gkZhyU+ZADzKNSJEbZhU89L+ykTyVSbrQORcx7aqFyl0Pkq5Fn0o3wamS9jx
7bKEyoNjQIsHWPaT8dHhLkLwP44hVihwf+26E2NydjrXOurUT9XC6N3LFcz+43KRQ3u2B+t3j3Gt
yMCdG+R7B1bO1TrgupqgBtA6mL9jzXvOlFo7MX9+cgzxpbhzKNy2Dk1HfTYVSz847oTwww1zOf/W
NWCMnWJCENJos8HFMp+HtkyysK4+LHXFHp3mtKqXz0nCJk6ttwXtajS75LaZSPTBhBl+scoPJzEY
ZK3xW6k8NWttv8vRu8yKJEumR+TWqRCYJwA/2cBgIiYm6UQPum+hGO0aicXbrmlbW77wnSLHGGVY
8TqbvtGPRJYXyxmm9BX75aNZnrx6vIIcdXxbWz4Hj4VZTP8hzc1R7OjhDGWm4OJksFQvfq2IZ9mV
mLqh2tB2C58wIXo2EA610kHaj3GOejHCnjx9JS+VgRrr3wEeDmsM7dJM7UvVIgIZKvDmXa4CHIUd
lALTh7bDUkEjsJR/TToK4oVCY4YTW/iHbf3LtJgxJol22D6icUy/Ok3JF9c3RCZvfOVpFgDn8PJo
xHGix5sRlPTPLmbYyM7Axc4K3LWmOBtteYEZjgVXdAjxDDv2l5y2pGi8qGJWQnfrHRM8R0S44acv
vUMn4vJYNPobxQw+PAGAgpxiWFSZ+jxkc+jm1Us3E+ENpVo2RfIpEU1oUe7yptCT2jmZI2DcTSZh
Gm44qmwTbKd/XWixkNrgGNP1c9PEv9vRfjUWe9nXcxxl7b3VAGmP2NLe7GlvWNX4I8m9eybAL8AY
2WgLPxzxoYM2M6rikhjlEZfua5HYua85DiNXWQada9+7PsmPvcoKMoeWeeuYMgcT9AeM8XeEpdrj
7Fbuk9XZkM6GYj084u9x6W95mDJYfiZrgxjHbQlWcm+u5EjppdjYDo1zdpGV79rBwBorU/cZzjDL
sBY5dUZbM5kKboBKCYSWiv3QFcB1miepzazHSYYmTE35RuT4kmrWo+JWlxHq1k3S9QLNU2+pA6Av
HxrQPrMKaSj7xK0yRGo+RrZm/TRdWzsgsXrvVEpedE8YO2HkNugKlcR6qhKj8skv9bEoWWeIdXun
7n/3wpkCFt9/CPbKeFutWDFV84cw7M/eYHjrJfZh1aiprLElVKxer0rfWnfTbB5BgukRyL34xCYG
Y3ZxRsQ5EhyEO2oYSFrkN5z6grvFc1dU44zK1dlpT1lGzE4qk2vaAyrRUs/A5W8VpDdQYfTECBAx
Bu0E1u5oqZcKbvpAqBKbEW26dcg2gRkgJVOhWBq93l8NI03vBuF8QsVSp80LeiJiqnfKzPRRRyvo
IHr1FaUSQZKlL7En1cuQc/46Sl2HS4yROgZG62NGwfpKwZ8zk5qd4sigCokbeFRMjmGz6IL3f39p
HAs7Dw2fpWrLc0u282ocEYt6F4uPzt3oEfMVeD1nfZAoYwBfqyV8lypxzqW0nwmY0R+U54mFadiA
mA5aR2/9Xqp5lKsdCawUTUzyad6FimqoIN1zoLKaneqmGL0ajQSkcMTLV4ZIQTK/wtzlMrO0EQHX
5N7rvPeF0hTPpp09e6XbnyEGtVfyAMOBxLudOqzepdceEwM/m5o6f0TtlIipZuvIcIz5RtNHeslR
3yFHkK0LXGnW5d6aEux6SxPCPi8Osare+rIlLpeXoEXltzSZHtXZeJvhF5E1zqSnluyAyDytiUkJ
Hc/ur0TOngZvSF9Uz2DMrzS4pvOzUN31btN9pzYKLUth8NjOxZMcKl9NKZUaN/YQX1Q3uHnfgwHc
eJo4sXU+UWiCbpkQzj1OAYJKfX5pkDyGTFbTAzg12zdMnO0e2CR3TuZjqZgAHRVCNStoFyqCIIKE
4DkyN/CNFXuPpXRkheDsRmAw3OZuTI+gkMK+8yT6mh7Xq4nyY2awO9QjTIkavGIDFhritBIiatJO
GWpr31zJb5QTrOa8s/bgNeIIeuzhb97g3wco1Yx6C3mrNI4cjX1MAPtzuqVKTESFl36uQ2I9cP2O
Udw0KNFHVJPOWnzEi/jGe8HofkCOEMscWe1KDabkJKPGRh1oPaF1pN8RMOvaMhy5RWAekTjzXw8P
0AuXXMhjCYTFZ03DNhsjOMID+sGKIRH4sJsQ2nAwV7uCnpjCPc8W7yLcGmSXVD+6TUWOqw0QS49U
nzCxfVEZ+klUeY2uJmNEkovxPK7c8aZNakQRx1eDWcI05i4IxS0SFMQ7g27Wsy6OnnOtrybaC4vF
nLPCKYyr5yLLP/uqH6Ihe10FUiC7Ll9zsCQBEjk0XRoow6GABGk06pvo7fws6VJPdsEGrwV3TD6H
p53kvHavgzCfHBwdjE4tK6hg554z3Ez5aI0Xhs57GlBuZsM4DcnWreJADGWZNA9o1q/M80GENzGF
JLzRQK16xtxeyhU2gWRKUjHfPAvRjJs4XLFtfxaoVZnKdAUxW3BuahaEfbycLDibdw+ztuPa8Rvq
Tn1LAreOqcFirdOTe56yHzGrtD+n9FAsS/eFNx6b1Fgjax7Jz97i0/SZTCdAuNk+hpAcTibduJkh
zKox4V/S1aqYt7CvS6xKste5OzOyD41zGjBubhxdpe8eK7qzKV3wjvdafSz08qw7pfUwFQx3RqNd
yO+8SJOhvtZ2T3wWb5qauCcW/T9G7+YUDcmCLqwrado/sevHYeP1hwyhKri1FdnUhhMDDdddyYaT
YCqwW4jhUOMVwKjwoKU42KZcubqJNgaakZ3qFJG/VcCvY0pKbjZAtVXR4yPRlS+9pZrnTKGWGWEU
bCZazIFNq+K3bszDlKICsBniXtsxbO1HFl7lBSNtRRhbRfOnMaYRFXUaYV3JjepPgdVvXQbC4g7I
yFNpryehj4Aw5w5d3nCrO7d7WnQqJgpHeMzsPSb15wgRG0isDiTAVilKODOpDg5KlxOex13hjYiq
nRV9bOtYJtfL0Sjd+jRVdE2sv4oG9RSGe6Vi05glOoj1fvivh78/bdhzhN7SvZdOWlz+PmBTGHZE
QBrh0sPMg0vOSN9d3m111B4dJI/7dYCgKqEWEESHeMQkaoHMPzk70xmW2yPxQnhqk1492dW8V0wy
q/qFLJ++gapWbKnPjkr+s9yin9eMtAtKhwWbXM26pu+Km7o9/P0RY5uCcDF39rli82BUmepAGeyO
jW16z6OCcKjBorMOyDZtV7C+hDaVe7CfJk8nMWXdj1PFmJVrKVGApxrEIO7NpDoDWhcHYyP5EO8Y
VcuEhKsiT5qb1AqTggnTFmVFT/awJso7IbItpR2pB2qrSZDr9XVtSdwF90WhbXg/STp8rooC97j9
GGfjpV9b2rb8IZuRByjFA2rtLd5zqCPinN7tajxjmH0t+uRP0tgMrGtsr0Psz0L5Y7UVMvS1iTKH
qBqWr6JA1KuV85NXlh+Fgu5abU9x2VdYUVXybtGCZeZQRV1sHVV02DtLsg5ATVyCs13qULGyb1jh
5zwnq0gnlYlITiIZ2ITASCbnhRwdLbejFmnPvpnYCxIGTNYKVCJw50ytPTZFyYppuwVx5Ttr8mKt
I6jT4r1dUxMsFO+sOf7TS3LLJ3uBbZuUz1lj/tRTZYoGsdJcwhRDMYbnIwFoY3rkdqg7r8eF4kzA
z8eFwQjNtz/zbNNbIS2SCJb2lhXP7bIOMGxqsIA2+GIWEMHfT04PWqtjNoPMIg4sGsLd4OoU5hk6
YKDW6T5XtwQhosSMdj4oiO+Av02hibdsZw8rYtQf+VAux2kSCK/Lcm+V1XeLhCow1DiiPFDOFmk2
ZKd4Bz5LX2MFzYeyeQib5JFMBpQKBvIpyZpK5MgOdIa7GhBKJhy9785EgjhGQBAtJUTMph3ogl42
3PH4gYaBjU42k1mCXjBJNo6nW34abRvaPYowA+oD7OgtBtXw9moHN9lhHFoxWzk08RAmvfmcTQTU
5AcbYu++aJEfliqSorGX33XWr8e2L6Jsmv/kTXEnGKmJ1Oknnd7TVDDgdKr+Nenth7/HUjE7Kdjl
nmuMzRX5LohQiuJeOh6g02y6edyYadzXwHK0JoQQUUNuyPjD1EsDk2ynjHApQdnTI7oXLD+/1q5T
zg3kT8rX8gpy8jyPSYsNoKXvbaYLdfBpJlacQEtAxKUgGE+o3S0RcAs8t/8uPFbA1Cuhp3Tcij2x
FwXDcAPoBkXo+IFklONYrf+DqPNqjhRZt+gvIoIEEvNa3qrk3QvRLbXwJoHE/fq70NyI81LROjM9
R1IVmZ/Ze23AA5bXHurgdViuNegCw8axSA6MeVAaWTfnok+uFfmttQOYN4ea4PlTytV4JU+T5zxS
z6HvZQfTRX2W6zXQaPTUFmhForT/WIjBt6V0CUVt2/eSSfqhqMNu7xqIMSY/EOco6B50iqu3SiRp
4VgJYKZYpHS1BM9LPR5MAefJmYYnow4rVHwZ69US0S4HxSouw2JfS8waOZW+H0c4I6zoQwZFtS1n
jcgh1Bz+wge2zn9qtMRVAG1Zt17qQboWx07W71OCwHUqQQlJALAta6QhPhTFd9i45XMJOs7yu5vX
F7gAXGL6iCv9VyTZSwnTastivADo70RVhF47vLi95Z1h+dordPdy52bvQ+0PrCr2ZgahNpyDtV/5
L9k4JececzV+hvrf4CMK5J7h89mAaaDNYKT3gsHibEJ32lakZKOfm3EnacYFkMVenfI+HfuXrNE1
1yzMPd0wSCpUI0i2Q9HswGY3ZdiQ7Nlj7mlfJ7O1NwEzVuhEwEVbPW2aaigOuSifi2z+YvavVrJw
nAcMb2xx1mkcfHvc68xGDJja6d8ce/gBW8Amspv5QAzoQ9lPUDNSRUoyhEa0VBPkHzKpQjxwmBWR
oJWkrQwJjxXKCNo2EJ1L1lu5jV19bTwB3tas/X0AbYn8Abe6V4jifv9gqBIvQWztCygYLC+I/U7c
5EW7vX0wLfePz1l8Cbviq+IckwnE/tGN4/WEW3kVtx0LQgeEdxqduawwLeTqyetQ6UV1dRkmeQew
iTW4w2fHMZ1s79uvRdPcW3wY1lmqfwzFr6+oymMdA9MuFn1ybncMRmL9ELi0GPnYZXv4a3xrUj6q
Z+XYYhfZ4FuEYu6uIgPVgx3tI66OIGmdOyWMbz/Ljmh+TiQq/akK1N6kr/3h5wxOjYMqg9YEUzvL
uRzlxYAJiJyDi5vl3WvDztJzWJkhxgks8tonPFfKKK5Ib3btWgfGSyrKmu9KfcCTZTHEgo9qYdlM
MkPMIkvfTSg2ZQvxZcjnq6icnwBd2LlkN2kIRgB1RTggwVvFRrbsg2jvn2jzgD8A3ZiBjbAUZ1lZ
hKSRg/AskfETS+Ozw1XrrC0+aytL75Nk/rL1SMuZfudCuacE9JWc9HwrekiotDLFruh7mD++vFSh
voVZUV3rPNrgYh6h9kwseaPmZAWIo6zCe3RS71rzMdnnaX/w4A5eXdk9Ai1FjFmPFGUi8DaMbtia
uUQTgMFPdn3bXqyC54XHbVXN85PZoFFv/AeE7f7BYeLnF9NfFGU0cW4Q7mcGt4wt4l0iYxIWsl3N
vGGDpJtZkEz/kWCWUrf13dnoPChbpty6ZNuSEEjhT8DcM4ZE/u85s2QL2ygUcXEESrOpPftK5rZ8
HtK9It75VCyf/YT79VUE4capYWEOlte8QBp/xm3V1D7BMEbPOTxjdtX2HujdheyWo2mqGZnf/KrT
LMWPibF3APnqKdwbjoGqIcHC4iXzB/Pq7Dq52bl0jeFY/zYmoJ5F/hLWi9J9ysg09BMSPBtSapmE
/jFtNv+z/UXgRHDJ+LUIRGvosODC1xJSGb8OuFNTsYaveQVd4m6xUWe0LERe9ctJBaroUFVjS49G
Ca8ga6EMgrk7us3OKS9ZA5+lWJDrVhkptrobkodRxSp9nDz93NnGg1mfwbLAQhwCGvfcz44VgyDD
hQs5HMkO6EkCtrLNIJEGMEHaEkVKHYwuJY9SvQKa9WrrITsYbReAylZ/3XAkGMjIPuMFY+JU4TaQ
vDcTD5mlgM9HzrxPQ3Ixo7ZuNmHtoO6xXhNyr/fpTxxgIRmld0RRdZ659g4ibejdBXalaH6yjY3Q
3j4h8piZ65ysreQdjOJDNGOXEPlD3guCSdigOAXzqN777OxBwT4mpMAiw40hHXISn6anQa8yAuTp
R/sh7Jk+RdihgUjiPUAA6bXIZ+DBttvaFRQ3oxYUOQJRR9hP9xxhG5LlXh2Lrphr9a+u7eFom6cx
UO2pM6It1X9zX9hP+OGZoAHBsmcRYLlzSWON74wZHUKTkk2XJPbV5ohl4S3vms79BuEFnLGt78K0
p4tHgLLuqlxszDaBjFVNR8chBFIURMEUojiypAFLmabWYxpDjDUZQuCzIdae7t3vkA57xC3X5G0g
Rm7uhQvLn54aXyoDuNKpbqPh/5vTujxhHf8Q9UPhLHuRyyiBp3dt9pnXCEkZJCciIcIz4Icp8+FR
zqjk5pgzysP6t7ZNvTjGqTjja5uI93GZil68snnEo3ke2o6IDUaDdwit6RrjVa2QueKdII65b92V
ESSIrYmF7Ck51smUij1W6WfywY9cunxcjfCWYhHczDqz9xDSidZtBCmuGJIm9B8tDkEGb8h8u1JQ
T5CFAD6Noae/IMoIadrbiQKuPxD8VSGsFSkJvZYjCKzEUDzHXJPqOIjX2aiOrcHeCgQANKMxIH7M
S4gcMODKOSVolIabESvqBs3v0BW7Mq+5Sh3rDT7Tl/bo430NMt6FALzRzvBKlHR8arrxs+Pjz5LX
R0waVT0YYC4c4hCe0gRRtoQ+vVWqPFSB+ePb/kfUdxd7ASSTbwzvDT3rsQkDfW+lFomBoJuQM5Hr
5kZgeK0wmyDjcHKD/bsm8WjerG5nW3ZxjkaWPsGyF4g4qsqsqg8k5qJqG51LkUO2Y331kkSCMcxr
FaK7b3v95rf1i4ejviJQ2EAGPxDuY+obea7xht1etScotpOx/mgoFtFp5k8kUF2xBSPBB+6NCU+E
RBKgeyzTi0Ctz9wOHz0qinMdgsubHURTFlaJnSNrvIbs9QdGWyguGLSY6UgD1mYIDRVNRTBgcaTi
Y95rBOGJNJ51VvQwm+tdnzRvdoJAGRVPQoaEZPPqTzvJ5c4ghlnp2N9bSuzESObdBHew+EI9eUh0
xEPZV+s6zvbKZqpma0Kzus5EnM4HY4pX5JxE8EL9I47gmfsL9XhTmLtA0lTNyKbHMDnXZKPgimUe
q+KNOXkfLh/mc0VPxKbeLS84TdAzkhjFST6shRs/BG1dXLACmCCol4hXbNISQvc4TdOeOO1kw2Av
ck25b0+M3KHAZhByZsZTmW+dAvLjCSElPbQHOFlyvhuq2QqQnATqkI4BsuyQtQDZptL0t8ItMOAW
E6JW89GcdbnGGlidUhX3W+36R8vHqVVPsj613DTYlQXmo1wxRVPdXmcLWl/HTKYRy052cqALIWOu
N4pNbcZvVmRvPWc467w/jpZ8VnX9SkCPx/ueEZiSMd+pbya7zHUOsBwZUruhtLurnAAUbmxX20gg
8e1yrLqhrzcuWjWIjKCV+46Mm2Ed56j5PYljK1bIYAkGYLoa3EdbyxVLxIIJCX3MXnOTQULlZjji
o7eqCb6mDjl0nc4b/IH2agrJjjWmKdsSQyG5apnls+kMiv7amP4eT3vNzq/DgTL5r278XNtEI0FE
vosLd9qZks+xnsc1qOBHMw2gGJK4sOU3+eO2VrFvtTXuVMp0pClBvdtuTaQ3euqGJ62ukQSj2GF4
HHukUjbhrvUfmBHdiYixRcOcKaDUHfv06oZuujONatywsAJwpzw0Kxk3uwKJgVJD7SiAna03EfBm
OqO7p1wP8HxPHxKVQObK4doPzXMlU7bBVs7YcI7eRWl8VKZMT0Ok7G13GXpNHEiOpST6qNs9w7Lr
NFUUJhnzRjlOp6jwn7XyYpQcQnBzMdkYJ89+jujbmMW4b5YV1FBaGgtfEZ4RJyOdxiNjc5eyNGTg
Wr6xP7m5I3Yra75NDDFOeDOh5XvZQyks4yUu8FKkTEgH02mPbT7sSQWQdwFGGaIcrWmBS+YUtWz7
Kss9Cis9DJ2h1oTM0wgGikw+99lOWdjCMF13PEmb0WCP2hMAgHcH47Gbh+ST1DCTRUTyhmR9rZbk
g8kq92XlKXIeUpdFffvKui+Ed5+Ht2EB72HpVR9jdNCpB8c/FO8I4Ka9kkeZGeoQtEPIQm/6N3ZN
ctJXIWc6oR6IQFE5DzPquUg2H23VWHtQExLVa/JeewBzWaj09kcQAM5cEmf4XBroJXk+Q9r7GK7m
4OQMxZLJ3NQ+YxU/NNcyTG+AIpEe+NsR+SbY0fqWhqSTDDTyI95J1JuXoOOf+BnGTSONX6fcW4WW
Qxv6TEW1IcY64uBj9FilXLI6i97jtBpvIGhxz5In4Y0KlLifP/hhukXdN6050AxJXTV3t0lIfeoj
2hkClhgXfLRW+joiqhMxQYE+Dc2qmJx3F02c6iqBvzieOWFyNt+YKb0e6AHKOdRwPJmEgq9Nt+uf
qXS3nsXGNCH6LkrNByrEcNOx394OWflF6nuPseR3gcovn29rE9GQVyfHT9mxE7jOm2X+hFrkoHGt
cS17dp0jCQoiR9O9EpnnnK3EPLa+rT6MRK44szWSwgcb+fjKJXWYDAbeyWE+JB1VMg6m/LULOfNZ
bKQb1Xg3KO4EJHSDuzYXWh+YXCacVAskQVur2pLJBvbCMR0Z0bD12FVoZtmrPYSO/Gid7qnKG3ev
O95Kb/jXSBvqeQksxbI0RN+Fucb+Jp7MuyplKRp0Je5IST46R/IWPNxRjyxna7TZa7sIMZeBsUR4
T3ZnJ1BgEiarIYVqdu0dLIcu189Z5Qx7SkRQPrRXo40k3b3h2+kB/0oP+ySudGqPXKwt0hUzgKzq
vR3rHuUH6RAY086cdTHTd5Jj/ODHh/8JWjoFDTuFT9YY/6FHeLGkJSnLxWnwDdZqAe9HvGXTYu6m
PvgXG5Avq3Ji9EaWaU4gopkTQ8XejCjXfJPPeCPzuNzBA9p3Wf89k5+NAoPpj+WP32OE+Q9RlJXg
krJGBlRwfUVjk34TDAEIkeg2WzybVcKuBZ0j0EzWWrOPAbukioEwgYA3/Cnm7I/FWeJUnrebxyam
P4zovKz5zuzgruhhemU4txVBfmA6H2wUv9Mcc6trwvI0qzxlGuzSCXNeB73xF/G3gcSwccWqhKMu
zOHosvZgebIVWtCMZPFHEE64S8/C9Hed1+wNEkkWCdQa/kDodx91w+AYGcyszbch8hhJ3ZXcltF4
srv32lJHDDezN1wJEM5Qs60a2Q+HVrgAE8QaReCnl9k/09B8BJX5purhPSg+vU78YYlFAgHTFNGk
xEYGj72TMtRxr3OLrcrRRbERBjUT6I/kLSCiIjFImSKyMLAJTShK2pfyw0FttCWNFUjrElzoYszO
fYuQwMbEwGNTIw5MblG1MAbQu1r7a2Vw2oZkOg3ybPVgeRlU7TggkX1BkXAZIWzDlFKr2k/O/Onl
9rQB4Mr3FeKeML4QYyrEogbhgwTKNKK8x8V/N1Xr5ZyRcI6UgJM9iwFpTae4Dal6YgdDYWLWBy7o
bh1PFOiRIE8JndzYEgzSdD9lropt1WlzRbX51NnhyXFPdnCrIqY3IrEuYWxkO7Ol+JQCH67brAA8
jCioSTa00VGiFITOO5h8HmrBUiR0p/3s0fsGEV4DcUZttSPZeM+q4RHt80XldC8lFu6NW+Mmls63
Rj2DqY2a1RlBb2fxv8JP/1mD8dnBD28JXtsQKkd+LNB3tmHz3zLvuf2sT7MqSEnPl3yL+Tufkdc5
ofON+v4QOuKzrexnr0ZHRkz8QkxI53+z0T7F8yuA+bfanrqtKwpW5j846Sp86KhB5/Yf3QOtl82C
LrP2vsf7VCQif63s5J9uyX3B6iJqx143nmtiPOqeTdYk61npduPH7sL9TRHaAlgK+AiRNrQlPh7+
ByuHqXaQ7nWeSaqRuKdvwW4HGUxlNDDuUHxWloeO20I/RTdza2yg7KMEyJLkg8GDkJ3yilZktON6
H/UkEopU3YcFzqSoo8Uir+eM51Y2fCNp03/HJsLdEgvsCsjYYxVH70riOKpb+ZfY3YClgoeyRUNV
cCpE+Hn/3ZVmswtH/R6PHH6QGr9kWN8PM0ZgrwNbboHH6XR3inmXnIkrK2qqf4uJfkN9z5IDKEzE
j189mIN7p+iz3YrPb4vCETospAbSvP2BXx8CXty38G11G2NURrN0norhoWjoPJqhu+oaxGtZpgfw
tyjYQur+gg4TZ8aEoyq9zUN4gwSrd0TG5quU9KaqgN5tWaXB0+kesgJaLjofnm1kxCC30CNMK8/m
xqENOinUsJwVGhh1hL7cCjJQJ3D4bo5b5OSsoiGSbij20i8/7MZam3N25F4mzcIkNiGfdkJpAoiW
2IjRqotjmupsOxBI/UFNgDMIiJyLyY9xUY1AJoVJR5aMN5CDaJrFccRMETWFf/E1Ib18cmAborNE
U6hwkLE16v6GUf2vTJAqKfmuzXzAA8utxcf6OJf+tcSnu/JM/2DxHDUIZyzhXrVjH+wg/5OqN3sK
OTaN5TLDTuIrdn0RIpWiZ/Gf5kADYJZ6jBlurnA+sTqTAwBSQ/mFXqdsmOFQNfRRzcD8xiXSWiXm
vQrjM1PFfl/mc/7kb8pBioOfijOiqXAVsLpk9ae2mWHeihnvjAe7YgtOb9GKRtu031E4VutySRaJ
cuOdmYdqTXtjZmDAHUqnLBzfitj7xJ3QBSabZv5F9vZEmgLSooxki83Ftsri6S8W6q+wCj/TyW0v
boEMNqlnYGzbqRnoQZKEJygwO9aQ401MyTdR8IRHaob5ZYQ106KWRILWwjAnpJLTMR26DymCv+Ho
3qfVIVMZ66PRAfLl81TUQ/1NVBJNz1pFdn90B6JnJt5k1XLNw2dCFfvAVBpqvR7ug1azsamIOJrA
JjhzuVI+wWVV18kNP0m8C73o3kN+prPpNqSMCsmiDCXfco07bt0B9DajPtk0EisXwIM7tzXHU5E5
9sr3sAjhwXy0MR9FDHi5tSpBXeS4rH0khElhVVy8EUUBFR5hW19BFB9N2ZEalxvftJbfgw8Hy4mw
2Uc5/zUdGriCFuRZWX+FLXFhLUf0irDrP2CLn3t0FUAb7FXmUHbBEHO3AQinVNjHYW6h/zTsGurK
P4VD/tWNHhPV7h1v4LvVhm8RRfSLKgLCpYcGs4l3E23wnngl3pnZYUacAewXJPjU/tULm2nPHD9d
u0N9SKvwm+3EZ6nyK2r0DZuFeWWhWnAZBpmqLploI2JNyvcCI1ji2EsSQ8zfdeE3l/NDQgbh6O2H
Wh4aRjombdsGlji6VDdc1QvptsvEXoFfgsIyYSvynpBMnULSrN2G/XBhjuDjCBVv4HYKZvAN0eJV
HqClJBqIMPD4JywJh5gdpXk2UK+W8tEKJTVyehNecoE3FDH3IERzyfvuKmoFsoPXvqxIEKsQfxgR
6cr+lw5Yiy/NGbumYuEXBe2PsQh5/HKBucFbom6od36lGBP7CO81Jo2DOZFZBdUt288QMR11YXv6
J42Na+9Ef1pu4w3zdKZ1rnq3G9ks59pnMJWb2u5/1OKSjy5myflR5//0eCwMio9GYHKybCY+aZHv
HOHxkLrzwxgBdxw6spls/We0rOaW1CUC1/Qzo6CgbBuqdWhO8phRVK9C5mX3TrIYfatNp7+pkA9B
1vwZBq7i9DVByHJ0SrRcrtMy+IhYOMw+CXrkT+I0quOtVkQDRdOLQGHKFfXeBxGGZkb1GwRrMH7j
iSmjDz4pfpJd2B0CyMmbVm5raYKzCdFtlcLejnIkHaETzG3bmOLaONWT+EkwNbuiA3uaunfUHPPa
cKKLlzANnpi566oiKKJ0PkgjgapmiLVA70UUub9ryvjNlKDWq565oiGBohVZDdHAJh3Uyd95d3Zx
ReBNAlpAmcNLms4fuZof/WH4EdimiwGBbIzfahn0OqglNpHIP1jjQrUJc8X0DrqPNc+bQQ2cyeNL
WhgwQhXHnsO8HD25ZDvEER7wAHHDhSyIdbDTjvVVThacrcIf4QsoilWOypGua2Oa+GJHJCxBmeR3
mTnLp+UrJwATyidwPLWl0zyABXny0bL1sICQ79l5c63b8mkwQvc7jmHZoN5ZY6Ie9lGgl202L7Fx
qdLBvkUMPipPi+cBsvJNm91Tn8hRHIYobm+/di2fyHAS7HFTBugjgM2NH7LNXnXkVz+J/G4Uft+C
j1SPdPKh5KRFRgc9xECAPXUiuKZGQQLxRIG7QqFmXP/3QtAigQoc5VZQ3OEeR3voyPxvT2bDLqbk
/Nv6BuXfDcNVxYwRI38Rh4txWqV/+tY/kf00vaFzuIoWXZqrWr31TBNTYVWD+LaS5EUF/c2e4+qM
DsW/MXAatzzL1QYQHR9NgZI26sh26/NKbePRZoBM+KJFwD0CmuGuKzMG4mS9P0Smy2J5MdC1i7OO
CvB+BJ65OEGaJcA5B2ldsPKboRnKsv9rgXlo6yB8qbG6bxgnupjWaRnsapgL2AvFVcTMj5dvYDZc
8TwRLoTL9SUNgum9btctQzLOtvkxybiCpT+M98kkTBPrl3uOUkx/SUcU1H++KClhC8xhX16oKemV
rZc27L3HPPH+hY2XHDq359rrgbKlXW/+zV03fDTiVAMNwm/rUIFBUOK9M9L8HngEAUiV92/Cz0gy
aGFfw6yT/M3R2s8Fdzm68uAmk+eqLbFOj+QbMO0ZjReBK2JXuBbMFyLzqjwM4TAyG3cgJdfj1O7L
IGCc3QnjdeaAWs1pU148u7raVuKD9UN+abaKaJWGIEqj7gcWTOQdcIpXvFUGbAx/wa4quFdcd+Ez
tnL2MnPxTMNHRd9k44akYlIpY6Ogk3rmifKu6YJ5BZY3rPKhODUQFwkyxVv4++KZyxAD8d+OxKLq
jjpOr0eOzV8bHbRJPA5udArqRDwnpuKawIW7c4leK1u/PU2D0xCs8Gjlvn5qQDiWo0nYFt56rAlP
drgdaBEef7/o/HDeMIP+zizd4MyPXnN0y/BMX4d8mN5dQK2tL+TZj3veYtcKcUVwwZ9az/r3+/aw
37Mww2ErOUypvwzGquKST5+A/Sy85d2r3drbwoxRSQXEOelYPWKdVSTRESbYcWHAV7FqNwCgFInz
L9q0lHykZFOeWsMEdqcpkHwSkAJ8jrRPVSrPU8uv22TlabjpzWqG9EaL0O3/+8zZY1ttxVCcCye4
2LMO7m1HP7pB9ZNPgLoB4SDVU2jj38j8uWe8Mz2UBHaAkwr8F2LtV/2IU3N0jbvfdzURMFqpbJ97
QzcXrXsfWT9DqlaRXtFMoVp15ZHS409NHurL3LFvzUoCglEmvFfBX8rX/kWX43mQqCRj6Nrs1dCT
NyDDnMAsnqdRzpvfD0osKCEnwXomLjGftdieahQ3TWxt8Z4E+5DO8x69iLfpPdQhcd3/7QZVfHmx
fIsCa9uoMT1EnUNoQd1S3QztbcLttZFj10JS9mZilYoAzUZa8rmPzOYyOvlbMLYT8FTgAbQy7q5n
zPyYDi2qj+7Zt5z6SVkzh1/sw9X6RSibijEcXhGfWL9g5uixxcZmX1x0iYEAK+6utiD4wzN0frBy
8C32YHvnJhV/qtyxLs2InxiZJsCEZox2ykGeGgIn/n1hDxgfWmm8Cc9qzz5ZlWd7+VNoTXdthhw9
hNMMMXMcmDnnAaxMn2U+r4D+6fSHJlYXoqDZlQFcGkq/PvR9QQk7EcYeSGqRaXyOkLjBQQQ8k5ID
QrPNERI55kNP1lIOJe/6+9JJjNW9zcgNJ3Bwc1nyX9UQbOcImYo9xPULi+waAVNDToYcsHGJ05TC
q/Dccn4aM/LNG7YkDCw8rBFxi3LGLv8NEMc4CR8ZY+VnHxvyKrM99HZ282fKwHcUUmLuiO07XCLt
Jc2bZ+XXS+Rna3zk5I8XvUfa8tT8SSe7uaRuV+1SLyLgIZUMwGI5w5KsyL3O47oiSB1Tnpy98mBY
PZ2Vl3kAGhsJndUgZTtEeqGaOr3nFjQf+P5fLT0JpnU6Ibl2ah7oLhbHPxhfyIJgbS0DDqF0pkMe
YAPIu1w++UkCIDAHBeeSaEYkHDpVkbawGanaGWupg98EFinBrPJ0EUYQxM3+ilMtPDdqoIMT7FKG
oMO4UKPgNSjjV/2sirNG7nKeSPk+Z8wYd2HbkTicRvi2isUZ+vuSabx+tmZhRvgqnIXlWcjrJfaJ
8lTCHPj9twynja8FYwxlhcC3BXoCYRvt4+9LMtMZQ+LmsUeGG5vWS6qWASubmAM5TqOhq1fZULxF
XlwdUxdUkptk6pSbVG6WM5G1GWmBqxzeKkbF4GFCglAOcbI33LmGVc4318NhOjHKekprf7pI0rzM
Ug0PWYPHaEFOh8SSHUVcQmbqAq5zHb4iZ0QsnLRotJKYzJ9c/EVqBI4oeSX99RDJQG7Jq9EHt0/H
Y+Tqe9X55Z0Omj9iAUq4GkhBHR7tcT5NUfLP8K3oWJv1QACvM97HARiTZObnLDz/ferRRwrAALF0
/nvxx/LBzruKPJnE2dMSfgweAicXveFHOwA0EMb0dyb2ZCXRHDZeb7/ZxUxtXNXDpWjAY/cGUcrO
pTfBkErgkHfe8hINxUuc+PGe/Rc5JyoITr9/MjszONVEwR6mUB+6SKuzyVTrv5dyJN3VzPL4xw8Y
EvuMPQfvIALz0x71vG0b6Oc5wv+zRb8MX9q9/L400+BemFzd/rMZF/k8H/53qFACexs3x9TGjKp3
VoYx3HmwqE7/XSYAUgtUzocinDtaprBJz16UxfS9k5Ge0PVYWzwYNqA9xz6zwrTPv18SqJbsWekx
Gynri1xeMNLmZPMkSC/jAuYim48ryDP2xkvDhyDKv1gZUxoJyfaS4gRDd2nCBXZHv93FpTHuB0dt
TO3t8moeOWXq8eJ6/ngppyDXKw/MtEIwiMnFmrY9x/XWmND8urJ9pKD1UFZuf79gvkNeTt+3BxUR
8lA747EOvA5wOsWnMmeMuzbbCx7nlie7KLe/pXDV88utu8cEy+BTwPjJC9v0DVF4DsCOvHdduelb
5ecAxqiT9yJnRWS3d4zqu7s6aru73y+Jy4Uo3Ba3uuObzGzWIr/vGj1ldf3fy3//W4kKH/st2zBz
r1jtnjVIhMM8J7fcGTrW6EvZNNMfXDncqF7V1tG9w2rCkfa6sJHkm0vlgRIOtUKRss4mVEFyLb9U
4/D9C4qoDH0PVFjtu6J2X70CFnO+YAkiz2WloLHP5gE/MqrsuciaHWPT5OTriCq4Gpizpkm58wla
/+avg1b1Wd4tomii14iWKBbHUdZSFxq5YiNoA2lSTXvL/ImbyYnvUhB1oEMi81QhAWIx+KhmNGJG
aDX3lb/IKFXu3ISz+/0i5CSgKDI+VVmxhDA1n0F2Vh+Vl11mVe/SLizuxBI4gcWCM8fyH9gmFqc0
hhHeSwGPpvOJsCy9EcfuHBxqwx92rVWGO9POxyfTZW/suWl8jCO0DzKFNjcAZPKi7gaGjTvMz7F0
2ClLmMzVz4mr9wY53ci5WeqIvqn3/508oudTN278Lo6vWWQiqFddcsARviT3MU2RqiF/YBDG1fAG
GMt589W1dCkBdcSznlSwdYSfXyzJCqRMJOeQSb2RxdGJvMevKjx52ZQ+/FacFaGveyY7cN8t2ueR
d+73xvZsewlUQk9XsqcEac2PtEBsHpkEbX2F+5ipwLAuJJj1DZlwEMlUGORHk7Tcg5DynKDwZuOR
V4cR6Heae+JSLsb1NHci0p1w6tTLl9x7KNZm+yVsmvOgdbCEWfmAXEnkWCEUCzYxiL0zzmpZoXyw
FrZwUWytfoQjT3QhwpIZDh0b445VQ4AcP7LHv267KMunHk3sUvHb3WweQyf/tkiVvaG+53Zd3vjU
7L5KU94spzXOZhJTY7sbDzU/g/KYRUoHkjxDPOq4Fb+CkSzS1X8/sOwQAfwerZjq//9otUL7vTdD
Bzw4JT6bB/IlopakCd+HYR3jDxPRHbE08+W3HvCwhKCvo2H45an4uE62BOsQeollk0zHphl2RpLc
m7U+CNsF99kuNHh6EURSPywAowOydcxtInP2UVSQtBTHorqU7bidKu3uiUf5+V8tiGbMuHadfk0J
gziUTAYvIYAhnVsKs1pn6V2FwG3VLNiNcHbCswW4ehsArwU+1CPPj2si2ZuIlpoOa9/ycT6Nju9v
JLlQXgbjYwUQ3Jcdi++UjULs9CwshzZc9disSAieb/SY+l7kNZycgrchnuPo6mGekwmM0niKP4dm
YGdcJLBq8BAFY6WvCRfwRo/+u1d4MM7a8c4RPHxjmXeftqE2pHifqLHFc89E8yGt9ZZRcBcGzQOL
NSxsUTMf03naEtzifhiTIHe+k4CMUveombk8oGUEc07GZKgafDkdKNgcv76fsScTQWSDf2lQuQVJ
sK8W3qtkHEviqPPVMhuTCdKWVYWCBdKkxRPxS/0wKLjTQvKgJ1QkK1tgBmbk6R7ZBZ7937EFm1Qm
1eJaYCfx4IZ0R8cfNEr42Do7GVZC3eEIK2qF05pRz3L70zPE3csMf1Didfz/v8VU4n3MyvK+Vfwz
PL+IjNdaueVBxZW5/v22hc9aPdLSwWYOa4KgHXKEl8H+L2oFbkNy+H3gZ3uMFoH9MWk5QaWTuJv/
Pva4tTf21MtT5gT/31BneUvzmRbH3zul4xezrYgkiBw0djjpakwm902CxMtK+ve0aCUXVhiciCWe
H3rroc199K5MBmnFRwQFSyASfqT/Y+y8eiNXsmz9VxrnnT30ZjDdwFV6J6VStuqFKJWhd0EyaH79
/YKquadPDzC4L4VUypSUSUbs2HutbxEppw7+wEGcdcckiYNXGm4ioFIHKJ1AOGz0MnEbXz3Lh8sW
5vdodKp7Aw+6vbfboD5OZTxeXByZwBtViSvm7C2JxMvn7RwNyXAgagTBXm3vw9D0XmQNlQYr1+ce
3xuVsxpTXe40U3M2JcSUjQw9e2vQMyMXQ7RH2iZn1/GrfdtT6C7HcqwPcz7AVZSP7GjiMeE0grGD
kWxbt49TYX/R0iA+l/bAPSJa55JjhALyQwxqZHOPR4k4eMPMXMbAwxcRL7JkHvmmfAL6xJhAcin5
VXYcuN9WmRda9xwJke7GrXmMktl+c0qaxsF0qMu8uJgVrk2jhw2A7vDksI8SqERza+r4ZnoKNJ1p
o0hibE7L4UIrwvPnvkS6oH4k7GYzNrK/TbXeqhl7/tra49skUxoW7uA/DgGZkmpfXv4JpIsBaiJB
Isi91z/LD3Oymf/MICZaCMPnKGT1CFENbj5X9xlLGuG8MSNkj5Uodo33OO7lk5tn18+3zhzwa1G1
/lm/zjZ2TSTRlTg7NW1Tu9fPvfrhyz+CYJI7ry7TjQtH5iz6nqoOXARDuhoPlnoutFtrHyf5NWNd
fqDzAUq1E/VqaUVYvU9yC00HdvCQXy7Q8W/aiHJw85IrVXjUH1rt6Ts7SYYtiJoHUeLgM6sou0UI
Y1vOyn4uy1fdpbyMi67DFSUppt3WO9AgOkH1fiuB9B09sFb+nWb53cEjyZgGageqqjwXE2gJe4yi
02eRnSJdiyYuWeFozxrwyqNeNfkriz5kMuU71xqTWYmAixJGzFjb2f4SSr3MIW2FulgN5Ca7Wc/g
tekuacOAIZ+EdS5qz9gQMRsoENoNef8HOTbdw2AaIWxdo/jaAlwDGNbyLmfzc0WQUuoE2qW1g6+l
4pv5PWehpcFIkUhaU9gYJ4Cz5+Vk32tgDVWRw1Rl2CS2G+0MFED7md7OisuU9bLINBo2EZW368h7
EqRI9600gf+WD3UVEiDT6T5yeokwhYQNkbTW/eg6JHKVbbAbq4rJmmU5p05LH7SEzkkTVcGl9A3z
5urNU23icRIOxTvtH8Snjj7ct9L4Dh1iIsy4vCWJnt5iLbiIGbRtpUugMGGLR11NCtrGhK+O0SKG
tuURVDwqBzNFvpg7OkDrqhkgrYAYoTJI22NckyinLkIqV/IFBkdn2YDOArGYmQY3Tix/RrVm4xeL
BuaXiQ9+OhixtDMCJPSJ7Xx2e0BoqULCKdRcQlWNZzt0N8t1aToB9hg3O6KwC/cCFtiqKkZKFqLV
XSghOy0QiHR8iOKeDV3b5AB81qbCX9tNwNTPJrCtsimLSmeODsv9bE+iAqcXUlrleX5wUrGbgRMc
02HQz5i4BdQd6qDKEdmh77H52HWMA1h1pQ0P0V1ltDAN8pFRvB1/TWsrfzUjMNY4BU0G83DLlq5r
6BNIMkUS0YlPjGmcIgpL8+DIsGLe9hbzdUo+l/gNs1/Rgx7fHerHVWl6mwFMwcaaevtei6rvZjM1
bAW8NAaKxbl0mh2qG7EzOI+f7jMbtybNGNaj6GrpznSznZgpuoBAJRlR4x5JKXuXRbQcZtJqB7j+
tKjHq0Ocs2aV+24yeqwRWFKF1JxjBXRB65rpgVgO/A1LRqChE+CFoCi7pLL4ymG+uPma/iXLRm3r
FJ44zoLjgxeHF7dzDohOi2cQ1Tij+yemqrfSspoVd2qwtga/vZFeAEUk1uQlFnK4Zxp8kxCBdt3y
fxWh3q2ZqPs7GAcWBupx3A85AKhiCCkM57QAL6/URLNq6PSqv7M88s2U0sR0r9GYYbjLkwZDPXQc
BB8mhOQRJ83sE+PAMZyhA/1p9l2WOM8q9nD7gzXRBnLdquNVl47fljaJOSHjpCDUVEE4d/xJuXke
BxPvqepL0asgJVn1U5zcy685wSNTqX31pOCeGWgNRSkC1M8NTNTcEENDl8OuYhVH5FY6Lf+iXiV9
89JZDj1LG5t/VZvEwDTxA01UUmqKZLriHbOwshKS5tFnXtc2AHnNt9ehAiemsalvpNU46Lc4dZgV
sQ3wk2zEE2UFUWFC1BPrgXlOJuy9wni2VU6a41jhzoxyUmq1S0wp8yv3q4+wo7Cg4PR3IzlGpYWl
uYN8sQ+xrxwC3SXTnF8P337FxJHm6GawA7HD+8hCrUdHQ4+bUw3z4BBYMEwGm7smZelBX6blHvhb
lUI34yvCYR5kYIYs5yk04RMj45p874ePGJDGLdbgkpt4p3txd2Qihmg7aoDrBR4DPFVgpOFUnK3y
9wurd6H+EzQfVrbSOEnWFU4yJJkzaewPmmxftaGYP7S0ELemIh1aVwcipFr6sQ22lXTUGNlJHy0l
G9HsMliReBvsKFm+NdMAiKIZD5L2wbYYEZf7tGfWVOIV8XW985pnFPMi4Bzo2TWoELr4GzdE/MeE
Re78moaDJ0KFPkib25SET3IkB5woBzRFISK5XMJKiXFbBU2xJ1hsvOaBW9/3YSmfBsfauXhk94ba
9dBf94fWc44pIaBnGmjWtR56BkEmVT+2q7WTkCVjJC9SNMGuHLy7StiKxJ5P5E5X8BPY7RjPmmfb
N6tVVSbJg0fGd10RLeeoBo/w8HSwQYYHP/rG0gtgSv2oFrnT0UtwdiPqTlUUFCjA6qs5gy7TM/7j
kh37mJiWfyUsWYIr8t7p9OYvgsmK5qTopeKB0wJBPZSuM+BlbNzLKGT0ULLEVdzvNbyhmi7ADaoh
L67jjRZpzqnJzYo45OKHUbrT3pIFnnn1kuLfb5iIu79w2OIRYhHiLQGunohe38ZO2V6CDscB0yGJ
aSOtT0HVfjE0Ot9+o4+kmbqspxZn43pODmXt0i9zzINVFiO3YH5EGWodjBItL7a2+aWfEPTDzT+F
ju0+GG4A0hOwtJa2gJndBkSu+p2qsnPRTHAC4ORhXTwc0OtZ7W6WYPoyVp61RrAMcrUoT5hI5pMf
RPWGoIVzgy4bUxeGX6rdt65qvw/R4Bxzi/gJDbQloBQxXibMsIptSGprX8DnhJ3WYWsxYR5nRbRP
baRV8YAvaZmZRp2V7bqIg6LZKuE7MW6qO7b0xLzQGfb68JS58jb1MTh/Sev0pD402ls6VxZ633FE
rdX3SMNFDSxHtvnBrdlWnKF/bWhnKwFJgDQ2Z182DFDahYMwnGv62LRVADlfDw+NRp9FHW0GEL0X
OROaqjVEPnBLE2/adMz8JRBWhzytKDO1g23GMPhMxnjABfhEHrGYcLtbln5fa4lYLVOKmmIftkLV
HkGsP1KPFStUCOGFFFsfd7BjX6oZ7DT+wrNbWTZuKna6saJHwWTpJK3IPDkg0TZRXeT7jEzuddXP
kN6iqn9oqS5eTY+FrXMIAnf7mFATpL6EHwJo1f34CVY468wWkk/6o26wUVfOmO6ofbAP+W2+w2rL
3tX65d1ssYwaYqZBEI/9itzUgvgB7ShTv7hKJVMpNfs7SC+OlPr85ptaDtAlhJaYhxAr/DHbj352
Q/KP/NDniwxllEy74kr67X7I6vy96Z0des6IwCrtBeX3SvN97xQj4z+zbtBJjz9ajrwQssYz5QNy
vrA/zmmFZBukUhrp3WnS4mEd2cK+mzrr5lWhvyuLeYcIM7/AFyPBTHsI6ZDRMEufSsOPPzx/Vdo6
WIJs1i4mQxIk5T+UPGUHqD47Y8h8guqvHwEY3oICd4xevYARqK4Eb7Z7z5TZeiyV5yuCxgju9Q4f
40gD1QToih4DAHTY0AejJtZgO2UxctK0rhgZq7usqcZ476pRRleMx7IIdMoMfdrEjcM5xcHiF8SV
htN9b0hLnkqbM3dHB06M3D/hrVUznbYy2EN18wwUzF9P6m1KU/3Xn1zVxuz2tkTHkInmC45BLNGD
Z6xmw6aXZY42775p7Zqy57xOieZjUD2MPQPmaTS+5j5qcNrF07szxf2m8z0YZOqyqutSv0ctQTeU
P3VqvOcFaYzU6jg7SIL8ogmZCxX1yVLDUcdLhyNFMWM7717CVCDceaAPJ49S+vFZl/UXd46LI+oz
D7gHjdGua9xN2tftZSnuZG521x4Qn+1H4VOVkW06Unlsk6mx8ZyzpdgZ/JHIC9FN1OY3XqJNg0yg
b0bjycDafxg4w2Jj0IIVoIhm084QKWBxpWfhjuCzw2ymU4rq3NeRi3MgyVcilxOpul2KeJTTR6t5
+74CaNnp7jWjN3GxBuRlywuAPc97AoHTr/xo3Ib0397hSqi0Yc+rjP1y0rORGJ2DXHRMTqlvzOHV
DqH/uUUC53r0aftSV2v65K8LZAOrTuvaY9i2b6lDTKcZtF8jh1kmiwyRSrnlX6Ji6HcOJnBHg68m
lkpvinHK0obCEE3nl764+zk9zxORH9kFVdH9c+AXE9zR+O6WF2UYBpZWUU3DsTfjR32Od4Nu6vez
F8pLmlSnzybFnK4x3Gi7WrFwYVe3X4YgetWn70KkX4wRnsVydmApD49F3s97mlPIRebJ2VnajwEc
5f2YrvXZp/gp6f1zOMZvYHUpE5e8fhxyuG8+ggOmK/gnO6UgSMc5OsXzSAdXCQO1pM2e7XJ+izWS
qdFPCIIsBo79g8n5Zllce9LlZiTBDmmjYWO9BcBG1BWqC06NjHtP+Pp1tJ97LQ+Lb4j4EIVKmulu
9Q2Ez4bOrHcXNM2DUPHQSh1ieKROLu+fwODvWSaZ04Rl7+z5BseH1ZENmuMhS0hP9o0PEOraYgK7
0QHkx2KC21UOXhNUYfNpoFu6y+YBUC7BVxu8Zs5dmyfwzGfEs9CgKfjV8Us3qN9pPdPUzMOGXuj4
FHUwJgK1aGh2FpAEgprA8gA3YZSz6ATMlnKcBlcvKhgNVZp1JzvzyDCs2kxeWB9yMD9oAgUjOFVX
Zz50/3Qi8UCzwvLozt8jzcLDrzQ2QAnX2H+15xg24MqU+NcbT94KIAcPceIeK2J4srv0Q5T+cMEO
ltzNAs0YDR+qNHTRq6ieii2cUOwwvQ+rrKYmw9Y4XhukZFI34mfTpKJDNHSJHSBdCLgA0ud6cNc0
rC++XQDYRLUJ3C8Yz20kP+oWBYbNBP+UylQ7WfqhJ3RvyzBL3ywrqeoCamOXX2PiSqIEmIrdrxMl
A5A9x/EqHvJdojQfA1knc5+OH76LrXDynydgjsjbnYckZPak65rY14PkfaWPsJZjGW8x2+FXVvc7
4ow94sackNZMUYHQHTi9v3NnGIL9oE/b0C8M1KDPZp/TPs5MYFZYCxOaAL4Lc5pD992Ch6f9gxdr
OcRGPrlsrlEFD6WH/Xyw6FtFXN1RETCyUMr1GOflaRC0wuja0gU1Ik9unUi8Evsw77VBAtpnng8A
ODwlcb9L7eookQ7ZeyVhbE2ucTnPwYM+gvbpM8KAEoDvTgTaJzJQxAdYbPaVlqnYYXAL6m6xa3kd
jGE8wYiVWx2P450gV9CN03Hb0oouVm9RgRnE6fLxMXLzDqkc4Pi80Y+wTT+MIcofEoe3TGNUpK7o
vqkS8qiY8Yq6fK9Qcey9Sr1q7RCogysCmZHwcGAYB0BswzMmj2gtWvnVYwVYl9n4WiaztptMHLt5
B6tTK13QpepSXjayCK7qVnKCWDaLjC4glluaU13TgwH2v8zzwBtioRJ7zRkFq6JFl6htmSdYnxqW
yk/ns2VOJ6Oeg9c6fPOQjm3FpPdrNclcGmR0F9+WZuMckKNYkNJATCqhXkyD6g0NIVZcSewt9l2d
qHR4qVkGwreOWWiXoVCZIW7yR1IrxzRIybLAX57GtKxx7Fdbd7HPge/V7wq8PFE1fQ0Ugy8Q2+Xo
ok0qT6Gh7lzaPpxYvAfb826dB2kD+vEq1cW9h/7lgG9SnPGLrUc16GgGoKylbr1wXkTIt5yCOi7K
YOjH0/J2t5aZrxuu7iftR5o7SHbLlKa0S6/BTuKtp7fh3nQ1nJGpX71R+nI+C9r00Jkk4OVJ4Ow8
pyNVTwN4MObuOjT74KRbXy3w1nTcARaB/SuPAUif0DYn6u4WUNmCmPemKEMypvoROmElQYoyfiJG
kgZcs2tyL9w2RQJSi3VJCwIO114SXCKLcJSJRiAjDVmeSGMQdz0IynIqg89jquN75pV2BqbEiOJ7
HAFnsUVrCBL3DH61iwiQLNM/HnWxQ1GeXetEwGaBA3/gvpxINoue2P4aVUQkp86Zvw1WFT/N4Cgf
pxFWoEVa0OGz7VH2wgUWPTQEoFTlloSm+tVSseJYlO6Y+SZnG2f054Ams8ni0MqBN8sfAYvDFahn
n66xYzUA95rmqRWGGrHW6LU4rxrwIB6QEMHSIQPwLMPpVzWU/QacRHOD1PziFLP+NpOKnknE6KCu
WX/z8JtDYSdHV15qkLmXJLNAuxgoYDTHuM/J0R3kc4+6832WEAxHxFp3i/iFd+I5GJHpDMKhjzRa
VB6G8eL3tBwYuWH4ClD3pYkDnE9N5ehA3GMJRnyo02lTOzATvl2Qp8PD0GLraqcxfKZ5gIJ9wJjO
aaNYOn+OER2HpA8+iwnmisEFoiCCoqeB+2FdhvX7Z0bAUmx4piqFLdHdYF/fkeAZrFIy2u/6VnPO
hhmk62S2nJWk277NbOB6+eR1x6rOBWlfbJkoDEGaAxQ4CF2HA1bRrji6IrHeOEn1bBbZgT8aCUMS
1fN+6Mb63vGD10Qb3hEyb1AF5I9QQv1TuHxVUzU2mxwFzpw1T7E/vESRIE6KWxn2Rb7K1cl27HMX
iEE7Hkbc65aUzMspQBCXUD2NqOL2ZWugf+odnBD48xOCLQ/VTBg8vRz94GM9XxHiu0PFnT3UbRpf
cgJrQAZtxDhOt8lozpBIo5PTo96qu4HkW1UFl5jiaqShW37UcJyrbySjkKJCRJ6eFODiel8eqWFy
DrAHDc30pK7qDvSStLcEPXa3NjXvydJ1D41N58vFAs2gh12ty10QM9F9woj2gfYTgmm1U4goZs4y
WBs10Xgo8eatkSNjbNN+5a6hwQib2wfJndp0bniUOXodS7c/qsYhKKxDMW2levReFz0tCvIWNCd4
bex4PobAZYhbAO20CCc9asw1h8ofuY/gs6Ub/Fxa2q+BIS/0AvdH4J2r/LE15+qt6kl7j9v2RQTw
pbPZtN762ke3P3Y49YiyIfCXHWkpG5b1UQsYKM9VXGyc2Ndes9aik2/GZFqonqZVNbsFQo2nBJ52
qLjrarLTWBR/QYQ9n/022/s2Er/lqNMaNeaswjeQ0/P35WYowGTi0kqwm5EjtSl7L1tPoc6Kr45+
hll8E/wNhxKFUMntaWTZtCaPpPkSoJe9u9CwqW6IyhElOdWw+SwbqlwLGBgMEHKM7iAE6ZnRIAEn
h8F29mGhlFRm2+ViE8J7DCKJTgyg9/NgNMUdtuaHDoA1ohr2IROX7HZW0/EqcX8sr44raC/nSGZu
9gAesXMoAhd9LK0dqHCqE+QqOBuyR2+9rNdt2pic6lSjtgoSBhdOZ72gYgdETkAhLRfjvo0074Ac
T9JgxDeFJ0+dWVDZkWdQJfSg/CHY6sQl3rlmTvDOWJLT0MblA3LgaaMjvTxl9VVosXPLYqboXuff
G2YHk9D7LlT6IZyYeFUI7LuDSxJVEqg4EpywZtE9Jowd9sskFsHaQTSPgTZeW3XCE0nzaozlmYqr
/mLWpB9iGkG23RSc1ADuCicLX/AcMt4fwyP9Q5xYg9cf2wlmTjJVsPtx7uzhmZAw5BTvIZ4xnWSh
LkCF00gPmwReStzH9fTVs0gCQ0BNhOd4l+IP3A2zBPOU0r6sFLnHAfluhT5TTxlv5yLSVr0h7Osg
JH69umEURRUVPdbPgRmCThFQk6QLRUc2yhFTP1kwtb5bKi4PJQ/NoKGgCvOK9LhcCnOf1CfXYjRv
zGP+MNIuuBur5Ny0rf37eh/mWDvSkYT6EwIIdjns/96qUXoWq5m3tQG7g6FvKR3YvwvkMBYaoJqR
MlRD7grbY/IQTHTHh3Q86lGPrDqpgXs6IKSWS4TmY3WIwVF3sazhhLvv7pxntzpw0lsfjI+qh07s
RHXORRMeOj/mdSiNJ6lb8i3S77qpiK9h+qhFRfLQzzj68mz2zond7ee6tgAfIqeBSi2fcIi0DKBw
qOVAFO6Wq/xzeWMAjIIZyQybyPNMcjD54+NhyOyUnEuxsYwhflj+SVBUdh70cih6NmjoMd526HG3
49yR9+XV1WEgnHQd4D5CNDmdl3NG1YT7stKaC9Myzlw6/DmniOyDLZgbylbGLwZQJ6JU+CVI/Vgq
NsfUAghmHZ2LqazWiR3mO/yOlim697QhyCuebAQEUpM7qaE9J6IaFp0H0bUclPGkiLPiLS6ra9DH
2ZtfttvEQDVfJ6n1ktUZ2AnSxFetgb4Iq+obLoJi3dhMcIrAf0wCBjxLR8kOAma2EYojlFkcDKBP
W1GoHyZ2Zn4iodWlxPJJkQh+FZtlBSy/JNbW9uZ2XyZIYlaISYvpRcjIhHvnXPGE6It0HxHSvRaC
rTZa6zYiudgzek33yvBOiIxBtr0+bzgEdPD9Nf8W5d2lAzePxAtTJWw/UAWTTQent2JS4Qs3eG3d
aNNPrr5vvfrFDXzj4lSWpfArnnccsvHR6PPkXvTio9PIbnT8uLqNJm2+IABELpgm06H5mJIRC403
35aVDWdUTNg22eGT3QHZH+gUxUkAej6x6svvY5vnmcep9V+DYIjeyMMbscf7bKst/NJJBWIZXctR
E0fVoWDx5jiBgFgEjN+A06bNvkXsdTIy41JZ0NIbsrGjUMo9vIJftOD0U4IbYSNw7qyFmiKknKYy
Dy+XY/o0POfIorEvn1kxNYVadeRZD2qxQkZDhz2YEuC944GbjspyjPN+bRfmdP689xYZ0b7LmQgE
fR3DlkOQWXIeXNGen88ZFA3aELp+G9MwPpZ9+UaaQ3wIm/SDvyZ+QkrU3cnUME+N69WvHv3mzaiN
6NoltYDed/lGN1PyqP3JeXLba64qvnoM+qPmx1tnEMnNL2aYI+4PR+oEXlRt++jFhdhoRfLDx7F6
Y+dnOmjp+Q4yCftqWRGZmUAoKPWBOY0zgcCQBXl5U+ut07aZT8gLYW3MMXCYufhuB9VHlBB5BtgT
Jfeky/FubAtx6pvMPqedfjIGkmUx9YkPn1FvEee/rKzx3kAPc1ZK3Z/epL+qicN29AAHFkn9SLgQ
KLoLQiTJuYoXqkRpvjYEOwFOawAZ4DdWhpoJYq3JLpDDkU2AGKIp26FM1XMreA6bwtzDZvfQhmXu
CeEW/AyR+2/gxBAs21H8Ve+14hgY0IFkbxSbTPZKr2SDnqmS6kIfPV0XOgN87oP0Ngbi2VdgFSkK
Y2OPpjwLTCJb1w5vnnAL+odQLfpCi85D/lOXCUfieKDN8HkR+x70WzQieIMi+WIxPT9ZNT6IOS7x
AHfNJZGhfMjbBCJZqc2/Sw+hIRFdRnb4nuiS9nG5w88KuZRO0yHn19z3JnrQXjeTd3PwaUXlRXYh
lHl+g1dAm5PKmeP5Wir3xxD1Z7erHcbmWEOyjGkZop0n3cMeUiEkffYDvYRiSr+rk5GNgKXy7ssI
R4r6SBZFeS4z3AgcTZ3XChXp2rWZMoKDSvbejCYI7PSH7XtEFC39Fje2z0uun5kg5gStqucZB5Yy
edKT3n+yI4yuMWeiUmTvmpONl1jB/U08HVbMpDmy6PNbfV/ti9ifN6IMNSAz3BDL8SltywgTTEUc
TEGS8qib40Uy+QKEVKAMWZoQYf4tW+SEnQNTYwjyk90X1r5KRX+y/J0+9cQ8qO4j67PFrBhEkyrs
iS8dRA0UpR0pb2W/T6xef3Ds4HVmhAoDiiwlA+8BHmawFVrfP2eojUikb+a3KAtAMPC14G84O46R
huKzRXwTRCWSzdbaMs03vmQJ7di+0M9T1H2ZlQ5xsOCTRY5mHUevlc84WL51yDM3QIMx4zu99joO
3jFi4H6Tfb1CZo+9SnTmIzs9DO0qZ7petAmgLnkMcWFxnfckD4jK3IT8UOn2I6qd4pAtpbYRJN66
ElV2M70gfQgKgeclzd/bH/TbxkuOIOOzDwMRFFtLUTkXmgNQGbtKOxgM5NZQEom9RG+8DZT7L/ac
Ch6IZEfKhLmJ4ii6sTF8UI5h5G9JbyZKYp9n+aWnl3lyVBcuNbNf8F1tVp7BWI/5dFsGlXOXBPd5
Xn1h9DKctcFjWD5vYB/MB2pIGxa4dA/kmI8HfOjjXTnvaRIwlKiZngtZyN3SQobEv5G9ziQwB7ja
daPcebk3rqoqi1fJWFbfh6RGRxMXr2HfvtcMbO8caWbX1NeSC+Y3d6VYWPZHRKRIyfZWMWsktqSx
GkBeefuaivYa6y26XPVRrkPwtcb8aE9ms2FRzNmkCWzUKv0pHCvjBTkQ4RnM8+DaFVvm6t5BGHG0
onFZvnj5McuJricpGX2c9ajSDNBWMoOMxDeogA+ThiOjn3VeJuwsNboU/gYMj4HjVAik6B8IGlmp
AfWqb3KoIdK52fRuNjRHFPgWBoNKuu0Kv9thhQPPjD4+jVHHhI+ONuRrxmsCh0ZPdImo3Pu5MCXp
uf2TQdoO1g/IuJrw3poACoAoiTGaOUTj12Wv8sA3+hBbAApkp2Ts1qclce4/vo//Gf2srp8Jfe0/
/4uPv1f1JJIo7v7tw3/uflb334qf7X+p7/p/X/XX7/nn+un/PP/tVyX+dnnaPv/7V/7lG/nxv//7
9bfu218+2JQkj0yP/U8x3X62fd4t/wm/qPrK/99P/u3n8lOep/rnP/74XvVlp35alFTlH78/dfjx
jz8Mg2S9//jXn//7k+pP/ccfh/JHVf5sk2//43t+oovj223j77ppeMxpHJZow3T++NvwU30mcP5u
6rap+5Zno/qzLRL6StaC+B9/OH93fd0inpGDgWFb2KL++FtbgVz5xx+aof89oDLSqdzMwPRM2/3j
v3+5v7xLf75rfyv74lrhVW35ddT/X/9L3qLv6yaLh2s4nu8ZnuEHfP5f0g1xU1Nzc+NRhDVECDBO
3el+6sMV1sCoL48KDnh4Lpk1mFl5ta1ROzK8uS0fFfSL97mAzEM7zF8vflMGMtOV2ni6asHonlLm
+4Gj4WafjW9NCnMsMidWEeQbjM0N8W4EzkfKT/2hg0AOGK4TSBCBRYva5kcf9L8so3PejDD7aEv9
MSNa/NHKgH4zvBtPUk/mU+hJ0oZw5jyaUaav9LR2350ofs29Ltt8OtJx8+HbYWtfC6s1TpNVGE9d
JlnLhulrxpl+TRKKcZoHV3/Cj3RzphmkRYeTmHFw/obRk/NHl0ZboJ/i0ccB/Lg8V1fmrwAr4CmY
4vtYVYNLAykyclqrS0MXW0q80VLL2pUkPFyWR5otks9Hfz73+ShyLI61UDJHp59oYQbT1zL9nkIg
fnfmEa+Jero1CUTFZ+oeo3a8Q1aSX7RKI5RePZo06/ej5bkpBzgS0Fk85w4idJk90c4pnkUIED6S
TXRaPmwLIEtJZ2OFRq00dZFkvgD8fzCq6OvySBtc7cu/PGIC4XVflqNdpOZIVpgjrGs0TjZe6W2W
59Ccnf/l5vp9/f7levVVbuVfr1dPt0zTsb3ANy3iM/56veoiEZ3nR8M2SOxkXxhiC9coYncGsSgs
JWatI+sUdfVLprfTqRiL9lGvRL52C2LNRA8ab2hoP3XqUT2jweOVRDinPvRLewqIsaTbRFswXeFC
+ygoAt7rZ2D9E7qnutnpZBPs8E/BfwhojPEKGV8G4e5Z0CEOheQTJMR+w/tpk1vYm/UGKuotohl9
mMPeOsZO8fvR8tyonkvVc3B8C8Q+pIW7MJfuKx+kqUCj8DYV3dtAy+Wr5jVnUIJh9p3QJkyrnJzR
/RTTJcxNZFizW3y//dundYmXAks8NrUa+EwZ+u0hDZLonncKFUw9D8+5AQvBKBvxwThkF3fJlfS5
6UvvObtxDuxvbmqTTOtawa0AjbRt89Fh6q9yiLDFagRe0tuL2+2fLtnaQFWWTr81qZmrMjaUoy5R
+SG08VMyWg/EXkn8Egk9cO+jg0OVYUDOpk3V2vVzmH61Akp6DcfS1Uq/mwCUfyY27msq27dxdLmL
/bi4coR3dpHAyjKYLSdeTcf1q27oWXEs3UDWj2Vn5hsKuh95D+/Ht/1fUpEKhML/cnkR0jX4tCuk
PBCeGR7Lgf4CHmAemQm5Pk7nY03oOLYF2juAm+RDL3JJyGQSXEfXloj62MfnkRGM6usuzV0rrwGO
+JV2VM8vHy3PVyTBzoCuPTK3kIIQXHCidn2O1EJZ0Vt70KAehTk0TE8ODigPfs8lyY0OgrfREJXt
gbM8dmqKj3WzOFhIQdfLh75yh8qm3IkeKjatryHe6H0i9/jN0rvlV0vhnG46rTdXaUckHuNJgt1w
FQJbNSdRfC9riBJTpj8LxT+k8o83wxC6WDgYnS3/LMdWZwSh+b/f0/a/hSz7vmGYuulbgW8blm3Y
/7YFdTNWIUMSYDcUhoaL1s+ORRE8kWRNGmrs/vI1uoJh4f4Iy+TDINMHkD+c+3oYpmPbbpYF1zCC
/SjNGEwHazDV+K/Pw0VGnqyw3fgprMPikaPAnYtu8MnSCFXoAe8QvJmvfcTp29JpGdaYg3ldXE5m
IhiYBUF75XC8NPyDmpyTaiqJc7dsWmeekufmff97CNL1qBkjMDdX70dtu9rD5+OckMb//fUy1evx
lyUQR52N5ofyQHf4FfS/LoEeeL4mqgXDeeRKd7bJDBYf3AcSoM8H6hl96BlwNQ1+sv/+PD6DtxFt
D6ZYxQDoehr0rhJFzkiZJ6LKMTmnFkCfLh9+LvZ4SZ6BmertCyqaVzGgGroZIBEWGVCGJZmhIG3S
//2v+59XgxsY+Or+L2HnteQ2km3RL0IEbAJ4pWfRljcvCJkWvPf4+ruQ7OmWqm9IERMcgCXNlEgg
cfKcvdfWVcFVYVnap39dYxMKgQ7I2uYNNAilbtuTX4/JCjU8WPW1MV+sBe6pFYTo6USftj15Kruv
kWIjYl/eKMZJrjdBk383x2DciQJ0MJZfm4l35nTHrKTTo/gI2ORRNrblgyJV8/NRpjZfbjWDXaGU
CHX0iOnUzbmp0V+BjsJE5YrD8c5sgXnmKrH6dI8INHpLBeKurPMeEtNWrrluPOPNCd/q0Xe3Id/o
rQEQ9ukInYc5ye8/OOdTcrbjzIBTG0EOWmEhdPtTTnWjkEqsaXG4ve3rswCxN7dO+6wV6gG+9Xgt
LKt9dvPikdF2eqna0J2LGNYRYqCJfEbOZvX9nCc5nORR5YLtrNQhIvzobVTN6qmr+Vc5PsnwSrlN
I8UiY4s9GHb3aaM2yZs6Tfmepn9+Vuo0QT7QI9ycaYuMFWIxGut9YMPfMeZZSG8gUrK7+nEgRfRd
jYJDC3yBUZol9lFHtolZ5+WDr4Dar0tz+lZD9MoiwppFkZEjXeTN7X+3Y85W0GF66k0c3xPhAod+
tNx70izZ49fhk4ih/CCk+dYG7Mi0Bj3exho9A8xpg0G58JW1XEULMxYITHr92OUhQnmssXvbrbNN
pEMRxjI0e9+IwPFEhd1EY6JqA0cEUEc9pQzE4EWQAwN4Ak9EI9V/uOud/xTqtm4JR+A5okrXdW3+
+n8q1DWcVAwPYKyFWl0eiX0ejrawh9sRKXDV3WiZ+Pz+91ah09uqIj9dxkxjT3nA7E1+D5Pp4wYw
xEUAtZvXKwsyxq7Xw3EhT92o7faV2X0RUHdPHlEkJ3TW8/SimV/ku6gXKvwFtOD7xq4vLM2uiC/0
52v6BVSDlrhXwsLa137R3I3YflWiwDlMi5zYcar+laHqx2QajC90EUHrTrDsYkZlY5KMtClCY4Pi
v7sr3Uw5u4nCtENRxEfom+tGj9zvUzB+t3XE2VkLDT4BdngYuFC3dZY84DcVh3h+qcy4wndVMF4r
AsYeNmr5HbQODcgtk/luHthDHBlu76nNNSjU+gt+cJ8/4ARvoYdKmKFlDp61RPBIxsQlzBtzm5JV
eQhAR95NI4zy39/I4j/ru82+jme6abEpM93PJW6Uur5layjTNL1VCMLAr291GOiR5WoLUtPHgylL
jFyrVmoU2St5qkwlmzAe63BzjeJa1E90j7AJpy1zUp3B09IcLHtTtfP8eZj4Nww8FRX70OJ234y+
qj5DNmN2SdnRgCiOKkUszMLrL25u9KsBf/YL0jz2BP4wflfJERzroPYXAnuAvpcPEimAky9RL94y
nPSbNMIGVrYEk8CBGs9u249IcjxcJrmqnpQ047LNx/ikgjFzh1ny5OpNv8km8is11cYP1Bou7Zis
6g7p9C3MeheEXX8dib74kus01cLECl/yAkZ1Fhf9vWmZ6caI6u5kVL67s2PAAr//fuz/3olQhGwL
dY0JaQpF0a93IvstsjbjLsa0RXOnnGe2eaQBfGntL9FsvZQv8v2oXivDi+O4D0rDhKnFS4GzpDNX
UouZc5svSpTb8r4MO7TWwlBecQ5YO18dYnBe/vgxv0+Y65nswvgOJah2LidfI1UURSoaRJf0Cr/a
yB/I9+RPrYwIanp1VQcZwFaLJ7AFWObMbAY3JgWElWGu+/I7q9e9h7zUgV2g/jYE0vZk6DVS4iDp
0cRep552J8h6vMoG6K0LOmUQ2239KR47zCjuBJNwXuEt7dCDxkQrM9C3nfcHpm0B18yUGSDBaWRa
414dM3whWbtvrTD8WrREKgGhzs4lCPBzFdfNsm798Q83lWt+LpowTeMkmLsthj2vor9+aRXK8krP
tWibZm08YwqCR7fyjQ0M3QFD93x/RGr44eOKQiPBHqJyi28tbPt5peil4T5lkBobHV6tJmbnC9ya
51VP/hsSF5wwPllBOoYgLafHV1fhvVOjRCB6eNGr1AlDjxYjxqqymlmXez6A4pWNPlCAgrY1WqTV
UDDakOZNpArDIs78Zi9P5csIJrnL0+5qp0mDL8HVIGH9jwA3sps4bXN6tk4Th2dJW5pgBq/KwLPI
0myTh54n8ta2S33rE3L4DArghfymbKHodnopcRdtBNPwrXSp6ElFMKOZ12cxk3g6f8jPpaFeqyzX
9vJMvh8RwrbM4NVvMa6Kq3D89U00l2MIRfn1EWZ5uuvz0dU2NeRGdMDTA7yJL5QU2VmT+AHD+OJO
1NCBb72hm88C8wuGz3atTwpysNIeHtxCWfz+DjbEfy4G07JNV1NNYItUS5+aCLqvKbqFk3hrTOeE
nfrH1JFz5kZooiPY/BONYvKWEE7nV6JzJ3zSZnEyGfMcyllYlOYDsjTEZotJwKszSm1Y3YwaqZpd
VbTGEiWgo/voF3WIndDLqG02Ci2tczg30TIlKzeFWgxMn0V4bJwIRfeUQIWd5TkNEQSrimr2bogK
43VsokPovv/+M9DU/9aLPOp4ymhwXsAzfL4jMIsEYw9hbxuYPRJQsBOP6I7F0UzFxzCfRZWnwjjT
8LUG5CmS9quqpNXp404+O9pxnNiH48bRSYQopStadcx+Z4lpOFk0rDEkzRUil+picMiRmEI6a3me
TTxNOJrm92TbI0O/cGAFswkwRNZhdNnVcPLqUibuuJbCT6P8ZtXAIOZSkU7jiRgC9MRIlG/IQzPi
DouAet8U2/LGcN28X1UNCahqriCPdIfiHVt1sa0LAhkznzRH9LLG+UYaw8N8X6ruuW87ZMbWUGls
EYi5nFz35AiS1Kamsued/rgp7NI5Z/PLmJ2yWIdvXW7ssi6OCaqEw03HOYQt5Y/U8wC/ZfYr/A1z
iGBtaVhWb3eUPv49dzSUHF6yh0EdIWewyCNvGVW+vkqwo/Bs8TC2sqov3NQmJ6roAqDjpka2irPS
AucxqsfxyU9pCZU83UkUq+y7KaVkjUxqOiRgIZmylDqy6LEY+/5h56EZ+n/uJ8e0VbrIuu4Im/r0
18U10ut+gDBGkmAStBuPkOFNNdh8gt1YPMiXqpl+KHh5l5lP4kOjqN8VxAsUdFm7DHM9PUWWbdxP
qbbw0ef5B5sO27loVRYf7jvwc4hW9bprNnXTfJnKoDgzH96X6A2Psuq0M2JFc2zNmF0witlDmQWr
HELOZuhzZWfa7LdaB31nG8NMuK33FR5TLS2zq0dM5lUe6YRV4qgJiUFow2NedpBRe994l0fR2Brv
AQmB5lB1oNlYGcGrKLuhCt9k1Ru4DYEHtbPXs746SR8cgc0Ax+eUMsyg0XIaArRfUfwmfxhjl1uL
Hkn0/JbWq8YmG0WykbwSEuWGk6+Jq2MDGsl0PzubHQlqHi2LNZGJ6ZXYpPQ4eEgZPcOHzT1PJCvC
0c6eXT7JM/mCJVJTShwToBoWWap5hGk2hBeAnXrM+hY2TFwZYmvQXK8ni7mkoG0Vph7BRpYTv+LJ
evPph95NBqHFUzhcCO923tgzpqt8HPLL6NBU7HTQkWyiv4ZOlZ5ov6pseTmCFKlu+5zhbJfsbr2q
QH0ir9q54gxRHseqRvjgp7CBYzhGU483wECGaZhh8eplqraBtthu5CmdiB1NFywWo/21VjymDXn8
pwaz+p9ng2Nidqf35wq6K6osJH7aZ5kY1/JmqujCpS0hNgQ0HlkmF6ENScyY1QxS0iCP5Htg2QPC
+JAKFcaz4lnvHdFjc9CA8Vx3xnuVl9EhQVTY1754xNxOu6nqBtzPmfVYZhpCSHIN6E6U0FCnRuD+
oHdIVjlYaVY+H3yyg+2rzwCkDy79Uf9/R046HvDXhzj6ijVP6PYd9BhSmGoKD2Nc30+WYx7Ahk2n
frbhzVsGPEf1RR7R/5ygkaX3mepBqmpSCx5Ynb/SRQaF1nrjSRp+ygQOSxOkz11uU9okkBRaOCuj
5/jnDGzCieKhXk0Y7XemoU1r30mf1a6zvs4HAI1dQmwLc0tD8lJPbfdQTH5xjYrpWwr//RirTbRU
mRwAJbIAbM5ll6u+4bsK36PESHa11tJwTvu1R/fhkacY3js9tb+TqobgxnKeBtnUAQt2wIxGynMF
YEkMhXGA+vfczUWeNSJwtTRBJQbp6NEqkPjmof4KA2ofTvbwHOhReRcQn7xOjMH5Q6VhfbqaXJ0L
yVKFpRrQe7iaPu0VZj1iBlS6vUNSYDePkaJ1j2rtWAfw2TnxY2B/0CuvI7dpV5Fc2uU5zjQqB0Oc
O0Pw5/zWXutR71ziOiZkpXYOLohDcmx9DARe9hWXdf6UDcPHqOXeXyNhWUOhDt9sXaCGrJzx2hCS
xhdg7Bqy6B/ps6IEmnVBdbdQYGd+qBGbR2Fl6mFg+kIdED8owlOeRVevpIfVI9AaEbyTd0tFLZOt
1NBVIyT2Lla0vcUn11eGu5P1X2AnzsZMAOXL06RIlEv5+vv6RX5yP3VB+WSFw3SVxi6yaqqXTwW9
NRmFa5qdfuewgkboGSySFBnmvyIbe3NzX/mL+I9lF+ntx22Bi4sJkbqNOoCYhvt/j8zCug+88BUy
AU/WMjFiLI9dQtX8w+lwCVoBMpeWnfAioLWwjkptmYuOAYPfk/AsjwLeQ68Xg46f4+ragcQ9nFzh
2ply9cNC2Sv7qUmQl0u/dMpL0yX2QSN4peEeWQDOBk885dPWU8nWHSwDE6xpHOULDBLz6Ok+MyrD
9XGcjIz3CLznbyVPqciGo5SpG8OonnQRnYCcY/ZXcVeloIBKhbpBa7zuMPhBcSSJu1jAuA+X1Uhy
G/MfEjv0bKboRnieaC6g8ODRIl+KLvlhmajw2TqgtWSZ2cUiqi9DYyNd7dWXSsn9Y5BoTA6Kpt0Q
E9Ft8oZIX99qlIMdFy+zxWqdurXxAhVn11tZyT7EJYnThmlnsU3k1mT7ozB7ObYVhpMmCVxm7f8M
5P+/meHnJd3VDTryrmZpICdU23bm8uWnJb0fxaRZY6gRwhAEl7gQ7SZxC5el0m6W5IMYMaJD5blx
lQQvCHxK9sPjR1D42QIRkooju98GSpgzckjba2vk1RKmWfDNq76lat0t1UZzduOM8ugmF/RM5X5o
VTNeMWiM17oxtd2tHmFivoT+dIzyNHv1u2baFER/7q20PcVtZ955OiJE+ELaqhLV9yjPV65WFESh
Nfl9DdtgwS5P2dEB6LfzVTiQZHP2CqrwfDQeTYhsD0Ou2KBJ4b9L8XY8xuGqgGq071wzWhVl2W4H
dSRWPU1ezQbSYjl5PyTm0mUSuVahp+4kUK0g4RLBsZICe0ZtSYBlAdoDCnpQ74tJqM9oGUHT4uW7
1efz+yPJnBWmdwIF5jK6+Y5i6lwbjfvo2HyUdYXvqYwNfRtNVBCLvmjhxWjuJQxprsfsmGfp4UIN
VOWdXUtKqjfxXA6IDww8TPmbCoJ86860wWKa9rfpuhXExZ7Fk/2TI9MiAwJbVfUbJiXWzVLvvud1
OKx+f0WJX5sJNGFdfK3UjALPF30F8emCEsQdFL5w8f415rjW4zI/Fy6aOy3G2I4L19r4DFGWcRI+
jpNbXnXsHS+i3+F3818sCz3YUIhD1hko9PpUP7Y1gQnFfKrr6bjz04nauZhDTt32tWeZIenZ/JHR
9TE6RbwTqIdfinTM+w6dzHZSoWNVMza1nLm+9lyYsl1oliY+dIs+b6pDq0Pz/M9Zner6v2dDWb93
vt9c06jWdmKs8EHiPX4zdIrDWEt/+EbaH4Y0QyTSGOJIN3yif0GuHRuCkslnlVLzU75bg+osCzsS
L6YCGVCPxfDVSrs7LRrHP9Rpcnf67/IvvwLTsZC/6C63NtKVX+9pQNPIoNJphHTr/mVjKjvJF/rS
fx/RIdy43JdhJmxz1xnPvqfR/Y3V7qEjVwoqXhp9TyEjldTEH6PtdNBPRXPKupCxHn0TQjHmyEJc
IQsSDzqIbNZYYcIQ/qGfSox3SX2MM7Tqgqj6tSzozdh7GY3OPtczA8O27BemI/Y5zt3k6PRkiU0B
tSKJZwGoEvIfKMhFlMPcirWHcn7R9Y4eALSPjY8qNCWb9KVhaHNP91B9aKoy2o3KWC3rrG+Wv7+m
uXB/2cQ51CiqYbM82ppuMHz7vEq2hYOCwC+tTZVfgLZOr24whybNtznZMoQB1rmyJdcKw5Li1/u6
LYpXouDewRkYF6ALrPFIex3cMZZgbA6uvl7LTlqq+luvQX7XWQLB/z/vB42yGdtqH1SIbnBRZRtf
N+K7sMv6VY8la1+Dfm9F8QgdsXsyqHgWYQY8PdDt7inuWffKNC23ImFjLvwyO4XIarkHbe+aY+2B
mMZ663e9t6OTq60C6FzbykJgkeeC7sZQNVdmJBu+frzSWFmJOQ27p64Uc/msX+T/q0I/cxnlpj4j
GrsnBaf7QtNSyqR2eLAnpBNkV9vfK3MPoyI/9AyJV958ZUhCiXxh/1Yf0xKXSNQ07jXQO7J7dJfF
uoDoW5Z3tQM4ctGYxLMqPQ7mnl3Yir4dQPxuhhODp1+VBTL6KBmpFxvwkUBE4qWQY+iBMCnYGIBW
mF/3KUYXZaBjNsnvLO6WRah7pyT0vnUUS89d4l69dqj3aW1/k9es/Pk/Z9BrZ6+NZ2wxEuiXUdBh
b4tw/PCqHg8u4VWXutf1i1W5sLVcG3OvQyZIX2fxth8pupWAJL+g0N4FkpUNgUX1lpRE9X0g/bhr
mRzSErj0VPoH4YPUAZRfkLjIsw3aY3keR2HsYgdRAmPgK4jZ8t3qEDKy1kUQCvizoWYuQ2v0H6pI
7EnsHu+8dGJwPe8dcDMfhrJInx0rfagnXD2AyuL3un+R7enc9XWS5OYI+0mVb6dmFgK+Mvq1cApj
V5p2sQ7ZRL1pHek7KNTVM8Kt8snDvJbqRfeHGtb+/ByxEN+hedA1JHgOErxPNWxbNAp7QexgBMQ5
JKBrTJr5d9Tm6G/M3vd2QkvM1xKOvbyRssj6+/0s9qM12JRuKwQzBIDtxl425VIW+2NkBK+1fADK
n7YmOmYzqe8sQ0xvg9Nv5RCdW8xY5AmCs7yqvYNoibWrjDGEoKIiJuaBM3jqMTfb8gNISr0cSq6K
BLbfKrQoM7u8u8oLyOqTE2HbP50NHrQ9aGu9Rz+DCE5wXzzPCIJ/kEeoSfKHcAhh4fRK/uDPR2GD
XDpxgUKjWjMfpylwYL3hKJY7iLDN3J0ZK8VymBGXNEqvTHHdywB85N9GR1oNK091UcLPnRB0K92i
rsPskOlZ+Yd9HV/Q59VS47tzwOGqgqampqIS/bmm7BSna8dGME8Aqu9taC52R1/4mD6KcesFSf+W
mXq4BAHukSFTlYfMVTY3w1oAkGPe/6KtV1vYYbH7nZjuti68v7itMaqhSLswKvk2gDaDWu65X4qm
W8u9XR8OD3TV87e2doEMKNn9GKrDheTlr/JLRRn2GlSm99RanSCJwcJ7YDpMpLvuKyDfaWlZLklE
eEouWlxWCN5HttL54EKaxA8Og8/qgVYIZzumQ4CDqshOROCckdeVT5TRyWFiBLKSgyng5Jc8tNa4
frLTOH/m9CB1uK0hTqD5NKgHc004nwJyg9MBYeXdVALa8DOGPizRgE8UMrT8vi+Pihn+BZ7FeuyM
gM7IlO+SgB0vC4K6LqVNqAm0CC6YU291I4IggN9qQ8ZMvCtn8EbVJjBbCIdYy1OWgD0diupxJr1l
DHm+/HOQlSG8OJBvKp2gJR80qy8032Fdo46MddIb7UILvk5pf2U9Lp8ZCOi7RKTOhoDw6a1k/dVS
n+AWdtVHYWYpoeFhCHrcc591r9nJtajXaRq5lvtQB5Z79CxfHIoApYEZ5fVz1yd4JnW1+QtlGDJM
w//WkR/NVKca7guRJbu2gulWp17/h16t/at+kqc8z3lb4OoWuoU1yvhUNzUVMWGKquYQFwZ1JyMl
xsQm/lgN7I08rRPd2glbYV0uQezVLebuRs9a0i3z5K5tdXcT9/F3oyqDtRwxMyDXr6G2A9fE5ofg
lYV0P4FZLqH2IjXCyZiBLSb6m0YGH6zbQUZLyjd7Ap/aiuAUOIZ1mlxmYIFXY5YYbHcVzUd5WN+j
tsgWqspkPhr+Yn4sPjSpztSnTDzZI37Uwh3eWpNhJjmgR59+0ZM2mDVAtn7YE8BhvgbJcFbh1iOT
NRBZjt4XfUY49dh2N5Gwm21AD3IZEquxQ/xPi6wr6Htl6hY9AM4VwEuyYlaUOYdvPs0cqzyMmZHg
+9EvIWrt+7pJUX4CWJEvTqtAHCe6YSFP21BV/vBNftL7yG9SR7uNuJyppsWO5NcVqIISo0IggKeT
18Bz8jnVUVpySFfDg9OmFSRVpz75Ba4KPybCNHfC/x3lfbXNn//9+b9H8k/6g/VgOIn+0g0g4pXA
eddadr0F+J0T5UN3RB9o3eQkc6C6hsxoZcFwA04THrRZJ1mYrNaK1w1nLeqUU57j6tBB46idpT7g
cvM3xJEFR62I8uMQtQ6XkgIPLDXSFUNAzC0ok06a70CToesChMJAoyYxqimeTUVL4pema811THTy
kCHyzEpKPsSszh4EebBzMq+6Zm7swUfz+tPolG/SrAfVtqPvViY7s8xYWaRGO5gIMJQ/ztN0n+i6
jwxJs6lCcwGkjyjpySq0+8T3skM/xP66nkfXZrmtK1i8UCXHZ5avfZY32dvvy3LrP88Zmy2O3OQw
rNSMzw3ENMV1r7jqxHC3ZvpTpczO586dH7YPtQmZ9RazNA3Ic9TG2ZRNVO4BB04PAp8Y4hcFwk6k
7C0di+RClADI7d6HNxY2+sr07YWvO/5DidvgkTlJP6/TcrGuhuQZK290lmepf4e4qb8vK9W+BIb9
Q2dYByhRPGWitu4yvwt2GcQVpfc4A/pEoP0vR+zi1T1AN4pGyKJLlFe0x0tNXWgCFGgak2A841as
yCN8vcjKtaSHipJWmAoKeEHwHVFJF8/q6rvff8LGfzc+9qwltyykp2jocGt8upFKtYB9GNlblySL
86C6QbYIfedF7uu7pLBWZRc7SMSZRoXGNlebYdHSpkiWut5qC9UZir2UPzcJgXE+ldfwHPeqggVX
cZ4gpKwlMK5irrQn7WcTuKQQy3GBGXj6duwTXF7gRscF4KV5YkjWvbVjqOoTzkhSG5OZjNZma9kr
v8CzrxYt0mii8/waQ5wHj32NPY4GswtmQErrBpaNje4XGpJD3GkdY5pV4k3eIZpf5NG/L7UjUBaY
hbruRe+BcKBprNMjZVg0E3x+OkzR8nCrBsuhQlrNnCRe+wChbzYJG9OXPaMnavQVTkyJMhQ2eTI9
uWqMYmN01Iwke+xZ9zU794VcJczM+0sJNAvpHLFH4QC7MM4BDtwmIWNN+C0ZaNMGI7e5LucehjwF
t2GuI43wBVa9cicHxm1CfCoaWJewHSbsnlXEx85NkVqzwUu2XpJMF08kD3Iyk9RivBRu9gA6alwm
Q0tCdupWh0ropBeSrPruhSx8lc7+ZkBhqpVpvLSZFJ9CHel3mOGNkANM1PAMZqJm++mHso7/92/B
4OJJNIn7ZKheqNG8M6y+6EATFWxWHOm7PO7sw89HVraapD3y9m9IpkK7BWnw66hHFnIUyAhajPUt
HgBXN+rWqBPWUckQCeplHuzNpvYfGWW93GAujVo+ytqk6KMv1phThNMWPE6DDqcAPMbl9kXmLcUJ
gZQIgzV4DEghh1Mu6noLkPPvo1xN9oBY991g1FsgfMMJFVG9NeajYX6vNsg4071uIy9HRLcElQzl
cKihEPqWVp5xYMJfDYwC7RFqXL8nJE7ObGvg0SDdCGteSO49LtYemCTPZN96GlEzPcCPjjZkumXk
RxrxmSkTYQtQ37cpoKrtMYjd/oMeu742yMySDWv5EtniY3Y64QsI17WXuec6n170YE7xMvRp4zrW
JS309h4iyk5ubGAh/3QWibK9r2J7Z0XDImU290yDsD6EnqPe8N51p/ZL5cNR3GyXkhMVLCM2CEhw
OR9L/QvFfMpkxcO4lJs/VE/ZBD0h24kT5Qc5m+KxReJZ2U/YP7VmffvSKjYJS8pL7VjPLxUYlA1B
Dchz5tOcFYc8MTBqaTM9d5YZPQZ5FB2D4EcL8u8sl5PKKiGxSVIPFvmVWw31OlLj6cOLgm2plTVw
Js/cy/chWHUsGkq/kWoBZv7Epfn6WZ75LYPs3iUVMePW2IaKA8WJLYptTS0tAWDLp1xf3uwG4Nc3
WG7ahV7kjkaXzhzuItDpLUPRZV3a8SP0R6zBzrS4bQS4ggZonvhJRiWBODxvw1N4iSH0ud1NvA1k
GCWc4j+ijYNQCeR5Iz+4wbWfbttNpcvJ0fWrYZuhCT8pYHe9Mc8ueTPA0StrdSPlN/Jl0JSYfKR0
UwsgFdT+5UJeDVKX1JjhxKanvVizQl7uKErVh5BR6eai99pia/u4fOTHIsUV1HuXcsjqY9fjxTST
ck6s0NNrpLYm/brK3yRanV2lKYBP6xiKgsRp1ktGq9aHnGqyJeRh0Hvvrfd+G2wGfOB7+awk50Is
DPy4e8dhxZEE7JsqvdenZ78clAVqrPGYOo/+zBMe5hpKVTVCuszOWsHr1C5qu5G/kvwd5EuMGPf3
T9PPhkLKUsc0+Y9pm6bKTsOZJ6I/DVs836zMJqyUbZKG3nLUii8w7VrUB567byiUmRcU+scERtbP
cfI3EZheMYqNXg79Vtquh0Bd2nHqvnhVg8LW6kHX9K32Ho3mD3vErtt7XnXwRqs9gV9dzDDi8xAP
g7vSPSJI4pS9I5itszKqzU4RBlk/aaAcequd0LeayTYz2hh+H66Q3C6T6wi0TbpC5EvYFSBsc5V+
llJdw161z8noiHU4DTQbeMZuTcXmyWcUU7kWsT+t9WIwd1ZflO+x/1fmJNqrU1AUpZktAJPWtzVQ
s3I4lJ1FsPKsexMY9n2LqHQ/9HiAlaV2JbNrZmBG1Sro/MpYFTS172KyLl0FaQSEj4aEcsU6q45D
R1rFoG/ryjxUC2lrDlb8onnZvZ5QTzNmxPVl5emqRuVxsSCl0Utto10+OCGJLelHF+YIHqXMDwrM
m1Sd5Rq4EidkOytPLaGWNA9bvsIkeG15/OACb56TRJin6oRBcYpIVWuzdTPDAyVBsC/z9u4mdLn9
YyZgY2SVZ1m9gm2yB5P5Qbsk3d7AWirL61CebwPLSKnvYEBMBJjEJNUr9lUqRtmhiT0J64QdBL34
g5KXMQEX489TBMtl56SCAbCprpHDzQ26ny7WIhMEfqZxsPMFcMOCMeuFEdiz1gn9+Z8zxuLGs4pM
8I7Kbt2bUbPu7cTcl645Po35tQtJTK4S0Z3knyxTZGNNzcPg9uhWOv27DRLhlFk59qQ5m0jjNo6B
ESi1TQAy1OKnZEh3skqMPBKxW62lNWJkNlp5DI+rwBfKgzyK/fbvIyfVGGIn6g6zw9bWhnsRh9/C
uQMl21BqVqwyvBNnJr6knrtgZO0i+6Df05zlFViK4qPWsuaMe1V/ns+serA3QKW6lWKPoBx4Er8M
A500Kbno3UNiWiiAMsiSt9YzD1ECNdTkHitvsev7DhpDKrAiGp5CH2jeazRjH4HiJacVdKFxzibH
IR+uR+lv+p2+lr9vx2hkGUbPDhizAyAo4++4DGWOTrZC/aAzGwGRqLWgYgISWOQL6Gv9RbXrTdo2
B3hCMRKX1ESHlwYnSdSWLzEAP0w/tbnORMGucnDcO8hra3OWJ8JWxG0fx9/iMgEAwXKxNNq62Rut
Tv+fvnC1GBAUxGMZPCedaW6LbCrZI5EMfwOaZuQRb+UjyDT96A5uZ49yqYt2XWjmqwGXwKLtQPzQ
uK+eMHVvYyiRjzWSNogynXKWhYnsOODbPJjFiMOlbTYKfkcaKYW7vx15SMHHwTn4dj1tDHSX24CO
2bvue2svIkYY3XN2LFSSUPjIyvcqhu0RBummIYsBjQjiXSnXNXIXNI68tG7gG/p2/WOQEB03dagk
slhb0gjprmnLVlzkuQcUhx6YQpjp2NDNp5mbwrxzXbDS/fb2TP7940O3nNnf9fMtidaBQZSpI8xF
Yq/ib//llpzYNJlGEBNfQYWzdwFfLBCnBBu3ozCUL87gTNXi33PTBJRqN18IQ/gq9wgKwPZzOoRf
w0DYF80xi/cYHt2OJtzXjMiWB9gtytEysFmbtcmwVGpXnRL/N93YVQMhF+Oh0z22VMyy814aDgsD
31quhCgVmMQSscGQS25ijNC7yn1NGgKSnE0Xvlp6a/LjwzFloG9bpthgGCDfz1efAbW+mEaR72Sx
gaO6XenzqSw7fEEjxam9S6xgCTZwrq3N2g2emWclWEYtxD04kvkdVY3uWKXZ+G716ovV0J83Ize5
t4Da7ywsBYJYsRsCWpYnpk62Vm8ZCDRmQTtFZrvsFdPcVej8CgT/D5IE9s+Z/G3mM6HOY8l5u/7P
z/7+xalV0VIGjEWBmihzm3sMSUmcRb30KpqHgXnQMnBM7xx0tX+aaPcsGHsFyDZl06VpQTXtp1mW
axa6eNOn5q7zsHm2gfkiZvdPiwtjpWcJqSm5Ib6XLaxbq+q+8DffSHNpF2OUeBuh4M/Nsi45+srw
I7c8516M/pEdDPzmmZ8mX1KV0nTSumw71Wznl2pqHoUf4EnWAhu1cmTtc9GAdpPwJepTNH1zMBm5
HCbZrz056RHjWmt2j6Y629nbI7T1NMjEjXuDitm+Bp67a9ehbfUnudO0jejsIGamz1L3e5Su5ROl
IuwdxXi1GKkeAqNpl7Ti38we7OpaSe/rMoWo4pjnmyBsEOY7fgDtOioeuciAEvYIkcIXOwl2Lbte
JkXzX/RDhEHAolj9JkXZDzrAt55gAb/4ervneQQR1OI23Xbo7PFZs7Mn5k/KZoi6YIXg3wV5aovu
UOnIYcmO90fuhPkrcrZQ/mnlk3OyGAaEufx35mQ/agHXMh1zZTHWfh9Q77reln28srBnr5wuXv+P
sPPYcVxpsvATEaA3W3lb3m+Itkx6b59+vkz13P7nDgazEUhJ3VUlkZkRJ465/WBnLBbMuZhFRnnF
fiWJkC7ueKdsQoGNdeUGi1fM7zNvRMZS/NaKghKMiCdjffsPzLKfVvOcTQ9ppb0p6QzWZ9PBjId4
S63Q7EWbZVt0RTPUKJB5R14SpANjiEeeCc5NiGQyBDuYzYL128sJKWh0l/gpDVdXk6BcR/WxyGw8
FmOMVOQviFvGsG7saTkopuZi2eFRd1fC1DGxkqRhxRdWD2xvL0VE7rwpyuY4+Pp81heiYDFFjl/w
X+ZTJ4Hp8dbfjsMnjj75I5Yh9clJ7Xg3Vq2A4Fy6O1EhuaIqzN/JqgTzcp3gDAr+edN3iQ73CYsp
rONGKBiNRCPaY4YxPQaTfQe93b5zuuLPQ2Wi6yQ6o0/aMxFu3X0rcW314DvDeUBCCRTLWAqpCYOQ
zjfuCgrWdNV5mJ+JIPqldGdZCQpqQGDcB7VWvOON7m6dEBHRIBOC1YOeLT/RzdZntk64ayGEFIJT
AXqzpb2ooTliZXND157v1alXOd4BD/EZdWYlnRfsYq9Klvrr9hFh9foK2ym/pBl0YLfEAjLFxA4J
ZwFKsJT+odL6sDuWfdS8Nu8KYmAGTOTwGEnX6erdjtjWYLAQzSbWav1vKMfU7WDgOcu0Z3K36rRi
KLW/0cEzwyMSdqoaHEzlNFL4PQagN/92DYPKUbw0DYIul8Zhr/aZaTEs/AbxqcLpwl93OfbAioBS
eT7sPb5LnfiPvqvOtz9sni1in6BTye5QOEZxOxMpttlRsryVfU1cWGWf2lpAuLBsrLRVjaUefFlt
dbmhn4ZbeejFa1WaJc9hhiTPhgOHur0LtgJOQvtpU6Rumkw0F6IAd0wgwj3yH+RdVYh3IMZi6brV
yEWFG7FVNaCQ0lzGc7+ylMve4ZI8xjoXRhkIm/u8H9+GLvxdwx68YnLptruBcBn1OZdxvANg9l4i
3KuZc83MaZNeqfgOEDP0jyyA/yUlYm7T/XLV9ZuWXOINIdirTLqcsJM+Q+G8zyJh37tJMJy9Pq22
WUptODD+PxMHf1RcC63S3zGPat4c+154XYtNKkqCUCvejKZ+JQC4JcEEt460aN+HoE4fWbinDapZ
zGUE59uhz+O1u+juQXcxsx0gF73GtbR0C/UXlFvOXeMO7zqsqNEqHFQACCXTeP6RpoibhWnvO0mf
8ipPXyNSmo4jvyKQZoFTgHDPcRV9SVoWZv081MZirfvS4T9jgV5lkmsyygGnWcfV8+zcliq9aSBO
lX2/VSQmi6gmIv5S54pdtDiqC1WTa3kP8eYy5Y+d2eZXUVIaYUVnUbzHcO65zVdwtyKSA/B+jojt
odWWnumEbGpY37yP2GUwdXEBNmVKKvLV6PYQdOl3uy/aE9pawZ7ZTQeFZ6sHsoqrKcX9F5bOupc6
EqfwqvskK9ZKG+e0pICasU+uhLrsBqlv730iE6SSFKkkLs4IsRCpykon1qrDoqUt7tVUOsFYFC8j
5Nu7LjbwukM6XQ7c5Llvz6eA7UCp5Bq3rC65F0Ni96LqXQ99d5cS5r1LLA/PZ/BYJTEqI7gS6oh5
cr4JKhbYsIV5kFX0NZUcL2CnUV4sbfgFfrVN8U55M+x23EAbIgc+70cSTupgpz5vNxlq/LfMZqf2
VCYE8MF6AoHQBz3qTY0VxD9HemMZh9tWtSAGX3mp+5LIjziXH7F6gCT3oSdZcwWQP5A7VPzwjYWA
OLf/VmWJeUZJMe7jJI9PHrfwXZIPyyaMsW9omVavBTu0IcLxQc2o7H4GWyvRL2FDSTdJOsIGi8vx
wbCj+Hmam2DnzdxRo2E8iG4KjnqBelndfmFu7bWFCs3TrGEP6d6+YzDCLShlZ1NLcBZNFnnAkJRw
F7SJLY7ykgBiwOa57a3HSPwMogYmQP+pmkh1EjdfzqL/LGmaLwp7H4PevcAwg5pVm9dbtbcYv7n/
sfdPawpUSamu6WNuKy+Tu3BtgPhtVXkVdNjECsv4URvt9KNe7se5835iFzCtxERG8W3eaRhtdQ5G
ANbajh9v5BfA/B0OCeSFyXu2HybvcFupSHXQPKZNY+5Bz5YOKu547Mzcf7PALAhC2Yylb6GQziAi
uI375Nj1u/rE0PywRwm/ugxW4j3lXXl7PmDKxe88feDsCAlRfn61hs+y6RavZSmc+7opvkOeY+cg
2OGhj4YvvYUZ6etkNIetblwbvYfsNh6nydN2XkhwATN/B+JuNv2QFH6NBeHFjd18NTt43iP7KtcO
kTpfLmlUzAC3o5+XL2S06Q9Wmb413mC9I6OkwHJt0sbNYtdgSb1ppBIlDvL+AFulBhNg/mnEWnxQ
vikN7YnWmU8VQVmOtEFXcQ5o/mVFixxVncZB0q/Dbm6o0QCc4ih5F3ps7O3A8vZTFllvfdWcpoF4
Q32iG1dUNPomf1sSy7hxapuNooE0jmAgPPZTChu9hRRP2cWUvvUYZ0Ud60xndvIVzu1ZI86nfw9g
K51ZYeCwy2tbXf6RGZcrTAed0yS92k0rm86WfIt6tYqy/oFVlEK6eUXUh39LUgWv1fSuPCTdzsju
5jLNV5kQOZkczq8+9zKGzIR21sKaPzw/+gxFAVEvCtzHNC/QjFTzB3vQv99lz3p4TRam3hM2qVva
M+9++eeoHPU/z/09ioRgd8bv/Pa+MkyrqyX4Uiyr2HsVI7AhbcXdYtD3VHldvzvG8N7jU7/S2TSu
fo3BMjKdbBN1bQGVDh7nnsyMR5DlC3Hm5bvuczFOA73jNP/g2f6qKMGNM79Ho+cebkHRGX/MmhY1
2ilhc0w0OxC1C1NPLu9qVQeBNFZ69ZrUgX/2U3g005y/qDuiDlGnhqFbEL9D7m/hIedW4y4ibYt1
SnoWt3wdbYn1kIILDKgSTJMepwFkUR2p54R8bpHPqaPEj3YR6Q8rpZN3mLEzePPzkzrtzJpctdTa
uFPUbBLptASHCtsJ2qBdmAlQ1HRq0VOIE5JmPAR0mKj+PJARjPpx59QBi0HG6nRbo2cszkLphZ3n
7vBs1dNXozMBUAHNut27+3py3bV6EZ+4kXnEbK1r5pirSMAZhkPHvIQMHnvGGRYN/13XDj3JlIOx
bcrAXmeVYex7W0YUNnr7kGc148ditrmQZxt8NNX2Ns7T94MHk8DxzfZFD8jEzbIADrsZP1reaBKN
l1gb0iuhKmUfdhbEn4y/RynLxbhnVgFJG1Lc7Wcz14Ozm+lvuj1sR+hUp7+ycFMMeFH2RnNYSNAu
a5KsaNdJ2iP/4lFzzN+NZE7NDZp2lnPmH3ZtXRaCTAXJxt9Q/q2V7xImAtKxUrf3BJ/QpiRtss1Q
Qm/Uaq8eegdWJ2EA6N273a1vrarR/9PAkUFsrAov/vLZ7E6ZnM/eNgrs2TaLHWOHwIUnBqRupbc0
mx6rIcZn8pwMCdw4fPYoPdbFd1xK+PmOjyvayC2TFvWBsXpNrLgBkSqKJvJjy+YD5hjJrYSevGJR
sMpkyJtlTPl5hGr7Pg7knilqKY3RYUlin7AGPVrfkGvLcbE/0bBp7jJYwvKhWcInXbNJ3Ta+KaEn
UEaNq3QUHYSJ24l6LrMbVIyWWdxbqLbXxG50cnlxiUuSuP4Ct23NjyEFJcucM7rd4VkOZMfKG96y
aGL4Gj+poReuqyR9Ju24c6RL0MQ4+gQJduNMmvcR4KWyGwvbO5CLJl6L3H4MO76dG923s+y7MtEo
omRpw6q9C02SFMOFmD8qc7YnSXpnLmYyv89rVKB+SvIbuZLfF2kj3hFVcTVnv72v/EZbWY1jbdLI
oRZbCLDW9Ty9586MkRf1r54ceCADM6DN4YKDXAG2oyz5kJXvDYERc+V22kaPZRzxmL+oemFcPMjl
nHWOGWHeFehbZ5740pou+hZC9kr80fzdx8mK+xCWPO7UG82cw58IYT67zOw/+QjDVTy6BA4SoqHW
gky4Pli71Wyn0JT8bHv4TpaRvoNLQQ8mUwy0mHZz9mpxSc3Ee9VQTIIRxcee2cDOGOj2crKRH5vZ
ivZLZiVnze/BYOZM7DJLlFt/6Lw9jc9lkFxoKDv4PsERP8UWQyGuswxXV7bsUhKAohQxh7CG/h3O
ZRuCG6Sjp19wV8gu0OhAWaSFVW07+BhTgEC5tXdarMG0Ey79Vw1MhgOHdWnz6UCjvymj4Iigyvz1
Pw+E8C7hiL5H02Q3aeTdNSjAXvD2ik94ony5/IgzbhfdU9iF3R2eWTg91QPkSarBMHbbU4Vce2dV
WvuxuNmB0iL7kQeI9YXGokZOClo3DJImIS24Rr3fL/JIyOfUkXouiuDh61rFTTsExiZs5Eo1eydF
BXEwJNZC/sSqe+jbrHkiX/NBtMZwhVKfM8fjrjcgWetBAl/A8peH3HlHETHgHxk5zz7Bn7Bhy/EL
GeS9H2T4jdc4W/ukna5oPJ+BHMKNnwXakRjBfDckYb5tZKE/pqV/B3IKhIBjed8PCAngrjaNNazn
BE8FkxEFSwJj2WSwngIrjy8KcuAbD7a9QFo6ul6+Cs0Y1z5UQOvMbxeAzPE/OiP0EESW2BVO2E22
Y0bV/rA7kjalBtPp7c+ux49fVN6v3jHmtV9M823MaODWdA/3ae9n2e3dSB6+T24/vQULjqXcN/3V
RsV3GzTOQbBJcyhVcSnTPuX0sPPn5di4xrK2quHF4a57ZuqerDSnzZ9oft1T7sP7aVGNf5nOu2W9
jpGZfmY1qaPeTAyrapl5ugqS7LO2q/RQ0oGs4zCMj+7PeBYl3s4mBl7ectKEWxwbPBLvrTyIQQq1
7DPQkHhVaX9tYerAHdV/D7ExPqaxDtEjAp9msSGQ0k0BZeXRoo4ieOg37EIOTlai7+BQMZv5XUxd
jFQ5Kp+8wdWOCjgNl7Zas9UVZJPCy8S0BuAyKoOdHRSkBkkU2+/MCu5YH0OPhyFizLV/vG3xwvDh
iU+z9LVrhcnW11NvrFozocVmWXuWzhzqoyyDlhsxrX4pz7i2I4R+akS0UdILjChbvzGwGGicQ1n7
T4qaKEzGRmhcqzWW2ALjzrw/qyN40wQ4OAt2YuiNdHGouPtfoJHBjLNTD/QUE3UhSV4K3smSDgPX
aEKmNtvHQW+jXTvCf8t1MuAStDgPYyf8cx7jAp6GVfY9LtdhphnfYYUNbJlwbIIWAX4wlvmfF3SP
C9Kuz6LtjU1qzYQX6g1RbHFHbJpEEJKCmV5GnpDJdOpKxYapaXuA51X+Lt3qXwcTeVEJwYoXDNmx
BSTp48FuINbkGGJsAmiWBGGzrVyHxt27RbQ2zGK5dpLB1sgHI7Sqc0NMdGT7xdpfomWveo7FE3iG
DM6yUadEd0bPkT+vWidrzsrh48ZpnPEyAzYvoKPJi95K7PasTumVjZMx6jFhSTyX9OTbKgQLJWt3
Ji6J0ENIUNOjPuveOkq+1OVROZC1VpgvFedWRlBbAxpyRtdkbDCU9GK+9NwZ8ChC+aiMQdRDKIl2
bdX7Z5r+XaQn08ZqF6huc/enTBm4aE5/OAFpZ618RO0KW/mLsjjh1KxC2+iPOFrhkj7aGvAj2EcT
2+M5xu4fPE6CH5R7UAy8i0aARBg864R6vaRcx9jWd+B+sxAvcemW+0WiJ+pVBtjxfZZqF3SKw30k
WgxCDeNYt3g0le4SP0wp1lg6md4fc5G8iajU7uI6ndd5kX3gmho8LzVyvllAhsnpI78cI4V5VVX7
Eu3vPqKrP9XgsKu/iFDNvHvjpilx3Tgvrws/Hd8trzq37JRvN252baTIRKryrBZDv5hPBBhlX2Ai
NluVmI+0BbgFc5FURu5sidubb/ewSq/3ooTgQMe8jGSm7ymVcT4VqXFo1Jyu0iyCdpF8h3LUFpvT
Doesfqfu36EkSC8xHW/ta5i8TF0HloKTwYalp/rqTJQ2pvTBUgwOTwnHgwGsAw5Jzoabj+/LeI3L
2ru7FVSVQBOhBrRNVSVbPQjEqmr6I877N5q/j7hkO/WhdqRMEW/y+WFp1yY63Pcq9outM3QsaKZ2
e61nJIwEw433DosFHyzKSWnlX7gpRKt2pBWM7QfXGu3fYe+uQswJfs5Z1zJV1rwXZDomDn9S7g5W
vV4YN90ryYQx46rtZJ6BzT9ckSTTXmKfsqI0QeOVbMqe3F2Ml/6rUWv9pWLmsA5L551k9uBJi6ZX
LXHs78XY/vugLs+ljh/s4nq/ClwX7DphSN1QliXUPz+1qfhejqX1YTpJyXht7p5J9YW9G9j9mSiI
AwHCOeTz1kWcp8G84a/G+FpycORRJJ+L5av/fl8+BgfoOK8Jldcu9JLwoYrDdpPVo3h1C8Yklmj1
z1KvPoVeWz9zz9hCe8JaJmzPDlHhWALb0SXJNZJBoaEdpsCk6avpOT0MpA9UFw556sXyMIZMQt0R
o+Misek5k/4XVfhX3cww2apk2lMrh/ekjX5YCnw00RQsc19s1GlSI2SJq3oNOjk9oXXGi6Wekh+x
k607KejRtOpDnkCmr67dGOQvdchYtHUq92AmEy01RP2Dm9IqCSGJHob5zdQAQaS1XiXSxzgpnM+6
xDgA6kLz1KVutcvoaqropTb6197vlm8LrnErfO3F/cyGfucFmAg0g798a8P5fiDFYO0pDj19/82n
u9AyZD+W+KGFLgxKIkPMbmGmVJcQPqn0xNmxyJcbZo/SebJJt4FOfxe2fv14k10PUf6s+DlMBYIr
0RJndQbI2j1RBl6zWjsTDU02DQDr6zD46cXATP6JXCg4cLmzwhmfuUQkfocMx++tVGbjyrK4cJKN
6bcEBFoOmTZQMs6YjL1k2LKcAe/1mzQHT6pXvc+aF6+H7T4Uc7gB0sF0Zaho3tnem7gwz74c06pT
Cw251zr2WrkxD9IFRR0lrUlbU5TBdk6hVXat/FSkUYp6IQWXZFaafUzLMGJoCv+odUuSDGUBCQl8
XkfgHGdjOOKSGLw4I22A1/vaRQ3PLXkaL08gFdU5kav70CM0bG0r3qnTzO/bs+cQ7Uwq6BVmafmA
1TbJPXMgHT+wC7SwjNu6Bf2Uk52VjiQpszrfkBCeHJ25P9K4uWej061tkQ/gMdyhZ/WQeY17O+Lr
L8nXzPWtFoZoUJfBMs710P73Id7oeCJD55gGco/z3ByueLJ2WxGH2sssWn67LCx/GuWCLczwc/Q8
m4Sj6Gn2xPKZuxhk1kmXPxk10phsID18IdMPukg9bJWJGIIO4+xV5PYNErxAjGau5hqHUXXBgGRj
gYE9iLpyRDGTpk2iY0LQ3o2MGedskNCcOZUchNjLUKIX6NIjIEXqmO7ZjZPwCMPQ3+JFbn1ZJYkm
fHadpX2mQY5uhIG9enC9cFkPJomoN5SZ+LH7ZsiOTdZujQhxYoWFx1MbRFtFcGjkWRVoG/VtanqY
75ocfXugDY+qT7cm0ezrcWTO5VJxFG2rX4vYYFKdmSX8BNrawk0qvHKZXmtjbB2MLHC2AUiwpYnh
dzLvO4/6D0pO/hRjsfhJIiNyoyo0juawaFu/PFKxi2db4ldp4N530XRU9A31oGvluM6rKN53jXX4
M8NcoLnAQ7aOTYv7pWtN5IgOurkloTF8clySSZ2+cz5EXH/N5hj96gjIYZKAdhaMYGs0/T0LmXUD
jR3LLTeVaXUkSQM5DYaj0Y3h5B7OTHpFVT4WfCmXOQEVUASAf05poMJD1puknAadexFS0V2bk/Za
IsXxJ4FEWSQvrayS5dkYdMkL+u/jbW8rMu9zAKk8ljEpop2Pa1ezUAP5tWusKrCwTSa7Wp/YSQyQ
ll+9HLQ5aYJPLZZI+ggVoGQH2MY3P50yhH1Mo5Ghbd2p96oHvozj2CQkmzaAigVUB5BInwhExzja
gI0Q2zhLnWJ+aFu3QQrpEuua1neNXMX1HDdTUY8PlbF47Xoskl3po11mP/1hQ2HEjkKW200PwNVF
vbeZ0ttvrX727C2dbMQSGpxmvN7W1CizjIfAMHLyCYOWjosfE5mQxuCwYNdVVPFzBMMxZ38LvgZb
3KurQLF7gq7uL/V0ITTmiJ0SRvQSloqni2bSF5nA9HcpTJ1elrtDp+fnwXN7xERUhiiHi08GfICY
Un86cPl4MKetivqWry3ZRl6DKaukMisCcywMOqeRuO9WyXdkZQ60AGBp4oeo7hWmkeaR2Guk+HTy
CTUZyHUgMTr+mIw9Gesvkj76Fi5cgJrTC7xkS3JytVPa31jXYwQHxgdwsPfH5mNcTO1WhzHCI4Mt
xxi2KG0iCpNx2v49QjEyPkTY5m3nKl0HmL7/8VtMxR3sJHyws3IGLcXTkYrHh7UpZ9JxU69cuy8f
6MyHOyC5AU5YLTB6jwklrcdu2RdemG7TvDM2td7nXxF63CACS9NskFu0wN7TkkPkbXw9P7RL+zzE
Wnj2qTrX9jB3X5FTXzIpqQ4jRDydr31ko/XDKSmGnfxB0dEr6XqYjQHmiDhOFDG2BSOGw6iXcREl
xzlCFcGOEqUQO9WpekG9ZSYgEHFVLs6jPPr7qoQ1b//B7X398mag9QUngCYaWlO1mhIhjiWg3tqJ
+SqScaCpo1/tD05YMgMEcziARwYrJYC04WkTuBI9RXo5Pv8BNidGzoH34ExLf/cfWyhPadWT2aSI
XKOaOqYdP+zBrRn4BFDCcghDWljbuzwrb+tz4S8O4otl3Yp6p+76eCyjo0F48nYYyvFgpQOZt7Lo
zwb9OQCuapA9gH2MUft7kqiL3T842bD8NAKbtK2u+4O9djPOq+Pc3pcSTxsYnrw7HRIYaapS1SvU
9vhcG3BRUsuxtmPu93Av8J8bba71GLz26shTkADainzZohVb9m6vt4dGQnYD3navpt+/dQsRHGLx
f4yjO8ucM6IvJdSdD82uZx62bsyBVlM9qRfF1miN8ZrKtwTg0TKWNL4m83AOwjj/FeXTmTucvKWw
O6d8aTc+GhzXTeMJ+8gaU73XTf2GVxipPMA/b3X+qH7vqSKcZWhyiCLRk/ri/DzScV0IH5nimhuX
6eApqZAYmQEbRDeDTAoirLdOkHofRgeJSeLEGbcahVp+1hJRPWvIE1GEMWMvUmLMtIghanFNcXDc
tB75Geon6wkQtc8cTAvi6c2aqZ5TAkx145c+Es7hSsw4JK+eZLQyuUZ+0b/Uo0FWGepKbveXieSK
E3kQdFCSlVzVIj75I0WGWljizH0cB41Jn1rZDRMZWZONuE9Lvtloe/U+GfirnsM+MN+FGbtXxDXd
SvkO4ubnbRoRbwM71Q+R9Bwpnem3qjpliZl3mMHBoRn2MxOalROakK/lziu0PjkvLQRjxi3GxiGW
bD9jNvQobCxK5B6mzlz2r95czCsp6dhvkAO7cRwKxdRPv0shxm+fVLUQbtkq0KyHJgn9O7vOWxh5
QbtxAspGv9PjO2tk3iwmJ/9BrmjVmO139H3d7Q0TvuM07wye//cbGitmoD3Zx3+9SSNVNcu6//t/
+e83qN8Dl97oSrrsmXY7uYwgxatab7TPyTZHKCVC0r315dnuYXvK5xMMKra5VVjHpEJn3ZM1pN7v
JUxn2jor9wyFu/VUmgYeAEbwOC3ZXl2Rcby0fzY+PNSOI7Q3WkfZJ06lC+7f1J+LrgGbQpa4pB7W
YMHsGmc7jim7Qz+7AMyqr11zcN3XNCmwk1cBSt7vmuP3G7ee8vs0gwDWyPnGZDZ3ovAs5DY2oLc1
XGYjCm/FHbld876o8j+nOa6z+waf0TkOpbOMHsNR8QmBc6fhU/eD97gX0y/MCNd1CFS6Ihdnk9YU
U/E8fVk9oZGtZ1YYN7BJ1kbpIz6OQ7pheKGFkwfvg+5cq9ppfhq9965nSfAadOQFYAgJTMLNeJ/G
TE5TBBjrKcNYoJ6WZl33fvHkBA7e6JOXXgRExTNieVR5IYGyfZpeMGeGw6RmCw2fvbd8GWI4hEF3
USXBrefzXO5nD5mSTp64U9ndm9VP1amWZmN0we1dt9BkqZGSVVvhI91LhFOLk257OYv00QvXjn1Y
bKPaDoU3XXuL/ygNiEEpYvSdUO3JH0wy8aaOaPWjP0d03FT/5RppELIYzDm+CSi+i2p0FwSxnWm3
P80BCm5Ql8Ub2sf1MldfugongXE9XDEnTLQSQwksUvCD3NetRv5K7T+oh5Zwa1U/+GR13efGcoqm
olu1E+icKvg9bdToifzvt+hd9apLs4CkJnW75VoHqXW7VhZgVK3T7Pd4CbezxmVCg4Q81c+ze3vC
vidN+upb3k0bVwpeQwq+lWcn+ktEftPOhUeU+1GJ0BFmLZwS/pIMYdo6oJ3d5XUKei1ZWx0C7aM6
dZgGrrXewpR/qp67OM1/ILxD5UXBgaNSRP/dzPEpdLzmthC6bhWfsHP8c+pgr3/bHWJdw+ciTR91
h19YmxvmVyWlM+ohEwmBcCHElle1daBLDk9Jgv+uWrlLTNc3qRPffoAIzB8+47ur6rrCevksyRFl
zvWIBta42jPppqp2qhAF4XYdI0YtFudY0WRhq0mYmD6BzN5+qRCySTqBjKpFXM/FIBMI//M0I5yU
EMZ2G1Ui/ioiCA9asog/R2VwZRcaHjGhqjc59o73TpAYh9GpimNXmNadwsVsGARJrYmH1Kw0sILl
I1jM9knV26WTEMRLHTFHaAUw6Pp/vBgs3/y3lQ/mo0iJIFyYFq5iuu/8T9lCCxyAbkCLjq2rOVtj
qoOXIgx8Eh1hHKqs29hrA9IkAYPUq1CHZzgu4Tf1Ip7K7mPdp7d/qd7Q4na6YM65c+BkbdRTC9kt
c+1ad7d/ExQo+plyndSLDMSw0YNPsFev/v3p6tWOWK6jTaLPuvdxllrGPqCFS8enDI7UZBTP6qFx
037D5u9xsfBcMplgIVF1YBktb+8wex9aPekzt39VmTMJyU348ff/GLFXo8Zp8jN+huUzOsnk1KQl
SdXyv5z6hK6oxKaud59js06virZjQ9c51npKoofitPWV/Wy4i7th6Gpvh1wz0N0G3nkUBYHB8miS
zwGeSWAe+h2qmyPkntA9YaKQIbts3b1g8LbupQus6OkfhtCvDkaj53SSOh1KqPw+ywnCntaYR7gI
7WPNHjUMSX+EmTddyZjDByROkt0oT3HnJBOu1KDqf3O8cPzmJ621iQD7gQqb+QRu/Aarpj3rjO8f
VUx1a7anXL+PbGv+YuQSrpT5Kw5mh9qFmgjryHhvtfFV4eS6hXZqKGd0KxHoRtA0qzIUFuEClrxs
M7puJj/lttHwSfSroNwrXU/etRnbABaac8BwRrYZSxacek13vvQBTo6HrRAlOyGJuH5quywvtO3g
n3wvTvx9E6KKbEPhbmyvfSvcMVoVeo/5eUFy9t8jlEX/67m/rxZSkNyW3cvcFcVrnPPWEZnwzRvJ
dWMmLm26KSUtN2MzkYvMCLHWQYSNQUB6pZ9wmNxOh5vTvJGMXMolPjiwH1gHQWUfl1EMV9b++mY7
Ylao1DPX/Sg9P98oihZyp6Omj6y5xVwfb4LnstfWhEnl68qgBSstOFUW0yZJDte16FuCb25T+eAC
iYkJFYbET8oDp/TDDz7f8KyeshfSpYRxbH1CtdRwcoxm7bgMdcf1YFqvxVRpx4JRKJLv5meZGp1J
d457IHqPcBtFsXP/9yiqmOd1tT6cdCkzdHotpYSYrRP89hvdW5sXjLcon3ZDZhF/K4nf6jmPoD2i
Gr+14HfYPnrBZ71sMVRB/p0EyGul1EvpvZLIIyOCFT3y6XebeJ7P6ujvg95401Hzu9s7/j7vrrlB
tIvZCHPTtQ646T/eingr6ZthIejCd2bvrguqjSL/qlksFFVk/CCZaFGL6h1PJ614x/C/uu/K8kea
u+V70CfiKLCr2tRzVq5hbftc1Hq1d2q/pROd60+MQjMukymkMPC799Qsbs9XZehvKYo3Spmph++4
Arcv6iSbIP1G2V0fVaABAxQSbZpxLcCH8O9taA0MH9VzaecNB+gWNf6+DF5GhCAra6yBveUdPtXN
5021mRhdviorQlBbsLk3L4gfF6PKPjEdZoATOFidcjsuTT0/9HIw2ovOvwOmWt3O5FPVXDprLcDb
CaYwzDaypnckm9ir2zVPN0HacTQbT0jCfi+gU9/TmfJnDhPtUQHepLBnW9MM1rdrOdGWQz3UPVYo
g/VOL72B3j5Ds4nbByMM36EI9ncOz216hi5plsLPSToirMnpghvBx1uZ+gmoqniZWr26phpO0EkF
dcfFK0hrXmCUL09aokv+xMhfYmPsazg66CoU0lLEf24DdQdkk/ueQkEu1VRVEXpT+noP+0TkCwz2
HFvbdWXlMdppqx0WEGJDnfDnT5kLOOkUZoHIly+tH1DzO12wcUgfPYyZi0FwWjnUSh6RenaFJC6t
PZwjrT3J5sNveSBi93YAPeF2oF4So7YxjXrVjD/sIWguuHNNV1c+pH3qEU1dmcRJ582Wjw8BtEoY
avuA1dUckNcUXrcRfToelT4Lddt9D/f3McRmDPtNSvFk2na1698FEoaY07w6UVXh0zJ4+gPRULvG
iiBjeQ1OMZJEEdRhc7pdUHZcPkQQUp+LoPAOOMKxmMtRhQsT6jnXDk2tuesCXwu6SPSiqzJy/eM0
BKdRJxeocR6Q4aR/1sfBKNsVk7zy2HF/M5pl+UmaJH5ms2wv4dJ9BobJLaZedXQTB5rctevvoFXE
2MpVzm0y/4Ck1Vup9U49hL30JMVTYzN507fKMoN7E5/He8B78+zm9eV29s/zwegAxWphA//F3KlP
TE99saNmaZhYIHALTDtZhWHm3HVR4W4x1sn2PfiJtA5NMVa5KzMb/FudliXbecEYVL2a+0uC8txl
Tuqke/W3TSgBH6ZFbMMpwq5j6eBMmD0OqvBGfnntFv+A8Ne4kAFYG277WhTWR5Y01jFu47W6Il0S
Vo5DR8CGUgS6d+h8w0d1XHSlfcJG4r+4Oq/dxrG12z4RAeZwS4rKsuUcbgiXXcVMLi5mPv0/KDew
D87GRqPs7qqyJJLrC3OOyVljJWytvG6ULBQVgIwC71rf/5hVkRyM2kJ16nGmTEUGTafyWY52OUM5
/i+dbQrwgh9vlaASvgdOPkHrMfmtjLqdRf/0u1no1y+bzEvCZGD1kQ3u/e2/uH3rViM7hfHfb7DT
fjm3I3rIx1uUKVLCdTbRyDuEzMt+RnBxqzO6eSJUarS78PYMbEo1OUq6bpyZ+vJc1ipFF2JjeQPp
6Yau7m+lQ6Mb8hJH1yHOmFPffMm5bjN19TpxjmbT2jAvbb4KovdMBNpV4zBHn9qa53Az2FSm1gsA
B/MOS0Hli8KIabxiDyeHOJRJM211V1oAaQAxakL5tHKwHc0098dfEGJpIbfaVJH51mKcY9jWPNyU
HutXxkSMR2E01kFajIpsF6WB1VlyI4wiDv/D3yObRQ7EUqDK7HDICu3gJpP9hKn3/SZqHCwYkJMN
TCDWqvGgKSm8sKYIyYrz3hqiLG6GIqcurxqr/Tsnkv+QDDZbbZHy0NeleJ7cGAIvna+YYb0ic++v
AG76DSBfgQ9IC3gjkrsSqfX1Fp7XraQPsVj8TFb761ci2sGPnUz9A5IHHCsl73VwvLeElcwuxU/4
q5rMM4YdVcu2KwJDtRnbmqM+xXNp1+rwo8ZF0N6WRSWc8Npd2q+onx2CaBv9SYwFHDQFKpUlFsW/
PfK0W9usMpXZjBOTLBdJX3BT9Tq0pzdx3u37E16FY5WQc88DtduaeesePK+0H4Cy9KsZlrJuer69
tNs/MI9U1zTxLoOCXToxQXPJHDN1WqCicNTMeIC0hsbfZlw+yZm5JFlObe7WIPC7xDtaU/NSYWCI
fLNsl+Nqc/brPMkfh5a1k9Vp2SMYAJQ1KwDBXMJbUZ7kWX2vErx6O7KJVO92Jm5I/7coN1PtYBit
lV/mhEtvNMnLKdMOotONn+Sm3uXG+rDXTeDcCagts9MdlQm1xILs8mYWVWQHZNfIs93NnZXMaw8p
9D0Iknuxmo9JKAttgghhJmgK+/s64qhNr0vTz9C3mM5zs3WHWDBwv/1qsWiRG6xLu8UTf26XdeUV
xV0TTb5UUNOmqZffS0dZ7icLLeTvKxZ0FZcs7uInyeu3UqHc1SofHwqKigXTJO7/v18B4QpKm0yX
tVE/2VGFObdq0TmVsdf7hdBxaawLbdjp2UWY2b0XGa83ma6qJ/a2H0tlm+uD91Iz5ah1ogXidPy3
/oIx2fQvznHU8r8D+1UZNtasoX/Ef3B7Pb0R37l6YQYautCDCTnhsbOYGGIDbq+/oattlK8JzwjJ
sRxM350WCKFlCAwJSIi8rL7q0ip4Grjztql094VAvNdWUtmj+3eHRyfLZ6ym2vJgr5Pimz1D1sku
1kYMQ7EJdE6WFXk7buMbUDQWLZ3v0qz77x/LaMx3aFjvljyrjrfvg+r671/OiJ+OlfYlyXO8VbCm
MLqz2Q7S1+Lm7ibShRBAD64b42OfkwgKlT8+5mub2DMO3hGP2f/6/bvFvcQZP9P/2Du/AB4WXUGf
9aD38/brlyOCVfRu1vsvmqQcvCja9rk7NnhKn6p+cU+Jo38PXlUxe2ZyuEh0n7pjaJtbHLTVgOzV
JNCbaWm1rWlX5gvdRHDbR9MVqodGGI+60X//j/GTSLW5c4ijv63vRs3p/gsANqUCV9jBQBYxf7nX
MUiclIRJH9KzNujjqAjEQjCyY7rWfoiM5CyLcpVKKe1BTYu7FOXAL2eoZOyzISxw3tqqUiID7Jf7
TJXqKVeGMoRo//qbixHz6NPkUwfw5NvqdQ1AvjPceWU9b1WBMrPXnzo0zAhShHbtFw24rRdfblcr
ZhiXVPEWYZxJ8HBspdmZ1IMfgmfdi5whh6YNehm7ep803BONlYNfiSP1IWNnMCh2HIKsG3bGKiKI
YG9tfkOQoxjKADXa/8P/EZVG0d5Gu9p2p8NtOOECmywjzzqrpLBCt1YQkiRMRobJi3yhRvq2F8ZZ
L02STPMcUlCt+k2lkEhd9ZxaFLR+Ndr3Zv7H6zv22LEF+cR79AY4yO6Y7W1Kga6qn1LNO0O0fpjQ
SwSM/m1stMvjxNTPHmpvI8vmBJuZSyNG+qEh61EGew6NkTOpnwhxH8+I+JWNSJmwjgJaEbv1ooOT
IHvDI3bK3EDRBEPu6bZvu95Wi/iJc/Qvgd5xe5tR/9TJbMLFoOH36+4X3XM2TibzrYquMMv1/Zxq
FlYRtrddj5clZV3cTy6RyPwt5ynn73VLoFru8sSQFcti48EJijfEd5n7YuytIO+UNyhWD3lR5Zth
yh3EkILU3bj6qS0VmzIm0SbxcHizBC2Jr/Xj1GAGA8tBrRBXt8n8ZHmdu/PKDobWqG9pMY6jaUwH
S9qIsCtG93BZA9UzHpJ8LP0O5GuQNHMcTICUfG7m53JJ2WbU7Z+6R2Cef/b6J3BTiAT5Vq+mQJjO
mbCidAPwmvR0lrtYCnSukahGDeJ8AmTYO6X6tr5fxAUDGEw8qJzqTN/FtMWiMAtLiyKpZY5xcCJ+
K+rfB0sWF1Pth21hgQ1yVBF6tXzi4PlGLQntB1meXX0jbgNQwKI34qDAwIiK05VHdlmfrrTviLv2
M64AbSzhlyjlMQNwEyjL+MXYzBcZ+qW2dOR2thYKtZmQz9aKSRCZnSvTgO+xq97q1Lk2qwne5agy
tEIPc10ysXaGEV6xevWkciQTUbmIYT7EDEkonjWczvPwNtAoB83iHFVR/rUEt/poGBvNNv/0lXhK
kwowcq9tyyV6VpZSbEx3/aEMHEPRygiZ4DWbRfpUCS2YedArmhHDnk4b3mgGuwL9k6UjXb20DWdZ
tsxgCDMtDyg0q8nzAgdvEdnBBbxzU4uwfcsnnOrpXc8jrcVI2XdsiViwAt1RIgMP0yVqZ7ohg/Bv
zXypBmiZrmS9Nrlqjl6u1X2H7sIHxfhhwUI54wCFFOb4JJSWfKgR966WfouavX7ONjYSaRkWWnLU
k/bJ1Vs0sT0cSh7Hb3JEDFWOBZYZ5gORAec5JZ0P1rMEzs5Rnqr9p1EAQE4YEQypFe8NOdyjqJHU
ReljZRAl6LbZOzb2Lc6eObDTZka2vk4Rv9kcJcGSzrwOUoGzRXufUvPcL/Ivlcywk078YNoDL8Rh
9qUj62tFg2HLRRUY1eWyQe3ZH7vKOqnuLEi96Y79zPBRX+OqlyIJCwfvj26fu5GiapqVv1qzwD+Y
xdXqBhQUdn/nkoPtE2n00KgOvrQhw4YxLj9dp/50DR/1wIbZxyJxiFfS4bJiM8fuOttKCvkBwkTd
Q2dW81cezOj0+xnBJKOO0g3x2VDB1NGnV7btIcO44hexXLiWi3jT5RWsLTWlFQFdPlJqkRj2ljG9
QERhUNBau0zIe8cpHhRN/1DsJaIdTF/7nBIaShQZQ0XnbLOSgJRhNl5gW2SnPM12du9ScrUKiksF
4S2e3ThdcgwLZEPo2PA0z9otUrxWgt5EiZGCKvFPmYwZjSw6WvcwliazI/PSS3xGkV69Exl/b/ZK
FtjcG4Mh2zDJiRnSBUiHaNmJrs3PRvzeRSBy0IsEC8m9AcREvwRBuMoGyWWyi1NdmRyGk5L5VsrP
4UwyhPR273XtewGpcSOVHFwRV3/+jDpheVlZcEnz1yBJbIert9jkSTsCHJj+urGRbpb2miTWF++s
zEX9uizRmUSYwDHHMlSVnIOleyLa64nPsj/aSYS2IF4mjpvyq9N03qdh13TM1ouExTve8El7wIWk
PQCdRcAXzWHbJR+VUEd/Uo0P05rRx0XRexc7YifQZgWKwbivzYuNYQ3qpUHPZZsqzx4Qc0T+IXEm
jQmzBe0OSBmmCAr2242SGmMwg93fpam1X1TSvWp3O6+GeXcA1ADH/pRLPEC2Nz7l5kWO2bD1Iu3V
EHrvl9hhNkakdUE/K1sVADjG3n5Au9Cn93mVAOvACK5YxQapMpuQ5irMCIVc3Drs6YAsl8bE5Sf/
LVn+sBQM8ocBRGHn5ziwN5ZtX+y2f6hza59pM/PR2n5nMzcwgv3SQNeEYuxromRSNjUm3e2oPOuZ
/q6KBP8JHp1Ww9DoSY9Ykch51paGKBqXNIfUG4/9QDU+g5kamnk4O7xvvtGPH0kkwtnCoUhjyQJV
ZxBVR+IpivzInfVtyuzQF4RDR0TlnO2x+Av857FSzTFkI2H6hYr7cmwN8lLsJQ5Mo3nMxyHsc/vq
0q/wAOLTyltCZjR143Z1cWFDf6B/jU9tC7oF24Hud5nybVvLY7no11FFXMWO7LVHWHq8Y6T6XVfG
ldjJ+UJ4+obAry9MU1w7JtwBUgph1L6mY7vTZ9blVsQPZiM39GOGiJfM+oh19SSbvghtbPf+BJCa
N+DsYjJYNCfIKnq50VI5BCcBqqa6U7UGEyg5tLyXPF+5icCqnd2a+10Q2e5beOg2juV+VGs6eoml
mqei+2zn0YOjMrnWQBYNBo0g4jlSieNr3rMHyzOkEpIBGeqCKBxo1oDvxQHnyZ7yydkj5nrgHiSc
C1gbieT5P6dNn/o0qjBPV60/LgowSgSgQNSma9x8NNVY4+zLyc+e1AHfgEWCYrIEJmyOUMaC+7Qn
eTfOik2Rwson7RZYtzksOBiWSynKj7KHQmUxZSpb9wGppdQ+4qiUcMkpEhtcP2k3hvkAfXek4nHp
5DPYg4Yih33WazCn1Jz6Y3w3xgyAXp46l3xqr83Uu8Ss968Mr4bNMpGlwH6dBLNWBVGmU9rHQ+z6
s3SNDTP3Yw5WgbVcnPoGEoGQcWCOUzQtttidQgVBTuhGFSloDqmCniixdC0sLJuqxl7eJRtdlCD4
vJGTQCv+dIzk2HIgh7SV+jPmDdYU8WymiuDZbvU+oGGT2qfcqaZFK2kkRpjDX48WyKHtYLyn5NaY
JZe+gVDhGYNyO9uhoyQ5T64Yd6egFhDGv7T0XOZuFiccE8mJjcJmhPtUMKmkFmcub3V88jVvYWOs
IFakDmqGjYszmMunHQ9jEuZOdiUgpj0Mo0CKk9UUzZh6J7Mg8ok3XJgIaU2l3ziCWk2vUlZT84xl
enmdmvYcOwWH18zdPuj25+DGR4Wp+znz0r+0NQTnLUIQocM75/XmE0Esz16yps/+mWqcupWtZBvT
867uShdj5Ia7D91IV1eczF2xSYk9DNrFSP120GtAOorHPY7nlGq80NViqxHxGTguro30tahw1Eod
adRkIu9oupLyKCmCCX0oUFE8ZLF5QCZ6MW32TTmtlz/hPWZY38AA46DVhN7x2K0auGmUxAVeFFNB
4wqC1oe+td6YbWakATHMCPya5JqiU3+zi6DCbdujGWAKV2OhGy7r3TLw8jr06mpLXrMSv8AYec/m
fFvzsWY6aQx6pO2cBJg9qwYE11O+07qESGi2HpZOuUDuUqAO1rxRo+aO9gFM/EkByEa/NLv+Qu5p
LsofN2NDpRftDwMM99QbP5aCFt6JE23DZO1EQQVf0qzu4mwjfTLOKGliotuEiSWi0u5oisllVVtt
N7LyGg079V1UfIHH4gcJHo/42J9H59Sadss3PeUunpIf2ysvpMSylUvVB6VHfCYVcVEwKBHTNvoL
GYgbNvB/egf7WjlzlUagm5rq0HIrFB6ME6vmFrb1C3u9p6p45ChgGUBZ6BlpfRxYpmOpbol2KJ4M
FSbk0Kc+7A9U9d74WjC7qOttb+8Btv6JYsJcFYbqWzc1HQI2nvV2IRNe52Zl78Y8Q732NoSAlsKh
C63UebGh7Qc9uu/WWbydruUWwntrw/OLq3G9kVV3/JnHck9Circfu2Fb2ql+dmCSKyJmQVQuVVA8
rEhScIyfWMKOTrYQXEDNE5rgYvwxvmsgEVwHyZ4chrjOLjaUtkenV3f2IadDf7TrOJwHFMoLjdUC
DY5rRtEQNxFCSxv43UXgcdsoO430fLNEjBZ3/N0L64y8qd5ISXzyGs8OTIW14TzKMrAlQPExh6pj
ut2pT5S3me2mnxuM/QxVjtTOiHjKsjbWYZJzNNq63Npp8mGPjKBsT796yHZXB5EIO+0I0wdKkaiS
IIqjF890P9qqeycFI9CFqHellb5EeGCCgchOv7LiT1u4jwgJGuAQ7bSZRCm2CNHOHWhbHxrlRQA8
oCih8EWklm09bGXIFnn+j5G7RYuEIK+9Q+zPNaru8zmLws4Y8a4kxugLF4m+x3Q1lFWbbPOINhzf
914tIkKUVhQl+RHAGnlGUqVVJLZafaBFnu7nk0FbysPLswhZLrrmvU3ISkqdkb0w66z9UE3XOo1m
H4zC9O40PzxIOWRLHlgtnZnjwp2eMOnh1EtGgmwQ0zYJu9whLzCnSB7n7vjc9d2VLBoTx5zzgbuw
LAY37Ar1midKST30I5eBvTpkQlSluHShd/hRVk7AF3oct5mEecLx2aebWnOaIIW6c1GTV3cCubcY
gsUwcj+zhI1irYK9aMCZOC0ERuZz+9qJHBY4/WFegv9q1NA09RCTDsVUWdBbOt4TGr3pEK+Iibx0
v6ec4B68Hd0DHLrAjBA/xkgZTLOmyO3iAwjDUEP3OuN8TNIVXVDabHmqt4Jew8eq7PfrOV7O0YeT
rhetaqlQEHqs+BWDbRsjLs+LhWMQb0WVrRAmv+07XD21DTtEyR88UmMMK9+SNKMFBt43/gwqC1sZ
fKM1mo1X1OCQ4947MIPpjohS/2GiPIq+/8IYz9qUtjeobhr3RduqsrKDLIYePQGYP5igEX38Q84q
S/ClJ//hnvrW4KFsKs28krNWHFkbnMfGZmE7NE7oecAw2UmbWK2VMG4XCCOxwyrba/9p1okG0z0k
UfeGTvVRKglseVNccUZt7GTSr2nT6L5WW1WQlvIbOz5DLU3FAWLDImu6bMth+6dlmTbIGttsloQk
xBuMi/9V7ehsKONjWG3Nt4eC1Ensh7jnJFrbYEuacWj32hvUVVbyceRtSIA627P6sowONHQwoDFA
Q0Z5lMCl8iyL/mVKaydQ9fldxyDLjdneOUpdnDwyfZjTLg/VnJ4Gi7JOWPk/wZD1hKDNdz2rpBZU
22MfpWh9kngKgV0CgmSTgYRBudO1YvJdG12iPpa7ehx9RzfOFfKe7QQVydZt/FdNTDKYHp2mSTwU
SmKikVCfh6nnHOVK9y1lKli/si6Mc4G51fpLnvqx6F/BL3kbF+R90MGHcoEwBlD6qk1m0EKjW+H9
GNWnoW2MLQwhNKDZplPH4/qnW5PVbBfryOM+ZwhV8kgdsGn0+IAqhVzslsPW6rbxNBhh03SfrvoP
dxvTIIwEfj+DD5YjFWuewBTD8Ok3/fS3HtoKkgkRb23Sx0xCHXmwF2xsKtPuTWtQRKI3MjdzSwRq
uzILcH7T0njzIwA6CoUF/sqSmUwN++kFgfh3ytAUbX8XaB0pfJwWIOXOUckEMutjSBJMCUtJZrE3
xV8FCrxA7yWX87Ds0Pv5kTfec6dITk+RkA2oPQOTwwCu7GytfcGrj9FA4yYyFfMFJqxBo6Y+Vtny
J1mdunZJgHrW8ajWJxAw6zyGzHTYmAqfv1KADbMSH3d0ghCUMZhH1+mo9pfZefNGOM3RGUmZnruM
k8ezyUq0p+eRMS5tyLc3CMufvHbYWBLXG9Hdjud9o5PuaMAfmO+wxY61HcjsaS/tovUjQ+MHtxuH
9SIXJP8F0ytC5KB0f5cjMwG2Ex7L+cXzAdbRvseBR+r6UdXqE6vshXKEGyOCHUJ+9XQqtSYsrLgB
DRUTCAyHDNqEfEI6uxFZdsfUYiE3cVkwQNiHEleYVy7XLI/VUHjGfWMxGptwgS66qjN78wxfn5JH
NACnGhoyYCSbyaH3ZTv9U+s018KLNgBqceZmtRqYo8ocmRIiId85HGr1G208YXfCETjceJeVKvkE
aBMyCWAqvNQo34CZQOWqNziU90stIVU6CZ60YXhCXMv+sOmNTUEtjfIJabTRknzRZe9YLUraEdJz
IAJ/ZW0vH8x+Z0osn3Md407X16mJPhDxyE7ALtEnFOMB7V8bBLbH1EyhShwbcW9UdAPgihlkO2Ib
uRL9mrQJscq9h8VYtIBRb+p7OX08iX1JhlFn4mg14NUzV/keXAFSNX3J0iVUqlWT1kIUiKv0pZxF
svciy28kRRcZ2FUYeRMMviAixjGQNp9O6qXPmgYaOZ0YZajTA3v0lYNIVZ9U/cuAO+jYx/GIxtBC
k57najg5pJuvmWqIjTerPGnh7PSAbu3og8e06l4Wx9hpomnOoNYdRpAYYCb5x1JSfD8NhDcyn0Xg
cIRrGErCOis+h1b5UifvpS0IGNdHsOtFKiIkUGAxvAgvumKlJ7ckKnPK3q0c+HANDQQO1c5a7OQu
1ujrNIHnanCJkElIwBskY67xOJAqsyWZpAoMnZ4VB+sUaFSmvlth+G26KjRmj9paMx86B3uJhnh+
W47pZyGjj8bpHjKgXW1a66GTvc756svJKZbmJdkKt4/vh6ohmtcJFG7ckJlKFXhUO3rNDlbV8gty
10Bt0xdPclG7uC3Cso3GgHHKLjXNrYz7ZqO5yt9yKa+JwFGSGjz7dCs/uNHCPNkDyuOorbkVayoi
CdoUXLX9F2G92Mt0fLcSdCxGrK6a2ooIA545aKD+latenqofzvlm1DrlmEXzlmHkXwv2ZNBG8j6a
5uak5VkOmsnNGYTtQDDhW/LU3p9cZyZFHS6GV4RjjrB+SvI17YVaQn/LJXmHCMntDcs9rLCV2BsN
mleJf3W2qR56Xmqn8sJME6228dp61QGi1GsKfoCqKyG3pWLHn1tIibzovVqMj4Y3yx96d51Tv+SF
awUqqbkBjlRrLzvtOi7TXTXZHGiDpe2K5q8Kor0amz2mUuUxwvC7q8w2XMCj+RWR3GlchkbRTUeq
gI94nqyAgOEidDuBZIjPsFqYdQkFWozFF639xY97srGcAR/ON4mnnDgmYmopGMpi9bfEn93S0315
7j8VB71E01n1+k83uXs9j48FYlkTOsgRl+q9LUlvcjMz2+raOZmpTd3KaHmT0FSMxbfUPS5+ED2+
LHnOgyfdODn7qpzAGUiE1UZ2/d9+AzVkABEL59+ttbVgss91VZN/N36pSLpwpRSnvoo+sBrGwbLC
p5fKvJoa0tDExDQdOVMoWhZSDDb+4BYjwabFS1II2IruFF2WfOCJiMXebZSUje416gy0nQK2/5LB
HCXdiOgLZB0LsEHLjd84jpOp+TfgkgUWwQiBUIKAeB2NkqdmyhEtj03OFKNve3s72VTpuoVmyvbw
wsecZVIO5lXa0bfLGhRJyMD4hE4W1KbwWztpDphBHdSDbEdGQ20Ck7qJQjP5dsdy2MRZrPCUa5Fp
mfNXnohu1/GyRnxCBgIOJwcZiGuJGdouVcd+h9DTQumJ4Hhii+2naNaoxc8pphcHTCHaF7ZmUrH2
yI7YxI5UfmNUbcWpKpho94gSM3Z0zyXLKHzKXLP0vjsCtA99y1Xc91GNXrX7o7oxvYDnfqyxqJSb
8T4dhjioWx6WS5RfHfRasEk7uqOB6tsJQetDB1QcI4wa7cJTrdpm4NJmuQhWhAnmDIqUuFB3XLTr
Pel5YZoOD+hQBzJdS1CEc/YO3gd8vNHis9N2C/Cvg17lpzybTjOCGHUna9pyozdRfdf5k51tywnI
sakCguMYtBeD7VjcnXEqmYdlJB7eQo/NuJ/h6pJXfjM2W8/RXy0Rv2RqkJHdtTMz469ZcuKJeT90
E26TMWEDABdEGBqBfkjSTF1vQkT3j5VAeAB99Z5wc6L58nQvmJ4HwtHJNnfcwGorIuws4AmRZTsw
YDXGCgYg71InszOpAsxdTNI7+o6BOezUju0+cgeWKhMiR30cmqOB7CudearrtQuIr3mdtfmveGuS
IdoPRkaTleuOrzdehVS9qi6YiY+LVJ2wW0tCUiu0lgnuEhcVhSyiqQVPJopEVKi0vWKOwt6zUCUQ
0LbtnKMmpnfSD4gRQAOtmu630+HeJjEqc5svc9K/kYVsIXYv/iTEzp1Ke1/oERvcyQqheZWg1Oyd
bkfPWjvvo041t8CpS0YGl35Z4zKwo/raEB2kqn8qHq2/655ln5JQhQIPYKb1kpdyOdHnfU8oNEVa
gCSex+7QmiU8FH50+kbemcKcw8T+p6fed9bzhDN1yvu8VO6MhpFqZVWfTRfTVqA93qaiP2CcJYwt
ypEGq/GWEThNz/3UY9sHyuX6XgeoJZ7/9Q1Lq8zr1M1sD2fTo5yxxIjjLkOCWYoX6UXJhtHKZ1Oz
KEUPzZDUyhcsFF+wHp9sML6bTCX0Avgqg972SXIjUTnoVEpGUW6m/q/lgrKFK4g3JejqnAgBZ34z
G1SW3cAVaUyMKzTmn0MClCyG+bcZMvMlR5CSSP2dHcNXLRvJ4EQJETqYDmkLvjeD16NhuciierGB
7ABiN0M01MhT08+6Sr9zgohXnlCAmHVBzML8f5rqeaPb18oGQZiUD2NF7zIqRrLVcP0bNakuvUAf
BpjmFDGTCsqMJY10d0jay11pq7uBXHikvizNGVWxu+cxZLKwA5EYNNUKy/CKPKTc9NOEm8Ksuesy
m5fnlQjSDf00dAyP9YKHccfeOmWEz2BTilXhv1WUdLn3jAWAVJec0lEJS0ij27ROflq2xL6XrY94
MLXewig1zgF0qIhzDLImThPLDmBsKzFQv2iF6IPSs49dPYxhxapOye2vciQLmGnWuyK5nDSXiwbl
ISAilYIHsFKs69/KoLnrUQ1SgR0G2jqiK/Qm29PuHqYWjGGFXMOkbtxMo/ehzQwQS8Inru4E9bFe
z5xUdFvHUL50p/7ydONfZX4ZIM4DfVSRrefyyUYmowAs5PzvWYrDYJcscvyO9c+ut+VT5KnNoVHU
0IjKYS/jUy+K/IBGiDGnIi0m+C7BEWr0k+YTewIyQKR6RzRwv4vIVEA6O/D58EZYdt9u57J77oBs
biEhcmtFYVHaXxF3JGgW83HJ8GlT0BxcXYuDpHWfneUPQLY/bKvtC/CeqDNjrBn9o50Z5VagytcS
njBaiR+VJAVjuC+ItrQdzr9G+lnp6rSLODhpMAUzTX3emam9c9YoMVe0eLEpBvOlK7aZVR8ZPD80
nZOhqACz2it/xbopbUDTcyoz5I5KtjcoCZyNoihnidId0DEsCMbUB32Sn/pqN60ds3lqwCqm1kk6
UJ0trbVDPHbmzupia2W/GIE6JdWHG6UPFaLDf3VmgiC3rTuWy5EMWx5I27WV47Ab/zgNHKuk1g7J
ZBxyRquXMW/iyw3+6rncTEaTsRRxbGD/GopCCowan+rsvuvx1KC1pFOzWGz0GcpseVP4y3zaVs2a
jlQVxaPWdhvkQvUdstEuyGejCUtHqeBp6Sdgjv3esa32sY/R43kKJePvl2suhCjRRI9V3vMEUNR9
LSJl1wpVP//vV25UfNhqixZitWdVwxLfMTu6U5kor9JTFBOxV8kT0P75Quzu3ksiNBCOA90YTkA4
dOvtok/G2zxVGWKCJj5DfTDeXD0P8CmmyI9XK4pgS9vgWKEa0vXLzSX86x2fdGNvzpl6KVEd9rC1
L5WL1ZaFmclqMCFQhvSNp9y+ZyhmoC9yWGHkXVftGjHeyzVwerTRRjq6W20Hw5QH6PZi4+Cn54qH
1k3fXt/PJkKwG4P/9i90G+9fjmfgOpUzOvgIflFuETNoIU9AlkwA6+3vIXDJvhCYC79fk8b9vCDv
/UWEsHnTYfuhcOeSxTOWps+Nk/5+xZiLF7j+zoyFjZK56b6PyA+PXKXYOqug4xbMWLQv/72/qTIc
qk7j9qnTvzefJya2369uIvSbJj0aite0wX98c5xXmeHTh1ifIlFef/+YkTCEr9IgBU/Tlj8iswzf
4Ih66pFa4HZxySvo2+qEkDCcC+dU0DWxeiyRnAlKLbI4zZ3Rt5fCVK13A91I3kp8MI6GJy0ZnbPU
S+MeVTQ9L8zKsMlihNla/CM94TxUk5nxQG8HrE4gbNbv97lxJcjrDaOmF97M+dYwkqhFDuxvhrch
qYFHI/+oek27V8xiPYJj/Z47F8Qww829Rb7Sqn3Pz4sgzYa9KV+XkaDTvOUWDdZw7hjb3Q3tLK9O
BLzP8nDnDswuU1fU4S05BQk8+U/K+NBk/Tme9E8Vq8/nYk5aECUERvRYroMbnCr2yjIUg6x+8SeL
qZb0q/qbsMeP36gwdYIFmXvJcoobZZXSQtmFhq+h4zaPlYpTH3txu61yklJ+Ff7S85brQiWRktL3
Mxts9XTDKV4kAl3k2Kl6MbIyP3IEpqAl3eO8OlbKWzAIfjre+v8IHAuE5ZA1qr1nrzi/d1m2S0rA
okqCidKTNUvXNdwvs1etyEJpodRWtO0UwzgyPFUviHXJtpmF9erq1FTlPP8fYeex3DiyRdt/eeOH
CCSQcIM3oSdFUt5UTRClMvDe4+vfQrK7697uiL4TBkGxVBIFJPKcs/faZzNaQNo6MnLgzr0fP8RT
6bporrSl18+t0LeC6RgHcqP4NjRr7nTda++MZPD2SQ4RJBpG7aGwuNK1BvUnQ7lgozOoogkNpW3Q
9UM9IQ8bIWveuER9hRaLTXC5jR2Sws3eyTeE5rgwEN3gaoVleEHxAoUB4NeKyYu/KYFXH5Ii/KZY
MA7O/z0FB9qEVMseLJLNByfMrvNypF7KJvNn3pMtP9FvujFKMB6/aYaJ8wov06msU3snvLl/AcnC
iNm3uxdvtFjV22HBSKEpZNplmO94vsJdG/r1PloOUdPHK4Hjf58M81Kog9sJzPieiOj4QYEyRIWc
Llxy/8SU9ruyQVd0W+PMv45RzfAb6wSAlnOyVcuXsI3iaDuYrsqmrs63j36ovRHaFuO2RaIbayVV
CiP8Swe3l7FM/eQmKU62pHVzUKHNL7WiOAkiZ8fjKsMDra/SHGbOfyCQ2qHvTkPTk+E8sRsRnTxY
IuYTn7v2xe/fepwZ97ePYor4ln3HvCdgLcYmwLPY8dY1FvhDyzpyXy8PJbCTtTmg2bm9htFtw0/p
7YsRrk/WePU9mi1z6xQVffSRDYwCs6B/WLPGT19N/cOh4m/jQV8VVhv/8OQPZR6yw/k7MRPVW+JN
+XYA/MKwiaGMEm6bo/XFiOr+qi7vLnS/WEbWrFvPppKaCj4W24/io2axjqgrVHPzx7Ep06eMTfSD
UxXfWu+tCUzxoOz/WEY2SBO1423RH4ZoeqSvPmQm2kTiKAwc66JFZVCL7Ar4017Tcsy+T+lpivRF
RNJOR2VranPXPpX2/MBajv4v1Fzt2NpUhTht5qMXOIh3yqh/5rw7qFPMXWyARVFJ+q6cYqmOFmvy
qbvBAgefXirmb2ZdPhPf3Lygb7CwiVpwy5bXo2tclu23GGPCVkuN6VhMDGsgAdRHayntPRmYAFum
hhmg0FP6RMMZsln+wLb1jwckcfYKEt5Aj0HsFz72FmzcdFsLqe66J939AofHek6DqTz2wZSyhX3J
yZr+5tKRANXlj+chcOkIsxE6KL+rMjPViHbRv42rGMToTiUca4gkgGkRm6YMJW4rTOTtcX3V6CyH
UkgaEP13I5i8YzWV+h5Bl/2Y1xXpb5OVfhaht8BtuscBtNwqJoJiXaKNOrfEH7xh/FvFfTe+324L
VsRtzE/jmF5L2ezrDLPFSA7Ib7hT0/ewwWwcaQvyp5yoOFBUdSRNInXZNtIVjz02dYLZrOd5efAB
SrIxyJ1T0zN7BrS0Vpy8GzrPi89tzO1bHY3UgOeYXlFevcxSnL2kij6nEA1/h8j7aoLmgz7T08hf
vpDM8b40I/NdZ063B2ebHSJNS96Wf6neoP5l7iEFC9thBcsueuod7aKMp1oj9WOcMczUKs98h5mO
6hbfhYbrbtNS0wKDX6C5Rof0MorKZW7fyaswIvS27NkOc2hcusVTZSbUOU606Bunur/gd7eICPHs
tzylnhDpuWDteMJzWT+V6XxWC6JTp85xqLVs49IO2FYdP3tYIx9khuYTdmpozxAaDlZZTtSjNTmW
OijCYrGOeBqrmEVC0sWV7mqowvylapnPp11Wn2uzzV9S8EjbnBN3Z3p69pLzCUDnpeaT7lcGjNYz
HU7ruZzY7c/ghRXRMNTZ1S09UTmTEEucI6Dd4KKPUfUlT5qEn3WotiqvU+j6l7xK081As+eq5d5J
OYsq6b8afa2/jR30qZlF2rf8b2FVIv5b/IYqtK0APVBrZr1DWVQStZ2SpZQX5bsnnW8QtOSv6i2X
Vv/LMvMXg1n3e0Zdv9FNb7gU1N53lp4RFb8gaG4uv9vmbQrth0CDOlTTK13k6POLH7vgQmAYfWZW
TVZiCLBoSsttZIT1d8c1drpvMWcH9oPVTe7mtpwJiWEZ6QGYr0Jb0y/MWArm+5APTCPstiYiASBq
pflqLYek5Gj0t+l9oXQITh4dDHwikng2mcwfWWoZZCdAGsy82JEHuxRnF33kBZ5s1iT17UC9kic0
FG+/h+FQHCR2vKTE9yDrCj/eqEP1oFuaOEElHQ5xEYx3eGUhBybQRwe2eG48oQPsvGg3q92HqQ/s
SGMoSMw6P8hCcBnGlemlLsv0TOPvix/bX8e/bN/OlCQHMw91dAAUnb+/gCsxaZhzlx0RRhiJUY0s
q/NAjCLVC2z9sXHvb6uumVYozYs5vgYNwQI2ZdV71YbvSSv9nzXeKdBqzgkagkVvGXa/8IkBl3WW
vnWe2CsMi3rd8dxjOuOjYcoDArWPmeoFtN/ULlOhcWygOTMz3Tkqvk2slmtp+NEDuRcguACR7gvI
ueupWxR4s9UFe7MElkdF+eI5TLIheOmA9mX/6LX2r8602cXb2ApQMOXDnUJV1r1mndzZZ3a3kCvd
UuJVmLoBUy49LTqHvQ65z1z82F4m882/p8d6C2TlP7NjXelYpq07tm5iFccG/t8QllqUhdaVVfZH
wuhgyYb2eBTdB7j1d/lfz1xar7fXWi4kT871a8iOwAtiH2x7mN8zwEHLGFrZ4xRkJN0VGbqswfXv
ZiqprZxHgkHtxKlvL6KWFMclOiLS3fFB66sHnank3c3n2CHG3eqykhv6T91KL4McCt/wMALiu+/V
Q5rMbHjRa1WZd69eT4gKvNih99Xlf352CpHsZK/jwC784q62TXcXizx7wuT9VCTRm7Q8/9WdHNCR
yzOmEPl6yCCttEguN4ScAGsDJrk8RA0qzaB26rM6NHzd3lgy2xY+EwttNoNLqPOgnhmheKuwfV56
vXtP9MG69rI3XhkqkSVXsIS6gDUy6uQbBNPVsVBKq32sB9CV7cAQzG7eC0wlO8K6MAkvD34ayavt
6vzGTvLSdcbHDSPo4ElGq4IDO9ITRkc12Nn/Efct3b+fHqQNe0InmB4Ivv0PRk+HWiCL7Kk/Wr20
r0a8MAhpGZqZGT7IziDzWYrF1xcmCAgiMyq32jLmDLF6aVanb0oyYDYgGuk0qUqwKmN3ddv7ZZCj
726bDL91e39njZSOnai+CysuD2wVIRkYGvJPC9PdklZQU6CQrAY3uKeXetsEWoh2t0P50iTx/KTy
Z0YnG9Y6kSqHeEmiyYl6I00k242p2cCjhKpRjgHcANRap2g5FEP65DSD+2Az4n3+9+tLOEv48n9d
YLYhbNfC7iQIHxVyyVP//u0pyoPm//0f8X9rdrKZkJ591Lj613pcQCPW25KBBr4QHFrMMWvPCs8q
iDTiNr1D1MKY1sPrn+KNQyhDslu5MDrTd4UIMEU8LlhlBPBBihzH1Jut08DdsmLY9KiOxYq7sv85
hy48PdA2hf7EPcMCgpFuuI4HJmh/bi11fcAPXrVvgYl42xm94TvNFrKk7R9s6xHoUGCsR8zHR1QM
XHztwQUAe1+af5IOAm+MDtmwyKtKXFLBfFXmw4Cog1VU5sE9NaRJVAbTmKiXCCL8gYIY98ItAgi2
ljxLA+/S5KUfcNHJNKCBcntWuhaXQTs/CNrBuzlouT0mUXqfWkz0fO/ej6MAEPYo76UB10q2m7ib
X3GHtI8t+qRHiGJvk03cDJmVYlXUATrxxvEwuDGm2Xf16FxsPXUvRd1M28QXyfzWZHXJZDzzz+h/
z6id6seE5JCVKWV0ngL7DOIzfK47Q947GdMLkKW6PV5Uc4lMSO8699ObOqIqPfrO0GwI1eze5qK5
Czsn/Bw1mxZq6c3XqO9YombrrLolNqLOM8Qcbq3q2GqrlxuvEwJFddWKKdth963uOf2nqpKEGUXJ
VkH/Qq/57KQIH21dix4CdOYrY9ZoB0ZRsGUXGxLn1fbn0tCSuybPgn0PQuIJwBdVXugE+5Bs1UPk
d9tk7Pmza+KXNvr+i6MPLz5z2rUPe+pgh3rzTtL8bh7a5psEwLTxPGu+c8RYEv0H3A+qxTc25LjW
jFTcm3PwPZqzi956/Rk54HDGCDAefTKWdfZy5wyz0uK2xpi5Uu/poNpaZvOlivwTmrLi1anlcIoS
TmJfoo24gdH+/eq0jb9fnHQREeMSDqc70hbC+e+LU/SNUyIZy0+2PxTnsrKil1EiWjbb5sHoUjqY
NxJJMQrnTmF9EI2Gl9TqMv64yNXSoNreTPNd2ll03CZGTYrsnIXlBHiP0VMDqElQ0Z6VnX5MKMim
MOl3YwYVwWircY9QQBz7Gjy6sXQr1GG7HIYyrNe6ZmFpWuZgIUy7J/UsEFn01CyqZiHCh7IMyEsr
a7YPyEkeyCyjh5nislclat31ct1FCMTYFQIQsQv+n8TyzuVIih2Zwz9w33nPqVN2h6zK0JEP6B8C
uIebVhrhNVyypBVd1s5jjV9vGv4HDM5aFsH/WiQdk4mAcD3DMCwD2fx//x1YODNCCcMcc2YTrnqZ
vQ0GO3RpnFh6uMHZbkEMqJF8K2lPc+RXL67jZNgbyPv0rRwOih9jLK82EHpd1OJ03jJ2DdwTS2CS
sZfdY0XdKKoNssCveZqFB5XkJoWWHm/Oe6O2tOMUyVUrqEgG+K+HALbYzjGs8evyuk/tt4J0aR7I
vPmpWqW+k5v0esJf1LhQvv880vzEWduEQ5ywObp3c49OS+0p1QMQrB0su/7u389m7hr/+BgdqTu6
5QrXQBj3j3tNLPSaii1nnNUuVJessezvohB/mM7LkT5CnxDkGs7xQv4Kk5fbyVtI1DbF4Dxb0ayt
g5mJo2iJNM/rnkuZ7v5KlYMD01jS1Uhfr+bgLRtEdeg667OIaLpvwoXeo17zIveT6+qXUFOJG7gk
pxBAEltw5Wf7dJm9qAfCisILTb1Vg1D5iZjRDzk64mr2TMrbsMVksFjm8di/mJo24Q4Px0vaIi20
Qtfcdrnr70RYOvvWyNw97Rcc8Yn+qBglelRQMWrZB0Ff4TZAk7bRGrzcYF/D5yxhEgpYsN0aUpRP
nrPLVSuXXhkCt/aCu+XN00q8bhkNYwMZnZoXqVHRVHb5gbGeJQ+4BkB88VH6vvYJ8bKmNTydc1sf
VlWUT4i2UlShIbvls3pAmhzvbrsdInzt/YT4sWEVrJNz/tdDSPXLRxttb6flXGnfzJE8LXXXDGwH
hOcYgEbnRh6pvCZ0jEs+hqEjbtet/qkqdO8h7z9RLOA7XJaF2kfE2bYuojItuyZV4+3C0iakxPL0
O3YqR+wQ5ruWNs1Jb9A5kLBHm0Lz+w3rXUDLOoweG3dA/IIg7WzN8ett93Xb1LE/fuuLvsb8QFv6
N0dB4RMajwiipnlmlDPvFRRdvWFc3o9f2VuJoQ8uBBX+xxfDsbsDBBqf1VutznPX/36pmP/Y1zqu
4+kmtyNJ0WPpy5X0H7syJr0JpH+9PXqa7Ne2U+KVLSZPAP3ibtAgHyW7I92r5Xj0Zu+ROS27XHt+
nQ9mO8PTwID4EoRxtlIdCfj++KrS+bFj3WMqkcrjwqRa5uvpg1OKYOMHVfMhq/o1y6X5S49fO3++
j9hYqetGX6YJ6pk9zFughMNmSAw0kMIpv/jJY4WP6N8/Aucf9z4XQo8pHPb3AH9c+Tf8Ji3xUFqx
Px5LMVy8XlhvBTfzU12Z/boqC+vNxtW/C2qAqM7yVTz40cbSyaFQX9VHlzk0YoELfQ7wTxZoZ2sy
vipQjm2GCNJS70s/wh/qMe2hbBXe+jf1x63Q2KejtkQIMNhIK/uP6yJYfG1IWd+TWZhfKOPWywGN
QNgDPDFLi88Y/iIeL8Q0ppvdV+GMLpST95sFqzwUTbhlkhqiR83E2ewnl5mLQbQ8avWDPhxRDIeP
kh0p0uxp6fosTROqx3CvMkbmGjlpv2juwsTJXhIvss+wob43Zpe9lOFChuU+ASKmaY9z5aPk8M2r
etDtWd6eWa77Pwox8x+wVBrGbFY8anWT38r42wnL9NtIc+QlJ3PQCmAyTBh8TX7Vsyhcd2ZGtkxY
Bjsi6z3GRVp50kP0d3q+zysQ5qzW806RzMqqaJ/UQ9o1PzOmzKXW+e1RdIOzH3RmUB6a9tteS4u1
uzxL3R/RLI4p+xA4prSSsTVV4CWnVd2mgM2ZHUWZOWzyjFHFv5+iwvvHOephGzcNy5QGlGjD+Fvx
5BoYiidheMcMrQHgEMN+5rorVpT+wxevWUZq6eRf7VisigF9x3oal5g8gXJrz/Zs1EX5iPlyvhRj
fiZWIdo3bWCwVRqMtQuU6trXFeCP5cLVKvEcRW30rudoL3CegWEotb05LUKmeUqjO7Q61c5i2HAf
0KVBIcGXI4uFVQvolplBPaE+eeyQvIBY1+LHOZxqnCdNerXGxt7Nfv8Fc7a1CRayaYv/boySCKtf
vZ6Abtd0esP5XMOetOzhRU/fC5t9NOIx5FYLmNDwKnyTrYNnpwJPx9i23CpQ0UhKZGAh9ucG7p7j
UXewU/As/OsZk4tkTfPvSV1r/mRkD00cVBuayXhohXFV69zg1M2B4Ow9LPAfXDG0FCAQEbsmZ7Kb
tMjdJ30NNsv7hcSKmECaz4z9SHnE2cu9KFR36tg/o3N39kwXGaAutM5xdOez7n3zUv2nwnfmsNp2
OhQnvdPsbRBiRlPPNHis92Nu2VvTKIkC66HxL0ehxusSrTsh3Hja1RZg+Q9bowo2xcw2JRjGXQyP
7buRlcudlx63zl7kT+mFsBwUyVZWpshdtfzk68QFkR63QYtXndW80k0Y4/DTPmAcSzF9pznoWtcT
dxghiSbtPO81rqt8HdY5TG3DcT8FjYcLU3aGqxiAt3hMnG2uztJYZuaFvJp6zekbfZ/i70geJN3z
+ZdopXUc2w4duuE19wGLz8o0pvTx9iMmFnXqGC064Cqp+p1NVfypDfV4zv03bYgzqhOD3mvOvn0K
xu5A+TzdW6Ld/h7pWGQ7D27iYvdnGYNuGufGt3JskjuV/Q3u8JCaqVy5M7djjeizFEn31RV044Nu
T+zUdPf7AUr1BJzLGZFQ9OJEShwf5Ijt6k6bQIP/++Vu/XP/6rHCCVuXDhIRxK1/K8eAWgKNaNPw
BCy199aWnaxue0id+JqtCyF0G0x5/9C4MwatrgG4sRAjTQRJILLLPVy8EtOogx2c3LzL7ZOsQztZ
p1aCNAdoBo5k2eV36rjnYl6rXgjGLoGyq8RsSGG0kxZEBxWfXqWxu54ztkRZV4KhR6qjHiz7syTi
79FqEPqZMQ35xq2gQEAzP45Mu1Dmv0zEJa28ItB+WtVFa3PzLKi81yqhoU6DPxIaTKctVknsua8J
1JyRPTl+f6wXDZh0JzS/g81pXm1urLllzCe5zIXUrKiMZH2wKJI838O2ARXadWzzFAORhy7eVdB6
2vFbnGM3LUb/p5f2KAM1OJrQwOlkLqMZaUGAIpwmvSOMfElbLMO7NkxMxlsF7YPlLbPQEKOWtHfU
OCKesgP+MhfcBdZ/BfIlFPFge+YRbXT/XrT6T6zY/Ye/XEvlIrRZphhTWxtnO4nLldONci8SJ9rm
djlemFoMlzJ7m3wrfHAjAKGuDlNvtoKNRI24vtW0ddIwW+gvsbSYGedsUXX3mmdRjtwYKjGkmi/q
SoELaq1tlM6sGA2inr55rOr2tZTdSETYHy/fepiJjr4K/V8g5FtoETmte9O4tYacyFgKDlV15JVl
rkt1W5HA65hp04Ovlvhv02r2mtSIHkxkuKiHzP3w+cetByPJVE7PN0ULeTlNzkQN5pz9EGOtGOsE
vppMcFq4SY8zbcJVBFsIt3c/44DojeWyp1ZfofbdKFqfIvgVw2fh286a1qh7ctsUYxAbG4A06opk
aMn9qDKmr7E3YRalmg8NKS+G4IIxI30jK6unzeeFz3MDMt4vXrM2vcGA3coo79M8fll4fiSXxd5n
X4D1sdhnnO3CGdYijkW/gU7fd7s4Rb7cJs6nWefja87eaiECRqcsFt2+Whj9KF8xQEWVhRDWgVBi
rcekK57InNUWEbL5OYTW2jMm/RRrGE8Iis+Yn2jlMYYajIyOzxhATHUReuV9Cm83zw2l4JIZsnw/
KQL2gUF/VJDz2805S2xE3fZcEpFJg90R+yyUzgYWdYwoyfI+XXhpRwU1bwvwtCF7SjdBf7bs3NCv
ymtQ6Tu3YVVDnlkftah/ufUGlh8mh+xErMBcgdtLrt1sgZdtHdqXea6xNNrPaW0DVkuZv0rubCtH
68Kd13rdQc6lOBaai1mAo99v09C6riyj6E8a0suH3gvOtI/xSvXhzwJmENFCAx5u9I5j0yVrdbfx
ity9VKSkXW2nfiBHuKXKJF8OXdODihmFKOkc9AQyTFmP6SeAPMZdNiVuHCNo6CDB+QWbBtlkNJpw
iYo8/l66WvxS9w5H2rStkKiAhOaO0QXZmmzO+s7pwH5hx2ENCaEm3hpbcVz/RD8Td9H0EXD9rug1
R9feQGWTZDTdBTTQgiSR4xD7h9o3yozWgmvuy8my1k1cJGeah6g7BHJnFVDPYBO60MSdpS/T4qB+
jnRgvJn1I01PG2DB1HjbYYm+tjPIP+3ETk9nBrGB2OC83f5tHPukOqKRaHLJMlI7xanqqi9J6bWX
BhEhDBn6zmhBj/nywyG5AQYXWy1D4OZTK7pjgF76DcThny+rNwzmQSscjAG3o7F6LonItuPsai1s
TPUADS5b135FLrNZ7F0EYwfOAfJxm2DvdGZLD7b+0cWIRNOuWBmcy0968OX3iJH1CQ9jiGq7bwum
ZNj5X0cT+GjhFPkeRsNA6BkBadshLcQpriNnO85G+URrbFcXXo/0KhA7NT0MskrfU7bcIs2KcOHh
pQ44UfN+FkP7jWjhr2Jq+xdDQyQlbZwfLvgoEkN1NPcga5s+tnagrOutWCpSE1oNkrFIbM1kPtyC
aqcURdqSPotc2NqqwUz4NsaVho8P/R5pZXeRq1OD+Wh9AmjaD1U+kf86jsM+D+t2o/KKg/CHvvQ6
W4148nbKp/NEL90mN6XZVXo97qXIx92kG+wQQTwfpqBnBS679kjIbrhWBFLFHU13jVyyQJqwZoYi
izsE6s+BP+4qUquIgGSDAPO+3OhxL9FRFuZFLIEw/b0Td/bRX3ZAodOMd0wp3zrygVcpttuvTkQX
3ZbBRCD1/IdE2G56/3z7DG4Fkm13NRwAjfwvv5RkNifVGbkppFYHO43dxb86YSQntbm26EKzOEFo
JdRnr+iZN4SmCapBvdYt57fTRVfaQdmd+lwdYoSXSVD5pQ786cgUK2Yc3lVH7IPy2Z60+lgXFazm
HjeQbURfZBwS11DXv5YnzIlcwG0Dw5UUa41ZMJjv6Qtu9bl0SE2oqOHYToX7In5NQTQihOEOIqDK
rXy46ZmX6G+wT/duFNg/cKF+m2Lw/mPo5QXaT6AHuW4TW7AkXalneRV8FJn+xLo+30kpsm1uusVX
LcR0YbyUcwWdDhHqCoTRnpq/P7iF3Z5Eb0K+sJeE3klWZ7zD3s71Q/b+pgs5ugAOZ/e+uNOEsHDs
mOuidaxXjXL8Qi41au8Zl19RNCUiAekSVF3zg/+PXgl3zX9Woq7pOq6OyM/Sbcf629a0wY3Zj3nk
H2//VVIsnxJS0ce2z9oTKdThTjZOTF55au6DLEseTNv5kUlJakID+EefqTvVYZbq10G2ydUrBh1T
PMWYanMNTlxug8WrV+rjZyZLnKtLZHspnGGfQZmgviNK1UCTtBm6NjzblGX2MiXtRfQ4Ise8JK6d
Y7yFtb2IbmTnZc9Q1RoIeitg5D2B6exf2z5kHW1u+1hhGqiPk8g4NeaAv9IM2xMcWWvb+4WxSWhK
HJAMR5soMDoCkLKYEPOaJnI4FodbWE/R9/YKRnBxwD6X4GdG0po7RXgUaVKs1SVa6lkFH39DmO6f
nOIYZyBR5KT5JiaXeOz5ctssM3Cj8ey7MMWb5rgE8BQiQ3On9n1RI7+5uvygqDIOw9LhF4WzL9t8
euqRUAtzxjogBtyloJkW9Vy8oV+ffoTD/Eaf0n7ytfBDVG59Vg++kza3Z5rhN1s5uJxBLLUSiWQ8
kFrnDFunkmBac82nlY52UDXpZtRgKw9Lwj6oS9Bl0v/l5yJ/yCu8jl2ZZcdp0biyh6u3toi4Ublm
cemdoTo2RnqZtba4+NpUdxto9BhPq6hc53NvD5s6qvqzYXzcYPZRS8wodWyWcltMBKY7lA4y7PxT
VyaP6uj3g232JCsIsyru3bkg3l14q9QU6IxbKV8sbZ6ZJbsXgd7yabZm88kQ2kkNkxtjX7RWez+Q
/QeQqUsOatCrBrw5Kpx71zxNNsK8W1pqH4/USJP55CV++mhigHuWcUuflJA7j4Eoall804bbMylR
I+wED8emKcW40SLqMjvPkZZjVWbpEfhe6Slx4eeF0O81zg4a0k7/DOik2TdDPR8BNQQaiYeqZ59r
NApz3ybYU57jSuYPWUmHzhq/d5bmoxxYANguFrG93pTt1cirryjtjddczrcjtT9VX0vlq2B6p3kv
PXnOP+zYuDMQhX4Enik3mYMIqXEycY0EqoRFFpd7tXtwSKJcaXV3k7NOnq7v4oUCobb6fk0FqQ7H
yPzI4s56QlV6wSnkvPJnaQ5ppad7AUofG4S1jsqrGrL7VvfTIUL0NR7AnNKvZxWepLf2+sG85jjh
gO+k5lfXdrhGWjADKZuKacnKYc/LdKNYmdM0HH4naLRmXe8TWOt/BG2M2N1vNXQcQsX2lmAU9eAs
zzI3a1hHVgWiQhTU70htTXjKgOMBE+YXm2bIrZ9fFad05KapWvrAaPyNbsGPMJMUi0u5oFpoCtw7
+fQ6dfFDkE/1p2BEnC+lZ5M3L5VI3XefGnQqlorPIWmx7e0C2RxoKbehTlFrnW5PzcPt5kqfgXn7
sBFW+6VomDx9LvDRNBj36TxWl6LNR7iePPOW10ifcSDP4IbQYeXtg9GpLr/frPVxskf49fv9v99g
2cUnu0qtPY5E+GTOEu7hVfdtBn+WgLS3IqmrL3W79ATz0Dn0YCPx+TneyfSsPZvk7LuMNWPlua72
EIBsPLX4fbdtWJEIg2ByNVIOrhHYTFd/SH2cOe20VlLONMoPxgybAdtDfSja5iNILP/n5ETrjtbq
d+Se7irzmV3Bgu/3avGJxvLHVDQZ26EV2cztT0P/ZI6Q/PBDiD2pCWV1YoKKMth/lFUTf8madxX+
ZjJTxrNfpAd8ySerL3GHKnWdzuAl0wHyq88fZCHJaX46HkppfHfq3jz+vkFVsdj4ejat4lHT742k
iI911TQHeEniwYv4vdou595kwnBULqi4Th9pDSC6LjJEKZXVTWeKlZWfVdaF+9FKadNRoG8D4Bzj
WJtgx/HAxKO0Hgq9KK80IQFx0Raw9J4Hp9IuSduQcQEiwQE0qr4BeCJsZVPWGMfMsN9TI9ne/qDu
NLggI2kZpBoRoW1HX83Q8LjlWLgX91p5CukmbxQLHB0fbqlBGueEncZbiho87cz4OZfeUwC4cxOJ
XH9Uz/Js1h+XtFyNwOZTncw47eoyIEi5R/13O86yPN46VlnfvvuvsbCGD79m9G6lfVavwiVx3odz
Ra+YQN2+986IF8VFRVPocGBOpiN+BOmAp9irpmfOnfqnZ/Voqqe0vt5uV0NAIgtBcMURbIK3Ic5s
+kiGirleK/+Q4c1LTko+A10yNf25Bbu3G100ukxT6VwIgrzZE391qzR6xOp+6W1ZPMFhG5/S2byL
sKm/4meUzW7AHc4aCd1lUTA7/C3P2AY9NH0VutaJ/GsKUzraS+8yZ+h2LIf6s9ZleJZBk599aQKQ
mKX3EqR4PvwcCoTRR4AP6HxvHDNNTuPi0anAK8wlPBxNZuXLkGbvkUEUpzYU71qsIzwx2dZqvxLO
VmChtUCX0nZ7EOivc51E16qaSH0tk+yoYYa7Cj3qN/Rcow8EV9uJgfxLMGvTvReFSys2+oDpq+1m
slt25nIoZufYaR0e+zlDx4/IX3m48IzuSyvqP0JPatupMLpT2JThI1P0XxYCRddJWKhkmd93ZVTf
myMhF7HhdnS06vFQlYl/cMM8uLsJI1MTwGbjyq0XE5VmOvWSfC1yc5eWKJYzHYjUqEN3au22fI6x
v5DmM77bun9qDeNeFRN1hbtpdsEBqgm71Jwi2Xo2HWdUCxuH1M/XrHNGvLJQC8sQjKm0KT+NxZoo
p9xYlVbf0zUX2znwfoGOdx6wlRUHvHA0wKTX3bspyZRwWWijOL1zCsyZtUjgHasno3gb+ZRH4ne1
HtPY3hxrqqam7R9cYQ4H6lWfArhz7u1x9IAhSH8NhSRjD5ShDSr0D8hD7SIy73Z1W2gHQlKx7+sd
EVQlgaLqN1SHsceAQVWJdJHqaAaEJEhgSGe007Uk6i3IpHbp5Aw7v6QtU5jf9WlyH8vYiC65HQzI
Bgm+ZNb/YFezfleaSQ00rO+q0+36oWVp7316kq9RFO3oxpdf6D4TwVv78870S/3BiYMMnUzdPk16
DLjNjcRBuQfUa82hT/3iSb1QJIV9cKLRJanT9i4aXLlNvLgWWI/yB1fDXJe3LYiiHJ1Qlfn6Yomo
T3HrMplfZot1UpVPUa/fjjSabbcf0sY9rfbztq7TiME0gjwVYSMQlfhEiA0EhkIS/NN29zrN8xN0
XW9nuYZ7ngp+PRec82YkkOsbq/Aq6he4VDRq92U9ZSvCliAc1rq7FdWQn/OGU3t22Q9kqDRoitsX
9QyS3h/PYsF0uM6RMZcgwNNSm678awSuafYl6E3tLhjNA5OJ/8/XeS3HjWxZ9IsQAW9ey1tWkUWR
lF4yZOG9x9fPQkK32XNjYh4aAaDUEg2Q5py91xbriNjJx4AscU32iveQ9/wBLx3aaZZ8KmT0dScF
0X4LdMjv8+qZA+EzMNk/ojDhDMDGxo5I8PX1nWEo9jelSlCgmUWOFFZNv9RecMPnMX236bCtTQ9w
SNANJVP9vMAM0wrxVRvCBPCF8lZQTx4gmr5WzFovbUaS6Hzbhuh6odevr7omrHd6rTG7xj5m9NZI
7mM5xme6N3CBe7f/agQR1B3m/P/6E6bBN5a5EO279NvMOCjB/v/AcWuBC9Gcqzw0ggKY/MC2rFUP
9pJGKxZWEk+0U9sW/TNb9GYFqu7SLWEucOy3oZhq1uyxuGKoP8taXwMh9doEFVJ5hVcvtAJ7L58y
+bzxbRCkCniij+zoEEI2OUKWKm5jiC1IwK74IBXxhpny+zCYw4OEn5a/p9BeoeGNW22asmvNIHhq
E6owvXiD1SYFjV2DMLTU3BuZjNcyRQU3KvErjVdGTVpOoYf5Qk8dckR7+DwGZaXSS5QrRdE1+EyE
IUjxEv7+2alsKNOwU60hAAZFYWkxVSn9W4pd+d7xq14pvU3iQ5s2W7+yjHtW1802nM/8+Z48k/cA
n/c3H4bSmM7k0LmGAqK4esY3GB/lPbmwCcqe35wuZtIQZj0FWPTd60qfInRt7KgmqV/asPoghjD6
hSf/jg4emInV6GcZW9Yo/TqK2Q2FeGw2tWFFp8F0X0zLmN5YV2e7hnSCk1H12s2ivbdmdHJ+ZmAc
gYCk8JCO0tHVpFMzG/kBrMwCXD96D0CAfXE0pgsqzN9iNfd3sTaJg8AXhziTUF00QCgkPYqGF+0G
vQQ7h4+ISswHJwLQvYoaiscB4dg7Jw7p/xSC8iIoP+ogT4v7KJoYcVRyTJ1yqLd232pfqe28gCKz
X/w+tWljMqAXna99JXgqgvDYVld82eDVYir/SmUob1d5rDQtvxuJ9tqrsf9e9615ohzYrovEsfe9
h7HITdBRsOn8owllV1e59WfiJJnvzB/FLtLrxpv6SxQyZwY2C4RS9Nq9VFAb55ob/EgzUF7Kw8Av
+myL1n1pvfEc25D+8ypJII1M1ibKlPBjaifgNo7rX8iup0cApHBVBeQvTW2Wv3oajWGct2Bu50wD
HWX2VlXuYxGGF5cchefK779Mg/9g06XtmqrMrzVrzqs8+zxUrZsdk868mmF6XJZuVDfTN0t3bg6N
/9+1KXYzy+87Bd0aZS9ofYKc9DwNcUCn+RVlvLNRTQ0PY16cNJM9hKoMw2oxnBYiOBQDFQVyCJRv
sLfXeUHaT+cRTdXFffYSmQHRGSz09nQhuyelYNOUCfdDgWZ7kM0o8Or2WQ8m5MK0Hz4FHkajOOsJ
Vdle8AQ+KWqwm+C4X0ZkBcsBWiejpih7NJ3tjCkXZJGRGC7cgaLLrDkIEhfCDIDYp75nxcbKZu7Y
mPZzw87IDK3yaz3vjKBkOgfea+sRgrXAKbKHT1i/acIyj3AaKUHNa9yyx+7xz30tSn4T8/JKDdHq
N5MM39IBSyRRcSU/4nc2WMU+TYW5b3UHbtB/qrBuqML79cp3ylugirX4PUvT4qix9iD6SsW8SBkF
WybaH0/2yRqj+40cHEKVQztfMd/CzjPuSjb+PQzFTwoH7a3Sc3O57fdWucJd0azttiHtaq70E8tk
AtgQ+XYaoImuGwjI+TC+UCEKHpEljOVD2rztxve9nprubHD11Q4D0QBw2JkrdYUTaVdhH5rITe9M
QfF1SHs0Z1yBJBPHIpjeZAtMKlWVoQ6ukByXptjceJS3bTX9qRHySgtSRy6ezs6sDAXSvtSm+xAY
UKEV2iS1AGTfWFG5bRtTvdhhR9MQpC/7Rf0MZ0mci/kgz+TB8IP8rI2Ywh/+bAAYM8QUjpl4LyzE
jH1cIrdZ9uasmPStRSFyrai1+FbZyl7vA/E79MonXC7dXiSs06TOxHdQDrF7m3ZS+8Vy/WYnrnIY
FC0/WINGOypt+1tvY9Mo85H4dNXbs4vwbvKAyxFrtGO09Onbv/cgDDbnZc07jcqvICjfxqgwGExd
ehQNG2Z52ZgTbOFgpNgfKJeh6GgE1O1ETs4seGKXyr/qawi8Uu/HkBnLSfefk/kjwjtWCvjVb//3
nwvg/H3VmmqjqtETpR/711RZz/iX23ezbCvQwnF9URIUWXUr/G1up9mH1iZPfcBLZSL+wU6hDBs6
dDmBx2b3kSSHZH7rNC92D2mKgI2kjcBs8/co7QqyZe3m2LRFgZUo/VoonkXNTMUOXznFvjff9DQ2
3sM+tC4mvGKarVxGLOtWfks2WUG0Zxf73dnWHul88VeV6iX7PvOxZvo8nC95uxmCPgR9okN9n+0P
8tDqhX8SDfywcu6uYYRzzxlmhVUTOiy3/GF8dM5AnNSc+1aYoA9QZpm1e09nT1vWdZggdf/Owotw
MnZ8Z6HU/lMzAaKq2958oeW6t+0Kc5GD0qX0h+osQ8OGomcjDKxo5cSd8dUDDubCJvoxdJg93DbL
Ll5bEulJhuaqpvtJNYzFWWNoOyht/WUsiR8yA/81BMr/s3LcPwZG/J3bQwTSVJGcpxHUaNPB6mmt
nGyzMYAPSuvlOKhe+kI3O2dlR4Aci/f/OgvAUS33InlGyXODp6s+8LKd5fNndrWCbxnAq7zU8JLT
5/pml17xnX9iH8zVHtyLtxBbHHObfcjaxICQTNJNFPf8lgn9Rtbmetep0fJ3QFkrmtj+a9Y+8lk8
YdF8vU5DYiFoQjPhuy94N+CUFeThjewrEQJM4iw9eKObKEg7zJOwB+VE0nt9i01/rzbBTNfnysib
cZNmXgSJsMqPuYcvemn3fl5HBDStQcK2e216NF1Y3uXvKNCAGy1b23pAVie6k29b/e/5pA6tQZ70
vkOOio50TwcNfK7SjDlrPpOHafIoBxT+Rd5HP3Kkl1Bf5VwWQ1qDyWq4SwprOoYJdnEVoBYuXKQ3
dftb1PGKEan+mWIIWodq4Tx3o49GE8nX0SjQl/VZbazHWPX3faepu8Qg71tVjW/14Pzpi/TvSZgZ
PInV3Z/ydBPk9HVk8dfOfvdWI946yK8XUlkj+pDUhMFGGasqc34hhEWuMgtzFiu3PHWHm++pu0KU
LEOB++KWVuOLWTaM2KShdRtQET74qpptveiQLM7N0OSfSwGI4nlsxVaW/QiJmc7ZpG4XpX3aGogw
2gmpAohP2S9Gjl4/5FWg6l/izGOEMwkLee47PXuIwgOimGnDXS0McIVU90lbEuxUTXH25oM8a8jk
hfSkjf0xkVU21+v+IDh8nlw3vCzCGX0fG/5GchVCm9ajGYf+3ckQiGmORuc3gtHfd8AMGseA8yPr
QUqItbeyhHYsRiI7R91zr7gXJpRbAbVRPw5/6Glz7tKCdYlP336elxTsIJuciu5ahzywfIHyAy9/
tkrBQu2f6O6+gPpt+8BkAhuV4T4ybNqAwdj+riI1B7rWPTmq7uzN2NTOn4eJRnu5Qv+Bkbqb3DWh
Q6SXzwd5Jg/ox6OD8JKnCmMNEsqsw9bd876IBPnefKY37ZesYOe5/MjATnWrEFL0lhq8upL+Bul0
8AwIYqEUICSV8chAz4Borm0e9bh6zYz20brN9J1N1wzN0gxgw179pMAAxDjXuKumK80nIjt/2Eob
vUxo+y/5ZI/rzqUVRe+uB+jCDGkW0dk1C/c8zlfBPJE2hu+c0sB+1kI0nyR+0r8tdZIHmjzC5u6Y
2JMiEpUocnv1rvhYHhwtgREuq5ERjohtVdLSh5tTz/Fa1XOtaXTLcFluZTOiosbQKJV5bIa4O8Mb
7871fJBn8t7g6NwLXWrPECjA0xITLcyTbFxIC/jkgcNXFL0+TLMtnJ8gq0VTL9ftxA+TVU27kf+y
5hbNlQlnL9foKixQMAIwYj+X7PJMruU9x4vP6VCfdWEfoUrW12WS0a1oj8C3xbf8Uy3ErylyHUY0
7X0ZxpqpsX8YqIT8yfB+tj1BRkYbGiik8FQ18ZQckJ8evUmwgyH4Yaup2XYMzOpV2HZyAFnj7X3s
Dq9WZXzIN4WW73ezJozMEYl6act5NaWoxjocCyoplRqBggN+FYQY6SPNzLYkQj08+j1fRFu0ezIT
tQPxIOND8wBzCb2Nv8Hf2o3Y8eTf36SEz9RWOdwLlWod2GFjq0Cr+Dr/CXWcfmVOnLzwY/LIAyBL
WA/C+osxDicDtR82kxoMJus3bZchngdB2z+K3NcOqalmHzazqswcz1XAXbz8x1bttd3ILvvFcEIE
T5HV3/4WtWlTr1CYH+RXFcSpRgG1GUFSlVhd5+I4nJOtknvFMSRMKooqnFQBnj8f21xJd+Jkl5TJ
I3rJqD3ioVR+TGX/u6uT4G0MPXhuFXq7dprlaUkTHuXePBp0+EmjOq6TZASQFIWMQ2asESGoquW+
JClv7c+wH72tq3OZlsXO6JHiSfiZqkD+pFnHxpW8Bhwwm4Fy22jkwSMwVfx0vLtr17feFEUM24HF
3StT6/da8ZrnpFU/rHlVX8M9UYKuJugVqFtcUP8oUu97Pi+GorDZt2h133t0md1MbkOnNxxRYBir
yUvsg8ESd1mh1/My3erGnaULcUwwg8Murfp9N4oEqDw6yrJsiI61+mf5z0qhFEQGXgxNjfel2Vev
YWvjONdvrYPlGoM+VrXRGT6KHFef4idPSTIBZLGAzaGh1L/gE46v8nIs0/DclmG1Zobwt5ZQy9ME
eHE9zfKTQM+jfeMb+qZP56zgWVltJ2RnzoVnQGXV1SKi8laannvLwrzcGxnwbtMkO3VlkE1bq+TU
LEC6soSK59QUDcAn7wA9Wg+m2vrZIPpMIly8KPJPy988mPjjSU/7FoWu/n0+IfZhOcFaH32QJXCy
43ynzzrzqU3Tl/nKAmWMWjteqaC07oKpm7CJ2j9IYZhczsp72CKLXUTaqvxF900u7jhZ1i46pP2y
R6Ak7jzl3as9zQlY83gqNyFCq6tDPCCAGchMuyU9gOXfplfy65Jmk1zpqm1qwyG3tezZn/z8GIYe
XmPSb68Nu/TlTMvhWkSuq60bwNe3yteMwxLvbbW70rMY5DXsMZVRaxtnSuIXeQ9HeAPMvNWPvjmG
d+ouL6nR2etSqLAy8DFByzZJ/kysYRujA771HoG0YEO75ayaz2JhMmE2nfk2VMNTSsf6C0Nbe0C4
Gu2jDB/08vOnX/CdhIKZp16821bhXDEEQ0Lvp/w9hSO5p9JS4qBD5CRG8kEIp3Gf6G+sIBcbdz2M
zLs8iyblJcgm+kPzfWMy84MzpHr5Qx1Lqif0KNiTvsgmf2QW5xoY+VZVFBKXZm+QDNC28ka5VhqK
F1sjqJM1p7dOWIAgHQKp2JAttspNS33JwXbxX/8zw0WKEYPw1YqVHklh7UCynEDzlDB58P+3Zz+C
uSPoJaHXjEkGzwpUC+/L7wAkPyHH/1QdGKmdzTg2+dpTXwllgWMUZJS8NKVj1VHAGVOIySK+r79F
Mcj1IIkyggE4ywk4vQ9uc4h6UsOkIIG2xggoxCT2K64Me48RXLvKMSehZ9EQiHYhT/MoiwSyNtA4
IRoFSzvGnTft65Y8z2p+ZkzTtE4aMXPOrBZ3lRXcueoXy3uFjF1geajbQLvAYHgYGs0h1+6cAzVL
6zFaJHwu3yilFJor2bTXCZGBijc57ipvFWXllN7I3itvXo0RZPU8jFQ6UmL5zi8Eiso0SPSgWbJs
NkVqFDsXiCjV6MF4z4IyW2Xk4i60J2jt1lpYMepqm4Nhuv3h72uu8ddg1yyvAPKcdTZXAWPb3npu
iHwH0/GeLemhqkMYZqxWnE2dKYDZw/IdoK8Kby0YtrITXJsRr39INvhnyaQmY+0CNIQ6KavmKqld
LOw57QEvcJ/GKrCOUiMIe646Dkq+xYn8UVLsuxexMr74tXjK1bq7MvL67F1mXQuvFtI3kVylwMVu
DLFlfsWFEpGki4KVjNe5Aq1b9IpQMxGdZcBhzKPBuMmzXknGo44JYpV5UMnNTv+ijrF+ZXf0h2Zp
eFl+XnX5StGJWDp6Ls+jQIdP1876tXXr5s/yc1Pzr5PW2r9MMqYbZmXKGJRkAM/0W9v0AFTNnSd2
I+lhcAgulZc4o3ZLC11tGcAKO9zIX63FInettXp9GXIQaovMsZ/mdErJniTedg3r8U9cqsWVFO3q
0rP3XyiSjDrv3oCMOK6idhOnYbhi5HZO/EwbYCvlcEMevQ3KRn9aOoZ2ho2IDdElIFmMfnupXfJO
Gc5R8SMS1ksmjA5nGbtfxc/brxQ55pon1atWamEbq/ROCy5PAMw4oRnZF0uCO+/l0l4ahL6O6jI/
YHqpL/LML8b6Esz3pvme74//+TT2xHrpuGhEMizfkxdru7yLaJWOEHHN3CwOLZrcp56W5TYpSudB
+9Zfi1qxvybG8Gpmg/pH916bIlEeCUP9ulFonrZ68m6kPuOPxJ8E/nDR5EPUmnm3rmObfYNwjSdX
HcU+gOOyMpvMfLLy1LxQs1y3ZBjpqxK0/HYRL5NXGNSXcDSqS/HPGdB09dgK9LXFiyTlTQGhKr72
Us/6p3po5IX8xO16fWVPBPQqWZbuTYNLIyHuPpzLAAGEJ6SKc4vGMvv42U6UDHZ8OWzNUm3fyk6J
t5YWGPuoDbq3EE7YOnDwYcpPG2/IViSa1dcpy9q3yGyehiRwwfNXFlJCT19bdPzXEaDkq5K4w3Mj
4j+qH1pvi/wT+sVOa3T2el03bdU+9d6Ksn3NktG+qMzlJCHvXOTTCJcTyEod1ED2UH0ZkpAaNd5B
Y4n10uuUaZ2mvMmrulf7Q+5jDR/SH59CEkXQuAir4EcyJ9PDFECBouokmIzhe42z892PPahSmgXm
SxTVCTghyReV+K7jKXmJUerijDPcHwWh2NXQi99B7O0HglQl3jLVYrpdU1pegBjDRfPNX7mw8i0O
wW7dznVIFP5zzmtpbIsIb6VJ8t4nGBMJ+vdFvxKOOZq8Ine1nZIQru3bLP8kZkge3BlFMZYRzMBB
RKeuCvW7bmm7v2ihdLpBusctVNpfWC+MJ4l+LLDyVSQUy/EyTEtQRqIlGiYVIIpTfrZSWixBOklN
UXuiItbGZkoOyqBsvJ5NgqQgiTYeTw5twxU+XFSc9WYkdPBui25auzoenriK0UWXGvIfMwXh0NoM
FzrOy+WBXx5sbRurkwar0YZmz44IE1OcFqsma4Zr46BdDfUo/GK2E4B3xE2/UEgQSUESZK8Q+eOA
vd90cUqDZp5v6li5l2HTwdrqsfw2QT5PFwVOcr/ZSKZwOTq3NK3iV3k/me+nCnCjzNecbeKFEyv/
LjhiqDNfjSJ/1P0Q4jr2ySwwnXODoll2QkOR00PNtaUvmmbKYxFFL5ugnBfnomlGC2wle3OZas6f
B3AA/76UH4w5/EorRSeZCcz2DSy6n3UHcQEl8VhMqCKXqrvd6x75NRG1PmSDhzHzwnWIOpKZMacQ
qvNIzwP+MswPFrEQiEXl4CqH2f7hWFPHVBgAuTdJvetUQSFjfvdn6eSBShN51XrgHpJI1DOGx/ii
ZSHRAbbeXRcA5z+X8lMM7n8/1ccMiH8X0N8lRDjUQ/+9FUX6VBUmGDPR+e+hiOJjV4CMlZ92SQYq
qj8vamrsF9qhKVsptvVNrLsjX4rn8+o28HFmpB+csj+TgWCmjSCeU8BGQjCvyD/LHBaTBWlven9w
S5LSKAIRo4Pj6LnV5k055TV51XOlz0UyeUU5j5Se36EGcli6IRGSB8eySvEYw+8+616XbPIWVLJp
UV/1FSL25vu02pJNkavOWcf0Tg0rK5/Z/d8MMyzew3oYT30wqmtrvoxqmvyRU2/MxkbrlOkq4bwz
xWzkC4Zn2jzxBtHb8Nt202nC3yeet4IZEPxA6VujX2IkKcu8urumpsLTNZWVWykVSbI9qF9GBVZT
sRFDDCxb4O0Ic/oNgBrzUmSPAN/mcXB8a+WXcCDSsc0wUBgur7l4DYmLuDC+BQ9tZmyZRvZiml5w
clGIn+QZkQv49MYb4mgazbOYBrwIIBRGwCfNiZxbU5DTkPCNvZp2eZZ48aEh2hGU9b2AyYGKikQn
ns9zEaTES0dOdTG0lBDryM3fw3JwiQBg0Sa7HErepWs/7ehi6iBdsiis925g8N0hN1hptKZBabAp
R3pMKqpd0uI2mVlkqbJ1w+bI7lbwCykwkszkOXkpD8KzV85bTG3csq6wH/6+JVZfJztiLkk0aO3v
eaGorNkL8+QRVb1VmsFYLTOTiN3kCStbeY4xBfJmolxMWRwDsb6qYXMihPlnOk8lRt0ReBPWBbEi
w4dEArPR/05+lLVfHvW/S5iKgqEgMGSR/ptOmR2UOOhWcWv9/P9dtf+HcwEYqkWBE6yOxRbovzz0
KKwU6nbUVursgasl33+2iMN6noac6B7GavNiKs20gyhJQqdaUYRhQyv7BrKD8F+9BMPLpl3k+ICZ
q8BlbWkK2mt9HeBzy/8Us/1aqs3k/UV3NkSXiubNqZhy3vNpIip7YCHXUYx/6knNstL4Na94ulIn
GU6BgQuPHqq7LRwG5zbtutci9MeTFRGrJj9tmvKuDNZpwi9/LfVpOLHN2ssdhovzhLYrhnrUiGGl
bAZUh2s5B4BiDdE6tGs6DNoh8hjcKz2kDGfks6GRgIfarffeQIjNBrHv08JQKsWEDl+wZCyt3F5R
nESBXWkYdvyu3///vzFt4Rr8Lx6S6+iOQ4QE4Qya5f43m2MWzYMn0YDGDl14Cqe4fhkw7thwvEFB
VsUuN+qAUDkO+kAM3pJ2IGD6b/s2G0+TgVNDOvQynSClpor0vVmTAOhadb9L7LT6mg8kSs2ldzsN
wfAj87uIVo/v8B9gkCe+/eFqtzTA+t1DTcP7jiBbuBw/2zZ84fleN8QvWYdTabcWsGVv5FXUz9OQ
xgeMFtDJB3OOAigoqpqHwB6djT94FzQi4jexx0ets6dvhuBJ7Cp3vOca0JFEFPdmijE7yf11S019
J69xKZk7UdfEjfYZHuWwJE6zbaIC4X/MnjXMqZ4pjfWoI0KwINaEF3mJoMDfTwo5skXh2VgkzRLd
LobRQQwEygf+dapUGN6TWny1U8IaJ8RamO6n6LjQelyRk7KqteF3kuXpejJFZz41LCRWJ3ovoIAg
nUz7am7Sp86Q7+KWNL/PXSiBoBSLRUwola2N98RwfQqM2H7NrooAYVJvrAK1uRL+8AzdncextLT/
9WmVB1crs2GkKpV7J2qB8Uex3W0dacWZHoAeI9khJT01g+w4sc/aG03tvZQJSb0FW6+35RtBAv+N
mmx6mFINyn6M2i2PTXM7VWyMi7g/OwF1GulwNecehzzI+3lSnz9viay+LGSnxCXIM8OKi9UY7fqi
vWuw4m8cKlR7d3L+VEXCbKONI+t7IsVJCfeeOsb1xbJhNuWetKjxg7wQZ5dyupOPrq6MD9Mc3eNC
OZKQCaBefx92lVQTFUzNiztrZSTxyTJvY5RgBwGBtVLHgcEJtvupSWJAfa7WPpu9115zvATk2qbT
N/mBqsXBySjN4e7oinPxyp7aTDQn1wp9sFayO9q5aCXTWt1VMyYW36C7M5UUuuV8OcSIcUPT2lfR
YOOknR+G1KII1tsEHoKY87fhIKiqmFZPx96hwOO/LqCmIFhNLGHxzZLfk9Mbzymv/sKue6iKw1Bo
4UP6pxpmnjXrEvcgH+Y0JEgT8cEZgRA+maA1QOq5LR14wweTP9rAiWiOfakTsevsMUM/4Yl3MBPH
FlPxz0A1935XXQvoO788MlfmN7Gj974ymAC+qHE+btVi9CG4mh/So1jRpTlh5P0mr1TcYoeojC2S
ryrlMJVNso8DK3oblRIRgcKjW6bTWW1j7ziizsarqcTPYwjLcbaUymqLyGA+qR4+YkCr8otFOwdF
q+PfHga7+TrXFeNBAVRQ6+HwRVfJEpIGSfklhKpd4PcB36THlbImArfeWSSgPssPjBY0jyzBIEom
faObkr1VjONT6WbjE2V+Vv3hAJql9QY0CF1qb1SnuSItrkgz8clUpdx6lRoKAbNySUlpqreSN+/N
7m37qbV+F3l/HaWcaj5AkURYNR+MflQvwC7xslVPEd//Jup9ArNl3Yoo7OzMm7OeE8TkVkKnWPcy
X8n6vrwi1mEji0KaB7hz/qxnLFjjMBT7TmlRccwHumuQxWKvcc8kW4ewvDo7K961MMGx5+fxLsn2
tR5Z59Ezv9mzgqmalUraVKIpaDd5GjWvE13fNU7j+jXXIf5N89kw35Of+kXxJ2aHe+tGvXwgulnL
Mrtoy/Khw/O2qFUqSufe5ejVqkTvqaqe7+0Ck0IpR3t/dEinkww0Fa/snu3ER2qPCDV7NaGcM8Tl
XqqECr22zlTlIOmyJqIL1V5NX6fhx3AqDwp97FVTCmVbmm14ZOX/8jkWqWNSnuvR+dfw9EKJ6q+b
PfH8em85GinTXsUOXq+XH+PyE5Q/zLFHV+nwu5oUb4Cbx6NVHuWbX8OEPi+za+PFyVpy0iqPF5MN
zXNjqcZDteK9vO0IrWBdK+CzGb5yYSeB3n1Sh9uYILvUqsz44sDA0cn6uHrFdI2SKLlqRdBta6Tr
m1b6cUrSBUyhz8msoGlA3Lw7DkmejI7GVMOWEEQZA0oINiz9xw8bYRs2eXyzHppPZjgyMVLqHFsE
WMkR4GdwrfX6B6phZu/Qzl+rHgF1DxadXBSwMqMT6FuXxLPnZS1Hl+tee6Hy1Dd+u7PQJz3RlDZW
Wabe5AI3dC3/7ONVJ6zA6gk6n31R89kQEJwjz+Q95N5/Px1ax8ffoxqbzz8sz4YwdVHDdxCQjQCf
shp8NGxuDiFr1Z1cqhEktx4wMhBk15vxldAvhSChrRwC5GBgpIN/6/ChCaLb9VK9yhFmmoeZIHWu
uQ27DJcqdMhWdc+fZ8OEcyTKO9KIygEEoHp2y7Ff/m9Nr5W/KLIkSMtD5pj+tQ4Yr/SK8EphkYZG
OHV4oGH2W8qxQ2fwn3PlF/VuOhNGQV+gHolSnGaHAhwDd5PHyr5R/I0c+z6/Rp85tC+1kiZypxwI
F7NRpBHe4dje9LUahmWRVPruxrOv0rzYFplyMxz7Jjxh7y1bsSHJ++R75F2+jyKqMfJSHoaoJTXW
GeurRaTSZCQfkQtoV9QuhUehtrgEET3Iby+eaTkNDqYj/fGTvAUxfdXLhRuEpfiK11XZqrWj32JF
U7ZY8UIzCp+kqFH2IcOqPfhpvU9tbDgtnrcHEw4kdIQyLMOUnTnPsGpsPBrboMpOfflN5TU/FRgg
VsvDt/QjuqgnB3QeBuQh9RiU9aG4LCODsM4u4qLnJOn3uj9SKBkZbZh5gkNWKN/lDzhE37VzlHoG
TVvAt37oZq6fi4FOi005ZT0UqYpVa/wuf3vIdpuXiuSkDca6gnm9ba5qRO76/H32egLhegr9XY2/
d798hYoRJlf5L7lpdQ1KNzrRn4hXBbapgxk5ziU1T4vH1a1BWyBy2YQT9iEm6VXQDN6RoWAmy4yo
60TCDGVXX7tK25aZyI4qMcM7s+nHt8SPbiXxPgdawZgkQ6d6Fhjd1LKm7t7M/lACoCT2Ks3r74OS
hKdSR/pGjwm5N93dKG+0R8WV7PWGQaA9cqJN5j30EdmjxnrXMR9jVL8IhEdX2X310cMwHoXq1tfN
F4OGgH4LhWLtlrqC3VDs0qxtJiL/tUgJf83JGOV5Uurj8iSW9hUMNTuoMfyWeuM6Z074xvo0xT+p
TWfFqHNilzwK6/PBbUmeWi79RH13bforhmAds2y7EPb3G6NIkbnElf4109KbxCfWSY2TYjB+BkVE
1OY05s+aGkEkaOA4ug2osgndEqNLCti5IzexwpG6a5QpuQitQgNaBAhWUMf/C+qTsL9yXRNjogNl
JU/Wvu40l0+wltQbGbhLN+JvClHqb13iw8GvU7nOcZzlG6C51bYr2IgfSqX4odKxQZ3OYCA9hjlK
zQ3QFQiT5NFMRaD9dcyx4SOvwRDXOBXITgzTunaZeq9moA7CGf+Umv6uRPF1Dg16HFJ0LGXJrByf
lkiEiE0bhigv0PgBgleluwvCYqSWCT7OH//mOoEcVmiIOgNbK/U9VYgkyRWHDPr5ebFqQz/k4fSN
ulO7FnrlLeqB2SLR0h94NXga134TEvo9pMneNSwH74BJwvJ81octBmXZ5xhmWgf1BDZipVJd6WG/
GRTeKsLXxyum2MUFQjC9eZdkk7bPzbNJJebmgdBbPiUdrD25QU3JV4zTX9cyfYdgZULl30k0mSSV
BUbXzf3Ju7z6vP956Y4N7thJ9bcNHZ65KzwfpcDLdw31XGVrPDXpBjlWsSaO5T8fWoUH8IIe9aII
G7sy3YUdw3o9GuOTW60TdrZP8lDbE5Ni4OOfjTS92S/XEOiPgjCfa5OXj7JRrLM0p0ibih/nD9sf
Z5Raat/j/KCmhXkccxtK/YwgCUKxKwpRv8n7+AYy0GHWt9K1FEwXyvjqpDrxkNZL1Uz18V9wqpla
hCqfVZxir7LCjbH+dN1xLE0Kqu6UAschnQ6qBDyYXqALnCPEJpgJwQjtfYugEVf3XZjxePcma7jD
mqbsqBztFhW3JK4VM4hInkl5oh2ZOPvnT9syEEe1qAP7A6HRbtAxZE9G2Z/TLHcfI4tUj1g5asv5
WaXG+yQycSHjiu2uovHoBbFd/siJo75Xvbq4G0bZq039lGV+WRUEyM/oQWl8+NdHadcXG3lTrSam
y8Jr13CN8qtSJxGuIErZBXSRFYswcQrnGiKctyNqTPfJLDPGunqGk84v4aJYnEpQ9eE4TNuA9kpU
9B2ZTI7Z7K32aHteeqU37lxTxXpWqqh4DtnUDlVWfgl767F0+uj2koQ5VP2uRnyxlnrBT+Xg5wef
9+ryfwg7r+XGkW3bfhEi4M0rvZctqaQXRFn4hE+Yrz8Dyb7d+9aO6P3QbJJSVUkkmJlrrTnHBIBc
VtUxXsQiRoATz/XFCTpATwNm+fecRUBi+h5MmKl+Bq3TgUb/+13yI52AChLqlvcsD+X0mFCMXqy0
e7BArLjuUD+oNSOM6AZ5ds+JX1kZptjbSwzzD2yACRoOxzw002Qc5iV9RUOUhKgiM54B/uWAAhzj
pJ4zbUzjOolK6otOUgTnbHJ+mLbXrD1kucdpKvEJiYaPjGHqW/XQ9xo8i7qI1uohnfD0AUbvQ5wZ
BmdTKNnFQK05Os5vCZnklPZm+KRuAG5bDr9YvDzjDxjgkmS8WYOPA9rQoLuaoI92m3tairoS8ir8
0piak++CBXUQunq6BnMI0WGphvK+smEFOBA9l4dZ5cunciRmbnkUMsR8vH8uigK/uD1H3zrYYDc1
RrAH77Nq3dfm3l8Mi7B+AxdBD9nUv7aotO9/UsZdsFXiXJ/29dbxZ4TTyxhCPWQ77/cObe8z8TPR
IbLlOUazfFWdWKsxxcUdJ+af4FpdPxh2aMiJt//n4jfitwZk1iaux2Gj9oMa+t01Ec2D5obWpcCI
fL+W1WWtbjTIukwOvjKckgf1ZwyznhHB9791zZ+gGajYGVFP/cbN7PRYgeXbJ2lQv9WsCAgArdVf
ex+6o7MSl0ZR6KGW1z7o2iL2Us81NILW/TCbW+p7oh5xKh7zyz/iURKIxVN+UXJO9WxVSPE0nZSU
VADMCq08uYSF/0W9Xq4BuBoEhLfWIlN7S8b8lU6c+xMd6yXFDvbF1qPNTHOYiZYXHqw5sd67GlDQ
gjNSnrq5Fvgv1OoigsHFMs/Ry14aBupeHRNP2HTRvh3D9maXBQHwi48gCRISaHrmv7LhDVzWVeEX
PgnKxE6raywOEEx7nE/Outf2+8Drmp3a6ZfNv3IKktrhUpGYMrEtSwRRJzcq3gnuMhtteK9mzMVR
DIxU/ZmwQVwciuok53TzxxKrFtsYMyse3XxjhF4DeWYqt8o037fnZkzm96wZM5B9/i10O9z8KR9f
mUMzDgYA2kKiWQ0pUVbxoCXU/uzCy9UYOXlGUNqSqyhaqZ18BvNN6MWX+19Ai40zbRS80jO2r1VH
lrqNnz3iRdoTK4vfxXpXl9JI//WgRYT28H8R1gz+lifs1klXYoCi1ri/4qhe/xMy1TszG7I6pmjC
6Q7qGlUnocwOydZGGrjkFGj7ewOZgluchjBLV//ebifv4U9svu/RfiGfhUlm4FrmnyTswKn8ZLCt
o6IfZs9SKz8RKCJfSPgcSpJYdhYCn5U76SCcFhBxJBnnc9S/RsMdwQR6fl2ZXUpDCo990jQspMKd
DmXAZZt5eXHUo+pqylI+qqfoBVY7w8E/N6Gy0obcf5RSJxBxIb5ahffTXYSlRjlGpMuVO80p+5MX
c/CiXW5+cV2JVle3twg0e7oeHSjfAeywwWcGLVJH7ksdk8iceRW2NI7QjXdQlJrOyCNEgjoDf+HM
j1lYfZM1kHgjsXA1DPlPzXfjY6oDuuFQXTyWgqCRHpAZmwp33PFAV9rf8oe7k9C0ca8JqjXVXopL
G/eoWx9VfcswBYATk4msGrMXJ7BYoK2YmHNsQCsRF9Nr2HSvjIPi7xqkqVVnC5ePGXARsyAy0Pai
6j2rCMnIq9nYKcEhY0IcC0O4KiNvkdpq7bMtZPU4dSDqmkm7iKF4tWImu3afPfdaAOdhWXjrjIlC
akHbtKl/T0oO13UdCXfT9Mufsk/1Aw9a5e1g0Q0Y273PKUycc4drT1XGFn3tPfNrjGwENCWiZAxq
+8l2KDBvk2e8dWhKLeJLdFMeYks1HUDyrSWjtwfJxRpa2v12LrCVKD1fwaBhfYcFj03gPkOHWEHE
Kq/4ub8qImU9QTwEOCPWPgXZzastua9xma7UVxW50g7FNjO1HGNGyNKnGaSeLUsa4zV/hyRuXrf2
8OEqsCJcSH3bDYG3LaVur1Qr3djHqflLGbRKjspPOuTn0o0/pNPYdJVpeDRjLM5OHv5ICEexRKbd
DIUbzR2xRFYSMVeKoFp+TMS9enME8jO8e+kAJ6Esy+euG5q9nHV/Xfq8sfBFu2fAxEgGlrFTXvQp
M3ZkYkQ0I7BILQbq4Bk/8xQJKz3hi6FPDnoi6DcbTdfWIY3iB4VaqAYfuXgxpjuiA0zEm62+lp2H
pwn36pLQs1XHLbuEaTtyRguyekYnjItMQRfJn9sbhHcd3JaId83VxWsWd9hyest89OdJrFsZrchl
Fp+RnxHJnBL2Rr9gfowQYKSMJWjlWwtHgARAwwJPME9zfbSBpR7MegqxcBu/nNFhCzcT6EuCRERs
MS9RUAMXKm1SDv3gL165F7UZitllGlQ1TOVDuFiO6X0JoJpFrIW3LBuyQ994R09DhBwNXrvLwCyt
1fajbiY6QQjb/31RtPQ/10TmNEzyDN11Fimi/cfUGDRC7wpXOkfhOR9B5UfHWSbJS4/Ymx7TvHJc
+jaqwQiAECpc6hsH6syToUfujcjqcFuFVjqDwsvNHb/+TOS893uROGL0/q5OWXLK/NPyqNJAbI84
9DR//K6ZGJ5tj03J8l3/UrlCIxlPJC///gva+p9Ev0DnOdvwLH5H0gn+JOrrTUkEhGsRmIsQfQ/U
hb5HmNrnMCjna0JfjvYzv2gayYRztQ7xZA6Mo7qC/AIbRDOJkii3U90aT/WAOt+WSX7Lqv67eiSF
nd00f/gu0vCV3678aPXlNWRf5E5WN9OPsvfe23SoHiOs8WcytVG9CeCWkWUkOzcFEpSbPosn5va5
Hr9p5Hxvki7ST/WSzdmMmIg0c9dJMu5HmY3HBAT91pPp8xRW3kW3hvt5szU89MBtywpOAOjDVBCF
6wAhaH3TOSqySNdR6vNRrgEuW95y/OYjOIeLK5vGSjqI11RqydpkFTnaZipejczJ1iBfuyepudG2
kZVEEsiHPIM5d3U4B62gWrS3ovP1V6OcURN+C4k2eFalmJ6CMRwm43lBO+BOBa6g2rkIiH4Q6FC9
AKXSwc14zQvIb3PX0Ag+V36QHkhYMC6SKOiTMMwXMnTEI6W4dZ0ZXyzH6muoIE+2KLUdeBSySxft
UMO88WzHMWAYThxiGMNLarrNBeva4kZptZNpEwCfGE7xqBAaxUg6RGaPGcL9OFnjxl9UoXF5LWzG
J8nSjS+cLFjNjOcIg4oa7KaZueu1WXsSXbAjkm08mhCbton0aCaYBQ62Xva42lwrPA9umKEg5lXQ
iNe7CnPQ9/d7+kJnESZQsABQ7iGog4YTRyBWQ5dN16bwPwPRNld9zttx5QIbut4fB504ExCxUU+p
G/P+LeNVY9h9UVbRJhn3Yy3HU1pMv5fC5OzNpf7kjtlBvS2i7J1dyXJI13qA/x1b5kupIwUdfef7
XU7P6BGdMomvej/KmJ0YNX1va7/CKn2L/dr+mDNG3FkWxUcXh9h1Nro3D47ST60CT9GDaFqZ5ari
IJGs2iHe5qYrf4Umyip/qr/V2GtW0JHle6Np9RqoKAEqtf85ZWlydtI2wdTGPTOB8pmEHgUqJAM1
cFOjN7/0IohzCwm0rgK5N3P3w0nc+RCrGO24dxh8GotLEZR6tWJqEq2JjiwWeP6COTYcumIzZYCk
ljkA7aSwWtpi6qEtXbmRhOvdEsf+UCjtsif3dbCm4KjrxbC1IRVtx3LQrwkxksqWoG5MERrbSk8C
PMbFF9WvnTrSzcf8uzcjPrPSs7OQuaupgyoS9MOKkScdEbPVP73ctTZzqDvUF3h2KlF8OJbeYSHD
SDQ1nc18uT/0jgVkV0t+KF9q6+FrYYJw07W6fGyjjFAMLWCNcQq49BFqwgrAhPTqL6EbNjsnnf1T
76VMOvzB4INK/xE34XWk7bQfB3OGaZEGnLCiFpItmMei7Y8lPYSXoUHXZgZN3B99ktFhD6XgjJpX
FUphuA8yhoikutzqptDijyZh5xsy+YjKC7RT10FUW+5FPXP9Xuu8W+wiRHKt4UHNy0JfPg+lLmFJ
wiwrJAhFDE/BKc5HSlw787f8y/Fr5Zkz7ycEkb869NnYXFosR6Ka8u9Jw4qHh8d5kCU6DWPOng36
zOtwggOgdI000837w2FIyQCeFwF0NM3VSmlskWVDNctnLFvYGdZRCy5ywNdxsMcqv/j9cBQEt9CU
Y/7LgGa+3NQ8mKzIaH2XbppRPm/UiNctUYgZ3VRf1bXl4Wde9XYOR6UQWzjF7D9x9CtfbPN622oc
Hxcyrja1y0uZm9ACaNZFXLSIHIJbRhCaqh0rEKn70aFr1c4OM5J2+LT9dduI8ie93GhdjD14pbyw
Dylrz12EZnVD/kG/IaYZgw2et4Uu3lJ2qBvQLPToif5bu/0wrPoy1x+6tMse8FFC1FPWwAkCkSWZ
1CwrZ4X58RRF9UekQ2kmU/27StZQgmclrSR6F6cPQ+ZdGlbRxolEsE8L/K2anXQ7TUPPjaYm+x8n
Gfu/93nfI3ua1HmdYDTDXAI6/yPqqa9MInWAiJ9GMb5PiikJ/MHeiLzY5eRAkNsUuS8u57qnvJIr
fYkRhzXnvAy1/i3xnsx09HZ6Nur0KEP7Vsh0DNFAh+n5n9mZuufXKa5fu0n2w0KzaLNEfNSgIRQa
w3XSQ9sTTzvow+sMDOCqNGSYUIJTFoyf6lHcfwaqEndicfD4ZN2jig0y6BZkwb+fgMjQ+eOMF5Cc
EwSmz6/v6k7wJ9O4rxuCg0ghPGmorrYDOYgbe/ritVW6k72kY2G4v3Mnne7GW1hVN9MKcvpUlvic
jPaYJtA11FEOA1T6VMZY/qZnx3v2jJije9ejDmknYysFswMjM670TX57LSimNYmDwFHcpj47VtBu
G7MNvwY2qRfGIRdx+ZUkN073pahPWZO9idYvt+pU5VtZAQXBnwEnN+kqis3xLDlsKo53OgKnjVO3
u841UGV0+j9G7gAXDtSdKNv3VQyzI+vQUzgmtV6fRmt2B/T62cA0KMh6rk7bh6c2DO05Te0QeoM7
oirMSc1DrLdvRigIFsjSM2l11rtGj4gLyH/lxaTa1Rn4YUhAbmv08lXG9a3T3UWf52sPrZ/XeyYj
D6pezmxzV2glH6oo7Wn0g6o001k8tAbU9MWuOlpkFtmW56yVodFsGXQOMFzOamWcQkHwkNV3kMMC
4KWlGRe4CWmTx53pvZQ2upjo1Bh2sx8NScvcLziGEQNWfcyhR7Ih0pFdqQfhTd2LshxvsAcMurAw
agCw6Y6ulvmPXe3fXKdI31PHuyiMRs1pvZyMLwDvss8xslKUSxXp2k7VITmjOEAlbHnRhXrIWBt0
aWm9avopi3oGqNncPCJTZOCkte27abU/u9mWbMsQcsEDNZ7rpyvuBI1WvQwm5lse+Nht3svE6Zev
/P0t5G1yBKn6GALO8gYqm+AwVxY/D2/tfSeg5uuGuvjBmP9b0wbNqxc75P/m6UvSDd7KSCZg3KHM
HmdCUFf9hPfaLwOIYHWjH8YcvbUSEhVJHx88wqjWd6lemOlUsYPL2AVHS2H37i5VMACGzjMQ6c3d
P+VEtdzmfnhTI3KjCZyLbzCF+FsHtfQ6yLVFARJGvybQE40nrXdThgCNmCZvWEes90IjKDhZuPis
Jrt/oCwy0cjqZqZ5VFCWkqMO4E8RAKNH0i1DYuEBv9n3YNCiXDwcVXVQHmQ9GbZtSvWryGtzPp0C
Q3OeHT2PnjW9ufUGqtGG0AfCjbAFeUY1rsEVvtaxp53HhaqS6L73OZKwGcijFGn/rNYBAcVq7TWz
u3Ls4ieq4xL9+hI7fB+KkEMXr4aRGtZhcbuHrofmUDykeXkmXsPeTbbn3YclQVj2h9QieccpY6Qw
4VQfkEnWlxjJzNZDTgbyyLpBQMVWX7tMd60Qq5SFquswgN1fT/qK5F1swERUiEIrGAPM07ZZGhs1
XFmOWeV4uUfs6iAinokzMA5jT3XPJ/6nk2T2u4xNSVtATlf1OsW/qGEQjoz01tQID5mkSSwIw/wA
98LFHcbP3KHXgCZg2kGCCOhHub8T03OOLQKCbQrSeFNj3DgUut+dY0xN6xjm9DqdXJOoNjZ9jifE
7wVoAStR/lL+Lc2Fw7g8qsxIOwwIHvZJAvLJy72fcZ+92rRt3yjjHwYtosEUG+b9bTVICVmlk+Fe
QelGry3XA63MeKUZhblT+Gc1GFE3wJ3f29qyLxlpF3TjUnHFrz9szMj2DhyK5XaWWnQH9cmp/V63
pv1QtdbPAs31UU0BK5rSNHl4jWPH/wFjNjxQJGT/Y9eiLftfu5atM+rxdN1zEEj/qY2G2VG1c1PN
pyhJf059jIlEn+e1Cii1ENGu88z6GvpGuFW9Usw10H18IhVGAu0uXrGgnikh4pNqsY/ljJAyN65Z
YGTfFt+HtchKjEWSlNkP930Qb8O8gUAX32eE/0xUAB6/waM93OEnQZCPOzUmsJZZAemL5da1pmJr
+PDJHebZ1yUo4BVV4FlOBDtOTc87ATR1K+S4M6c5oBMft2c/lc7b0ojSx6T+CBtQWWnJfINlWa6M
oZ/3bpswF+8TrMKWiFm6E5PgEGgZRT92d7S/LCTNpKKBVIFG9GHB8ZSG1m903ILP/9yL8oDMEq+G
dcOwW83E7xNw9Vi4fN6WkmnRzfydGl6TRHKIZxvD2/Kcghv2bD6PU2I+V06tnWD0B1u8fR4cd6zZ
/mAmn9FA76itbunM1aX6DhGmje2oxchr6rx4qdGILH9f5tvfhK8HR/UvhqWNuc2339SxNBqik4wC
Mr2DPNmQCzwfWBqC3QJiPTKjc/BXssdNLvFmcyTiregb/xyydt/UFzIjxwIXLni40sSxp54sl0xf
JbBK0HjuI601tiJywhvZEsglESF/dSxW18VJNBo0H/Fygzxbes06b8EmXh7GrXsjLgzBY0sWTpMZ
MOB04Rzrua6eyjZ7VCFQ0Sh01KBXxSNTpxZ6JzgCYSOt40azgSQTx6a+wCQxDVFEK3ieqxGyILJP
wk70fWRV+V7llPA0Hl1O/ZLsI4nI/GBXA8O1YuJabTT5AyqnxG4DNEY+3BkBiU8UJqgvC6v9UU1j
ikjDHE4G35YJII54Z3p3B10cVc6Yumkd5PSKBBElsjyqDab2JppPpsEVlT7rQpMXVe6CvWnPpef+
qOO+fbaaDNQQKUzrPB2DbS7rcG/TpvpKtXFJTKpRYTTOObSD6tTR7HmkIApWVqEN+z7Wx8epgQWT
VGW7r7ut8mG1E9wSPXDGTQOZRGHXSNEqV5Hl2i+MKEAxRZp4py5t9q1T4loG50J7hfAmbaNJem+d
PZR7ra+RLYHouDiVCTuNqoisq++VCLOrjXLudN/B8XPNWykHYl6n2DyqzVfTUQHcjxfx8EudiRLb
Wnv5lH86AVjoDsteOhJUWpoJFiLNesOQ6p18cqpenUK7/EVDnAy0EdDXnSknFkblT1QszffURHXI
Uwc/TPf4wkxTHGoikpK0AA3tD+xfiKhbgjuXAAXDLAeOj8t223Y6NPKhaHaqhz9K6WwsOyRkYpE3
RNJj7w2gji8dy7pC2BU4dA1VMTqnhbvzlocswAd0hcEViGF8DuGK3w2UgjhwDVvTVgmGOWFXHLb8
6qOc9GoFNPBX2Y/TcvLmeRNpqicLepe97W61cLJWwZgfurEBHgwHa6skdBOulK3Z+eExOSl4W0iz
b8PWRRuUs9ImjzT959xl5l4qJq5MYva4cT6rF7H1xZeknbpNO+ndffyheg2m6Mx1hjBmRQPjU/1D
KjwrKrudqyXVU1Fnr8PslXeetsiSV62eP+BHtjv13eqIJqoYEZMH4iQi0PUfM4cRP4RIpS7giSjZ
l8Qijq3iuY9Ppt/qH0AdfCgaFX1A8JnbxtEoIupyQsZk9Q/qoHmH1Iy86Ue17ODi7QAXZNUpR7aw
R1DbrF0FukDrP+IKI9bt/pO4NuR1bCvtHm5ZgVVvIq/LATLgNtJATeyl69brnxj0Mipe+H1TZwTX
wahxTKevfSCSq/r0mkK39gWSCLXiqR+C8PIU1mRwoNmdPmEPGTb+HOm7DBbZOfdEjze913eyqUAL
xCGXVS4H0i+GcovTZLgAj7Yvgl12W40EHivNb5SZr2XbB9/LyX0tM7zxwgHvMiMbOJa+DikO86Jp
0aGghsiOuSHjS57CqFGOXmOcge4MrBmtMX77izmRc+Hgfv/npg/TJbi+vhWzXx3FlH4xOeV9H2lO
WiajVFwl1aoFlrkJjIYh/7Jp+mr/lBR523uHJYKDWFm6t4lVpHYFWmQ76n6NUl7Xz7WT/VayITdp
qOYqjErZ8CuwK+27GaMD85vGekCOo6ZQaRMtnx6wN6JqYObPXCCCIm3lW+5FbXAlQzHUqcBQV3dX
oO/pwSZtjA34/ITiGIGpqX1VBxSVblkSKnYuKUH9BFhY7ZfOwXP4nPeh9dba/m87HouHigi6zPDM
kzqfeJchkP6FM8V4Cgb9NFEGkVKR78rcMa5TkhGikGPWwHTYVPqXAOPfV0ufOvAbw7tGOUnraYTu
NIzNduIXGoLM3jQ2oK96kNtuqX3duCzP0MPhHdelu86c0lz3RFSsprDmp+BTtab/QMw3QU0bJbfQ
aa+u5rgVp87GNciSmm7/vauBO+6/zocOHwLXZWblMNIPliTl/+j3xDnzBmamZJ23jrvyJxa7ZMmG
LVz5wq7cnnqBF7CprHav2fhfdLuUL0jLdjHTDSYM/TKXHhzAz29cft0DQ6EXm9aGQ7RVWBnmax4y
k4DhC0fLjtOHioF46JfDN8zQos6Gn2nfEuc419ah75cspjx9zaWTXNUFBNIDKlzSfyfQL7roYu52
0k4ltHnMVqSlwEYKSFBzfRoZM3VrNoZrN2iHVUMMGmFb9KWaEq9VKMxopx46tSHWzRy8qkvrfkjD
8Vi6Yr7W9wuN+m1H8gzBI8shzeudfA1A0kSXksPIGfPMWGFSDl6jykSwa9v+/V68PDdb47QGlrGS
YwSrBy/xTgFDUKT9TkhW2987nJxKO4wJeFsyMcfXKNbpC2DyR39v1PQYGm83dygs1b8I02ClaARC
9vXGN2KCySSeqrhJv9k6QXppOyPz5N6Q1O5Hn5k0+5XF5m92sUXE3qYKOaWA6BqQfzrevTa3spc7
ZMRG7C6AkWzhhHZPdhclkAfajqaJJ/+SEcbMPfZsc4TwssbtMIsROlt7GAErjlPK7uJHwCfj7Ave
qOJLM25IcMP+xd1l/4zpiwfxTZZd+j6GHaVvrrPsLu0Fwp+/WESbrMMc0XwVkWXShf4HqZHDWjhe
+6QZc0NpHhqnek7BeJK41y2Wnnnxoqib0kdv4pcm7kiujWZK+uskeUEb34WM7oUPYsLpQdu9+R+K
GOe/G4MeLVMHWhfFB0vRHy3TIvSICIX1fAr8WN8OwGFbV+g/ljtWaN7vOGlTvNt99Q2FFBxLQ95y
05yPfVTZa9uI84sjQuQ7qGFqlsFjivB9bTn6xbfRjqoO2FRVzC7c4Nf9BMSavVUxL8jHItg6JeoL
srEcp29e1FuhVQilzKR5aTxOFaB+gExW09tAg/Z78//uZJp8i2sdonra4WhbXjmFaWyzeZd7Q3tR
T6kbtVjXPE9yR3thvBj9j7XI8f+cogeG7waeTfffo17l/v+/FjEuCnNS5fNz2ox/pTEjNb2ApVwp
mblzh0Tny9LcOxVcxnBOdqPVGKBCAxNkK1h6tiskmmLXJKxnTSC0pxiP8rVJtCOBcOGTNQ/hk5hB
KKBzJs18eU7dRPSiFynGqdGmmVmcS+Q4eNltTSIwa1tDjuXIVddVD6q36k3p67w8qjSvZhnwAqqj
FF6pYxI6G5pYIBm+XPzOSi7QF5QwVxW6YQEhTlWJWeXoT8UE4MBFN/AkA6PH11LVe4FgH2NhekbJ
W9/msao2TRRkyPM6vobMxwRQopJu1Y0bo7BLkxR72pJkB7Z4Y+hO/CSXR3RM0o23gIDFUU3Cx5ng
vN7Lvsw00+suy4/5XOt3/Z+vV99axxCoUWBPlFr3xVpGwqLLshsJcOvO1dZZDMCcgbW27qyUe5kZ
bRp1b/kqaqzvfhkTDsDT929YvtW2WxuCoVVjvjF3hlH03xqvbdYiFwBKcYHtvW442kRfPtaEs901
AWEhViU1NkEKxQ32XP9zuTMjMt5ruivYKUveZ/A3GBZxzmh9+eAjSScOwL96FnF3tKf6rSt+myeE
x2TGTo5cJ7a8gkrgNFDJDueofxwcG/3+Egk0ZtbZmaE+SmzusaCXHMUFdqmNkVpnW59/gRJpN0WZ
/R7H+OgN2g9h1vY6J/9idLzPua8Faq/eX7lGsI3ASuZV8W1OwIo5+kYzKw4wjflmtu4xrZnuJNhw
nAXjq/2IDINjz2I3K9z4Z592uJAzOLdyCk58dDU2NDhRVrJLagtv+sjfSIbLRKNgDwSAqK8UJ4WN
SRsaQUQcYY9kmUDbsnN7cmf00zDhniYgNtt4wC+7XeVSQZd1/mXogpeEwcEhi5jwgyh32vSsc5Et
jX7aux4mn2JlGfW+8+StiqLdVCTOwsJtttnwhSQGfZP1jbiAi+Q64OSNb4r6M8eOzQoU5sZ0WTyF
q6xto2dq65CMB6qZGQFrUT2Hooh2w9xe2hr/3xiV5tFxwNM3wcVrrGDll6nNdsMM02cU32diPGmF
eHVdE1gm1TWVoDuvl2DuqJdbNxXjhoSTlVGwSWOTOCLk+Fpz9mNtnS8VBF7CAQ+k4f2cbZq6s/5p
G4/gdLKVSc6VJHqp8FpELNOwnzrvZy8CrvS07w4+seFps8xNvfklD1KMKTHCTWnYR8b6OIgi8lJk
mfSvc+mcJlFzMnHNqyG0n41hPLr8PRPBSA962F/zwj17Kd4bENyXWvJ57jjmrwZN8PrBbOj67hxo
ibk2Gkw2LP570AnOagnVY98F6TMS2emPPu5pPrd+3V4ZmLw4g7mdg+KpFb915uGhhfRCmh/zlLnb
kbDgOhavARGgMJWs9mAHOvK/bukH9fHF15v3QcTjVUndpuVeB7hjMSwbFY5Cy8/Nt5YsbvpjP5Jm
Cmg66fmu8mcdnZ0uX1IxnIaEvojVZ93WWPYxunIpokGOjJ7svkwGCNA4LKunbujeAjHccmOMTv8g
A3F2l+d27taZnle3eFnjB99FxofqoyxuQhZi083Fnq8Q80ZGj/VZWGDb85kIwG7jIYA02g3A2A16
+7XEYhHylo28XAXu2xSS//LfJF9MTrgxushx6p8JprthUVqH7lva56tumlm0c8oK9DH6Y5J8VlaA
dpI43u7Sgo2Pq1+2dcGpTnn7oLuH1j9EJO9ILLqFvhtHkD3JKo++zr2796IrweJ2uMqTr0Pvr2vC
R2woB2ZwDfKtnxElRossJS8+OU36rmhORgP+0w/Xhq7BHHsjvSBYR/o7JJrvgoXnwc+eFQGp74Wx
ru0QmlalPQcQns5hTycvhMeC4ZScZjc/G2KRkFgXKz/po99s5nIUZzFynhrs4lfUO8GGFNH4wYBD
IYxPawAPQo76kGLBMcNhFYNWXRMhibfMzpCYYPSePTN8lmG4jv2CPE9gP6dMfvgOcJbeD1+bNiy2
dHveJ0Nn6l/iFcjlFzlk9TXvNdDRvnfm06cfkxjQbLMMN6a5ZJPQLWODtukQAho+98S76DPLyFS1
+XF0AbGLugfpOXKlx8ROxU15dSf7wdSxNtSAlPrsR4l/Tqu3QWd8g6LQEW2bjqucicyuJ5xmao5R
NttHoCbfsuC9C0sd3H73AzM583qZB4+qn1PH+KJ89uFMrgcMXGfbbKuDX+k1grbx4LpZfNFD76tq
M9FPRS7lF+baYoQK0kaKw5wFHN+A323TwRTPRVmBipxbnZYifhm3j4jqtRCMkG1nQcFtmAaXnnWz
0nzatYga7s+pr6LyKjfM+5zsOlgpNvPhogUcjAJX1DdPiRzaipSEvE2Isk/a4R1mLM0zXJcqL/r+
R4ug7Q+GUQc+Mkl2BgLDYDhG26ANYrBPoBfnRdNuV1NDO88MERL6iKJQw4k+ndYmwrItpyidhBG8
mGq61rXatAsK394li76Ot8y6e2qnHsIE9da8U6xNcgNjcnlSlFuKIuoSHRODWd07Y4LjPunugg6G
h5SBy8Myw6dpgYjdKkCNPYAlapA6t6Zwt/dexv8ofY0lhPg/sTGBsYgakWwGrg9hwv1DyG5yCnZx
X+XnzqFg46w3Xn2/czcZHcw1sun4fJ/DqbM7brtDy3L/1nT6BzoZEkODad4NcNyuQzBscptlUOrd
i5g97eA4Ltp9FtJrr5qPQ5x+OK2z6VMp3kBVXO/lqlX+NOJndXiJh4G5GBFA54A0hTPhJNkqKYij
IP02fClMIjmryqTJ3wZ0M7L+xHSMOXWklxN2GO21G/kQWY71LXYqmgYw8PEf6jPO3rTYFFBVWZeI
bKxaOlaqnuBSnjb4p38MM1RLmlPzy6gbyaZs2eGGYmM5df2uectMt/BADfS29T6Xx7iuvVueyPZx
MsmCXKruvE7TdSZ9Xh+MKdno6QyEe3czLMdPLPj+zZqvbT1iH1+E35DngyuDr30kBK7koL6qtnqT
19+0oS/udWnFrrILCO1kABPXaxfb8bWPOhic0m/J803685RQCIuFfto318qDTJbrHKSgSSzoY6bm
8UXJx/0+yh68/os3Wu3t3hYFstxdM/Q+D+OUnBW+z2cA+Vw48tgt1I+pbguYhKP9nOflXy7Nf7/8
TOO/qh2EiaYX6IFvQ3O01eTuPzovhNIPTYTL5TSo6IHk/wg7r+W4ra7bPhGqkMNt50g22WLSDUq2
JOS4kZ/+DGzwt2y5zuebLqApy2I3gL32WnOOWXQlPU8ylVq6sUaoi0cvd2CqOO5jmw3dyiiV6Htp
Ubu3zvduTkUZqspGw1UPRznsoXXAlTfEh6I2tgrsxadPz5CBb8ZWb3AxrwbxHgGzxwc9jYuL5tU2
GnsC4Ze+G185SDFjgu3cROtgdv6VyAnAh3d0PhR76tcynSEjJ+kiIxpC0piOzLoPZhIi7kXiJT6W
FscIkoqqwys3QVEPV3l76a5FSRdm7ZabgbjlObZavS5NvaY6Lkh9m+C3s4Ttt8UkuM2G8sPyneYh
6mHqaJ32unhtjAknT+PXPOC/aqayFi4ga6fRBzzJCWoPV5jnwez6lfwsWWDq9cClzvAMFrB8cb8u
Hz1/50QtGO+sMYreB7Ki9kmjiEOZRPbL1McPU6dBJ2Vc2bAsrjLJ5CjmVBhn3vYtkhJD8S9MvHC5
MlX5WwjRwjJqWcVWjmpSZuNv96XFbn5x5xdtMLAkyIa92RWYU+gZbyRqo3VxDKDdPxmte1/mGKyn
jOT9yt2IKkT6msKZ+gyEMvVU2cn/iT3H8PE3O73msJBE+4q3b7pS/6hpA57ZCKk7phbuCqtJfpSu
hnRQr0vTnEnsV0JBcWz4Vv2wJFmbRIoBPwtJFmoJjFo0JGWPW2tZjSKqFBpGAOXkC45LqHLziFSe
WhFpN1md+sRhYHETg9YCYPXqJykXke+lFdlRTeN8bUDrH7VBMx99R6tP1oiRej5Tm8AiLJSjSbcw
/SJn2chT3wd9vTRFdMgC61+Th6nqmn3Efnrpo3HD3drYsint2Vwzei4V2FR4koY5gtxA5ADcP0s3
Ei6qioBWr9OUe1nNxvTGj25SfImLbZEY+d+EtFJXGyg96oG6ss9DqNMkHILkpoAXQACHrRg2TXpa
bgvRcE8xChbkr22Qoxz/92PF+te8H5UPDhtaKZ7qsrj91kOhM+5qhVqLk0FDLwHJwZ49JONkPnLx
lz1MTDPBI2jWl6ay9I2ZMsKFd21/SZtw3E9FNG60+ZQZS34eewjgatHabGtC/TFtsqv8T514aNYF
+X/644J7wXpFSETTnnqcc+9VSyQFPdNrOr+YFsk7VAVEJ3nUHGXf7MjExmMcaMN5IhgL1ZKjfqAR
R+w8RdZj3NfarVb6AOp0qX2kKPVR0JBvv9jlfbfq3nptngYQGaA4lK3YSsTdKPLxP/QTxr9qBN0y
VdxuKtGspqn/bnvow9mOWY7FiVzYWxyy03MtTX8LkCLAiDTix2JyorWT4XsOM0scxNDycJlfZOOk
TwNyHgN2QrXTPvzq2PR2O1ztskUD1tb2se5NvDuarYDy6saTnZnPhTJMD0C8t8uiGTpZfWTnNpMS
3Gm6kYDS78NJUTY1XqCXX6dSAyMmVHf/+8LSzH9NCliubNsjF9TAfMK69c/unBGoWBhIBzxpYBJg
qxvj89gmi2wE7k9P0QOuidBjrhh9fI0bPo4qyTa+naFyLaOPIBEfw1gEf8wHQdlk2zrV643cc+YN
+zslA1KXDcYsG0SoJgkZRW8O1L7Vs+Jn4jw0ifuoa4S+kP2mbLtKdQhPoB+htl7wTK5ceag0dTo0
7ZwZmLMqpFq+DUxj/BrpSMLzAXFuwf9rj2+7fCvbnurccW2maAA2Q4uRUmBkX6aeuBCVfuvkWd5r
ofyQhLXJtW4FDr01ds3gDkWrWxK8hPUmQNGjSuuNYy3GdKf1tnEI1Cp6T1JaDkpZXqzZhNiNYfvQ
DvFX0saGo2FU7g6sNKDPonL2QEubZ8lh9oZvlmZa6MYni9r/TLTsxHxAR7pjUC+3ynNCOG0Yaeq7
7lbNQQUf4Y0vscbkmT/GRUrIiMKuv31WYrjWVA7DpgU3RZMG+fjyIJpcoWwnm+6aqgTfAlUZ3xmL
tSsr154LvQpendJ9Ynid/Tn0X1TiB2N/Yk9s2TBilDxcyyDusaM5pKNc9Mo2emR4w4NUvghEbufY
plE8G98W/HithtMWHuTEUMGKb8pofch47M5zi4MfNuUWQ0e+H2y3X9uMvBkdzlFQsthQqz9IkLKO
QORLEOdIgPxM2QXFmDxEYCT+dtRPXboe2QmhTYZsNM4vLH7qf3T9AQX8vn3wLE3VLENDAaBqPG//
eT90EXKtekzYHfp0VWRrFbXBT8sq3EcjI2M1zzX8M1795vwz/xtzBN8BzYsgKsTd1Unnkkd9Sh1d
mPTT7K6+gzv8fP/Xn/h1lIANtfHdyUdNYeDzKRIykuc9ITEW/VP915E5mZ/vsQf8VuIyO0k1zYSM
/7QUdmoDGt+cyn1KoXN1Hbvck6StXa3qi6y+7PQpryL/Q0+bc8O+80ecCsCkJPIiUWZsTH9e59Zj
6fPPS80qy6vaYCixQAuDhFpDahDoH2ysvk3esmYsj75NdsXCoEddyw6G0LR9GOZ4lHDb7Avf1a+F
ntAeURVYTP6zQp3drhowC5fEKKvzHD3dl/kAhCcePtox2fZWwbeuougZS0XszdaLFjH0lJhin3Iv
rBupAWaPFG7rOrm30kAyZni8kvFN6cvhsYI/8KRH1TuIGPQaQ9Jug65XDhg1tc0CXAkm7AFZpu1S
NY+epYopZfwP6ScltVZR8BzyqMTy/qxPpv9UjN2DNITY7pRsSf/LgXBiQlpa3ZYetttKqZRdERUG
9x8RhL1v3/gA6q1UQsmjQmh8ZQg/65lOZ8dhBIIPwabodSIbBaKWmgTavxFrB+sbNvfpnNpNS1aD
WpARiqTWN1q4cS4NPWlMrFt+ZdQ9dMDm8UkT5hSNcySAgu5rlKFkGlCMgycUOl/gfteTklZbyY6d
+O037jBYOwGn4BQiCV3LLMU58nuT+CqCOvJuGU4N9TEcAIDmCZ0fObrSuUMI3CjdtayxhMVyVzUR
OMBM+xg9X905ekyNZpD3PdHmfwLhviEpngBlLV7LRgdjjfKqKinfexXEm1C1vqVCe5FiM3vIm7XR
EP5iO0r5Ealmt8sj7JcKCu/7b0d5xkKtDeqFz/8mVb8tX8CJ9sM3iY+PTcRjrhbREp9B8ok70lNz
HXPtaxZPXdyG44EG2ath+M9JU1gv+JvrPX+rdahCPkygZ1o+feRhGyKFp/TNLbz5I83Nw4RNjya/
f+zGXlyjjlav0/wpfdGl7rxasd09Lx6UvId8ZuM2n2l25Adk56Rk/hDimQ2i/AoNW7zMtinJ+vJq
DNY6rrmJAWFhN8FV/ssrWj6IJ5niSs65fIkDgiXkkd3vMHoqcJ/m30q2YuQL2qxpbzjlDxvEGMIG
1V6Pkx4MK1VpiutyyL7ylNuRdgxR1m1CHXvyMXVuFmZnuPONOMhSxSjwxCUhWY/957DRjp+UKkrW
0lwUMl2Al8A/r8zMW5yV7vN/FDLubyUytTGPbEa2qmeij3Z/r+lEFOZR1So6Zu15WxuokArttoA5
mnph82AGcIAU6oFt1lCPmL2CGTwa2CEQi7hLMj6XLshZ5Jk1rqLKAyLRVMnFIfqHvtlqeZq1Qzs+
FJXZH20ikva6I4onZupsl9h6nUE2t2tZ3jTzZrSBVrtpUSht81GPr2WLvWi+RFo608jDt1ZKMxm/
4U26BWp2ZTw6MFzMsvvt2GIRspgirKbACo4Os4InV/LlrGzC8lE84YzW/yyC5NcBPR4EbwXAgDD2
4pOHMHvtdJr1GpfNgNg5r3cVsNhXO0sc1Ay5exz1yH6dEdErZcRmr1Y+u4ZGs06J76LFCrXsZfTd
74xUmRsIpKmqkzb7IHC6a1HNKkOluNhWhLwgNZo93j/jpYm9cNvUfrOnJY+6zjAYCRbFAYD7Dyo8
c9dlbBc2aOjBIvQJ7djavvx6KVIzQvXREFn6zx802vgoEjPdGLoDaMwFZCR3ILri+Xv04MA9XJW8
iklt3irDfU1moquP3MOIsuSEZ1w7kOaxiKHiKaxWwg7Ve5qJDya9cBoUS3+n+sagNkR/0IoPcbSY
3qVwiwzaUWefpSFQhMRK1XGJgJ+YU6HhnJHNViFMnirz6cITEQitsnyyEc60P5g0+z/S5EWDJfm9
Damkq6b5gOJhogmmjpIv/nyUmwVoilFTdpYGsLAecd9qqkskLUbtZ7SL67Ks45t8i17/DEgWVbJF
kfONPuDw2tntT9Qh6c/UXoO8MH/S8f46Ofg2EBaAq5ybodHct8GlzuZajEdiJQ85/MmQvEV+e912
SWsKyyNsb5ZR6ueN/IUiJdWgXBf0JOZv1U2m6j90AhCifq+8dMewVMRQWIs8lx3JPysvxPsDLei0
P0WOEZ2Ggsu4Gh+CqH8KxhhfJ5a/EDJwZ5CuaTf5dLNjLDdZqVo73Wt9inhlD3ITikQcTR/yqIjU
cTkK/3pP/nSgS/i3Pxck+Z8o1LSz4xXjZdBBDddJXX1g+qMktvLiyuPCPScRmRBtxiMk8JXX1BqH
q6Ek9EDm067wpoOt+Xzx82lr9N4GYfR3uOPeGhyh/tL0JBnAm6gPUmrIDIVTPKhEyX5PiXGDD640
iAqqON9jLRlu8oUOerJOmSBhs0UQhFnXe/QrshK6+agSLJtJEtU7+QPPgW2Te7pGGkgSEBFPjq4R
D9kX1+yDI3g8ls75NDfNDw2U50AJKJ5BlNcXHyXARR658xFQNYfaJeoVoumGky7y9qoMDxIF2JM/
s/XstoWggsZfU4QOyC+bNkQ0J0dVerf1QOPJO+vNqhBvl17PzHNsJPcuEA3IIX8V0+ZgfGH0dxvb
wXoSQbz8fZLokNED/+xfam5uoioj8IbU9eQcEl304PdQBB0vbfddDr5VZMLftgCaoEePn1ij0Es/
3yN61VmNRoBGFZ351Rfp318aonwavylO8v24xj+aQ2I9hpNAaxBkzTaYo99SHRQPoTXlqe+JfqOi
eVazFiVlusafzyQo9OuzkhvWq4e0TFaYKbTZQ24ryrbF+43apVe3w5z+ltmM4+Pe/aIokdls4/ka
woj6qLoRVIC6Ehvpkf/llpfmeX1qpjPhKIFFQMBSa5qjIx61In1tOpUI5Ak4mDLT0DQQT1vX1soN
nYx0o7OZI2qBn04tcyB3jI4K2z2iabpEv3AJ3+x+TbLv8C10SuZ+iduc4PUaz45f/0xEisy3QbI/
CGZzdi/eCwJTNnQsnAcqeB3Gbo8xcBTvICnTnZhbF0Ytsp1hpOnOEcmw90KUhoKH6cpqvPxB8dTk
zSRJZnZ6oUQfVkRrMSMoIuOaGsm0MY24+mDsekLzoO7yLDNphqIJs8NILMIweaoybV5Rfa78SLCP
bvqa25B6se+rj8Em7hBeSLYLBQW2qpTqJg0d1sGgeauRFO6rHvUZSob+3RQz5CpWv7WtOm1IU1LP
Y4OhYDASKoU5FDTtMfYsTdOxz7KLTiTHCmX3xGdB3jRIAW9tpPlr4s3xPOpfEr3Cx2ghFO0e9QLE
Ng+Fg7RM6sV0xyuNNjXgYqDqmBXs8M2CE7q//BgxCpJRmO28J8ryTKBs99ytjG/0h4Q8tVoMW1tS
xeZ4uV8/wO05QOVxzEf2rau+CpNHV4W/ILn+0cjcyGlL3O5l3b9pJYiHVvdWXU3/2Ef+9WQmjJY7
W38ZrdqeU8LZl8G8XWkatLGtTF9jy4QMI1vbqWK8uTVyx9BXxXnZH4Dqbjq/usBSL9Y0ZqKNRXHw
VTVsAMi+/R0d0iWJxa7VzYOOC+LsoFN9WHxrKQT2nQqU5rOpqtnT2TUctP6SfVwoU7aixkJnQQrZ
IXAM+9xXQ3bw6BmZnf7iOSMJVIn1JIWJ/jjs0Z3BwrGmk57mDKnU6Y6wodwYlYZ1Amu6xoQ/v6Wt
A/w/Bz2ma6n6AUUb3uqcSl+JdkeJBXwHooWzbUeM2nKT1oRZ+RhWXGAljynaRM0XRmoy+b2pWdcz
TahXT9hs26miUCZQ+VKNFyszzM4OgvVVNWsnMfq4Z8NCFp+5uv8YCPA3lVFARoOTHWBHPPsqEg34
8UvwtGICfx3hcmR0R820KO/1DGcwyNQyIre4oyltV7XVwrGSorpQYArR2/Cr3MgaZvPe29xihXJX
akMhyqzcqcyr7gGajztb7W2rJsGbZ+TdtWo9LBQ04O52TyGNmR/NfDGcA0fn/nIASzPmmlZFTvxG
LUcWqBje0jnGLp1T7ZICCzw7IXdNg8LYkI5hbuREwvG75jKMwwUd3UNha+33GPmXPCjsYtd4/iZN
9PQmKVYRfiJAxOmNqOjoc4ff+h3m3NYJ/zDsZO8DQXnrYADsxWRmBLrRsXY8c1indME2CVCJ60jK
3SXF/7XN0Ovt0OC0h8Ge6c00EAU33Y4R9gRqkz/Gc7Nhw0A6baSnV9nQHVu7OduKaa/k4FG+kN7i
nDV3urQq7ho8ldoqKgUBBWkHtDTTNh0S0R9FjZve4R5zlFsasNO0cJXdp2x8ni+2jyKrGvoJfvSs
VKTOlAIxtKeiD+zHNx1q0kbq/yuEZKu0McuFwT/f7Ki5unXXGfWjqSkFruam/pBHWup8Hsn3euLk
WWa/sqZ1Tx0ckqtuo2oM599bdbChw1AgVy+oj3ZcuY8R+Rn8ZXr50TVc/ZlRFye9D4aHz21qBk24
SskD1vS0wJniPLZ9fisz49MMVZpOdjV6QrCkxMGMChunR97Ct+u1W5/QrOghQq1yvEob2SrodF+/
Wdha6tE/mVbwXUbhBqrWb2OQvFvJZibZMd5/Ik1ihkJRizposXE1nYj2DmGC66oQAkrP+Cd8h9ny
y4hZYV7BNI2dmDWPXSvIGRfXdrTjgrII9EY9lzXar78iwAIEprqrA//GVUpGYhAF3p9uSU3mTka7
SdG+Eh1Ov3iszQ+5W5+mmDF2L/bjZDSHMrDGhSedpHR9RcAV6jhHSA/TxvVZiQiWqh4Hq2RGtCCC
p+xr6Duv+gzx+VubFakXDyZoS/ZNZTUljnJEb+c7+VbBoPqm5OJWtdABYQBf/TQyH9o5QEgLgOsA
NtmBGfQuXg/5PBpNbnkAqLMHpMc2YVVddVhaXfUMycid6Q9/NJOLlXSfL7aeJhf5nmsM+yGco9K9
avrT9zEAyecs4wR6NdLTUbTGrc+87f/376gjbd2OFsETsahXEikZkCfBnvBZQRj6kov425hk+rf5
IFB1DXVXZxwlIljAkkZKcKtsRoNKUA7HnmBEJaRtPnJQ6OJpmVMmFiIl2+ZRPELz/UDKfBtEKALw
C4+TmYc/m9H9Q1eq/qTXdbmSUWNqECo7dxTBWp6mmevNrDzvsTfZWyZzwW1kdfng+MN+SjPvKitL
dagVaE0OlibT+CYLQzwB2TFwRYulcSb22QifWizEICOtaKVavvVg1vk7c4TqphWx+oXo2s0Ql3jc
fVakGbPiJUZ1xngQHO1w2gGiG8+/IZzle3mV6xu/DX/+R+9E//cQCDi1aaizk5iW3+9DoIYJN8My
lF+LghkpXLdWi1jbhUOUHXwsQutOxo4WfaTvZX1Ocu+JOiA4CdOsN8Y4Whuzbl5tzWjOeW+cF0cR
hdtFyb0cuZfzJr9T+SmGBW/5k/fmo9E5ohYmJCJX/GPbETU/OyCH2fI4zS9g97YCitG1MLuT1kfR
YyGUYUu8dHSpah3VWGzTllIhjGDP7ecWGuHNA561Tj13wrU3cUg/pUDotcaQkb5+Hv1Ypsfz/o0s
tfKrFYrhi+1xh2O+O4q4sl6jlNRnhi/vcRkOxxZk+6SpV8iqP2WnAyijeiU2+qdsdLCjBncZBtZZ
h2guIYTYsaxNrIJfYMPr7eqmKuiceRpqO+U5Fk7AEDegFTXvoUReDgUqrwKTEKEfFlnwTF2SlVRt
ShGnWfnRqe7s5zhJkqOFCWUbj4a1c4O6ov8CzpLpEDRgrR8uUZw/RU1DPnleTccppKFphsiMUJWi
7gvInxwMAwdd3pwTd/hG0VttNJTym0qUB6Tl0F7nUaZnj9remrusLeCknZz9uplfsoHAT1TFI/dc
Xz06CQbKapoeJ2YX16AdvuopeYBOps6ucr4Q56PKRPUfCWG6+q+r1nCAt0D/MGn5AML7Dc9X672B
4B3zSFmWMQHD41nSbrWoRP5SlurJsFvnhpjwSwCtJlMYLEhFTW0Qob3IU9igONeOzUw/C4MHm1g0
rp70S4GMN2L+wO3a8wjmiPY2WDKEz2vNDKJ7DdKPnVraQJmcXJqukXf1abRAP8nF3Rl7cw/mkZiS
0KJd1c4CE/oDHuONcaeqgKYwdDMZ6wB1G1NhELwwTW/LmLWcY6R8nQE0RGe8bu2D1RCHK4OW5ZGr
pM84hvu96Xe3uV4aTVN9lvXSfNbgv3yW1+R8Rjr23o2t/eByU0oLidoAlkupoWBHkMqJLe2XNzTB
nZ5N7OsShTzOWGn1C/5MYGIuj939Mnqz+nfue/MwRJ9u8npYMxagnTo3OfiYTBxSyUEH7HKpzfK7
/Id1xE5d5zMdo9Oqk6oYOwIUQzq3u/ewZB4DO/RuZDRjsg95+MIbaC+1pmM3UuEGyb9FniYAd3DJ
RtNrUVXjrtcyIFqOOPfMK8qVWutjuQoTdO7MUovsIFTtQdZsPE2aHXRjqOgxDjCSftzd8hCwyFWj
M0hUiEj08YhATHtFH7uTASwW9ZtcKpc92hBPcI/HIXxLA4IqEDD8EcVEAFdTnz7E6PgPfazh84LK
fRsyghnCuVKNe/9diNFCJJI5a1w2nXKfPPZdbUOubQOUJ5gfNFWj3Q34tTvfNlQI7qp6UAjUOii0
km+Bp9jkfBvuBwp8dXCO/xza+UNrUNpBUuSyf9ccNzv5fXCWFC3QUOJBsfvXnDirlE3duaihciZ+
7h6sjNAHRhDBUd6rxZTv7AoWZdYYN9n7awj5MnEiPOvg8l4CFi9EKBG2bSbpet72l4Bh5DI4Lgvv
fbQ86ls16S9Assy16gQUmxg5c/Inb63GYk9iaSRIlRlto1qp82nizNzsrK1hhVHgbkcs4XISrerq
99IO4/8QgLjG771GkEHAE0AaItLzTG3++d9UeozFsSYqncOK4nP3JrjymsAmE2vOvYjzIGTB8h6M
egwuTUSje8Foh8FLFPnZHZEv/o6/3gcR86IacXQs9Uxd6j+PlRoMS5edZKAIXmJSUTJoCPSY7maZ
fBMcrLvJc3eLDzZhH3fhpqbA8siqS6fsuesgA1jjGH/0JhzMwIBzZgykes1nQk8+30+d0niy0I0z
5stfO9AMx76x4ArOpzltlb3uDw9R5xk3JR+NW0Wm5cEL0dLJ95L5B5WCOl9rS+CzDZSOborQ7Khd
dCj9YtyMyYTcL07MhzAvySbhbjAeCIBAv7EXae380efa1cRq+d3V0AX942Bqp+UdjQPHoJEwupGy
6Vt+VRoxxUUxmxpkNk7J/yhq7H8pMU3d5sLWNcitjITM35YHg9xnMWQ+MTTu2B+hiJjnNMjWSxPc
HeCWVi3jCDVtnsmMSjYuIdXLKW1b5RRglFkpLR6cRmCmZkPOSQYB8CXD66OI6yLVbcc1UJN3x2wR
pDFz0HZuCIrUbKpnIyluLqvgk27U2b0twqOSDMkXrSpOChflgevDelDJW9n4Xdi/qOxVVmQz9H/C
Kufmt6N70Wb1OtTdCedn7J8L0492U9kOj5YVgtzKBY+L+WhQcuDtNkOQqrdflzaEWp0EmI8PkWfW
SlSEn5gtokTH9Y5ebpDIQGNJdpd81X8bfTI76nkPlYxTcOtoSCN2fuwZFoDK4TatJS1I4hO8lnht
q4rhhzLrU3z3lE5Bt+SOAQMSS1xiO/gn3ehQKRfszT50m80nHQaUOL6xbjuKh5Usa2SBI8VCiU9p
boE2Sews3VKvwDKec53kSwCDdNOHDuPWtF/+y1+ullSK0XV/gsmXhuGuV8KTVyb1dTCV+BnacrDz
uf42ie63ydpq2nZVpNl07JR0j0izvztzrNmAxudiaW76julHxy19noYsp0GnckdkjXXN8kZ9rs2C
MrE0GSso0ZZoOAOrUKnunWgYeKAilZQvk+oXO2CbwZKwIt9rE1wZS3e8ThgfylIY9Lm2M+ldrAFo
Wbtab6KNUijmfeitaz9o+oOk7QowxFi+3FWv9ck1yoCwKb2dXBUTaTdd1mooGTCNzQ+pnstrZxsh
RPuPe+rfujkIwQ6GWFVFKWaRh/rPxyZwLuDXyO9PVZddtLlLaBlzrhXGv628RVq7VHaKHnyeBkmy
CTXKcqNxzoXnAqVSunD712nFchnYOpCqDMlY7DTONZxf5BFDUweBOY8UZufy7cnqfs7aWXw0afIc
mkQ8AKB/Kj0rfpYv5qCDLQvZUclTpYyV6/9+rEjb7z/sBaZpzNsk1gyTOfvvSky84o3Qdd87ES7n
bstc5QExFD9qi6DNyhfOF8TC9Q6NGqPN0WHbgshoU1ju8I7X4IF1oPhhN+IKZcN6D8tu3ERRHj44
TtZBnC2qk2EAY5zJpoahD7eY1CRnVibYHf1mwKX+NlAZ/KO8yfaLCKcERrMyg77Tj7GFfkIkKT/u
223hVtqNyndN4niwcuvqqLdOykX/f/GJ8kjTanPTMW2CN1+lj0Wd6fuYyO0VPZuUjiSStVVQsyCa
or7I90byH46uQXBc7Yz146hoPyQJYdQacz9prb7VZkSqByGNqJTa24xlCo+twWng+rQnSdB4+ed/
mVcZhDZLxermRPk+q8aEtDdjTgUjMc8jRJKoqpB2u0YPfv6y9aofjpkGzl5eCfK9sCdpIreMcGfZ
vXn431+7pv97NbFYTOZqAdUoFM3fKoa+geueuHhrF3nB0MIWgdX63XFNh9jMxtsoiWYSDTQqzIDr
ei9JB6GmXWo5o7WnYNPxUNrT6irJ0VCZjXvR56m8dyBK/p/OQA1wOw6mQxLAPG4lI0o7mArfpDNE
T4wHyS+bLRo2K3TLtUE+xbc8NZ1V6tv6o1AUkOFkcm0iTIzP2TAP79MgOdZJr34RWAVk1Up7lBKl
LYbHyf9CnzZe6ncAQAhcPAgps8CTmLeEbGGWijojsDoqfdII53WEiCpntbTlddJlZEUN9gLiJHDH
3QiNZD31VnoA4cxAcmawZElXnbKk+RkEevXog6ppLae9E4cNNUObbb3zaTdG4wVY09flDLzP3QjH
13ZiZ5YyUtibU9Z9MTO802DPzL09n8YxcLCa5upa/lRXa1z3OaFHZa+Ma80mU7AJDOdYlUO6D+vA
Z1OQoLg07A6CHIECss5tvaa/FGA7ltOyMQ5dTcK5JImUfQRn0CLUOAvhetjIFCXsz6WGoE08PkaQ
Bxnkzt0cTSuee43wWR6lR1nG0uoOtnDcqpPDuOx/X5qS9faPJ5JF34bGLRtJlYfT7wRTw87oETpG
f4ZiMhS5f27D0WUus5MOJNXpxAF6zcpw+P5X8mFSmCeUFOLieEytiD+mjW8aBe1EN7lP6liwpBTp
PRiaz6MCelzh5vm1tqCF9VPr7RY2kIbYqYfevvYjp35qKj08Oa2IFh1Y3bsZjuBY2cjmLDOZbDWK
5I63Wjmonh/gZKfqkEEIQ0yPAOHDPTNs8xhgKt6VL//7c7L+3eWyLMuYG10ovy1b8+Z+wt+K/qpu
wgbYVHXOQsY/k943Z6RwenZWeydfSYmN50cByng+uzxm3ID0rZo07cX2aV3Xf7pGxeULK44B+2Z5
+rIG3ZpA2HzhLkK7WVhL3Q7NONgMzNAZzrRFN764JznvCcLg1TLB2IQJee5pqRcX8l/p+gdjuAt9
TzyobeGtPDpedbEE+X5yPOQmHPV4cpQyT3PKqwt71W1A0MUGTGQIC85S34DRrlDh2h+6KLBiNfGr
EdRMV93EeWxE+2SjJ+UK7s1nIZKHqiQWdHTVamPPiU9VsRvCrn1OTSEYWejVIU0bf4ujqjtHzeRe
cc6QBy9oj5YmFlqdZ9pZHwa67PPYQ1P8a2wjl1k21VHeHyXy06n6Gu1X/4c1c5V/pWWmdvdz2VND
8JCVpQwakUe+nyeHRXNl9BgIDLIwNoCbcIAVYusI3f5uQpUMd7lfuudynvlLbRWbsicaklDZoUAQ
K0QMRliV6k0exfNR4ZfvVaDMAS/iGM4Rm8zq8pvnWJB9BUNNuE2YGSJtO7A+hltTt37SvmVA31sO
9iO0k16TTuwLSG3aLk/AqdRG5L2xeKTlR+pjRC50FPA8nkKVH9A/XbmJZd4TlWJpGP1hI81ptalY
29aIgNYVdriWVPTSHvk9p/ZcKi1k7slHxSFZ4r2m5geiaWNGiEmkrcxBK9du7xfPTsAXosThcKkM
/p2jaoNC0P2dlAtmcWKt0jT86voRGrBqturF2U8HcjBZqRFQwzpPEWp0mr3rB4BqTlamEFfaL5Hh
j8TJ+BTqfmkHqwXyhfzTXqJTqsiytoUX2iS8p82JhMbDry84Cqx6W/t6RzoggFJ7nvEOilpdc+40
+ZYG5nvtuRgzZR0fz+7MqvKsjVZX0V4rdbFJRt88dmRJn8JM/zwSqaJgqzWW+RHPc26IWG3ok/EA
6svwUfEy8yjFjbKFaXfhh89cj61De6t7CJjuxG5Nfg7ydAj7/TQGR9nriawm3FDSYnACY3Cvuv6L
g2ibNW08hPDHwycQMITDcEHDDN+iygnuTO7L5zp9y333Lo2TXRkGK72Ki7sgoFNo/mnwfHHr1J6w
hAjJ0lJB4AD9rhVUt3JDit9Yucxjvfx7MmTiyewgBTZuFS0tiUqL+CeGyas76K8wF3aJ4jQv7V06
cYbAdlnMeniNszHHyrp3ZFTDg+uAZcQ6pB7LIC5oDfCAmj0s9fwiL9cY+8/eq7DTwx8aUahaNnbd
XiPGfkbeJliNyS0RZ0daFn17s6hOeluLLkx06yf5ovv2MWuZPNM91B75dQjermME4VNmXFrPjDdE
HRzkA7Asqva0dBQJimbIZdnAiDAY3yWAvNdRBVaF/mQVTb7ycF4dHC73XYy+70zjubmozJG3GGaU
595BB5aLof6ixBF7o170O4bo9bqBYLQJbWPaVzK5YD5tKkuDYdRuJITdZ3+JOdA8e/+PsDPbbtvY
tugXYQz0zSv7ViIlWrL0giEnNvpC3379nSj6WIlzR/JwcIAiY8sUUajae625Rivc+FWvbSNZ2RiL
iP1KNZ4k8NEqrIdQqaG06B2oMpgL6jIz0LWkLWmEORPkOQmjYRWVYXjC8qxftLRFFTIHOnV+d1JY
mCvKYHywA3+XJ0ruvwu1M64asoOFhM7aGorjMh4OPfw8PsI0xhkSUTeU26tIsCcVKpUHs6PqQ5AZ
gJcczb2D7QU5QRyDemFtv0jlya+XaMJaaX1jX9beyt7U1mHd1/sgiIPXXIPByz8FEFycHvxSh68v
DBfVH3kqosPfX3jwYaA/yhUsy0f7SG5sZV4axT2PDsYLGcTGc7FYYeOJV/K7gscZPU/snuZKQgx9
CBdyPZ4MEKDYc0NYRE352OES3vbtjFXvtQek7Ub5LXaF+yBJwkXcW5eUoK8evZea2dlW0o3J2QyN
RdMxt0E5GlBfW093C3c7knyEO9p6blPXW1R+/TObZsj6iJSo2t9aeH2WiCmpQ8zoR3kwgQDI56mV
0szKsdnImHM5zUIPqB9bTAhrtxq+VDoIEqJBH+UBRJILXkhHY/1rLHbq9Hzf0yuzCTyAW9KlVoRS
9n82lQzTBq7eX69Ioh0FcP1IgNx5Rv5vBUiSn2eRepniwD5IcSsuPETepDWmfGJkYybPAXywpQn8
53CvzTZeeb9EDipW6WRpGw2/z2PZvcgMzM9sTANG34J2DWTCvP4Sdp35NPFApqCxYvmN+neyUN80
w9Ch70B3TrOjOvhK1z3I9yakTW8qW98oQ1Cu5KrWdkmT0YCUkPPaHT/HQ2REn+Nlg1KPuxPhIWk9
dgwMx1fKZCN/fnO+9MYk2cjiso+gi4iuq08pfysaLX+Pv8u/Ss8MgWXTGrY5KaqMpoWG46NTjFMa
eeqarAtoWNTP/n3NqMki4d8W17Znq3SOLYeYAMv63Q4UC8MczdxKj0Hdll9UC5WaqiXBizwjxkq5
j8mzwFOXkxt+yDsXtCrzZuWa9xsZHVZ9zIjoWbA4P9192dTbY/jAPRAT9hRbyeOS+nnwxckhM6Jn
fUbRyrnInM88ZJNbGtU0K7oJ+K3L/S5jgVtPVYkHyYf1J9KaGpfm4ktjiXUIuW03EzudL9Xo/hGQ
0+nmcwRdpL0N0UgsneWED34djk9aUd/kODhwsY67qAWP67lf2B9g9vC2Yz0Mzzikymtfh09SvzfC
Fd63kXalLNIt5KYjMisirOtoOMup5e7Hvi+YjeiGJ2kXTLTyZQER7x52+Fgpd6zCHypHoybcK+2L
qJ7tmT9eqbqNfQN2E8/Fzc8IHomL7V2r2tqJBu+qjB8+C4ZjCipXK+tklSEnMKoQbb+a+cNGS/zT
fUk6r0Q70cFxxDu+8OoC90zpGa+5GrmbUbTdppLSxMAg80RXV6IMUe0KswLEw6Fzx1cLYcHyvv5L
Vefdcdr8krtDfaoFyNZ6lpFHcQQVidguJWouhtKrM4tQX+ZGHX5TK5LmjMh4Lay8RABjv/eRVzyg
uQswXT+3sdqe77qbIcJApo6dxsOna+hbgS3RfYf1N7nGj6Ztasu74Obfv/vGb4YKvvieQ3NVRU1u
s7H8nWTgAk5TCIcFpJG5wx9T0ZFwbsNj1jgzw57ft90LEumMF1dzky8iTA224z2GkCoi+lS2+Ppc
s04F5jcQlKwhSUxZFTVdb3l2H5tfFXLs7+9DfEOjUEnEOiOTcyEdsHFRJKek7h7//Z9q/qO447Al
xGOG5Q/Sn/Z7XTNUO4IaDLc7AvR39pkzspJA573MahVZJy73DhMBLVtz/JrNQRWJa9wsWsMnNR8U
0LPunoJ+DNd0bm3Nz4akdKZD27fPrJJ/DkVBfuG+52aEFnIeTTh2oJ/Hr1qn9FR82TULxbj4GlVl
NGn2CZB1fyr7pFiPVaUinnAuLjkUPSDpr0ynJBUl4sfoNgiMRXT79w/Emvmgf5v2HLbPJm5Z07Mo
Lfw+7WmWTeNkNIdjAVSGIlTFtnJGwvvOsCdCRnmtPPe9Hvp3uapr3HiXNOmTzK6NrUo7OIX3Q26o
DWFF+6GrNolJHvsnGEqeZSLGdKI10Xq0HbtcW52BXH2k7FX1NbqTX3JmV+/UbTN5zkKOjS2JvZVQ
rf1QFvoXvped8UWe7gJRsSrycighcytCzqlBO+6jOjKOcnL1i5EUTLy3BzZ0J3veSqpT/UzrLn7N
nKFfE4j2HwIb9//5OB1CZhC/OIR7qr8XD32/ArIAI/9wV9GYjeojmdFwBiVkfki7LCy6rxEs2gt4
g3QFPtmwt7ZJBW1UeqAQk1tsfDctnqkoKkRF55Bax+IZplnxLNqGCd1+VehLnAojOeRVZboodim9
hEB3V3JH4YvpQJaHOAdKi7jY0RtQbvD1eL8/DeprIoDrt/pwkFupqrOsVYQ3RqFEWXjD1yisn4ZI
+FdIcn92JTpKHgfWthcEyTUtIF15Vs1nkrBkkbhEnwZbopTQAIDm92viwhE+FK8UAeTa17wXDxw2
Ikp6cGbjBA/UN49l5wd0PuYwUUMDWIdn69URjb3WSpUkuPkSHNMIja8OUL+xUXB8d6T/EK1UqZuF
Ovw8X8mqKr+S4KEOPHBDBlBt2Q4XreYe75Prv983mvEPE4tjUzvWXJyTOrzL3+lD6FrdXkFxe+RN
+Z6JcHrqmpDVYOJtkKvUGzdbyBVN5dHxI+vm1Yyo6YtufK375o8C+wlbDP9BIh/JLcvWHl73jeLy
vB97bVpKkGepq1jq55XoXcZiat5emehfyz61bWmPzM/Zja1zfnTIQixU/zmdb0B5kAQjv0rdnyKY
ptFBbQF62+gd6S6fCF26DD9XyjjqEDCnI6u4kVDoAsgZoT/VqQpnSuFsTmtdQm2bqeY5OiX0QIuP
YJzSQ8XyGqWXiTAx0PdjWkM6QF7xs0akij66yjQZFEsXw+/7rRisbw2s9nXkNj7cwtmlEBk2LhPM
efLub03j0trwA4bI/zNVixAeDG2+oh3HK/SBe5Mv1+zD/RFE97Q+yBoDFAzlOBnqwrcMs1+pHX3B
RNGUtUgPKWyupxBF7jIoxUPe5B0pOV54RBbHBq8w/Ne84GFHNul7pTr2ItCnaklYBaRbjHUH8jIJ
05u/xvLgiwjsk2UfUeyxdjCKrZIbW60JEPCrxTWJxgeQ5MrLlHnjEZAHCSh6FLxqihpvgxadPxGO
4VPsFR/5NGykXhdyTbVqsF6Pma++YOYl25Hsnfu3GA8cXyK9h+lZueRvzXb6QBQ4mX3zdZpbCFPs
W//BjvhndJanErtuUBrDM++wUPh7PVXPIrc1XZILqsFLb9E4p78XiC5jDTZcZurvQ8O/TGvL5Dkn
h5seJRMu0HEatIPr/JTGI+HtNkMGd34uw9nK3iCF/tEf9ewiq3N1QhgNZnr8eGZ+kHgecD1oqmxP
PQ6U1nwAm4D9k+CmEKn7hzzJm1tHmsYTeX/WMsi1+GLooQXNqNJ3UjUzS2QgJFVAN4v6CmjV+I+d
g/2PKd/TUJfQpXIc/t/+fcpnTYAVq3KUY64RK1o0XwmJ7pPlMKkhIAmUyfdrUdP4U1qiMlnu9Ce7
bV6aLGyxmoGAkxNYgEPo2JRw4OQl+Lv2fqm5W1JdgfxFKhm/+O0uqkGFZGjn58dsZrGo0ycQRF/9
XihbJUYjH/R9tNOUAOCI4gob1hTeBgoB/t17Dmewu5iXjg5ttbatwP8eCfUpTzLxNcvTFiklZDti
By2sZCTptIb2R6eb6lXpspkAEysfqV5Cvu/97wn/YVj4HjUWLdkI5VmK2d2qAI7pNuZCmkeMhq/F
FGbV1gNk/O9zsa7/Q+RDGR50Bks6HRkIQpC/fz9j2Lh5UynBaTT58dK4J0KCPO5TMiLqGxJU5EiS
WaWbzYvi0lCi/AxFby5rsWppDqWpfpdX8vEZpAXR14UK6x0pCE7pPX4Hca1s1z7EETGLPQyOLM3N
HwLvcKET6uab+UehnHMUYHQERuOkUPP6wH9uUM1x2lvHEm6Ns0U5Ra7KOqgw1kWpR2+Nl27kamvy
FBC/SoGpS2mdQ2DQSkdJqaxGDQGmNTN8JSlCQmn0NqXdEjUH8GTugmoLb/aHCMZs02u70GBag3q4
R7VUX4HwuJsmLtSlnLunYdplRhleRdCC9zOGK4JrfaFKU9K9Wgkwl08TOCiiri9OXn+Es5knnnSe
+z6Kf1dXNqUVlxTn0I8ffYQfKUvfp55qz1pzMMmFbZ/uMawTm9VGLGGthlJZYl51TChdrRtfeKJu
k6Ex70HCGc29NCuWeJ4XCD2LJ0cdzQPtRMSuc4FtrxlR/daLAB73GDvuDhRR/VhYKZtJhS114oR4
FIFcLtIE2yLlr0NaQz6/9x8QQm2Dkq2fIkpvUeNX3mnz77Vy2/3g82RknZCAn4Su7GDF3sa65j/Z
7AkXDTmli3tilqKLeGsMnksBjWzoEpD5ZXRAQao9zqtp8vSLOxx7hQ9q6MPZs8AbEvfpTnTBszIg
ss7NFVTKp5Tf1FEqXeQ+1guB1061h6dAU4PV5BBX4GfdxoFD+cOyjT3pvsmHRxOHqDunfqpssYtm
BHQSt+YuDa3muRhiWpwmt5qkqzRpf6mssVgOqsLTmrykbRG5014LJuXBEFW5arvoYgtk0khMaLPz
jPqchcXI0gPPrHpWjTbZBGrUEkP+vzPXrZ48vXqoBQLMzlHrp6T3233XVubGBOPT2xXeKeFupUUM
svmf9pSMj2WldV9cRK6Wkd6syryXtJSaaVkjMGmtIeEsMrERqp8e6rmWq3cAL1XscAfpQxAWBtIK
PDBEKWsj7Zvy0MGRXld2pS8+x+SZWbXlkUrqXoPQcI7dcdw2IrWPdxX+v88/xj/kyR6pkohhPB4y
8Lm83xQDhWvDzmDTciRQBRxKk1rP7IGNg5GR5XpHes9jTqNBhtjXaZvc72Z5SzeoMXaJatK3nW/z
wrLQjbnEnjpu3RyjmewgbVaD9cUtXP0+UjTO19av28O9nVd7p2BCBI6zVFljJS+x800Oaa/0SySR
SLKJILL2kD8CXDiZKXajA2fB/o+52Juhm3/bT6KbsOi4EiZu03GQ8Ia/tF6TEYJ9MTv58CxfRwEq
R8VXs5c7as2ZKKFrzRfYPyazJaUsOT7o6LiLeGz2WS4QzTZuRyW0dPfSrSV9W16YTe+zlYvQqOKr
AxNlB7Wfao9NDK4bWcNjPDrRBtrxgBM/jDdyLMiIFk9cen2OUwPZ0qlqiezZ9TPviebXrm6L4pV2
rn2kWkO7TCQEek2NDeYvy+kZW8S1hJO+pu+kHESVibM+g8IG90c4L8FMmVQQTym72JzaLh7sSxfZ
8QMcwiV1hBAzG0PyYDZ5sXasHoPhrzH5lhTgRhxPGNLmcbVQF1hH27PdQrrSEmd4TxJQkTKLVqbS
+j5FFbVnKErYpusEe1MpfVVrUsybgJCNykJmMbco5YGSZv0Y69lXzx3UvQ4mec/Ve2KYjrqKnO9d
jXEDg4bebQekqQgpQLhaZaWclag8/PuN8g8GGZYHg/KqalsU4qnEGL/dKawLm0ZJQudIerq9vQti
R6WbraPqtFbGmBpHG4VUCe0uubD6C7B8GjSNUUze7sVFzxi+x6oZ7fCdB1B9S/WGFvuWQKb0FRbN
9VCjnqmHjVxmypUl37kY5030XqWkeX62gh1ifQgfixbh1FarWnobO9YH+yRxsluZk/JEp6Y/SoAN
UDvY6WE9ratM/SPvAocui5UCTycI25VtMztF8MNjAg54kTuXyqaSk0KCt/FpyxF7mJyLNpb4gYR3
+ByKI/V1zOxhGQi6RRn5iMXDnYpR6ScwSQdi5fasNnIyQKa/FlcUkAh36CN3z0p+KYMhzR8rOktO
D1bN0b/dK5elFb5lM/IyNIlCkIdWR7k4DTYJyXZQrrMZeSG/0pMs1Bpq/xzbOJUmZhGiToqACmuk
rxoLimRZ2fCV2uRrmPrfKVspHyMh5xi36a8N0w8lAB4yn4yMKH3ePGRzscebF/sW9pms1goI4uwD
khwr/71KrtrtI93Y5JSjojmlqFEPQqUq+2vImjC7GLZx7XLUslDE24cKl8GDsElAbaGTfPMfzKnE
MuG1JykVK83IfRyZ9lQrZE1uxoa/Y7lOf0n7uFNI2ymJdghrUOjPyBbHKxG/SQdUoOnWuooR92nW
yzB1PdbVNINqpxuv4Ji6/9hk8ciYg0b+MnciEvJMlRsD9CP/M36fOw1aB0GPpuOM2H6DvS9m7oxI
iuur4tDNB3n5eZBjLuiB5ZgRoRWM9DzJkSjygyYCKEPInv46aLZBfiDGEKShPP3L++W1PJS59dha
/biRf87n+OQYgpxDAiSXn69MVf2/v/H+h4nWjvHTwpTT+daimCruhyYKy0PQGOC+5SC5ZuVBDspL
QmTBzINcRqEgDtE4CZLB/nc2gBtf6mVTLD/H5FuQx/O3f777t//4t0v5Pjn2+ccE7MK2NRyzXrHL
g1KOPw+DVYO11k1wVoT8HAbLQt7fVU6ykKdZicdskSqlONxP//KGRonNrerH25ZGO5/V/CaLkIVp
jd6aT1B7RRq4z2z95KGpXPqh+52vA03czrRWWBLI39ibVfpoRdWs9egeUyh8iwZy/ejidS6scZsV
zsqKbpYL80FEj5kOQKaOW/r5QXRSk+478Q+7SHhoFOnSon1fm7Z/rBs324y5gikStzupCH2zVGoc
r8l4852EbpdTr4zGMgBXCEz95ror2QiqYNxKMa1xg+OVHHNr4U7R24gnKskRMdN9TYsJscIcRIzk
bFlk2nOeNq9eqFAlCHV7rZf6ygjC06CUzsrN2QfmVXyqtZGUtW/YqaINYSvr1Oy+iUa8A3QrFnEK
6wj7aj95B9JYrrXXQV8K0DnB31c7pp8heC+CMFrPuVqe2iULv+u0BcvHWya0q28fzdbKV2PlI7Tf
e6+2xbI39MtznXd73yMLzl0SMAM7KP/ueDogGvhP3BdRo9+QuS2wXt4ql8IpsCSx6npIPLl2Kkh1
XAyGfoy1pRIp301MBgYL0lWXhV9EetXnfbO1gwB/arPnxMyrA3CiZ7ptbBoDprLJ+m6X41OeugQu
BheTYBFHDeOlwzrcD0BIArpZmiYJc6q+8HzW2XysCiod8C7LOLQRetT9vk8NKiFzOkoJQNDsnsxw
Khf5RPQfDXAsfFF5EoG69CpwQiwSd7HD09Cv3hsw8Cs1I26lRSdTabBlJ39HWF+4AC9GFodGS6dU
nFPnWQ9J5V24L1W+mY4GFQteA9tI2l0d0LBGQxlH1vuHI5Ctl/mlHcj5CgbIQ2n6zfRje2WR5ZmB
KcZAf8hc4oLbkHAI0iNYvJR/TPRceMQ/+XH0jGp/TYHlip50QJp4o8T2p1loj2b1oSfeLkmOKsUE
dMX2i+ugsRDlvjV7Z5l6plhMuvbi5OoqC7t6kxnFC5CRb900TQvTgPQZWM+ZfYt6VBa4xJdVl2+M
ro1Q60BKj2p8VAbBEVWdDcs4ifZRh4rCib5n/c3ia40j+I2+gb4ux+C5soanWPDcKPU3ESsXpYFE
1atvWDVI1Gp0F1A1yZF+N76QPl4u1HrCahLly1roRIs4uKk88y0XBpkFmbEaidJKDftAYVCsyiJ6
oIbCtql5g+DbLVpaTjE/YjVGC+IGvwul+tMcvBb+zVhPy9Er+p2AEOMUwTDB2xMFpGU/P7jBtFMG
Zdz2dVoeaA4UhxG/abr4vPY6KrF5127k3CQPcm6U85M8+3xBzpfyEiKUNivfCIidp0Q5Lwaay5Qo
50E5KA9yLkSJS+9aXv/lNIZv5GeqsYtsbxzZruadOMhD6PU2X+XUIVbP9BC8aJk4aPMjR57J9/x+
+est91fnS3mW3f+EhiRJCsvZSv74n/8QkZHtN3ehxUEe7s+Fz0GWQaSjypdQD/KvkJ/L51vlZWN2
0SIbgmANeIrPwJj/dhfH2P1ZIc8+x+Slw4+AgOfXe+TL9//68+2tsL6ZaIvWRd3q9dGen9g9CQ4/
T+VDGN5ESA0A3UYPlX5nVQCN5CMtnCKi1Jfsi3ymf2LrFYUpLZzXA2E3Zg1zIn+cvA6a5DWkarkY
yENdmDVlBsy35lVTi44OOto4na7gSrbQkzwH/0iiUMwOXHEX1PRbt5zA3KmEcQZOs/CyiJluDJj+
qqbYVRNzOiuBAQdTPZFuMHbLoMDo4pe99oRnkI2BBYmEERFmBrNJmqCCYcwu31U3rx6syFuQfYah
bN5hyWVtpHf+ggAa0B7zenB0EHaptbOHmQZo1rVce6uEhKPDMJpWXRDgAerT9GCYudhLkEvUlGib
AZvv5Z4568jmQK30bFujc5jcAH3yXD5nyx01w5cU/+2XYFiGRONQIFrkX/JAY7NAS4g9Qfqz0yF7
HvIgxzwtp4Uwf1ylUTPhTKiBZBVKyiUDuzZBoUBOwR2H7HhXFuAEsszunlNL9Q9eaxQLpUAbsHQj
7ViGmHOH2EjP5hj/MBWdXCOoW1ceD0RKqVG95lNKPng6OvBZvilOXK/caRgRznntYzHRNkNfuTBE
4t2ytlYfCtN7lleqkkXPPSo+eXU/oPiDTeldVaf3bm4Sf4BcsE8x2HZrtG6p5xJGV4PKIj8E8HiQ
wdv3lbmcxyXyMLywSWUt5SXlZmCUrYgWSA02bOUzMtuM5opvZmN2TUaEF+xcxILmk/zTbLd6A6Zm
neVfNYX2n1UYIlobwysppvxyi3k7IOZDrkSAXK00ALPavQdDbX3MJ1PqWB/DUL/ndmF/TJygXBre
yEZdxJnRIpmL7Mcy9vwHNIXGQkZJmybKXvlCPb9gtsauyZVDYztIJIVvY6oEpSoNEdIGgcD4OBpq
c8njSx9ZyUtUhNlFn/APz5CwbhTGflSVeDb5L9pp6B4l/8txhwnKFkIqnXy3ixzr9MI5RLb/Iq/a
GZytBfktL7sHTYuUK8sN5wn/5wENsHiKynoHHgnyRxfqh24oTz9VtQw5wh13fcgKYgD/h49veMW4
VULrnPpHQuhU0Elhvnd4wh9i0Z7KNIlR5akEDunmRIdm8tepLbznbP6qmqXlYAS0bp43NdqqCTV7
MTn81nwWbQ+2VWYqs0ka8pMQwxC4cHLkJebG8KFvoRHj6T6HPsnapQbHK2wbNSWuSns167Ze1L6n
bPsmdS+5yGA6Jl31MRkR69HcDK6tY6knJPg4O+YXCi06Zi36RMcUYgeJmDxwYn/DmPKYrrTBcYxp
7ykok2+kXPB9z9ie9bV1E42j3UbQP7xSZ54Aypq3S1xZjxpL0ocmsdtb4enNslecZC9NJV7c+ujh
CeQaBxyzmS6ClW6RX5Omcx7CfPA9L8IJxQN6HodbFi5zYV/JMLDPA8E+d1N07pfxgpUQ4uGpss82
VLTl4HDr3SlXg0t+yWz4aifCf3vyrdh4D8PGS0SyGZibz/JA9fytckpvW5Mzex+S43UskKYGHdh1
itcNuUkURljvVQsYBGxa7e5dnbRmh3BZAXOvNNo56l+lmxeP6r6uXUw3Xhgue4Rw527opqfa8m5K
bdhvqT16K4rGwUENw/G1pSXF9Om8NWrdbPk+Ag8Lmqfc84hHHJriWXcVor1y0e3dyjEPd8V4ACFv
d4domYEFA9Wha92IYVtrojx/nhlq+9cxK+3p5Ta1Zm+tmnx1oyAQK2swzMkEdC33z42dTI9qBIKB
5Afk4rSPF3nVZos5MWP1W436s1qdo6pYGdls6/dKXAVzxPo9Z90qmrNrTBsZwt4FBMn3kW2woiSQ
HEGQuEV+0q2rxjfPONbHPQ9idTe5hvJA48daIdFa5L057amgdDe3IsimThK66vMl7pOEqAmXbOFW
625eQpnzDjXy/HG8f65W7ELaSO1rUdvlQ9khHpSfd0h64DJT/fGcGZH+5Ic1a1d+D7FdakuEokt7
Cq0TWVn9MY/SGuAd4UKmQh4FXJziaHiILabBhWmnuniKkeUlM/RtGqLyzQ70dklHpturZYrgMMo2
6Myjr6Lqy0VfDOWD3Y3BS8Mep8BD/ZWuS3kEiUfxpC3KJ0WZPoYpfZJ4OM/Xz72Yyq9Tpysru2Fr
k9Ss4uPahZLviT9Mu+63lXD7s4SeyMvIyn/IIXmYkH7u7p6XuEbgzQ/qX8mgUfI0vUbzhTFi07Lw
eciXvIipMfTccasKskwSW/+jcKPhlOe29dwnGNqz8rk3Qi6+xyYoFsdPvVOc9FR4QR6DtypvZtLY
7CzzM2lB+ZOR2Wb5zXXbYh/g2LRt0/jhkROMBnz4Q2GnRQfeq9kH5t8apY/p+iONivrv9DfRupR5
exutIeFJbjrHceKLS/LOEnxgaR2sLHnslbjYl9lLqObYd9s+LFdCsj/R5rTwG9gbxZaAe6PnCWRH
Us+qDiGHU7y5kWKsVS0dd05flG+JV6GQL8rXYeh3tRWzxw31PylOJxc3L4tL5V7cT0r/pCs2AHNL
bb8nfuLfgimyFwrEhevE6DFojW8tOX0rCTMn4kBZViySDpJVWE3YuojjTIoxPPQzLUtKpQdjih5j
bWFlQ0oN20rWoe50t9Gd9FXtZIT6kRV0i5IB0fTUjEgceLWvanON1oG1E33bpeIO+UdTAXycAVU2
vhxywwb1FsOnwcBi11g/xuQxEA2GG8Xd2GZUvHZp26zAEYq9OV96cfYBJXJ4TJJWfQht7y3Gh2Ya
YXUO5manbHHOQ45WVSRegUS9y6sMxQMPTIXg9JmrHNaUd+i0fKDa3gz9xQ7hVU+2bVwg95G104s3
rQG2/zleGl67okbtLe+0VF9YV9kcVQKYJqY+vTllh6ZahbriB3azjztMCmOq+t/G/AcQLefrzJeR
XQVj4L7Cvmat5GXKU1o3Q/GXUNiMp8RiiMdxPfYVdV9ELEvqGfp2QKXJZpXv9dhT+cls2zrxvM5f
M565o1qlNx3i86YoAd+mWTuu2RcYJzRoI3dzWG0C4DW32InotlIqt/RCg4VXiBuB6h1JFqG7q3sv
u1UaaBfFmHmnQ7OpNCV7rQw8c7De1CeIEf0hz9VuDcU8fVEqZS8tcNY0BSfikPqFlAtmunEiByBa
ODIuKi+K2YWYEtSqTahHMjQ2wYCaKJzPpnns8yzoazo+v95HiYPyY7z77Q25TcrMMAhC303tWDvY
aHQ1+/8d5rnyTrFZPUbotJalanjszjtWgfyW+RiLvKOxOn7ggI7OsgEQ08Rbl92gbuTlYFD9tdO2
3Ftxbz7KA/PNhwpu6y9DGoW7R7dcGfObnIHnbYBzbUvLKVt2GmJHzVDqJ6z+zdMcPBgrwT70FG9Z
B0Z1cPCfoQOs9Ae7Evna9gsHYWkQLiO/t99wyN9KL1B/eJgNPfURt1Zy7WKvuuSKdpbbl19XhgXC
hTaIswlMCgm6TjMA8Q7Boo6DKy3Wxg2/zvA58bQIPbe1kLsiuVMqBlA88h1yTL5D1OzPFdKxHMJW
93LPUKjBSWcPfJF7Bt2wi8VQNBDo5h1HEnHPT4oz7eSraTXEm5KeBHC3tN6KHrktxc+peQ/sEa5M
pWos8NBJ1UVlbwvTRAs7X2apqFb2nCSpFo17tkiNWdAf2uGiEG9ALcM1v4b2lKONP6tez9Kg87x3
s3KXuR25bIV4WIOHH0gxbPInL8soMyt0nljgaM9tP1MQaz/606ujnTlG+cbyWQrkEb1nfi7jiTtN
WSdtQt+vdxC1wXrcxVSMHhjL1y0YxLUSxR6eRqGcnaR8rIJ22o9aRzfNI219FYUu0Mj51Sb9gUsl
558wQshzBdENPi0r4pPpwaRRSb2v9YYHMXnVhnuTTUhDMhvT/2bqivFI9+XnwTACNOwiNgbEQdZj
RJP8GHihCyy3P93tbvJSJM1pMsZVVwbasmb1vETgi5vJbHRgC/JUSR9Ajy/aKmpOMMvCYYEJPD/L
A4ud/FxPaQ9E1lKXEXiCMTSVR9lJprSlra0pCdeyu2w0xAnYswOimirz2glYYlOjfwkyw7yOc2NV
+4Dkj6gtcY4SQSVdiE3ttJtOD58U1tiPss+vmvFTVmOynigbPpiJ/9KrylW+Xs6ygIF3e/O745CA
jr61brZyrk1FfTGVaXpgY5qyMJuwlZmdBVrLfG1zM98ZM3htsjOrX2l6px1SudrUG/GYpvVanW9I
uFYscAfAHE5b0XiZx+AYYSND6tem/p+Z2Trnyk6LRYTif4X4CqeOWhovd9lMpAQbMzTJKYeJPKID
ZqMYr1OyJEvfU69oeVOk/uDcZqdDJKbmQDbqWzDpXxQYokE+vpuUDza0CrKN/FnkT0AQwiJLiwa5
hmYcnbz5rnu+sqb3Xt1tNVkx/rwMq/dELcRVFeZ4Deqj/O/loSx7KOfWzI93M2+lkwaqEbgzAMN2
SeOVzEz6q0gKkVjtwzr/mltB89hzS/GQgntJinc6aDe3cPqrYpUkfLIIXJZOhUCHIYITtFtNrPOC
2iY8EMihiyJXlW3V15QHSUkHCI5WYJ269RPWqgyde5mdLGt0zy2JLKTnVOVHKcRSCcC+uzRBF21t
QeXMIn0jcnbkUPIoeekJEFKjQzxYjRcas3eTV/bL7qV6QbcWaOeXomwemWmSP/92QkEgvY/0M3lL
DbodaQjknZQGQclz9YfdFVCHUlF2cdpFp1yUP+z5hpWHFszU0babjSrvVznWGO74UFTEkWu58qg5
ZryWWEO718ZLQNnj6Fv19T7UJWJ/Z2ne+52puO9vO1K2dfMYEizz1eTJNNvzmhAqDRt+wkFYf266
MC23QxR2bAAicZRMyYyeUttbOS6ecqQ0plg7Im67dT5E9lIoKS7PyfIikPkwW2LqzrhOUwSDzv8x
dl7LcSPbtv2Vjn7HPnAJc+P0jriFQjl6K0ovCImi4H3Cfv0dQGlvme6Q7gujUCySIEwic605xzTj
TybRxKUzhO8NfQrJp1hyNEBiHioBNG3Vvalp4xzXzXoqyutWZ2WwNEjnnEQbW5I7uUJtvr2HUPqq
M9I70ykvVmHxObi2a1BR2YlO6ym5oOVKEW+KyuvGmZbbZ7HOqckY7dBYvsZr4kjajdNxbd5iW7Gu
bWXcfUN/zIXKAzQiPywReL9TRPgXnYzl/VhNnxxFDOetFFnvLgfNvQ0qLDYmgREnvZqrDaInOrhp
059WjkXAwvoiGqv7CT7z7dci51gzvdcSkotrBy3WYk1Yv6y4dWoDeH+c+aKN+8M5tJCsQ4Ez2i23
dat0AL2ZmaVh+D4DSX1DBvT43CMwY1g4EPdAJPwyskRd/QZxqbhYt/osT24AxO+U+96R80fQQPo2
myJQS02S3PfkNG7Wb5RtKjdG1ROsYsqe5ZZs/FXw/A0euW66s8EClVX5zrBhIXaiOQywQ94XLZCp
hVI3KSqxkq7SX8Z9k1233bDhoNBIsOiWmKRvn199e2+oEC/JycIPaEf38LjJCZ6r8BK6R3qBaq/c
tzJUbunrYwgiuORUqQ3JHrbilV01fdDtJPCTjtgYrXHjuygzDxgz002DoO/WKmflSi+pLxe1Pn3I
S/2hVKdi45iEgKwVOGudp6m5SyNFFMphNutLUw20lziNbebGeXnF0gKNHy4GYpIA+uVuLB+d3uZJ
KeL+DXUlT2JERcJotzNh3BdxrX398m2ztrv+xJNDmYgPwSKJC6j+CPnidX3h9OF3L2qE0CnVIk0S
nAZfRS5W6wKXMndd6DyeKz5G5+IXpgKwG/pUJeVV5MfzvS/iIrymQAefsykHHzdJdY0t4moFQtFG
wuKYNzcrEApIvYI+ZnjOdBQiazJSNYSu3yh6d34IFMtmhGF0Z2VXaIyy95rRYCwokWbI8DDlc/DB
sZR5M1PZEqZq34YKMsJUF8VRD8v+plMcGDJtFrMgx4YVKkYBgogS6vpKCc3xPUtSIGnLq8JCo7LU
kDzoBGBp3AKGPhpPbwUbWl2F720e6gvpjABV7wCpDfduP1lnFE4cVdUm7XUNHpyaXjUBy0fVze87
rWZy2rthsCmNKjuu9o2oJUxINPNDpzY3FCspJ2oC4JFJypbfJY5yF+re+sm0Wy5IXbvJkfAfz8zl
8+2Zo+yMOgDmKxLTUDRSZbNg486JgxqQOZMq3f6SAMgQmv+ynUtF+pnC0moMi6/frkL7EStBfzTI
Q7hZbdAgNPq5uoGnN/mxEtjHVAm2q8korAULmXmmUtlF1Ma4uVbf0lwP7i4bWDStFjcnN3CKLKpZ
oN1eHvM00vUZ6p69MBSygHhm3WTB7DL7HeT8uexG84bwz+ioDBpc85mHoGy5VefanXyhdKO/PgoT
LY6uSIEJrzQhKI+0QD07YW7QOCUfjYAKK7yX8EbNzOGEuOoDsyjda9Uoux4mJ9j906sy07//bvkx
Mjtlc4aYjvUQnyJ6sqtUsUQkCV9mlld6ntnX66KQHuaTasTZTRY33K0L5zfW6F3OXabfyNiJjxTC
MUcBnLwtw+6T0+j3oR2n6B2Ju19fFTiWvYoW99Xcy6tV2TzYMYcvn+azsnktAKzv6QotqPi1XiLW
kEa3F4SCRBsj7xl8Ejz+s2u1+zlq5qOph9ktdYDOa2tmJXJWUoIqAspIitcvlSRTkeJhzEb3awHv
sD7uVqFQw0Lw4MgK4tLCJKnMur86MxMy3LHeKOIv/MVxv4LlHV2rDmplaMdhiXIxYyv3zKZVUSky
YG7WN1V0D1MwnHKJc2v9600zwRQxSEcslhpX1mGJrKRFL4i9Wr9Emdwz+nXHWpHKpawd64D0DR9l
ktUv1tkDZCYPBFdhpuQZcUWtoz2IEAk+iCWaZ5B69krcWA+1CsKgH/oC23veHDpQ6XAFkuCSWW//
DAdjo3aUzoL8yS0JO0oVfhrqRA413LQeaEPA4TUenTi0Ps+I0lkIFp+EZk5eDj2NwKZZ3yg4RDmO
Rv1ufQWbvXk39IyXSmKAqG16JPnLw9blZ697aCjOagnS2lZcnRVZXE0OfMRcbrMWOT/otk0SuNr7
gXjxXYC/f6dNun+mptQysiD5GPdGQadjrAk5UnTFfoEldbKUqiG43Xh14jp8Ag9h75w6VY6dFRe3
na1XXkfE26s9bMJqMneGQbw0/aJhA+FOvqyvBh2jo5yK63WqI1LMxJJKEaFqaX4pLVAqNr8S/VZG
jqQFq6MkXeRCTed7tbOVXWxm3XOtWjeV4SpHMWPyMQWEkMmJ6NaYOOKwdqE9rZNj1iC4UBwoWlTf
mvcdcJOFwdOMudgpqHkP69ua+Me3h+6WoLvgrlDLxz5r4vtU3UjqU4j0VR0FAdAUz0IAOs5KdOf2
SULpjPCbWnTKc6OZip8zpdyvm4Q0Jl7f1f2FCIsFXhrddgGsNvp71ucMBUaKOOyjCTrfoxad3vRO
LU9FOxi7hJDwx2+f1QlN4GFdfnQznWYztdqL0Sijh0IE7Y66kr4tOB70G2n6uDC4YLITqeNC6PfR
pRGHIP9j94ymBN6puJiX/scaGFOfOyMzsTdN0V+vE0eMawgJtShCZk8KDqNf3fhjTigNhc8FEOFO
rBoH260uFFOhSLugON3B6S/CiWdmjQ7ntD6IG6NpufzQWxCWzNxVsT6kor4vFcd9CsyI+M1msA+Z
Hlb002h/jmLEKDKPOCcmrbultIHY/j8Awxn8xLFL4O+u7wkhgAilBFBG47S42FP6PElCDSglzuh9
FFWXFCTGh2pAFYTwHkeFzKL3WaFX244F3smNSuvFvnUTkZ2KjiWQmuvDPagIT7GUovdcFroafpg7
YjPpmemScGbwz5ft0sHFDKijlQErbJfJl9VKu35ZD7Vw+eikIrNc1xRwdj/Uhq4wfdBPU5orp++e
WkveS0JWzUYQQnOg99U/UlyWe6btSHuWzXjpDse682XdCkd4wqM5Xre5EW4bzbL9811fG3V90vP2
AxlW83bK0UTVi6a2XjS1gWePwrwVi5p2/SIt8VTZVnzx7a2cBKUFnZgaavq5YVxfsqaLGbNLC47K
l2PIcikmj9LNRbWT2nInVJlDl8hY+trLUkexIHd0bfcepBNFxmwertZFYusEIeBepb9aURZM975+
99vn1o8AZR3OH1m/EVouZAWjtq8dg7qM03fjbp27AEtN7wqEEOtWWcFl/krnBzi5T8S7sZSSbnpZ
e/OUNF/iJr+dKlreSVWyNLcb9Z0kjsWbtdF6mMZM4AWu2lunSGZUpESaZVjMDk6U518fY6NUU79c
Sizbyp6uWmH1p9HOEQRYC4lbTBoKHZ0wKQaJp1yZqh1lccYNkT80AbkXC/07E2PxoKeTp7SCyeXA
7F0SAu01ka37axIkdWbDO8+Dhzm4M+uUULulOqLbJLwBjQzPv8kGb3rexBIvH7om9dz/vrX+wPqJ
bz8fRgXDq4sz0C0ItqDDn++5Xp6SMgdiu76nE1m2b5dAcpTo0T1z7qd6iXmraeH7g8QcqGQEwxLY
uzHGYSsgxX5UUo5m4C7olYDIP0mO2qFsbOMBehtiHyu1Xqu+uWjNMHoZyQWBrJ9kFxis9r3lDHtL
hzk2AwI9R184ardrM1d5iUL6IDFhRjsrzxV55PHUbVZhzSoNCYPOAXljvC+Hsb1rreG07lndJqQH
t2lwKnVNvosVJt/LHrtoQOhQJv0hU+y83Wabc0UhOSHQ6h9CQ4VZIc27FcKJYI9UwcFaFj8FODEL
tcC5zNFVIGR4Gh3WUxwum3Fv7ktqMr5YCHGypG2dRkAwl631C9BkYuAqpdydlzAIsfuNk2nVO1tM
W5NGDjE2Mw/omkpAYYi31WdlpJFBH9p5U4douhDG9GktZf5jUXP9jojsa62xPQ760mzmFjeWLyBx
mPjBHV3f+jYWsLjZWp1WgbhjeFBlkAJoJxUiGBJnH4eaeoRzG1zXXNrb0GiHF/zHcN+/mMagPAPY
6E9mmc7eulkrebXrTEffrZtM2CoP6YY4oOVuN0prw54i0HpV80SkwG2Elizpjx2Vw7R6hHk0YqXQ
23tNb7Qru9mX0kUBpBbRqRkb8UDorn5IB1d6wRQFl6E9PK9RsqkZT2QXh9YhEthnvXjZNo0Kf5kT
TptimshOzpqza+ybdSwPhu/eN3XlyhBxhMALiUbZ47/OHfP5m0KDrkL2HwEHufUVWo1V2LF+Iq4d
7GmE1G9rt6d5lMYtDhYDt6OrQDa1WvUU/xcsLjvic3CQfMlsclBLrSufkJh2nstD6PxqfU8m7RF9
aIU4sqYuBE1iP/P/nSyTgnrYZpPfC0d7xHksNymxea864YCr762zjRu7Usb3qARnT0ltIu70wvAS
k9wLVF4o+5bwIquCahkPornQ1EE8t5O7MXfuyvMw0zxDHGnF+7UCZDiEf4W62Lr9HGH5Y5rIWDGR
d6RWxENNsJzjcj6t761f2gAWbYCdRDGbnVFQAc80C4N6yiTvOpAJ6UDGeBuFxeQ5YTSejMl8nSDM
PEjsXye6noYfaqy3YHElnNJNTPzmnkenYPwgbIboBXqx63Ynh3wXKrWxr1g4XOcpTABbR5rXl+G8
Xze/fSMWVM04Ea/4UCZi2abidp2Arl+qDiWyzowsI1xune4TQB9eNWNXXVSa4YULA3Ewwu5yAJ+1
brmSx2CWdHBPlideWAdHM3Zpp67XIZ58ysEYSxRJYDxMCKiB35aY6yunK6h76RD+1s0IoblU8uDU
IK6A0t1eroXlc3V5AMwdw84isRe4kpvW8SfaH5dFahfPlPSyQ5qQryQEhPOz1UdG/aFBiMizR6Pa
Z7iyPuRyDK4zO//6pc3TDECGSvgZDdZ21/YAz6O4vx9otGz/6VVZ42JV4lE70EytcvLKXIgjdfFE
oWKpc8cR2hkiGBy0PLxIDGI9N5p6244hjd/Qso/TAiHIxuFdpHdILZYtu0BaEs9UTZat0dbf3K6f
dnFcm5cQOdUzT2Cy7Q+t3VT3RhMSjETbAj0/9ZbzGr3O7WCnyb5HUFkp9qnR9M06s81EdIREOUKV
xNhmlK19sLXUede6rbdiIPLlfW15H/AQAT/m9XrAe8NqtxWRTNu1nh9ZVIS/dj5qqyaghoNYm8Gn
ZlSsr8d5Pbqk+hl+oTYSQ/34JXR0/WYAOH10dOb26wPZ4HSdN+vECnyMK/peowrnA9XN9usjZt3M
xhRErDsZXpUE/Ys59BSyGiYuCzgpQzN7GVqKfdv2yJlqei8f+874LKRp3IvWME5KwcFZf0Boyyo+
fsrbAjdkk+0Gt66PKTXDJxJ7bpremT/abke3vXKT64q2641jzcSwCVrcsd3n1wUw9SG3jM/LC8Ws
zy+m5Z3BjK+ANZifJ17gmBc0RdP3UadJT4OjdyFW7UEaXaEUte9moqYfk4kcl6XnXgeBfVlACNoY
y6f0PKcSWtHrWH8ojkbJ/LbPiV0c+33HaT1amRkdpWNWVzghawqDfXVn5TLbDtT3nvqCpSMSmOBD
CRxxAh7+RbI6qVAYgddUMI/YCLVMd75IwnG67VTy6Iq87z+lTXPjJrrzNCpZsDcJJNpnqN4FxJsn
XKs3mOrLO71X86cU+GBPQedd2MThtQVc6LzZJ9er3e9/Xsf/E76BuMqmkNC/f/8v269lRQ5LGMmf
Nv+9fyuvP+Zv7f8uP/XfT/34M//ePvzfxz++lM0fVw+7x58/+cMP8uu//vntR/nxhw2/oM4/3XVv
zXT/1naZXP8IO7p88v/3m3+8rb/lcare/vrztewKufy2MC6LP79+6/j5rz+X/KH/+f7Xf/3e8p/+
9ef2rcg/NunPP/D2sZV//amJfyHKNjBCOo4gmmRBEw9vy3ecf2HGw0WMadKFwka75M8/ihJS8V9/
CvtfUJqYp+i2IyxUIXyrLbv1W+a/hKB8BM/KxXBLS+TP/+zYDyfo2wn7g/XrbRkXsuVv/gi1gRzh
CFqKJsxk9uPvTmaDjqtpmqPq0U2dTnUpn4ckMw6tLQLPLXrtUKMC64uMwZ00pmTIQk/XHouQoafB
7y8zKzhJtbxpJeaICY9GMeTdJXrpfmfa8MUL5j5Zk8/IHesrgYTWt+oEzR3iiF1olNOBleuw0et9
0X+KXINKROqc0JMNvizV3A/CdwahI7uWhfMGJIvfc1nuIYm/GsUziZ3WVLTk+tXSB2SFzcItLyBa
5Ju2tfStiXhrm/VzcEobUlZjWlCeqWNJdl1rr451cBJa0Rz1EbtLYbRM2YJpt7QE3rrAgDBepRsa
Li/cPg6ewGs3NrRLwEvXtK5GmrTzCAigQ8WVMBPoioGw99vCfdbT+DEzAmIjhKHQX6/knhoRuNAk
eKNvcoxpB231TG+ODFW53wWesGVwqy6kWytVIBbot99djV9P+vcn+SeaC5EOpnAMk1yh1Weo2z9l
O4CXmZpp1lWkuc4Fg0B07HIsZqZNNJEVeY6WJNe06qmwWwC0TTIj0wC0QBoeBCoMb8TntaDSLjCy
Jv7QW+UmDBxMHZPxISmCl9rIQx83uliGlQnrbnDfVcjbEkfeaXO9FHVG6cs0uaSR8MVhtXLJ8+6D
jDrSDQJxa82t5U1Wa2Hb53nTuvj9Yw9VPert7J1rIUL59QGxf4TC2So0dRyXrjCxgRsCAt6fP+DC
ZUljLlOz2iMxGORnmsmtUCZQq4OCPBD0omL0b04wUEWJcuFNk0qhD5cO4ExnC+MENUAqJOY55pLT
rOge9deNY5funvbsxupH3ZdY6WYJs9stmNHn8GnBKGH51zpUzJ1IQUETSWLmMC8eB5I9qAnzxczx
og1myg2SgkVU7XfzUC5lsA41RqgjUzYnGunVSEIM96QVT81xsGrVM2fSP1NTJezY3qfWLH06IO3e
iJa2CYlYdkRsSLjUBxAA6Kg8diYzlZKw5j1RyOSMlfVn9MXNQ9TQwh9ilvlDA3ZakUAjYHMNwXjX
hnZzxG0cvLf6hjJi3fw2+I1x7TtD7PnEaJB14E46hivEYpj9DiZg0m/K6siqvNlO5x3VfcWX9SOE
2/lQ5Uq8lfQbT+aYRReV0R5FZ3pQWlvPFjAviAD0YWS6QGuHbk8swtWgGqeaFuytWY7pVndIagtm
Lm0Wtg1XdSN/E3Sv/Tiannef56ojbMs2LaEu1913u69bVaDNQ1x764iph3qJDQtI8ojQgiml2/p1
MDfH9VKiPTdeD9ouKeGtY/dkfAvyW3CX/bYlan1K0r1MSNlqQymPltr/JltALDf9N+/xsq9CBQCo
EpAOsMi19R/3NWmNbnS6npj2bODuR4/ldHBlDER+GzWznwcBoQ1cf+brFolgYFhsvX6PPm281ZLy
McDPO/fqvHPjKvfSWTG2CiqXHU2draNP+Zb0onZDniSBxShREJ2k0XbWyKiu821JNWqqMx+syXss
9P0+xl6bW455LPPFAKmU/d5R9uQVcBGoDM8DBc1Upu6eiY+c8g8AXqxd5Fb32jKQakbx0I8x5lvI
dL6RDThLInmpOPYzupkEY68lD0pZfFbC6IrwyG4P1XLx4LX5b2gY2o9kkPWormw4fWETmdrPV4Az
i7kLg1h608iOBSRtEb6u+xPaXY+JZHNqoxMW4E2GUrPufSOdcMAZ84esROq97KtjcJM69nwBIcjX
C7H99dCn/cNpZ+1rm8vQRxLVz/FosWmN+LPs1lv3rQ7I3RiIVQClMPgKrSkcOLCUKrMnqA5hb9QZ
zKkN/eS6LkNcQNGybdxH2yneshyIYGb89ib60RS/HkLbYGXBAABdVF9DMb67ifoBSEcWZ4N37q+0
6ZchjSN6zyMu3bvUyAzfQo6ywfaAZGAeEGQHaUUtNwj3hvIWqNHkUy7G0TZMvzm9+nJT/HTT2Jbg
ljFMDKqY93+8aSyMe20OAMfTyvqKvWTlVjgIyvrax+UlmC0Nfq0iJC8N9SU2QeW6BlmaRiDxGiha
faCRjww3T65VHBX7KbMN1qyWu7OSpxD6V28QV6iL+fk3Z/1H4Ot6TFmsGYLpIjg3mK8/7rd0J9kG
DeU8ZAeKF7UuWmQbRb/r1szAMsFkR+/RVdBJRfP8xROGdH8zOOr/cOURhmrCmIE6axg/8xPrbC4r
uEE8U8vHUbj53u4YL6pOewxEDtO700+yu1Z6rbmkdr+vHMGib5IedcYGvMDYewTKZNski17sTI63
tj0Ep+ViJEZIO9XERGpmVzNHvciW5580iHyAr+dF6W/+E/fvR5PpsmNygXJEdWfN0vruCp01e4At
xBXqJNoxAtNBxG3r7umc4ooqX5ltHq2AN2ppM8Mp5B4LKXsvdInAl/fhQxGCGYrboYteKMjAuIsY
28pOfFYYEqFIMqvWga5ttICZk8MafptU4yYzGxCTNSnYWu/SIzT3yli9StYPGyo9S4Kk/dqUMdPl
kkExc8xLVaE1Y8mbXKPovU5QsrB+xRYaeXOZ7OwRbTtLRODP9fwYkJh8FwVaSrOkNbdNWb11WL6K
uG23cZriICjUx3UIsAJyy9shPdpOVGzUqWb/JgbuODNo+44prXvUV7t8mJ8DchAblW6TYYbzbloe
61SrdhDIJxDA5V2pMI+xhdwpEfGZCi1bJlniQ9Eb2n2szcH7Ngz2MLiTK3Li3H0mOKuUFpRN14l6
r8ir9WQ3yK43FT1+7jd68xNkeMMEEvXr2+gnZPhyG1k6z01DNxieWLAt05fvTjyHPkn0BlGOkQpi
lHNiULXavVBYXl3mb2Efgs2uzeu8cD6JwYxO+hgA6lJACBj9roRR5ouSUay35mOhzo9G6s671J7o
cHLcYhwwQnNfkuViIfiHb/EfMCUatvWkftZ6SisAiOELNzxZRJp4dQeUs9dRtI/WFPjBAJpseWT2
FTIoh0VX6RLT0QcYuWlrD785Gv8w27FMxyYpTRc6Nkr7p6PhShmWbllS8EgnkuQxhtBKqK8DqmLr
Bb+Q0XbNEH7UnQzrpUF9zRrJvrWn/JOTC2j1o3gRGckY1jJ/i3N7T52GYggSr1+fOHqnfxu4LSZl
GstmeGqA6xeK1XdnLuMfMIMxJbpKAmgc26n21gvHddCQW8JE4BLezAqsOKdJL5Kh8gcXGWpRzdwb
CZiasPh4fpqbdCnIb/7cZod1FWcYHXPwmRi3lHSttCg3UinTLQlfr6NilptxNkd/Vrtw16Ie7wOY
GFr6VArJ6QFmtqnG8GG9Bee8IkFBnT+HgiVY6bZMGbHzNoV5A2S8OqSWqLbW7FutPPAPtFvFHT9a
KFL2E4zlTaLijAEGSdScS/5LaHN9TrsA7rBP2PS84D4gW1jgifQ2JipRKNG2dYY7ldYkFXX+WEGs
j9ZFS4YEV6AaVtqmiSaFyDnzk90ROagshUGCCy8noAohsZN2Fl8yW1+IP44P0ewowedeWrl7aADU
XFfQ2yBybzGmfEr0rDvFKfHNTkAV0yKLIKAGR5MTmwQkWQHDr3xIFXK1Zysb9i1CL3oU0y5lClVq
yE81Pf0UJUttNl+u8QwaHzLbD5CmzQvFyCIyFJkatCkdrdTNVNBKX7RWjNu0IsZoMtBgtkytsDZ+
VLKU1gP/YtNb+zqLJwT5bkKZfZB+EMl3TMKfhrStvRE24AkwS4MlR3vq9Un6RgnSxnSKJRJeHkLR
BqdIGXZ1rJlUzZvwwpK4kMNAfVRNVv2hKbct3cXz1KnQcVEWpOuFfXBa15fjHLU7m1qLiD1Sa8fn
GFBlrwNpiaqSGQbtypzRVekxGkOgfOlR1+51lwfCOlssU4dwZtliQoX8HxUEJk8TZQfmR7tm5OZP
ZSX9EE81tVJ7t17y69CiFIqCEIFuwjJ42wFoRslIPbfEw3aRDh+d6ONdRzKpNjBDrMG/tErRbnuF
ioe7PJCmZf1EtrwniRncr3dwo0vOjsMNDtx4ZNjwHOtTGbEHVPLbLStLX1rx53BmYa2lFJ0ctTrU
y262pnWvZtgn8rH2i2UNkDblpy4z4dYUC63dYixzkQq1zEcL0fPvQ0XaMJHhDzagmUJVxQvSyB3i
9Ut0LeoR5QfHoIvIA19uJWc2npg7pp5hDdVNNbavnWV/0CoNaI2SKMepQV4bcRt0jFZbpbIuyAqo
SdyS9K9H/TKBMLxtKM/izJnb+4J1+U2dG/t6cG5SK8zvhTLUt8n4ShEVZ0bMotMkfSsVc+sDLR+8
ScxiZ/V3sJONLf84OahG+gKXz907c32d9p12GE2nZZ4wNJtkBigE72MXxTTt15F01Np5Z2jCk7ok
kyOqbxCfUjtOyMszLCSWCLuN6WYtbNljVuxJPEsQeQzaZdBg93da7ROWF5ZXFtd57lQYsoj126zn
VcEidakkTsWFytlBE0c4FS76jZ62lEPA/3l1qRhXMowe7ZhgmaSqiCNh4YC00PIYFPl71OKZTYTE
XI2kshgUUqiftDA1l+slj5ZbpYqPIohGPwsEPt6Kk62KV9pD5vl/7KrE3c/Bu7iFlNzF4VUa6LeF
Lkjm6ohyD1A0Akcd4NMWMzaE+XM3oZhfP0BFCmPEeF/VobsPgrBnnFM5gRE3etJ1WIKNudu7psTP
se1Yxu7a5S5EWclVbagHYUWfTfIl9ipPPc/u209MArkySz5pKhek0e8qrQmIHG5O3Yyh361qqjZL
GabPx2KzJl7ktrJNzDy8s9H+CAWuNJpwZYc/ZyckaAx1or5DeJC7N3ofl20Al8bJD13HaemRy237
sr2cCFbyR9pUe5uoI9/K1Gax2D0YnXbig9gVGvIzqPwg3eqZMvEAzunZ0Rttrg2HEqUKI3Wp9eSM
gopKolhVYtoNkVrPueLAxXT4Egf37lheEF9vH8Jqfo8PfD7Jhog0Sw3HrVtHcqcp7Ruku/t4YDe0
gWe0E3deYpFsHnT5u9iKP7SZ6a/DWdk6V6s7e316xDMNR13bTWgQ/HVRvw4B58qHeYPgy7lA/lx5
fSR1b72jC8YB0g8G2nnc32SFN5D78te1EgT6v0VOxEiGbjnZU2zH8a9n2qe2SeR+nKndco+vg906
OFa99ZhWju0NaX+zTk/0XMT7LDNesqi4Kmvtvuwcng0pp0ITOX3A4BqJUbpdCzTriGEyjDD6DM0x
1uR52RsWCupjla6jloSeKJ3XZJmikjj5mPes3CSrEVVywa0jSR2zDIEoxGoQWLdv1oWxqfMlA7bq
/CCx99zu3TZvFE9YXNwZjT468v3zaPXlebQ9n+Dldl3HzB4NolohuF8PqFSRY6gj0C+ZbdanwTo4
RxbXeqjdB+juwWBK6dcsoIh6YQaAcbfECpG4UbJpx7nYTkp7MToQuAs1/bAe5HUyry7LjjEJQ568
4wfZbdcHx7oiGSfjBhV7us+HLOdPg4XVdfXgKKzIVTrfGz2qqeZW3FVJxSNUsVghVC2jnOHYWxU7
KViDE6pzQOsGgRt2hoBmpDLi8exYSa6ZW++mzMkvM6e8ZGy2b3WpHYyeCr4AgDtwzNZDSYUFUVU7
5b6FCm9AfuyFWCrshvmYw4Qr2sAsOheXe1mbu7Vz/et5pbasm3+sBzCtpEqBsJqVLX2cH6eVaRZI
wH49YDUcPY+Vpb1QaKMOywOsszAahXXYeoj1VT/MF+tGkrwnzi/xYoeQ0kG4g2+Hyu8W+3+vblvU
++kNaZQclt37caei1gg6t6eZ2VP69TShG0eDxdIOK/sCRI6mrQvFBDdGQ58n9hMeurtfH5d/qJNY
pGG45GFwiZrIGn7cBaMKhUhyE90LFPdTAj5ntKcvZmbeDfibEdYhXlt6J+t4wDgxHub+WVZcpzPy
Ulr7ypfOsclIVPBZd88SisWmgHNwqqf81AwWDfi5e/n1Tmt/L+6w0yZFMawMHLal6ff9GgGHp5wg
QC1dcKS/uTX4OlpaanQoPRVtIMbYckhsKz+zqguZ+rAO7GhzpCEWst/syt/LiJajUQTHP6apVJx+
Wlq1kzNM5jSQKd6PTO4m7rAu7fGdOljlsDVGHj3n2rOc4jZQgvzAnd+QSVpd5l18FdtdeuXE0vHz
dsKkYee7PCFf3FDH+1/v51ok/un6x5Sj6cI1OMu2/tOyqkSfBWACPKhGvMceg0LoN2Wde23Wnhfm
eoAxUXcflDChkmNhQqL/vWTnIf0F8tbtB2Q/m4mlN80IhvAxokhij8wXutrwdGdeRHVUB6zZOo96
bU0WdCCGe1kzYJiV+VpbFxW2og2Ufemvo2/tCLkZUu1cOUET5Bt6FvljwMO3QGptdpO6c0uGobQk
KLlwHqtcT7dz7xR0DoNub8TiZCMnAurmzOHLrJCMiYLLOA2zAVQrqj2MspS+key2ieJbafO8Ptnj
Ku22UcQa38EUoTQh04siOvRCoCPiYVBBO9EqaGMaacX9spJa3yYTr2Ctv//1yfmnwcnB3AMgX9Dl
JbDgx+s56Abyx11OztrTK3MWdesQbgyQo1DHrcKywT6O+ScpugsNh7k/1Kxx0rT9oCfx7W/2Z7kY
frpYGJI0ltp0xFXz5zU4vbY8pahKF22cEWaRr7RlEXecWajsICfITaMX9Jo7eehiZwPB8a2dGqac
dudHJcVKE2hiHQHB/PV+6cvN9Lf9MqjqcNvTIf35vq9tqx7nLocoW6HcVADwhWFpbkrAEzsqXYXX
lAYYa6YcqlkRtACEyynJY0fRlu+DEC8PIJCnsgEAw2/od847OrqskhpqbvGkZJvWxQYd9vNFXjGR
+PXea/Y/lPRtAPqqYaIK0CnH/FTctaqEeYmjA1Mt1WeNRbzL43obDhmMbWAnKBTb0esdYEyqKz/F
KulpYkrk9bPaa921HX9QgzT2015g0wnlQSdd6AarNonrzMMMFQgpLRvXYuI6qhL/O1XbRE1gDy1g
SPJVu8GisFVLnJD/j7Dz2o0babf2FRFgDqfd7NwKtiTb8glhyzZjkcVUDFe/H5Y3/v/DN8CeAw/G
g7ElNcniG9Z6FisNve2H0eANEk//9mCD5rBWQV3Z3PTcQloxidpVXNsJlXhxBnHMub9NBmv8DXEk
GahvXWkxMnjkcL30rghPE8F5Rb0pUntzP09pfZk66w8EpnAnyLgm00L91iW5o4SKU0yPFNqwuFMa
c12+yAmofYE3TUXrk56p1q590yC4bJzvrB6pP7cGIw8d+Al9+hlHu15BdYH5mOeyoCnmO9IfC5xF
l+62Le6zDdqpGKfDmA7VYVpIZZD2o503eIdwk+euOBaD9R419rsIapAQQQpXVZ8G5IEGvVUdRmBZ
HNDmIQyQF5r0v7H+APTLc2UrOFNJIQ1j5tgZGLHrqPvadxYIo+HBLwbjmGEkRDPd36dgF81Q3aCS
HpSLgVPSsZjrepBSJLHu9SuflS60qp3pZE9UX9bdZHktZJsQU231e4meEdYStegU5dd8te9U4gSj
SoNZDAq3eSHb1VmmM6qD/qv+Pl1P4ujgddhkqzwa2+OCtzojcKN3cV9M+UFPyuzWICxgkjjTIgCV
AXmCMVym7x72udgi3mFvuTOB1XO3HtMOvk5YVwzArOC7cmm+m97P4iYlfxOB2ZGPcdqNiX2cJLab
fEpqFJ0phziCAdk/5p9QNHaXucnezKAD6sWLuhHqSiQ67RKavEtdtlSgc/rJpnHYp0TvnOyVTiBU
BfaHTbEQGjPt/eIcwHCYx4EVrG9ix60z6xHNu33JQ1W/rJk8SOdsT6752XbS/mUi8bJFmnhcQXPp
xt3KlNztxmitjp3D/C13lTjlxrjsqi5EbLYA84/W82rDgm2QGzNY6Q7ZgC97E3x7/jLG1M87Xct7
Ckcxxq56j9+23JdsR/e6GjZGDBfkPOyE4sSZIwSfPpynfb4yj99188C5BGjp76t2HGb0LTbblLJt
We7yRsJL/bKYO06pDlopDyR9Jdt+mV2E9Ia9OU3lWd8DurTf1i4wZMo9NVuwH9p23Uc9thHd5BvL
eBwW0u1y0aLvjRw4okyyDvrDSGcKgbTER/BXUBFOwMFljFXpXd+eZlh/KwO08EB+cEb23hG2K6Hf
wXwuXeSoukqw6+5YKUR3jv08VSYhwLZpH/LOwf2By2CQ7tGEQ4S3f92xKel207bjQEi6HBnvkgcS
LSd34DsnoeXS2OP0iMjO68kLUs2Vj62H3hugNCaM7ki80ifGHxZyFgtBX5PvRys7eysRHI20UJZu
7ZlNqN61VfU+a3PqF7KkuBaUCYUBz6EAfbLLCkxs7mpcmHoe9Y9OYEiHmUf/+aapObG9dteR/sWr
vN7jtbvpGUAjw+WWdz/7JRjuXh3u3a06gkE1w/tlPcbcwz1FKB0c4CKw8571eFSPXAqotHsUieK8
sj3aEnZjhTRZb/2YW7CXILMVx4gb7cwcKLz4M86+ux8Dk2lfvSTngmF12aIqZMkJUyTPBLHgVGlj
aSJTEfZr5Bk9icoSlL+Ddzupw6++LBkxQYA7qmxMdrx0mVqsaaxfHvogbrcV1bQyTcQ+/dY4ymaG
1wQnMycZpd+agAxYyuLW13QOXos2/fBWH6zzsI397KGha98VDusNXooBgpZ+lwoWY3KeqYPD19IM
tgvCIAO0+w4qKinRV1maPythdOBCM+ifeP6YjAkRT9s8VSbjZyBFxKQzFQU52NPbC3ZqTllty5p4
oYSMMwm8x84l0/twU/WUZHMOT5awyERGdn2oiRGlsOwu7jRUL41g5LuNvaRlA2dwkidn4Ugh0tM9
4EJ6TMJDXlIklKH93jM8/fvGy2YQMHjee4mRci4NSBlTztvaw/KwJs0zsdq4oZby15B32Y5Ehfl5
JCImTaY3KArrXtiseorZr/d6cVjOyVUJbZV4T31TnfV9RwYfU2z1q67m7JzZyrn5Ud/91bJJTnJ7
GmtYkHzYRd6i9e52JmL4/HG0h5yRBSLinS4jIy0GsKYvk4NzWd8X+uge2FbsI+Uy/KN722bu0l+n
gzTLi3JZW0igf1xmSO6t3fFFsvxHUm9XKk/2+nIYBuga0p8uWIKfidHEqR1xQdMGRs96dwqHDMqB
83Cpf+md6mQsr2kr3wpBeaLfzl5WTPvex+xTt00be1FPcERQvvkG/6kZybI12SU/uGEG1K6p97Uy
iS4X7WWJKolp2AwOjrQrWhhems7S36Lufx90X5HM6dtwGbdJmjVSM4kMZYSdOAvqg1hOICDTKuk+
jdEfhab67KZUKMscfWsT+7FfOFkLsGY7x54JUUzYZHRhhT/A3dZIrGg+uVX0rUyX/Go3b3o2rt/h
+seS2Kb3tgdX3FsdTL8N8z2BHQvicbUlCVFBqXmWF7Dq7q71e+No9YgkjSF9Tliln8hL9M/JElZ4
DSqcU5lrGpzP+AoMgpwxgH3nGqvbGpwsB0ZBOKvpmNNGrQUKyKJO974O162sr0bkJNeKSvFYUEHs
9GXL8kmcAfLs+5Z33DaFIozv0IRDsAs6WFFWjdahHE7dNhabGmDD0IvP+r4JIq6cPu0mpwzinHYf
WjsfD1WgLh1aFHt3faZNWwJ3AhKJxBAAkt1ZP2XRU4e869QU0D7IYHoPgjdj7v2PecJyt0T7NcUE
4jOO1V2jboX0YFzWA06IiUOzw/C2puZvz/ZxMyPdQgRnQELcZKLB8nMJWgbvDYO7xeUizJ2jTibf
LGYfphwYn7vYEcmlqHkPrVG96wid3emFoQkS+egBy2JYEN1Mz+oXir3kNavRiQGDCqk41Dc1KgLD
AuY1rmCzoH9oHwtXWNT+ZV6Sd8QT2cHdzhA9tia3egPTszrujC+ZvvEbefYC+0fGg7XNIcPQFZTn
zRkIzybk4jlEQPijyYyPvG7lpReMMMkvBz0ucuugpuxcOmQKJMtwtOen1kcBrJ9zo+OPMmsUu7ns
PrfmOP1dnTZLCRnoG/G6PwlXjPYueaFXfcBnbv/U5oEfp8oyY3qXk/0lZcV735QcRJ8AQ4yTgMlr
KLJP7O/krmoEs0ZVPdMeznvRII/Y/ja9Hcmb6Nmx7QTDABNiMtJO5Ddb+xWiV5wm9e+BCTSge+tc
MwU/mJMPU9G62lXpnUAnw4tqrjmjyHi1+cyybfBmlqjyOUqyvJlI7czPqk3guCLGOupbI+qaX0Gu
stP/XkXm/Ob0Vqxig1ZyXyNN5TIY8rVs/vQlME25iRhma/kzZot9AYjecl9Mv3AR5buIN8tJsmrb
14N8sebisSQH45wZId/Iyg8ZpozK/cY89uUZehH31db8lNX4NNfLfJ63BYUea/ztYgJiFrypfSza
7NBvFc1keT+bgaxOC83WJjjTlRO+Uxo2TlISjQEYbUPpaCVeMCRCwN+q2zRQP1vf+qHXP0GPOAMg
704ViqRzl2iXVZQdauhMnPXZU5TRL0/0ABhN9MFBiaXbHn/rRxL/7M/An7aYQIB+3QhXVar+1KPp
0+k1iZivtNgoETg1TkM4HRS5gWKQ/VcnosL3RvuNQGI2/yr80KNiZILlzrfxyLNjBEC1HtuE41af
EM4Ygg02hitnsooXAsr194frsKGIVUVcNwne4YQIRF1oLEOJJHkdTlmQvOoSM99qB12MSrZzNxQo
DPu+F2O8hAZR0FuZ0efISGXaXxcsf8MC+srZLf7y1ZTQ29y8/DKNQXhR3fRLt4R+IJ8SbFQ7Dx8w
zmyFeqb32ZGndewxXU+YDQCOj1bmeduKmlsm3NRL3YSvSNDSFD755yurBqic3woTQ5RNNAx7Acha
PstZLVbNxbCXDmZbawhjvTzJ5YHIRu7Fqafu6LNjvhJ1UCLd/Suk7LZPrVrxOVFr3NIpRKlQA24p
BgJsA/s4hmF+ChOHJCEsOfvV7iSCLKjuyu6f8qr56ENGdBgn4znPca8PwLgNYuT8znLgL0wvQZL2
tP1oJGb/YREIDPpOcckIpYWAoS5zF73lI2M1z5UnHjkotvUfuEoRioGZgHcP+voWwYf2XDLZbHld
nV2+Z6IjODQtAH2ovFBxAULWf7El6IjSHHKzhYAuduBeH3UNMObTAseK6rYf07dwQWWVhCBiariX
u9yZGO4oU+4Lp/imnxFCgIiQM6w3XShJY/zAqAzcGCTLwtDUGLaepAY/2Zbi5W+ngsOd9nv4FE2c
I8lW9XvLZjNSTxMI6KOdbWEcoUXacQG0K/xRYTI5GaGw7ukJ4rUNbYZia9fgeTRbw8UQR7wQ8l+D
+PnE2DKQ+Kg9A8RFMAQPpuQRW/wmge/LLXQAo+Eh+1rDWPmzcVjXimXSSPmwGJJGMpSfesyV7Js7
Gc+VXdy8gQvdlYCNfcqpFjmWkTXDLpnZGQ/MuGyyEq7hKOC6LSiLio5UM33eFngc7qmnzuXYzZeS
w69BUvmsP2ZlgxWsO/9jafztHmN313ekXnj8eIfVUa+6bmykeGEFnzLj71GKJAQDKFVeq8l91VjX
BgMogZri0K6LOi4KT65h4LgHNegddfsi7YXLybEdd2VYI9PfAD5itvhCqAGwOiCdZW5+UmkIjbgR
l3BsERY1M7vcsMxPHoG6kCR5ZdCtTJtmYSUjLrZEJncJQIJbFxXOYXShETCziEhpCOH6dfkVZTzp
vF53r6RJJhvuPhqoFoJ83p4IqNyypbwfniqYEW6Rdh68q0wU2XOA9XEXgPQB62z394ryIQ3DS9Os
v4jcOdVh4u497oijWbZWzL1rHwD4+7dMztcOzVuiKnVdhX0HhJWeh2W1aHlzwmNI0ChMmCLt2iyn
bK3vhUlfPlwwyoKYJx/+ZJTtc+s0/BcM8lMCYsMJE7ZyxhwdUrU8hTU2SVygcVOVPwnYMQ5WMbgX
cih3y7K8llaL+wG96pVIFI7xB8fqyuMUTh553iSbDYL72e1rZmp1Mz0ZvTpg+AArSQTejQus4gEP
DnYm7+CsRnUTTBFmJ8LW4psZeTPNCx3/FCuL95WVcRMTyFrQXg6fJhdiWNR1E1cjWsi+IwRL5D6v
PDJvgiXqvsguRxXpZwc7wWfu0XctQeV9ZYEgyq9VVA7fQCFlO/1itBPz2C74lCMcse5gmOgXwI4P
DvIry2Auz8jzbBhteQxk/V17hlAbHMYlE4y+DfgZM2MoFx35ySya+9Bk3xK2u5/ENvgMRfcWWJ+8
yk0P9jqx0U+G9cW0IVV4kHYo68HgD+JtaBFNBZ5xq0oTUMu4uq8rtM61oKHvuvxSbbGQvH2zGEBA
tfdV8GM2huyTCjkK2NKH5EMN+fNkxW6PuLgy1/SsU0MBIOdME0YYJlvsdh05H7VNGneKf/CmTFYi
mWq6/TQ/ptFo3cpgMw6wdC0KpoP+nJ1glhuvlTWgyXH48utQPS9NnVxsDLmp6rtTtYW9rlCTTpLJ
LSgsj+fOXlrAiBE1MvSsfVgKjPPZgMQr+9zYbD1VOT0Uo4nIcQvInpALBcXFMbP8LqwIqKbPcpxT
/04jVR/Iojrb9ZA9VclqwnfBi2sp1zhOfT6RDlDMZ7MZxGUuxckNph5Z/2SynHD3UYg+I58b/y4d
mQBIsZeXxZv9jXYcoOYazkwrepgeMrx6zfAe9FX4KvrAPMnWW86hgEiaButyU75PzJzvPMFojp5W
Sb69olwW8ATgeLKCnFR2T3MSC7A/ZzmDuUU20R0evkH6XG6ycPOtE9b/F/YcxRNC7rI/jhl2dqcr
g6v+h9+0R7vbeA2lHVxb185ir2THlc9FfjPMtdyroq9iPoPkthYk/yCXrU4gwTlM+hSmE9NEfbFW
J6zOVQqBuWx7cXGMYLrXMvvcr7gCJu4HKFEVqVMVzh9jDqATrpSb6WKvF99g8x0WPNBdWUE19+1P
Oqhd3zvKbb939oxmLfWsYzeYv3qoYLvcZEfOftE/isCyIL9502MIG/6xGjMVa72Jn4460Hs/wh54
Dnuj2a9mtD4WRYaoPUleRBGa3yT7GrIXLVBNwnpcu+x5av30ovCesbvbtBN865m7EW/HwTuH+epv
t8alz4v+meHR67BwTdK0sD87mG4X+weMtOJJy9nGTubntpMTMqUg+YJ1vtsX4oWkrOild006k8kq
Tqs/cDaulEp1JcQdOWh2q+hQmNJZcKA3rGzReAd4d+dUgVIDvxrPTSKPTdpW+xIN5BNT5/3mjroy
Fz9MOUU5gHroXULu0sFIHuaAaJQoqeLO64xnZebHUXYfzIgd1OzW3iSb9MFviMZu/N9ZUTQPiyI+
wnIHRojjQ6CS9UHUKmfS004Hb0RBsIY8DwRT3wJCSWGcj96xod97Tmvge31SbWn0AiM//wbak5Fu
lZWn2t8UD1rsMJlIPsO2tx68Jregsb2OiEJuheeLu+qgIBr1zP/gtKu7yzLicgawxfHWD9xpqY9s
d1ma+tI8RYwwbkbb0Qyg7jirjlq8wCSfVtP8XDChG9z0ssghOfjrh8fm7HEswZzUqf3WjJ17t9AE
HDNcnVE6/pDmWjxVCkRMMhEEk3kWsI/Iq2O3a4N9MCYJGyawXsIP5vsIuwRirCYOr7KMA+NgrtX4
Ms/oWYx0uSCs8NnEIYbtGxE8YCHJdngGy7Mr5XRwAc0dJ4PgBlbz+aHzEnWiwSifuKuxO7jbQIEU
nv8PFHBUDde/bOZLCx9/8Nvq2ZqHFSueX95cg82pItoNpGaG7JXMFyAZP4UXMvpEYc62cqS7SzBJ
bg7Vacbdl0/cnKb10M5YfOpsLh8Hm1lLSZNPEJnYI4ykM0zRb+tqakolqdPjDa9KREtQSEBnDSTH
CwhDcg59kC2zP7P+pyLGo0OOju/RWRRMf+/1pib3FeWwrk6trcFjEfja4twnQGh4XCOmZoiPwCaP
5k8NkCVzMYd4l7em/TnzCTGp83AE0D3j6hzre+ON82PUls8BnUw/WsUv3szMJA5mh1Cl3bSPemIn
5fLDDVV4r9o1/LvaGTng911EQC65RmXN5GHTUQFMg3OedPLddWv3VoicDR0NKtCAy2CL+gdrysxn
+kwcW3jFQrwX8FPugHE262RByd7XxMGaF14HLf0b0wPd2y7mZltgdoJtpf3GmgpLRSEuKkeCZawI
QS3hNXuZnccZuRqpA+mF0S9hZgyeVsN/JYbZ2ZFa25/JPXhuGPEArHt2YOhYxtNo//bCFweuCeF5
T8UwU1QRFrq4SfKqwuBgq+kyeo64ZhXbPJo6dsOS0dawuCH6NB/JoDK+IqdsYysBbul6+WcWKtlT
GrJc2txdktyqfeU1EccEty1uTovWYLAwhpFwMvgzbiyO4IsoX5ESnELMeM5s1w9ECx3oO+aTbU4P
c1ifIPybn1rTXDgMquTQKOJ8o4ZIYBgmBzT7T07Uy4vTl+RxL/3JNNXvEug+NYaLIp09DFu/fZWY
1m1GlbXrYNTsMwnYiRHhNxGWw5HAVwYjWT6fLKO+kSGfk8vEPzyD9yB5ATk3N2s21H7H0UBLCkJO
PJYJtseuMm+p75g3nFTUodL7zVpruEKE3Rkd3sEZ988hGFAhJ71H5OlofQmtKn22a4k6dEaFPhJx
dBL1skLbJDsuNSbj2aB0rt7KQZQHO2rr87/s0s1/ShSwKBFiHVqR6/Awbbqc/7AJtH0jZ9A/fDJw
iydTUjVu0ng2P2HLiNponG/a6oN/oNhPjvuDqgR/S1V81iPQ3nc5w+rhO5PBYQ/DKZayWh6ShX24
UHl6qhw2fx6KQJ0hVTpItfkC7xUYp9jvadSGNVxjkBDHqWz8r13eFI+4fmL9ePNCZ4rldX9G/Cb7
vzr/tPssquUrRBfu6M0xpHLBEblwSET1esZr/lkY9lXWLNz8Hsm8aB8QC6D/hP8dN+1bI+Cxenqu
uOm7bYOOwnW/Wp7zpoeuNZXJzoUmmHXB79VKncMAgH+XQNONPWNAUrKp8d28VWTSkjDlVM0Rzxu8
gLK/u9bcHJuQ4YSwWqrTen2rfmv9+ZwU4HGslBdS/tw2dsBqZArJ5JzPjdNRWDIdxDHvHFPyLXPJ
dGTbSPP+BPA1oIUvDSO8FqH81i3l57CfxVOItjjOPOdHi4ONk6f8pWdGbRbAFlihNZbzO1j4+t+k
Wv4/rSW8Gk0X5ZhFJPw/tG6FzXjWRBO711NAi9ThJQXAXSuSihbPvCQJ9Gv+r+e+dB6CpiHwM0k+
GzCfWFYQ2p4mBRl7WyZSrzKuiVKI9uhPqAfrV6vDTQPRsvvsZDmCuKqs93r2kHTKJctZvui3j1+Y
P6pQvdczFU7umuHZsnq03Flr7BqEDTvRtWYcltWfLrHYybsjqEaLzFtFpvqeF5QCd4RELFf5OanG
/skYv1Hioh1d6Qr8sFmZUjvGCWIaSIXMeu9SQ10ZNN0r9nO7lHj6nezYhgrLqi56UKutETR+tvLt
N3Tpqre+A/WB8rndxjhQ6TFq77npvQs2C5wKgXQ+vVfZAzaX5Cqd8OZIr+Jl5fanysAezaD2SxZW
6D7w2JBAvQ3aM37alUYDudYInaEknmOXQX/BQsHg2XLGU26r9w5jyI52YDr4+NlwI68YDlIKxtmN
XfAsT0Hdszjvqisa6YJ/YT6Y0DkcDbkfloM7ZxEYeJQhfWj/zqvlm/5N1K3fnMb9rZ/8ukhex80f
sskW0ThyVhjAIHXRmmw/MJps9FXd38VcWjKu80eXPLptjOQ3714bPZdLl50nCZl+Dt6o4Sy8Q0RZ
lc7CUjLrEHTQS/psf2oJaK+nFBObZDgv63fPWjbuI39ZyLW8lo0Vh441Hxgev2Tb8LtN0uYwieyr
KqzP00LeR5DYH2mB30rLb1Qgv7GAOzKau+r3pGEguUxrHn16ytKrXydn+Ks0sGvXOAdu/8szZvdf
TmDnH9pVwIKhjTsU7aMZONH2sP3HAexn/pBlxNvunaK7Wk5Ojm2Z+OyOgnUnA1xbYbF+daykpm1K
X+yAXMFtDcl6IgFrZUJgc9yjvjxctYNQ3a9MIc+EKQTnIkL/b6aXySAum5GQVt1rXwG1K3NjYcfK
gz1luuurlkD8328X5x/6Up/FuQPr0Y58jov/FnWS7+jUuZNOe/hED1JmC032nH/Ky+JXQsTd2XS+
672PXonpUaIu7XJGjNDtILeT8I5XxMc+Yn04iLmLoPszJ8nPOQjCk2zYEqTek2015BFuSwMpf1S1
ujar1bEbQf1XAYTbdRG5mmyl5b/IDe1/uGL58ZyAa4cU2vFD/W79j0vXsLSzsn5g8SqXL2XrQ7Mm
LTou5zU9ucDnePDA9A3eSQ8j9dpBv3dg0HHwpF16KbeBa5mWLy6rUcy3J+19GgIsG4iY99Waffzf
l+SfEkm+ZzfAg4ZjAG9y8F8SyV6IiPoH6V9GmEKZrJdxbV7xbbh7I6q6s1wTvBusqxeHkTtZlNFh
cpfmVhkjFUvGLEsZ/2qr/Icc0YdJAgRjgzIgLf9vTXlrV3NBECBCMFP4QDgfQ8lOOrTgjaU9mRp4
CzaSGTbYZZVnCWyQTOPk1QAkzsPR3f7lIwKn8N/6SL4h37ZhWlgR966+r//jwlrB0PcFq6pN3Wjj
rxm8Q8VpcDVsMJ4jNqLEG/IbWqV633qWHSOOMn9qAoaW+2XI5HDwquiYeihQpgxlPqzeL/o2YDbz
UFmoI/rgW2ORYbtiVos95DjgdrJDMQGfsFp3QDBQOhfAZWTDocFzkp+pScs05vJWdjNTSnJ0DjiO
zCezJVnLqn8XXcpsdDsS+ZVc9Vg5EOyNNy6KLuKIyCjjzai/DC1c5jZ5mkWz6x0UIbVBb5fQAu2s
TJBbrKYwZl8KNAW7b9+UP0ovM2/TRtYq7dp4XaLgjRUfprE1UecWrN3XOpveGzENV71vGG1hHixm
5fBiOHoKT54K7zN4ofFtbtNfXjfU7IWK5ubz0mJEElz1Z4dJv96NytriiaR77X9HaeXsHWdS3+yx
/8IsnHdV9dKGHQylDAD4NP+ZKcY7NxhuTeTUlOWMLMyobG8d23hRObCxharvbURukbcax2Apsr0i
9vPZpctuWkTAzcgmcuvEgHnsvHoGDtd1lAlN6p1IXEZWalQfbv/RhVH10KWbfNBMi1uIQw9YxCB2
RNKhSR9cVj0g/73JPnn5BgnxI/pYgh40rQ783sGxCBrt/OU5Q8G+4zdIudI0jLPcjeK2tfOrXoau
dWccyP9AWEeLiiHaHsLl767Z7BzMIeGFMn2fdeNptkOgkCktlV0U02GTmjMv15gAsqsIzm6Sq48P
QmziVr4yM4mVQDLfIwMMuddOC6DnzSY3FsSj/d19ZsUFaSDvGmG8Kke8Zz0lvNZbaGn11OPESZfm
YRrcn1YDJN1l0zbTTzFxNO6urTgGB/bJkX13+oNS6Q7dgUuVx1K0Zn26U+5fKcsmAdNasHFLfyt5
aeNOdMij9/uvLS+MESXo3jOi4WZ/KUVr/ZXD5Ql+E32r6/ZY1/cMDyPyGI2Hsqs/Ogtbnc+vLkJK
1A+Ntfdy+xNoTHWQxpbXAgqGAAi0POiN9kHVPuqXkLFGLqnp05Xz6FhMmX0PCboqIy85aiHFhutT
isDdrlvX59S8khE/nNiNvnuEkWDtHNtdG4ITUOZHO2HOrOxnvE7Foyfb53QczauVYanKDe9osgzc
t4bFEH+D/pdUffXseyQHOa+t3ZxKRu/PTtfcux5FjxxK+4jt0j2OXXuevHbe+5iYL/TLZzXCsklT
B2Z5guMU5YkW8ea2Swp8iiQX7N6xGt33wo2A06CEObVGs6UTjF8yyazHcZMP4TyO7bKeOtW3R69k
TCujytiPxLXtgm659Ntw0caXyArVYLowH70i++wEDRuBZD6xc8tvJL29bYyyzp0uboOIsZvGjyQX
4jau9YM75pdmMvJLUT1Q2p/c1p2fRemSd72mLyy9p8t29RcypH2ndS4WLgjw1nqDAKDgq7Nm2VPD
fiqFTI0DNHBYwGXrSwu9FQZ2StBZ7R7twsUxGaDSDt3ka4f6kZHG3e9gjeRNwlI7wVQToKHZKcuA
Z96X97StbzDN00/KcdqrwL7oglkQmYUp2iK7rbGyL+aKddNKDozPgWhJhCCusJivjz91PaU9aGoT
Nzn4uD9ThrGJ2Jxy+vAe5PRTjWTZ2izS9e6mle3vdZXfHVFbu7Gu00sh87su49rE+zCN3keE74Wn
MxGk5baH+KGL1JZJI9NIL15KEi0nHC+5iHYWYNeFYPO/Hrok31Q6omxjzb+aw41TYYWvYPGYNEnW
Slm+M8Vo4I42u4N1sEQ7n8wWNe2oxoubDpdsU+qJkFQ5v1X3JFTzoz2j81Dp2zjgVxmd0cflJYHs
F+uhJHfopLXr/09apV8B4RR8KiY2l8plFzfyNETAf3SH8L+CFAilBhJF4tA4FmLPmaCL+SgKda2k
m6pxYJtlJqgCQrCXVYGUW0/UdKHIrPm0Iqc5ZHXP9Wx/G2Luz2pze4qtzyhsHwoZJ+CldprvSWvO
sUUY7RgV1pVGI/YIF40Ln4w8vaEf5XzfRPVtUQ5nWfwa2y5OkjmDkZk+iCXsrwNUjmGo1TlDvTJR
HZ0MO+z2fVsRggXSJY2QesNO2w3ksRYDol499tTi6jxjYV+mCbtvcGqFGt/1+IJkkwcfzw1cW5qp
dB5fSpvyL0tpxfrNXq5RCYWdiScVURebDlatCrb+scgNruP2celdhYGIHG0xC5xwveiz0YbBBIq4
CR5sG+BfRYyPhSiu3gYgG5eR9+xWQ4A8++u5tweqERpr6tb6XbhIxiuDKQqwO7bNG+mqaNx93rCL
WMP81zq6RIiv0gesFLrnri5+LmYZEY2KoC6f189lWJwNnnKOfOAibPsidnTT0IvYFs4N03l0Mmv1
bBpOfquKLkK1gB7RVFCCksra40TbrcVM0EgQVCetXnGrBGuGW1yGycLMP7DWG13VnntEdg42GVYs
fzalGZOP9Tj23l66aRJPY8RyGzG/vme8RSKsWtPfg88ANXgtk1rCp2l+iTId+TBYXLVMp5AzZeTP
y/ENVIY5q+AwrhmyexRCW60jBAapaF7aW+18dO0snt1P0ctqGta93ayfrCpfLZI7Tvoa6xdn1ZbW
zikM67bkxUn2ZockZ73JTRLaoG+PRSi+Oq0t8EnJqwifPGbVD1usN0XJdLUs14ZS5IuTtXTpsbYL
1mwDYj90jjtLFtVV2tZjzWwslll/3gqOWAvnkrD62kurPsxIFBFgDee2JhlVMr9qTKf9ZE7NhwEx
fPu1jVZpmp3wKpz+Z8mv1iznZzOpHytea92a2ugjORvAELwbiayPWllVML4AQ3IWE4iNebqgyo5O
84LgpGBhuuuSOrlqcQoU2aeJqBQ+zEMecEYi2fhdy+WuR2RDwyw5GxxadbcpLlNavE5zOl4QgL6q
nlJqkuCSFvfXKCz7xORC7Fsr3IbNBwSv8+MiET0BrLr5tskMZzOMw69aEKt1jXak6zEdAhliU8bg
qKVc/QR3XoQUZamXX9Wyvuo/N3LnXVFHORdAbw95EtrnrE7OuqzM0jbbDQF6lrVi7l9lsAgYRwNg
Mg38KoJnCnFFduwIb46DANNp4xafkrCgciCXw4UQeSwkEawRTeWJyPgf6VJtbJsBQJBXhcfSK3i7
BygydTHm43FgAI58JoFiHB6svHCfhVjPf50OWi2r22hX+AgVEfN4Oag50yC7dyGIzknbg5iX4og9
nHd5U1CWDRnkdurBeWPejdyzThhzCLG62aQj6YwkG25BA8RaPzSlkgc1W8Zf7T5RutiXkvaUJwu7
HF7nlhqzv9ZWG9zX93lozvpdhqnlJKweBRiCHhB2ale4bHE002MJ2cs5vbELS2ya4tK0FKpDmzqx
p9Ar66tDYMr+f9g7r+W4sTVLv0pH36MG3kT0dMQkTHqKTJKixBuELLz3ePr5NlgdJakqjubcz02d
I5LJBJEb2/z/Wt+CMNy9Pbr9wCySpsl1e5qZ0ujWVjTBVpah8LxJv6o2w3DEdnOCL+KPOWIYqzOP
q50arm5IweYjb+PSIPFbKdzZfF0jxO8M3n6P6eq6fb8jaW231miNVx3XFk02UaqO9uj/S29ceHZg
w50GZjPCkbT9pphN9PKBWOTyHiVobzg9zAHyUTJDf+1itT1h62UnwDkwT3XXSthubnsp5ElkS+20
bIwfKY/tei5dBD3780CLTF80A5S4RWD3hBt3qGxQIJ2VXbB5hTtTJ6x3Y1AbehWgfI/fpw7Nk5Hc
kzKGkBzq4XV7rrb64yi3K/pWXlOKNEmIhtFBFZtssS3blovNVTNj2eDY1h1MYpPZz7boSaQj2Q7O
QQ7JrRGHiHnBYDMS+3exWtk1GrK8yCjGWtDQNSv05hPMjOQkxXRRRch5Bo6TFELm1UT5qq+Fca8a
SKwqq3tRMoBJloNGQ3fyr32GyCHUz9vqH+nTQlBNc0tGk8SOVaJ1K7Tk2xU0LBd7pWIdsiqOatQE
QezfN7p12VhRSpFHO90JryTD3japoL0YL21uECIp1JwoKuGwgrSDwL0BumZKlydwJo8TnopjUs93
EiIQ1BzxpzTpD6m87NtuJi7CokkiABhrafY7JMb5IXVo2QtS6laT0imYdF12F9NJ57NOH8G45edM
mQPsmIVrDtoDzd+XLlRj9qfoRSNnafxQyTkiJuVtsxqZwkuZGAsYIdngiBDymWnrGHtaBkhFBs3g
1mSecEC2CZAxTyVI1ZJVMRixxgUt1ZpebUgNWsen2UwishE50M/VeFSkegikzJhJ6KDHk+khDK4s
ft5MDLOu1PuwtyzX1FuHtsxEfmaOKDCcKi2g8Ew2VGtQCBE9RSoa1WF1NKJ2uorDQDxxBUbuSjUF
5i5c/F5bkNCklQUdR/QLh2TdFSw9OtEvKKBwbm1rYkwseqBNFNRLCREMzqbPIyzMQzvK+5Ej/KXh
CJPRDoJBAbeYkHZfsUoKLoNA8sbj1zGCziGQFtu8Ikc6mHP9TAC3xGmUB7zTB82jNnBeQmAfABxI
5ooJT12W68Y22faYpc2pOzES4SaisWqt97kANQ0JLSa4v0+LPubs/cPzBvrIWqw5c/W+EWyUYRke
k2GcfZv8Lq+Qasp5CYB3swa2zz3qFaZyA0iwN6l6duV8pwB0aG6ElHFQndS3acCcyc0x2HreFSG+
pSxlmc3swtwrNQ/6g9j37eNInegW59V5SGgNmDzcqAqYBlLENLM1vSOmhE6srJjg5CL9YIaiiiyc
LQoKq2BN7rNRRCBmHNRV+hZJjSMI/DI9lW5+gquu7UvOQQNJmm8q+H7QyB0QT3k5cASfTtujs9XW
y7RBOZV8qUjHeidST3EcVnccr36DbP2nArIG8sWk06TK8BV+oU/meUtidC+zGpadj8mfbUn8RRFt
mgy846lyZ4G12Rb/DatH+1cs/Hg+BLVVS5yPhaBIFQCFy/S9ZJElhnX9gD6P/HpoSrik1I9JwdpI
Uq7px/BRKfnnnLHWjBglNaQdYrT3+VJkpHH+1sm84fN+MmJTaASpCBjJVlQdj/jPxX+9z4HMGOoM
d8v6gBMRg0q+HuXJfkoVTm3ATNVAkSnH2ivsZnKeVhRy+nWTTKQOTRZoA2QImC3Nt0w/kaGGy7SV
3k0WOcyz3gUzYsaHDmU1/mAQtG2cBxLyjd46mSPqyqU3jksM55AE9uO2h7DN+aFggRLvAUWnIGG8
PSeGimqFGpEnDjsRBwO1KW7UHpVjTzY3i2blx7aoknLikVFQeENmSsC1zbtVHxDJ4Cs3hDJBHkny
U+9zQP93w5KWviTJBN1CAs+Lbtg3IxkYfTQ056zUDrCeMAiRHOFV4LigWo6FCIO5lDNyCwp4rEHm
kD3MHQmsmbXbjK4jTMFT05lP0uIcVCwYBydqKrcjpnS3ndFtBLBGiFbZGV41wTTMYm6/3i7KTh67
8DIDA03e4SsunOk2YaZFyNp6tYPtIMqqixpPma+J3Q7JSNdaVYvdAhmH8AMEfnRpRiy8yUjbbLnG
EyHFdLqMOxyjaKvQXR0G2/iMT1skRrBfzdMa5zpoKQW5EhnqInNFGSDSpjOrnr5XtbpCDFmGwQhm
dZ8yV1p1YfnyyIY70kO6BkSeVZP2VhhMBC6yXyAwZLrXVPMHZDzZb5q/6j+0dCwMQfQ8dI3hZ/86
YgumoYS66Rvwh9JzQYltjf1ZGtjo62EcKC3JbQJvmAkQfSwk+NtfqyCi6kTptELPu5OtDsDZoFxS
UiNyMh44WhHI2KfO15yjggesp/H/dWFfU0Rz4+fHzabLwHFBQA+AnvzCDWD9LzntA0/b0GqxNZh+
uIzsqZ3lrsNQlnd281jo7G4GcnbRdlA/5TQdrBUKUPhsjH0AWgw06dy2feTmc/RVWnNoYAZGY5tO
GzZGHIqk/gl8vIX/qLmFaWodYuu49QfsDiT3YCcmDgYQU5o+7+hK8yitp6RGB9Ik8NDkGvPdm3fB
zF+lldMtpwekxab8rhe8MIR/YtuFrztPZ9Za6bA0SXXR9VeSQe/tqPigTiTsqUQ/kpfxandIDzdA
5dAzE+RshjzG+j6rHcWtOxB6Paih7yYbVZyDyiMG2qtguzUOZtqSD2ot3rbjdWnqAIiie+JVhVMT
pJG+mDkl8veVSfN26SacH+Y3GqxUcJdPGG5L6mXAqbOXlIj2ID1uxretKBLBpqwydOOiCh30tUN8
pfVgOvNha/Kmguel1S85T7JvtKWFE/6kOuyCBFmPaineUsGrWktcYMhc344Ic5OdqPLhtxKtt7RH
PU6y9NuGMlEQ8KdtsZt6jd2IwLduJchaqMAE3bFzmH5IAKJ2UJf1bu2lr9qkWedKi4l3j79VkfUx
jcLjmKMRYoM4360cGxSM02/F9UwFMLugv9WN9iXOoINu+2pDSMSshlJVllFDFUSFCb3uTq+T29ZB
T1WB+ahkV5ksiyD4FGHERH2WFihHkw09WD5TnEpOuW0jL0gSn+5FjDJIW879SkOb4lSgxebDAP7+
sB1gOy1Q1QpHqnh5WYclYfABkbnzfcwCKINsDWV6F0IGkxUpyoJc9InUVzud2j3aDpbbKj5tr26s
hopTOz7F9ans+Q0wdndLL5tHcpGdHU6TFZfBnhYUhZU4LAgz0DnKJInC+QDivzFeILZAlbSmI+pg
Vl5B1ahb7Fq0bx80miqgQ/JbtFLe2tIrgFJorqkVIA1qvDXdRbEyJ+ABIumJiTil1sP2g5grLDJC
AWq+BQCkQhxgKfg33h5DhAkR4dDGWtvsrtAEZCm+AnmYSQADS7I5BNtei4FNhh+jla46umNUfbKF
4y0koC1slfiuWQcCH5wnaCF/guxDAWObe0Ny9QhT6bb7N/X4vLBEBVI5osSmGIDM4u2gug2CrcQp
g4316nwgTFHgTGUK3BVJuQg8xS8kt7YzIpINRMWM7G/0VmFPEhdTaWiWIkDMuZ+jBGqDNY2HTitu
zYo6ei3DZzniaNjl2E46M7xGPfoyejn48MfqXFbdZ2leEF7aFsbDdKGgb2M/d0eqQvdrTL1Pa2Tp
yRq7r3E7Z+cOL8m2F3BkXLUDNJq7OOo+Js6SvO3a68Q8yrOi3kqjfIb1GQMqahzPFFrPVsNxa/SM
3pisUN8YqXWSw8XxCW3hWpjVPk6r3rMa+McFQcdRGR+rmeQ4/K5BnYriY62jO6Z7+DtuzIaF+Xn6
dzRZc3TD0HSDMIBfcFdrrU4weRmvPTAV3K6Ub7NFV+4UuWi8EUQE5wqnCwrR5ajT9TXG9vFkUmiD
8zadpoZDVZRQuDJY9SPsaE8KtE6pA+64FoXC+SaVz5mmf7Gk2ef8Xp06lNU8pciES/0AOQrGRMbh
wdGT0DMw13j2hJNAIkvjIJkDCsbSeJak1yhJCLiUYwuBGbFXJWWWfW1FaOGLu5EMhne9ynYlW61T
X3FqsRabNEvi2LYHP4t1HSKJ1bp1NOh+WtCFEaa47Zu60P9GY9ae6qG4TROi3ViMe017ricpf3OQ
4Ro95RLVzy6WUsGzzPdTWr3oK8e0rUZgFXiZpJzL1SRXSczXDZ6CrKD0Qh2elHGj27z6m06lzo3Q
b1ESWlW07Lf5ZBKwja2IP6iZW6rOu46jsJsmIs5mpktACuGmpWrAUmKG6VxtyVpvK7NMixVy8My9
AgFXuCZ3qkEtc5vftbIrzkboEINeDc9OWo9nK/wyKM9NxuKRGKOGvm43QoRAwwRp910pNnW6UBlv
WpEKUGGtUnbpqdS13foyR2PjKm2NWUqKAvJMtg3kxlaEsj4QixY/bO3HrYMq1ePkq1J2hLb2ucar
6pZNhMw7l+l0hTnJWlT1B7rlgGmZipYh61y120zNPbph+pORgZkfSU6ZFcM+0luevYGu7Faiiyb8
uvYwHVWm+rvQrNddFRNE1spVsMbGPf1fSo8JhV8K+4hLkolEEeGqRQFHKVbTLo2sTTtLeJC7efw6
twlajkh5s6Cu6my62toKfXTMxSSUI8Ks+cpuh05EiJBm0oYKKFKwTrN2CFUrQlZZAj2uzezyr3dp
9t/UIBZGNmh+quXoqur8usOcZFCm80zxXpuN9WQS1Xa3/QcwDRnGThbjaTL+/Nr2jd4y+0BXEP4Z
PF4a9HdeYsSqfg3Hz3+9fvt/20v/+k1/fXfmiaEfovdBSQhCtytLKiS4SlJfySHUJBhAu10NGwAg
kFzml7ev9trrlCSYo8SX3l749pN//cyczH/+tGlVB7lEAUr2WnevJJjmh1qxj6lN7CCmOoKVzUa6
FqgqHpayN0hzvMfIaTxsX1F7tbx0mn57+/EoLUYeBJnTgnWWqmavVclwTapuuE5ksuJdq5b+hGN8
TxT6n9/YfgTXhDHvtv+rIReB+34ZS3W4aqXE6WX7YUmNrksVjse3nxK/+O1Vg5R/3z7t/x+gRubD
D+NeBLT9lKAWtN/KL7F0/dT2CdiD4duPWWrba9/C1CRT/sNyHEWxZR2Uu0qm2n/+maaG4PwPVcXx
4djw5UzLsPiWaNsRp6bof9i2LJPVwCMEd05D9v1nnBrf0mxbleEXqg41JV37d+LUFHHe+2tNBQKq
mLJNqhocORXfyq/yRcfokYblYemppJW8WockRIeSczSfX6sFIJYs76rxd6kk4vL/9q6MbcvQTc1Q
0bDy/R8EWlmdFgp6aOjuzsuwPFvqTWFh01Hnx9lrPB6mIVAion3K5zqH1966lfT1mhY1RkdafD6Y
aKitGE70b13xrGRY8x6d8ZMOnCPZNdZh6Z5Qte6M5rmZl93afrPjj6aS/OYsvYVu/Xrv+GgRUZuy
o8i/JtO0mrzEk2OVGPhjv6w/LDhVY1sJJPmSbVVhmSZmhO2MrBdw84SksIuk5AVZm5NylXgNVNva
+WiF/QHFMltP3AkDri+99mPsGlkZwHNszM9q+sng0KBl+H4s45xriU+fM8CH6cUtlcf80xKPTPS3
7HOKx8QOX4CYeHqh+xqYtx/G+f3bn/djNtvPiVFvAwZ6lMUQpIhABNTPH10C3DIqGpw+A1vwhDW/
ctKHKFr8wvo+wWIvQkIxIiP41+/6SxbL9rbcYZnChW3I9NV+GTEx5aeQei4iA4xMIBjQqbu1c9DD
6ujMrR/1SYDEsWASpscfsHQfnUbxJYjueAW9mtO37XydhqdySA76xQLXUkhead6RrkcwyCdjxYgC
/f9fX/U/jXOumqfbIRYItqyoxvwwztuJhqSpsK+SML52kU8epxfmx9kOIVl97xxnx+lutOKHbj6J
FEDICa6UvGjVB72ifiEDlwx3ivmYjPfko7cA2JzuuY8glPgxrnyAbWLrjmKMLC6z4Dj1ZGlP6Mt3
Ut2etTb8zYj/JUDjz09B1Q3LsvgPNsSf/x48QjMRCkqJ3E0NIrMNFqzYUal707KS3I7eLFb3dpYd
etU8Jul4GWgnSF/n8kVB8NSroA9kgfZyq3n6jRD7n2YyEAp/XdsvAxML3DTIWE29QX1CJhY4KPCo
cNIyxKNMhator31me8jUfvMpKz/LTf92V6xfamodlxWHbCE8uvs4PmhYrAky2HbPftumqsa90VDs
2pHmhjBm/vUYU8QY+mUW+vHv3sSwP4wxOR1bagS8e1YnPky7XVPgSXpEZoip9VPGMbJL9V2bhL7V
JH6hxL+5AFU8en+7AE3BFWU6PJ6O2BD+cAFobcH5iL6Q1k8YP1X88mxEwgbtEfQyx9erQgQd0PrM
CWwCsy+pmL+5Q9YrRX8P7M1ufKfwdHB9npWQUph8IM6+jiS3tXB06atHV/p3H9o/LEEKBFIyTgkl
VVXzlw9tHCSHDvtYEs+UepQt0YVU+6tEAkIJETXt10NRqH5sLYfCHuixvFrUqJdwOknMJ7/5CH/e
Mr8NIA0lOsxbU6f1I671hzs4jI5KUa8n4b7RApO7MEzP5UgnQEbPk7j0z/P0g1RCzO9QNL0Tkqbf
XMHPlqC3K+BgDREcMisq7l/uBjW5cooWaCgZT2yYwamoQMGG7V08xsd6vZDucN/G2aNjVNcyLC5S
fFpbaRcrkyeHMb6+FnXCb8Xu/zS0HYNDhGwCl0Zi/vN9aUhXrvH2Iq0xOr+PpyObp6Naw5S3jKvZ
NkGtVGd1AXXMAzeVzYOemr9Tk//Tw/3DNfza4olGSDXWyJ1R1ehUU2BUuStZlr1AKzggJninmRym
iuY8ZE/Ujn43qyFa//vjxQ4JNDnrCKjcXyHExO8skTPC5alnxyuhq7SceosIiTcfwwwLL1aCscXY
iVW7WHIvygovWaMgmjk0Lti3C+3qWPnHZCIDoX1MZv3I2dTjzVx1HXfVQzTn3hD1qBDJNHO+hcPi
08LeU30OtKHYvgWZlAIEdWbyuTFkXsp03I9r4dmLDhbZ2CmUsO31Nk856ACq6Ip0kBpSIhAVWGzz
3FYvPNnCITnCsgQSMMK4KSeDHZp9LAfFbW3tpK/xPfrCY2URrZGrADmNXTO2ngBMNihbaE9e5qE4
1BhnkIsGeFg9hK9+q4Y+Yu5d1YGpVEh3kYtDR9XEtB8hFogcHMJBqJMn2JR6gwM9pnUIu8TX7mE+
ORAI4M4G5MrdEqrj9UiAp6WeydDxCZ4mb+DbSPYmr0DBVcCXlOnqYW6IAs5n9Ek0T9yrOL4o/Yuc
fa3NHBVV+kC+iqvz66XVPEaTHMg1kH27cJGZ44xhB6sissEgAtZGQf3OPxWknNkAnE+6mBGN39RV
ufkgOX07KmlcvCzztY1fV3hxRQbFbikOlvo8RK0rE1gUpq+NojAGVo63Eqr5Hgmj4yuNgmIPpcMC
9gb9ghSzbGetn86I9+UCzgfutnjC/A4q1kj3Nkt5USGsXoqP4XR1SH7F4496znXSl4WwpYjcl0r3
+ql0HeZowawyEdY6LO0md0xFXDOFhduKa2FuH8zGF3d1tPkAKHUJ/M5sgJqhf41pcMQb2PB2ZfE1
S+tDcrTe13OPxqO6Zprxcaq6J0W1drMaBXM2n691ZVwwv7gD1F8nX91Zrk8hO5E1p7uwcO/MDzM6
4mGloNy1rvbFuA255cfxBwgO/NG3MElcHbJKqEGyw9tG8QqVx7w3lOgQKuOpGJQAt7A7shVUwX7Z
9p1CSnO4MLyVszVahyqlCKMFVjEAymRgo6NuqnsnuzfNJ4jW+IYfIQkDYy7comQpFNWtLPMAPCcp
QVYKOCnZQ5YWV9q2GNI931XLfbki5Ecp3ypPTYOuiaHSssemgrlTLGBBanyIGqDvDsBnCmSzvbPM
Wzt9gJ/nApShyOHsDCHAbzkzgB4q68knPcoTQjBdnfy+rH2NXSImdd8gDKVHqZ1SJm96otXppljl
h2Z5SNa9g6shXmo/6xyR/+dL8SdLLl0Yyl6tkTJjP3c2YN6enuUc0libaLt+AhJMrWXeuVWt+npr
u73GjoMmQhkbSOs+cf51x2RyK4tteANxaLnHKCk+yYjBEiJ95ClMasKGDQ5FfD4qzpy4mYCagnRZ
K19OVYb5pahn7rzlORRGwacF4RQFygphklQfnepmA5Mj+9rS7lh5QQ5ERbG/IvFCfvOV7fLCXQ1t
fUfVh/Hg5cpzj0G/ImmMxjWZqxEdYKQhLe1vzItD9E7u9e1ew4ADdqimY1D27AUwrg3hF4V035z9
Zaxoe7LRDs5gUYQmB8ecTmjPvSji31m1n1OEylClmnGAv59C5bW8dqSiaXL/5tOkW7uQmraBbNIY
IC1FWAmX7wQQAlrI3FDNPRTEBwm8mF1mlOY/5XJ3wrS3j1YVmL/u2zBPLVlmgMnYd0WZMwJ50SEB
al308W5l42RjH7qAxIipqtoKFfQsdo1McAxG+kf4pQ3wD/Y1rqxj6QBPHcqdlNxhTPAU66mLOg7R
t0R/b4SPloolNAbrCgMjh5MWzzLOTA27/eCj1DhWANRWFVCx9tkxvKh1gqSwD6ViXaoUcwKl7eR+
xsVjzMY+m9FgTgXEpHE3kes68NTYbUUeBHokdKhVWx9JcSMfyS0WwqZWNdDBqOvw2IFtNDZ+5M4G
tmN5JulFOt69CUGjqsPTaGpfXxNvmSCQcEh1mnzfR5Kf5vKBTB23hnM6UBmW+UuAxRgYCxCVuc38
HIUvgZnhauWv9xvYiV2z7Mz1eSGBkpYW0uXKG3vbHWgroOAAMPEkq/sxKYKFHNpFh90H5K6DA9U4
4W7IgaJ0c8DRxHWyB2JGWJBCN4+ws2teKSkvRYf6Kxv2pGIcoOIf1Cr31qTdJ5F9xIR9glJzUFZP
7xY052pQq5eGqaiTWKAHMiNS+bHG9NUxiM11fpRiArDWe9KEPA3AwhqzRufKOZZDYtzPRmsdB5ZJ
J9OIgAwPI9KDttWvnW1DAcv3YuZaG+vYkTYhlmGKT6d81Dxdeulyut0saGJV7iT9jB+VuY79fWZg
ozJOZaWcR8osZWh4MFWOrZIdmkQ/TRZZewoXhbo+hvlM74Cwin5fI2rlqfMKbIFiZ6GwIxBfi+gq
ihVD5srFHIlm0ssY97q9uNwG9p5ex9lye/kQHWVZu3S8VUpyk1iIoJmezYFOKXnOYsGpLOUsM0vk
iEHt71B/oe8jX2V2XQJhD6B5CJaiaV4KPPyTWKXq9XG0JVrALE+qdBC7G9q4QSNdelu7ljkC8dce
y/NSQJComOG1dj+DP+8bGMaa7Mq9HNiL5NeT6pkjS6At+TYZmJxIq9o4IiwMUsN5l/fOu2G03g29
9A4hmh8lr3LNhoiNVjQm+4n+kXlE9n8pJCx/2NvA9xMXmz0Qs33oJ/OYZ/GDOWln8e9E0bxpwt6n
O0+qEl8S52g0SBsX40Q6+m5QIVvEEhtH7PwtK3Nbn7LZTwcsaqRwUlt5zaYO5hhd5Sg+jjK+wvlr
VOsPTWlBbz3YHeMk1s5aSjLb2O+3sg/XJDZJit3s5UE/h0Ad+tE6qrD+yu5RUld/ZeORVe/1XPdM
yTjmcfGgoFgwgelg9t/bSr83GbfY2c6hUyOEMe7Gzn6q7OopMvLL0mvXFvneaOUHdpWB2ugnMSQ0
WKqx0/oWvO+5YyvE4wpbjsXDulBRxQgrX0Z9fIxahVwLJd4pkgVwpCQ8qFjvdKoTDftT2hRPTZUd
xMaPigW2wUG7MvASzOdA7cl4ZAE2qXBFdAb7jnvevKgpcwGaWOh63xJ2vko6wMtaUbIu8VED9ESm
E5BiLR/31M+uPRSuw1xMlkf0DnunD6EJsYAa19m225s5Ktcy4s0DfQX4KofftZo9qCS/cBpEwwpj
qpH80Anf2Wn+jfP3eTDlL73iXNRoDlLKiPhI77pkflXM7oZcAnST7qkFLJN11j8Q6Qnh8V26yn6y
yF8Iqnid4vam6xKJT4xppgNVVMoK/FH18tjjPNhp7MtZMsgWsMCfr1PkdouOg07+ooXg9EzTft+3
FaDG9VLDFJbV+XXhzaEzja+NrDyG3MvZamiOfU+16N7qwju9P1v2SjiL/JIr5t2Y1De5aZ4jGKP4
mi6VrZ6s9HMKPXwNl0c84l5iqSeO3Y9KiHmmi/X3OnljWpER9Fu+39Ax1vBBa9dHs6XzOZXZx0X+
qNeTgj5Z9HMVJiha95XBcYPnM57SgzI+9jyG3FeohMxDkJrLVg5MI3tYM4arQnB5ykmKAdWr2qkv
rJMcKUHTJq9oYgfnKeXTwdB8AVR1rBmmdB5py7Ys/hF9RhSri03N12Qca9q5kGTCjOAdyPJV6L4q
TC9irhZ/XJVqHGbDd87YQr8x4Ys7T4PY+8GX1SmBGAwWh0uioOOai2fGsT/RuJoR3C7ms8WNbE6d
DThSQWEvvZii5ZMFSvOqY1TOTbr2WnsO03x/GPLiweyLj3MrH4mFWJPyQBzjrqTDizMWgxwx3p+T
CERz/12ocKdZomSWeLDWqVNxi1hqFubHOliM5GGqs4OYQsIlIR2m7FiyefwXL7Jjb5xVisHc2uJ1
nVEWMAFK1bAX72SCBFSFvIlJKl6/CA9ZpqUujOWJSOX+w0Bm0YqIG2mGr4XaSUzdhaBu8cjE6pnM
3WMNibBJjeOYUVfjWCFOUGIREpUkumwc8zik8b8qM0tWs8FDwlg4SiDW0VZSryvN2IHII7EcpnA0
qqEDWoqIuWmJz9CvmYLfSGJTOIX+qER0+Ns9ih9XxTJBJTUwJD/RQCCB35sr52ixx+8kTlksz+in
aYXeVapxp2nZwWTTausAWPsOPUsZECMaGB3zVV0cbEsOSks6hCh3tE71TmOjnqYBGu7K1tiQg4ia
v60RuculKE12kNa7qfouDq5iBY16zshFv69K5TJyprJbPmjDn8hCES9uOZ1CCbqII/5acerkmJck
GjAuOahr6UlN2ls7PwxThZAtfHLW8iFf6OqAQz1I9s1sjNO6GiTb9oI8w7G7LI6qNTagKqoarDAS
kCy8mOVBELrj+llcksGAsoim0FlBdCVDqGvuYGEexdoAHsUFHeGKYzwtUhHqt8spTawVqfMQUMDI
HlaLu6QHUZMEDZYyPgY/gU4nPlpRkJB5+GsLaFDLCTJ/O2EajCZxpK9ESqWY69rw4OhvPxOR/Ong
qsbOt59UaNmWdpUyaScjgwdG44u9R9RTqKZCIJozEQuJwiGhirq9uMtKhq+r5AQ79PulOOu1jX1D
PSVd+C7LtQvCgmNsSocBNEdfPlNfOSLwPbeNGgBKPU2GdkU/7+UA4HoHVXhkHqfPjDC2SH6k2k+y
qV0JiaUOyk6BZwU/LAGd9lFb+JRETYdfZIbKmeVwkHHuY6FKJXIT8ofUWF7FKFLGgg/POBqGCmpb
u1hS6M8xa7EAB6K6/V7bKWfawZv0o0QdJu4ScZoMsRw4BQjKDOnhuhO3MOF4J54mIdgY2IFXksis
bfcxhSP0vGKgIeziE+MWy1IOpK10C4OnoSFThl2r5UQc9qnn8oArJtNJSFGIJy8ibmzpCypA6vY7
tp0sdQ/y8WB23dVrcdFjORAPYlvFWOwwbo3ol5XlVXyNxwOpmH6yzPRBs+7TpGWGMjjFGb5TEBiO
VUW8k7hCcR+6qMVXqp7EWOLYzvLhYNum6mLW7+HH7jGbnweJIHJRtYre0CH/Vtv7mnzBmFJ97/9L
vOwLi2TLdNn/93/99C/v8f88/cf3qv2P62Pw9OtP/vTC7r+3b0ffKtFt/ukfftkn/fIwfGuX27du
yN/e5M+f/H/95p/966el/va//5OptuzFb4tgOv/Yu1YVis//a/sj/vz9P/W9H5My+lRX7be/veat
30124h+yo1o2PWVCJSjc/k+7m2L7H3SbDdmk1yyjEKHQ+j/d7j90tkPAFkzWUCryMrrejrVANML/
UExTo3Mu/muqqqb8O91uwkl+KqZyWej1xZtzJjRNQ9+aKT9U2ossMZqklcr9tK53oWa4I/1Tp4sR
aFH4q6wsJ6OGOE+zrZsdXirIwHb9CE3qjMYJpjh7K804NJJBUZ7Wp4Y92ckvHdIfOGaSB9mf+WAq
91FrHswq/14SIrObYQjHY+NhUkKyOpsBlRdyZE24mJZ+WMnTqpOJJCNyPcivIV4hN6hLIqAZMMDg
IJoTQXKQdsA4AmhdtwYk4rRax6J9zPCk8uy9knxBYSpUCfxCEyTYME5hA5H4TGrkHTTGhBOvuiui
0SujL6lpS1jbCpaWHH9gzcTN9togTqbXb62tPmgYi8rSAKRrBao1eOJSxcU0DRyCkLaa0V9Hnaqk
jb3JKFi4DORPnrES7pPYAVh1lzLzfiz1B8OoP5h59VgSJrULI5JQCduhfHgvfpc0GK7V5a9jDXpB
/mSjuBV7scxRHqJwBGb9uW8Q4SJVK+fBK5M7A3ZyaT0vyTHSbj17GLvodnJ/6xE+L6ZwYRxlkxkt
NkimvmkG8Q4xu/31TIPuSc40jnqC+SWNeo5vAlXpTCaRQxWj0fWD+HTt4b6PUrZs+qEIbS8toCy0
g011MREVov5D0i67hMTumLbbbpnqj93wuZI/w7QNJCW/yNnIynyTOT6YuDm5SnHlMmugwglFajHK
SfoB7eD92Jf3y3ITXxIfjXjhgmcgkvW90uW+uBhJwziC+7GHt2KmxoMTdh/Ez49SdG3Yx2dshUix
u8bgxaS0qZmlqafIoW+nFI8ku9tlCsjsMPe5SFPVD8tEqQODUSLf8uFWVjeZsSc+iGVmheDFcsU4
sCS3fHISY69R2DBBsKYZWBCeE1VndVGsAN19oDMcpq7ZW/o+YTYWI2aQFKpBjGE2aAOJL7IZNDXd
K9TJJnBVwzma7Vfx9m1p4LvnuIwty+xUNB88g4z3iFLrtoIJgjyLQ5v7RDNCa1B363iLBpahzDhU
mLV7jhL0IK7NUL7iSLx0oQk603pSElS8tKQxjDnEI4gxkdHGqDDfksf1vrEzX4yPpcivOl0LRvzQ
F/7Qw15tQyzo0TnK+eRJMa+QT++WSjqxAu4x68JVMQP205fVJhRZ6+crExe9SXCoIfhHm7+1tO56
IjwMqgvir3TC0B8yOxCfmvhEE/izDS4tYViemDyaTvIXdbyKJ6YmwkB8DoJHY+UyW2p/ZNKA3omF
nyR5pbg47L7nOg4WvGEaqrOOOjcPx4DCoZbtI4x4CPZ8rXTomACCNwtf0aUvbIWFV8ygNcBBJ/oC
uXBXgm0UY4d/iuJnNtw0EtvWKj6HicmR5m7JxmNhFZe2Rd2mN0HC5O6SbEqUPCI4HgZzcglEc6CL
QO7KKNkUqfUaDkQvzIVxSbsDM/PX7v9Sdx7bcSNblP2XnuMtmIAbdA/SIX0mk54TLFEG3psA8PW9
warukvhqSauHPWFJKlHMRAIRN+49Zx+/DzcsyEfLzY5BBg0+KyjKO59kGzfD98j3uHVg0aShaxVC
EiX0NFpl5C9zl9YbDeXiomzSZVp02FL04hxLB0A0tKalCwp81QeMgHp/qSAeAmJQXnTHbzEVm1u9
AtgxGQyiUsrC+e/6WtQstCB6iPLkGook9Mg4Cze6HE+N7t7yTANG5VQgIiWi1iDSMVDV1orVcGmO
IzE8fsBS33BwHih0e1tcAeJkC2Hp277J6E1hQFyVtr3O0Iev7IEBXUX6GHYEwgDn19ma+4qON++T
4BM4tAstI/VKks5kwXhcpBxVUk1GW8UMT4HqvxpOxnwrJHunMa1FbAI3L7pu71jE2LuTtXLgWHi6
QuwHyVqvJLl5sVJQS0v/h+yngS4ExqSIhuKHiTqz5HvaqMamC/IB+La/imE3cmlYgZkofNWm1lrn
E1Mm4DirgIJcmjkBdU5erQ2Tnza4m7JiPBYK8kZymgTRBvPH16yG+mqgRMn9lzIN1kU2HNXIXtlk
W2vqwa/iHZ2gP83uf50L/72LE4+kCYRXJmXBr3NhJQLohr+4oGlqI0FhyWUFsQtwxawmU65zuskX
pMUEoie2x18rrvanl2D+WyWBiQq4GM4/1fycWW1koPBTEpg9wKxe5pb7ErsHwDFnQ5zu4mM/Zv9K
/S9J+W3eR4fGJplPzCBInelW/EWY2lOc6XdKWcBCCocnmd6Vkm6TacpwaTT0vd3iuw4RDFMgyoFL
M+mreYHmsbXj6mpnzIASQJmTfY464c0/JNbjpZo99CDW5mohXcxby7woBpOy79kIpjGl/cnF4kKR
7YdTXHhqmd/jLX0wxXtWVkv1uU2dXchqO3DfC2HtcsTo8HiYgr9JViWr4QYnAk+w0JWQiaaWoYEW
HMo+OMScomssehEeTieF+Mbv7SQ4qM6XCDxkzBrIGK7GNWRBCddkzmkEa1VKzEO/qrv3wGD7AyBa
dNnVimHUaLdZVDZvB3aG25l/Q1im58MUp1u7KGVx7zrJj5l/91EqaMq+5qA3WGe3keeKu5a+tZl0
x0AhpaGGTU183jl32YQyBX5Z+kOqUDkNAiwE/VJqMIaBI806TR1PLcFxnWkCbUOCwmj6QbbcWk78
IwpyHN46WFIIIWKanuZCqsJHNu9mQ8puHGXrAOH8/FZqqoOOaRfr93ylSAHY2GLfO1hdrPy9Affe
gmspzGktxHsxmWfFMTdB5vzhjv1V4fHXM0O+mGpZGg8sN+6vz0w/4APIzLHwpE/eRe7q6DrDkgU9
XfNyQiV6/+lc8C86wc+kwo9S21bZQ4ESQ1Cf9bQ/i1rUJuq7YHIKzyrscxc1hxChjw1pRirJG1ja
OzEBgcEYELBtzJtfnkCOYTujSr77/Wsx5zf3j0Tprzdvq2htmTSiqf2sHnSbgECeCPPKMCdezuUG
lSiBn1cJumDsaO/j9Zzn84W1V6L7NFT2U3JUjfZJ6Nkx1k02NAcf+B2ij0VB56f4NsKgALUumVp+
3JXhV3B1niWVdVomHjqhMrXPleXsBk2cfaXeO8ZzqyHio0VWtSYCVsYJgZUueewU3d5YFFUNe4M+
imVPbKXBbd7wnEySRrSLDy/nkQkO3CM4E+9Ldz8Xz6SJwbw3P6rt318y498uGboXOJOz0I+b5teP
L9d0Pexx73pzWZf6PNphuZXBAJcBu2z5zG0t0/eJltX8IPpeF7yoTNIER3AVFWNbv/Og227GPJQ5
FM/vEIvtvC5DkqBApZLUxWZwyJbIvOalEtCrxpqOBn2vRuJ9Eav5ByeKfdZn4YIjvLHt/yC8Mv7t
oXA52KBChhSJGuzXNyndQIVfxkbChzCfOIZReFbfrUj14LAz54Pl5AgP5GXSKsmzdehmB918d+jQ
JuH7wnHza6y1K+nf1DollYBiauBR5+b6+AjL2/yRzSeoNGnWTrYrR3+PmmKjmiddNOhATfpsTGwH
trFS/NWkoL3AyfxfnkD9V4nbX3e9C7HcxbJC/IM2v/ufDrtGSfK1NId5BJ2+NwWFjNihrl1HdYeL
KLR2hfD31LM4kN7n9Y97qzO/G4l2ERnngpglnUGWjwIEdCMygfRYcYPOi3YxzDemfSixlPz+vvtY
Fj4/qnwgSN4FqFP1s9zJSCvDqoOGF826Px/xBswQjmUCQhTbedkamUQk6CkmbeWjaCjhqRjQkVDB
nA2bRTQ9SwERRdicPF66iAews04OaRzv0aPvky/MxZ44acWCDai5dQmpTjz981leJuHJr8Ongl1z
DjTqXVajfG21PNSQyPLJoAXHEZq/qtKaSiJ703KTBsRSIH7djEXzMj+Nv78inzG1HwupaxtCtQUF
j/Px/3/6GAF2+ImRAf2br8J8HJjLcp1PAXQpMWXvCkw15BMU9FKay7qG2pTmy/lEOr9FtXiV8eO8
WjnkJ4neWgK++dOd9quA8e87zbYcgf6Tsmw2Ofx8p5llSbNJ4yWWGJHm4wi7AqC49/lYOJ9BS67i
fAYa8dLMbcePOo0zp2EehuGNyKjjRzvAZBlkx1bG5XxIQmm8toJ0/fvL+XHX/3qDCZUW0AyHNXE8
qLPg76fLOXHlCDPhqTDCw9QaN+w164xP1K45aLHZo4PcgmuCeexpDI0MFDKGjwOHhkbSnoVMVkb1
J6H4v2yWvCg+XQMfgWqjFf/1RclK95WxNrnrqbl448v5ykEyXEOkREmSrefz9mw0Z+E8IkC5WlVw
UKR1/v3FEb+qHecP8tfX8WnVrxgtAulko0wQj0zIG9AjekFGE8ZhgvAuTW1RxF/nCjK3qOEod+Yb
0YFr1dwlfbMmUAjJr1jO9xv8FZTQb0VyzCBg5NYlGk7cy3u7eR+kpCu7L633+VlyEhowZeNVbbgc
G/vs16Q28wjOb7bnlibx6K0zu6eP9zr3VP9ZH2mq/tyO/fTb/+V9L85fsu/N58bsz9/zv/5/a+Gy
W//0qf+Xden0fYDs8nP/9uMb/vYrOdZ/bB0ZsoXHyOA+nDW38nvT/s//oWBi+o+BZcdRkeI6pinY
T/7u4Br6fygSbNOxdUfVWat+6uCK/5jsrJarc4MbQrft/5cO7qftwVRtJiOGpc5lLApV9cMj/NPT
S4qtFuV5WH2QvtaBRFs4B3ll3dDeEmhhRm1fQ1sMJ2FH419frP/7K8OYqqWJDmjJccMbk3PcQ8EJ
FVw5WDjwN6eEyrnw1jYMMdMnKXwG1QWsGgf8SKPTFCANKDy0OluTzOr23jFzec2EuYJjA0SAhPe1
Mf80v6zrLciXfjl1yZnNX3wHNwBCYizf7KjZW3kFcyesGZaMduh1NpCDwJ2ai9WrhDoNLJFkbzaX
sBtuP33W/1IUYD9hKfln/eMK8sEZgvUPTReEOoOb5ef1L5IROUxtCZ3dInxzNaYFVloSThC9DQ7z
7yY7VX5JoLwBbc5Q2+zqJ8l0zrLIIXyBRxLvaQiX0sLju3G+6X74jtc5v/qjnl1dkQHzF46XBCEm
bEzLKxfj75LJiXaMREcAjh3nWG97+5BEarokPtR4VquIsRpOHNQF6YsSXbAJl68MiCJyjpx6jby6
hECdaZ7eIlSzE1276wGZb9N21viEYXXA9VMeG3QYi6lpt3TFlCPpt+N1DA2AB25EB2hAkqKTkBxD
hKa3miR3QTsCXJvzB0KjzE8G37+OpHsIUMyclHmknne1vH38KioNectHr6cvzFnT0p9o9icLVOHu
V8kY3XZTGwEhB79anyTAOMdelmlsXmwV222sTIe8GcEY9tMhBi3x8PFFdtquNmIXLC74FeQzDfM8
vzw0U9yuujIa6R2Blq0eYTU634UDcaMm2BSrF2ZXXWo/prS5ojZCFNjKBrn0qD2Bl6BqsQb5h2L5
vx89jk86sxvTZobz3zcOfjCUoxIBlIETfx4T0mzrKiO87602vrRTuvHbLpYLX3cjLK2+yklFadC6
Zd3etQaT2Oa+f9CMQLv2sY4und8JV6uIPcTVHYQ5ShK1d6zHtNdfyVrgOK6mIweOtM+QaWZRdSDJ
MYqt731JrrxSa/pDO11UIkCWtSyNRwpHPK8+QgDkP/pjXKFqpmExS6DXUi8WPVQ7TatcZ1Fatg0V
qfwq7Tk3DThdtMxg0a0skY/IfScVaC45qJr916bzy57zs3vuw43z89OH05IJLT5QDuGaznj016cv
MVKhl4ZZ/v30ab5l3nJNBuRd+OI0pWp5AhVbrNpC6Kcwbgkyag2ftK7IVm8kFrm0VrSMkXU2d0b4
M/t9IHjx1qasYfGUQ5MP+IR0e1Z61XemLourhpgaBKMTfnH7hMl+b+mP4ODtpZgZBjmNdFaz1nyo
hfoSGWPKIuBG61DAq5Bi6UR2fefPX+o8mpZaCzNukzsfNrxlGyXZ1wkRDZ2a+NYbkXoo9EKA2+/j
q5owgugra7gOA8gAfaYAkOhePndxCiBhjPRtktPjMQz1qc4nei1R9K6InF40HsMjvf8toZT9KVWK
Ebxp+x0QRY5HgHXm41cIW78XejBCpS5Pv18mPxVC+Bpn5zrGWwoyzeLrp1USRRfdc3QMB1+rq8NY
j69CttkPwsWodhAZg6UZaRhn5r1C/tVChycBkM8tN3z6QG800MqxH42AcZ3iua0ViFtISsz+IpvA
up8mAjPbprA3sB8v0UhRuKT6OVDx5efWEff0+4odfV/hGP5rFRDH5kfVeDYs0lfDAHxWqWEZnW30
mpwuH19Cp4gBtWhbZOr8UdJZf/CifJyGf7p3afLTyAH169DMsedf/Hrvwhbwhxl4dojSb3lnRCcr
IBstbeiOVU5BS6016QYYoXkviz5aDz1NfAm1cw3fmnLbbI1HswifkSRmV55AzIxpV55QwBjPlr1O
4vxb6zrDVmlSJMCFSa/BKfviBDZB7CYdDW5qmTS/e7PZExlSXQvuuWVmJYT7YqIlCfHdtEhaIkoy
8JRahUWuuvKUFjw0Rl6M7xmnV7ILsreytHQmPrLfG4Sa3QHcLxnJmMO7nk2PxFb+YeX8qN4/XTjm
zpal2irdavRyny7cVCgWEVktAs4ivQy+zmLYDPiagrTV3kfQvIQ4KArpVkN4XycQLVj6gYPOYVij
bvhLeLqBB8yzvcFgfgaiwGjAqCsGNVG5krZ0H7NIMDgG4LScTEuykBigx6pE0IlOykXiGNNDVo3h
JlSS4Ij8IlybnRlvUAgl6ypoAQ0Rs310M5V9so6Pyfyh9B14kTboH60RtG0g4MBOYmQOolv+H7qF
+q8nSJ43w6Un6fCosbMI8/O6mOUiJztPVgcLlfumbB15Y4R/LIpYeQb7UuxQzegrXVqgloYsw3XE
1pJM6PCjPUdnVP9DVwL8UaOrFQA60jREkrhxHi0dpSlUG3JkRFLsR6oRRGBBrG7+sGL8yztgb9RY
1ukwaq7zqcFqjGVKIVJmB0el7staOG9DX93aDH6MD1NYEXF1S80WorfbnlPXeUgmOb45gQvSqzNG
sh24net4mO4qFYOMBkrpiwjsYqG1dX7n5ml6tB27RKGdLDUE+m5mVGc9CpaRnuTXf75QsjjLTCsx
vmhmxuq/MmpVOf9VUNrNo9a4/s4difsbEwREMFGNc2inSPKZc2LJAgcbtN3j7y/Pp34i14UzABse
mAGWj/k48OszQJyT5QRCH/a5lEj5laG5Q/wUeinpMYvecpcgs/qVNtE4ME1FnprOKFdwi+qdoyoE
gLe1/VQnUb3sirjFaQeyoFDID59kk10gLm+LNDa+6bp1H6fV+EVBGIroPFRf8ii1FxHkGi8HUA8H
lOesjsXLZHcj6j5Jfi+cRJTJkdfp9lFDBP+YZ2xa8+/0UOXTcwC9/v5yfOrNcTkA0yB6Edzq0HL5
z6+XQ7FEarhjU+0tBcQouRcRY1fk8FIxbyWsVgiEobawwiQhjk46uIAgdE5T/UO3NWchVTwMaTTU
HrPr9pYSDnXLmoQdRsGi45TPRWFY37IJ2xesw68xTHln0SnjYw8i9Q83/qeGysdboZfCxzt7FK3/
ctIq5H83tZFjxeqkdldGXySM+9chr8nIIRCxnulQQTQoB0GUMoiuFrlYkAXLcpB5R4qsXu4slqtF
Q0AqElzTXnU5le7vL7g2A0e5pj8vw5xpZ1qDZuKnZCP83A9t4AL7BZwf9J3pIh1QwJnuo2T+XA9X
iEzbsD11xb0TlYwDSDawNdoXmL8irCVJeu5B9YbjsK+0aNOq4PPa8hTbAVEu6SKe2vvaKIFAsI/o
B7712EJzD4fuHNWEVzXdWxEaj5dQa74korroUOhCvT0x0D5lGitqe9RhVlt4pl9l2a2LxDqnxBr4
iBfi3HlpUTkCZCMsAeNI73uhv9Bb/5hX2kmrLlhpFrVi7JNWbkrSL6K2WBP6iYr60QCnPQrWDK1/
mPSKOz/jYvNojKjVOYnhL55WtWGTeJt7pDuukzqgDfrdjV9j5zUbHw0s2UzBjEPq78xyG4A4hHZ6
P4e8fx3nIOqVmp19ptR9dUmvBW8WpkWkPtTmDxLZEYvir/FRtSTY0e4gmw7iSQH9PAe7vKvKvU9G
XeccjH4foxxswi1lRGKuEGE0EKXKlW16jsRsNOCGDlwyf5EtE2EwbuOBDyvkUDXoG+xEz32V7FRB
gHeiAnHkJzBv0uWcMH1nqZVXRuCuCuPmW8VDj1hTGzOvFCkor12QQD0Zu7WMAX+y5W2jPvZUu7nD
8rLXp4ZzqtgVkf0gItIH4T9NJaApQqrTptlgp2rCdmnab4GiXEM9x5/2UvoGs3y8dHF3F2QMzTFp
NTZLepc691D7yn7Ymoa+rRNjSU4jIauKzoTMAM2PpXJqKO7GhVm8uCQvDrsUxmSgvbG9LaaZNqZj
nyIyJMjwy1yb+ok4p0XoNgtiRRY2igMnki/BmKyd6ZLG4VZ0/jG8+kHwFEzGEbC3WMhE/kiJskF1
hwK83wV44hSyd1OnXerrofMVpMA2P21aWbVPUQAra+R2CQ7+E0ZUZ3YKmPtBPJrlZQ6HiDf6owiW
hItCkl4RGLdUxm/dCAvEgtKP0zCJzTVQqmWhvXR5RE/kvseA6cJQZL5gcL4XD239mgyPsbstg7fG
Qh31gO/IeZJBumnmGJm7SEH7Eu1Ba/OPhYy/3HrZhmddPwTVo5g4WSAIly62KPtQpWIZuyDuN120
t7mYKccc/9V6BUEpjGuqvbJfIF0p3vpkyahBEsUOfybV3KXZ1NRNaH8EHEhei5+Rs4xtkayOHU50
1opgFYUT/jOXfxyDrlkz4S3XKj4bq22uSqR7pXxSE/8M73jpfNeN1hsSdZuQzhjrOBnmoxha1bh1
F4ERbROEIfyXt0izM89Bc8crLsNIglAugDvO8P2JvxWt9dldpODKSrsdxdKSPg6MVuG1FJJSHXYG
tz9JthTSd0VV7fOq94RmLmOL6IimX1oVnSW32ympurZ7d6VAdE/q+GDD7Bu1E9XGronLs5NrV8tn
RqljBK37Y9Pq+z5QN6IV9wFd8zET3nxoJ5rRm11V86MdkBurxMHSysFKy6NGyBEujAGdeoJ+6ZKF
d/XsFluWxb5Aj2d4U+dN1S5uvEld1MGxRPwY7nWeiukYum+yHnBGP+nJVyarEMTwkdbl2g1TzzSU
VS8gALcBs7pqFfqEtGI1W40ZCR8lD91hSB0udh0/ZTYYigbs92tOClGkFfrKkGMzR01/T4dBeaCM
1TYsMynq7bVeZVTeoXWXRQRf6gnWpSxIPDfrEwyfl9jxB1JzqVfA7Ild1QMGNKf6PSnG9Bpplrx3
8SuCkIiPcWiyPvTC32kuFlHVyfaGWotbmQAqaHx1N0RoN5XcKWAQh+rWhoPZ06F6TG3RXSrb3QFo
ACmsVi+ZU0GE9OPEqws32ZV140DP6F9pRWn07C5IXbuNGOELRY7ihZXp6b1bv7TUyjsXQNmqxv/5
olq9uRgrOzupWJKf4PcsPv5a6fT2flRih7KB76LzryIfbeiyoB1E4jSwwYwHkmvaZ5nX+jErqDXt
WD4Zg5XdEULdryjeXMJQRf8iqKoZ3FqPAyzcUyEFQ+NElWRdD85q0LuCjFH7PKjacGuaYAO0uia/
qoerH3FXNH3w9xcj7p3NkMWnjz8vJldJFmoQhNxYjW57oG+phxrijsZyJ3oBJzOIxzmPKyI14//8
S7WZLCpd54o1yZuvjuraUXzGhQ5NoLqLVcZKyZdCH/7+mR/f+PHl48/++e3Hy/rnz0biPjKkYV4r
ELItwkilm5xZRN0pvoI9EjvsPjDnQ0aWcd6QRVJMS7smzQmpl7P6+F/R/P8/voR5xiv5+GXezueT
okFWN3QdQG3HyOkgpoqnR8bZQq5cYYxJSfbA270uhLGL6zuLfzwL5Z7ANtp9sOJNXAAEFVBjc/oI
1pPfYjdASFjGa6vm2Q/as9TBclvNKkYwB7p2mRMNIAq5U3MdndZrp1ITaSdp2/PUH8QsFUhnIor1
ulH3/PANGvHCb8WmT9ONTvKZWYmNCMeHgrgvmfERkIY11WQ8Bu6tIdSqaEKvykPPQP0sXeRLI3mn
DYhfMfdosUfQAkJEWrtkp7FcFcJeV6q+ynA3WSXC0yg56XWxbsQhdcLjqEeb3ojXRWyxCDbwr4Rn
K7HXYLOcIb55PJ1UusKKY61oQK2L0PIEz286ykWddCjDTA8LJdlSmqf4witLd43vTCS7oLTeSrM9
ZDLauB1pbX271OL4NE0KuSYK+yqBtpF1LUV8Ie38MkIBHVyEdOp4Gd1u37fkjilEpKnGfT/VX0Dw
aHX9nHbsU/70FNjTu5k+dpAiqM6PdtN4vcPr0LVLqLSnIiqvZPuQnnYeZp8yc8/5w+t6EjxZ+PpM
3yqxcpRkacYN243uLkcbZfb40A/pBjbKilnB2szkBr7Ceuz1tRb4uN1QhpbK0oe5UTsTfCn9gn8B
IGjy4sbjfZG3Ww0nl6qSTYDgHFi0y8RBZpv0e6K2e5tnNmHoGTY9QTHqJukwndT6JsS8DNEfXvye
5uIuSsu9zYJmJuV6dCqKSWejNPlehiZ36kIxXS8FPoApDmcMvjsUtCrlEBQ3XX8tkI7G5oQM0yL8
qcbtqy1UQ4UT0hOXosCtgI5PoIxOXtxIwo2K8qbb60Ho4Xzz7AwrMyQCs2BtfpGac62sOZkwod4s
cB0TrmQMG1XG9xovUKo8Qm2zidEJDp2nDxDD4uQAffWoKenGDhlVlCwNWuHRbFrMb7sbpnXuPKlU
GFoRr905AJ7QLLXWGElEK3QBpMlTrTpyoznNwTKGQ2GBFUuqZUYueN1dJ6fc5DEZkS7rA/W32QA3
SJN1FOpAqcSm5MwnETiQD7xyA2Xj99zWcU0jw6sziEiT5OolOytZ8ZF6qP/2bqUinh6P7lBRa6q3
So+wIRXHPkpXqE0WeuR6BcU9FepOvCWVv7Wm8kRI6aJiobRN7ZGT0c7K2oMPvACU+Zp1ej1JdT8N
w8bS7/C57IlRWbd6v6q6NxekNQdk7IchUmb7PKrhPSeKF7VoL2URPpLoSfv1Yvm514uap714LMJ6
RbNpq4riFPS85F73bHlfVNF2JrhZaeZliuIRErIOIobtxN/MEaBjSy8f+keEyBZ0WQx1pMca2Qd3
CsJVQex2Nu+xoeoVabo3a8gX0O36MUFaFdyKtjya7bMyCZDh50bPNvO8R0z2JsNWrhsmhY+z17p4
P/UjRQ8CbRWor9p5YzweaT09zE7efCr3ffFkDfmujyeQ1sPX1IJ220WHzCUBUtn0drbpMLkXOfJi
08fBNXh8moewtu/qcO17MtFgdAeenpBWx+cojOQUEQpLSCIGwxihCp2L/H2u83Uieuj4rhDWe36i
bCfa6yoaXtbfwIXvh9qZ4+qa5HW4XcjQKZCyYQOcZF07zS5lCYztO0YBcF6UL+AGtpgsDpbi7xAX
bayU57/gc2RtHlOo9JsWdEhKEp+eiv2Abr36wtjktarFvujGU+fru9FHfWDNcQRLtpc1Wi6IhQdH
kayI+ORmHtXgL5T0xeAGweXRNDbG83hT2+O+kMYlHy/hZH6X8l7k8ZXT6kI0pOKE5m7W4ViG10zX
SiTHclR3hEySamKCrnhXccuMzbBzZ3G5ka1pIKzN1vTwZ69VhJIAxVibbkRqXZIcyl8JR5eQCtPq
bqZdLkb9GAsOBVskmaQNMznY+IxM/FpSE29q0W9LP0DFwA3MgMQR5Vvtk74HPSOXBG7hPAeoM8B1
qPHn9AqcB6Kqc6zvRoE/xW9PlTswmiLZvKvSkzuEx1ZV97owSJsI4ckoS9rfz30fPiaDcU8YOE4X
o9wKyUTmPFJ4wA8m50XZVln8QD14B7b+lgia9Gm3KNwbM++Licg3g0/t7x3JfrjR2zc1AAldHi25
dhWsbyBwLk796L778i7mGKqZXh0/+PqhSD1HbU4q2v3EipBfF4+Knd0arSSTImWGNh1YkHeR6uxF
m72kmv2tt4NXMbCxqjGEgBA8QnGc97+hIiaaXkNKmHPptlvb4sWE4oRG8JZ38jA09yUrx+wkyNdl
AT2a7K6+TzmLmNvmXijNrrDM1aSMyGLbnSnTmw35zSIatAttRCThg9W8avEEsn3c6W0BwGGkAwLl
rUmAk7dr3+z3QON3SE5Un7Nl2CxHP7q0Yf6EWeJMb32j9MwbdMer/Wk/wJhv+m02vBaGe9SmYqv4
0AL0YKuppN+QFJekKY7cemUbT+lDPbG3m8nK0Q85Vi0RxpDAg+JxEtZlkPEBZMSJBBEC5YCTyIQ8
1ugUa8454UfX03AmKmQZZQSTmVuKSUR+bJ9YFog02tKmOWOeuzGC3dVhfyuV4Vq24d5Rw619I7pL
5MlJ8e1wURkzDwrkgxvsc5JVBFz2GiExYrqTlSQcz5UHRfFPoaKR591u4T9tTVR6EmKBojlPBF5f
mfHc2gFJTZWchUFGTocpIcrXsdLeZZl7ImdnOxntviitlQLcyIljL1W0azmfl7G++yYhSTpRgvZ4
DrT8cfQncr6mo0EentJe7Vg8oAFA0UgNlxo7VE+bqeIBo1HlNJvOxd5qB7dOjqfIKSAEmLupPjq9
tR9AlWuFBl6henSz9snxv6aBhNVPNyBoLpqFt0V6mToc0jzYNvZwqLgL5AA2vzdxBCXs+yNRsTC+
YFj5Wf5axkR/heNdpvqPjVbcGqKjh3mljNRTxplxLNRXVsonl6rOrHxCnJKVxSAB380rcqNrQAKh
RqAdR329aPZJVdyprXZwwh9pLr9EqECmsrs2eeFFPXVFWJ40PV6X1VaVs8Wk2wZueN8x/qwKsU8A
jankWmuVfUMnw79SP7V2cdYB/zCLBya1a4W1lVhluzi4czJnlYzpuVbcfRNpd3XcLP3BXMfFeGRc
RxhQDms9fMtDAn0o9edbXI2Dt9TqyZvr1pq0b10lDoOxU3omB9NwsFx5SNP06tjWoeFQOAyPKltj
l1eA5o0zXcKvUw6prqIXoeONIb6qa1cajxdA1I1h+5tIr49drKNEf0+7pxLPnCOCmzSbbefbBzrI
DSmkbAFU6ZCU6KbCViPS2bVfwbSBZSuPzLD3vdAP3ZjSnW/xNABmT8Pnvole8Pfd24HtKZJsDzFe
SvshdcyD3UUnYA/EEKdHRjynHliHivyU+MQtePxRbZb2QFyxo65UzesN3CiatXYJtrW/DoW+GaWx
BhSOXBi4ezJdukC9xjzGhJhwo6OPQEwdMm5FEF0WpZdazY551X2n2ocgNzem458SBUNLTg6Q9VxY
9r4MB89tOeI/a2I6+AMYEyp4Yk33qToRFV+eaxfPPAdZznjLOKZfZ8UHdyRrxGHVjr1IpWid6H5E
04Fp3JPC8yY7uVKqgOeKElDRqXPandUCEHe1fXLM5bixTWtLDydH4scWGpkbDYsEee48NaBXqJ1t
7Wq3clkRt1QRIKo1+SVLuIWb4DAiBiHz7luftwdGN7eENkUDlhKx4LKI1GvjqhfbMB7TVGOdlt/7
wWaBddHhpFvio8zhifSpXZpNFyZmpy7q6cNBiK/CCrtoSnBocadMzqNt2zdGgldNKptRS27ESMve
2GbpeRjQfrfJXoklB3e6zZkGA7GdO5lHkUuShAU+DWptfNyWORz6bLppbnzhLH5Og/AoumGn1l+G
KDz2vngds/HB7PSvdqtvLTFuZe8fE6IWCGjaEwm17aPuIIHYxNqzQuqPk7GI8QZKkDtdh4Arblip
2sOudMuDLbKDrWOrxa1pK5UnSAhNU/JjUvYElbn08GK65t3g5K9TrrxEXXBVYF3QWx3JFWgx/i8G
3KBEP5Q/OpOYj/Fi03RDQbquKCYqlj2irfE7xh5wW85u3RkHNEwU+gqVssVNtSkMAox/NKJa+YQ8
pFRuDbeeVSWbiHMQrQ7F9oag8kgKwc7WbW3HB4LmeA1FsKboh+SuEsUXwr52jlJwF7pok1TSzJ94
Bg8sUFdk2Nuo0G4ReXLQA87qmHN4PM8JfWWibDTfXNu5tg2CYasP9JBytiKLEmPqj7GrbU3ty/+m
60yW21baIPtEiMA8bDnP1CzZG4RtyYUZKACF6en7ALr/vd2L3jBIiJYsigSq8ss8Ocjw7qX5NWyb
S9qzWBnhoRRs6msEFLyYO4rBXfjNEf8zBwu+uGudhSr6r7SyqCGBo9ArloPL40UnWR4uN4t0899D
1VTZxsgoJ/aw0v77nZZ/JP8VfpaHabAJq7A7eDqqcW9GSAFNhArhQVtiockkoKRmEVmBmyosob0U
OMETTf5zbLkH0iZIv58YpzY6JKwOJPUO8wolSsVJCg0amjIKdiz+cGIRLk9tHMmTVOhJejPTmAyP
NypmnJMxAEtabqrEoyTq+zGawbyw+t/XQ0b0mBKHw3LIDuKKdtGKZ//3lOXg//19/vsW9PfRR99k
9P3Or8Yi/iwvU96P1op6bM7I8xdKr323iiDe6QSDyaVyk5RWuLK5QgKEyRGfkjBnvmrk3/cyHH68
dDQ5ovS/q/lFa+eXarlHlUVxooi0OmYhS81ZYVv+ZMuPwmMvt0zmPjMbngoIvwEFpQOfhcjAa7t8
g8KcX9Hv7zV/a99J/oQe+nwkJH8y4sgY5IJjPf/EyXHy7x+73FuOSVi06EsTo7AkYyfBt1i+2X/P
XY4lmCfG7x+zfCVpEmiUevrcpLz8bc+fJ7Tn17qtAcNqI3a9TgsAAI63Dk9xNcqdGqudh24Umu2+
h1qeYBrs/7bsk3JIIEHXEYGcXc7G3gbGlhNoT4xhr3q11duBRMf4Isfgt1ZdQ2NrQHAS9zoZd71L
VrX7i9PrwTIbdmU96UdipbOukI638W8bMgGcqANUzTlP1E6ANnY8FKD0BNx+48ECHCvnzAjsOOXe
I5U+d6aze+sYMwiNG4M/TPFQAseq9OjslMU1q/VtROpTsyCNrbuGRTVRNTpvdgWdm0KJk2jI182X
oDS9lWcYO4eM3Bs7Ti6K+kbBNQ2TgRZU+YKc8pc+3T4sz92AmUDV5TMWgpOq+LupaheDOaj3WRJv
2i4h6TBCMFArjdcji8s9g3ga1KZLOQfu8+RgNsHJ1n6EnUujCivY7nN+GabQ3bp5uuEdiZsBjY5K
uLAFX6L7O8x5+95XLIy/GkjZUXJGXzsk8EstGW2Vujgdq0YdxKIWwhqEmELxhs7iZGxytl3iUFHf
VLH0SDFhVjLdtCSZIeN8GprcpRN7gHK6KCvdRJO/oS5o043+Xhoen/tkb7fpFn8UUSZCv10JRpjN
sTfuRQ+VqoaZEjKyot+OJUzEj+iAl42+e08sZvPVk+UNLzr1zdQVvLR2h1SfbcaJvW1kPCYyvsw7
xzazeJF4yTt7nTZw/U0oBSJSQHYJRA7zApLRycRIy27BxPUHmyKqNiCpXxj7FCmtambvjbNJWAGl
DFp1qa0nr1hTkQqdUcLEAzDEr9eVkEwxTjKyObjae6NT2WahmClqSqIXw38y2KN0hMJ7K9hGQ7fJ
r8lxJoTqxCkz0s0jrSxacYi1J7u3oVu0mzj/jB2gDX8tCLWmz8J9gDrtbRr6CNy22nW6eaisdq0R
dAbauQ4l4nPVsViXW73PwSWVZ+n2GzxEG08+looyvKBfzeNTd6IDzk7WQylXAIBWcgxXPr+ZroDc
ieoMAOToDe5W5uwQ4YAWjrvtQwAW28hDyUzbhyKUP2JaXht+WBJ22zjwtnbq/JpKhh+VtRW+XCVk
J7yQprCJwncuKQJJT02/JHKTx+zLxYRA8tAC4ggJb0dLORqCFsWbNGByOWfjBQD93kZEAGecEVAk
la9s5uJgP+o+R2Ekva3adT4MGFbHkxd5v9m8YUXT9lJUb15M27wvTk7HlKCiZsuAKtJqoALZteMD
1NQwW2VRj9u19MxNIpxNuk8+R1oKvPpqCn+bhdO2ihRDyqsfpduENETmgA4ycf842ADKSyxScmeQ
t0S/L8ZgN7nhA/M48ip8fHwWNj2/RHLBkXnwNbGPgHEC9IGt4ZOqSnlj/gHvQBhZbCMUUKuqTxal
2LSJLTlID4ZVwJjF6xxobghXNAJih02TLdFjOGHmYRipUICg6PS827BJpBOWXCYUTe/s+jFco8tt
upwCpulLV79zQ5GWY6rEy6ayY26T0Y03xpgwANE3GUpoKwAAJ+naS9Vhitsj1URrzVNEHP+OVCnl
ho5y5qyI72/ibBQYHqb7NOaHMgU6AnXTY6I8wD4M0nHboBXbDssozscg+vIs+6vC6mlg+OjL9hCx
n1Bhc+oaFtxg8DIMKMiYUQ6ItghuwvuwhmgDMIFPVXUIwzcnh+iJ4l4x1Itw5GZcMpwO7DiEPJcG
Xh/PSukVe9ujYZ1TJUWE+NxNmC3QVdv8GLJ5kfQ4scM+CSK4fvUn73G7W8FKkawzvHqFx1RJ2KAI
J/m5dfSXSIdFYOonKQEEMkpVgzgZTcta9x4mzqPhMY2Q1XPjUhSpZHPuQQWPPsPic456lU7BHgT/
Np2wEsYE2pydFrRbelfW88kzDOBwKwnnGEe6fLAH2sYI+0AxZXQPzCDI1iZd4Ig0nHPLtc//3Z1Y
pJCZdh3/PLqUVbGzNBAEPXhqOSfeLLJ4D/j7CTdszMin7/X1SI1cAeOSfagUNFTFySOVJ+fYjZAN
oFyY/k0m1jaYAiRQetfa6pDh/AkoEPPGEqApnnFy8LkpUDCNR3L/e/AJx6EN/0bNMYIXWHXTuvHm
AZRzUpH15ljtNu/E0eaVjjNqnQky5OZVWPC6OINo9fhRqfh1AL5i2eWHKKOfVlufEq84Fqn/wXiW
Qg3OiDq7j3lH7KYCtc7C9U8WlV/MNm8lSDwgcme3dc4dZqeKEr5BOwJEvcb5sxl01yQen6Og+2HG
zudUswsqnddasBGvYgTUyblEpv7UaC45i3wd2yAt2N1Zj6mR3WyVsLBhwdQN7PA0IpvhviqNq6Dh
JjScex2KH6Wmvfgg9FShXpoiuajYO5ix2oW8EUJnl3vjxmsVApUA8UvAAwMCzsvnaeeE5kM/xGdZ
ThsEoG1ZlHQtpLtQDlu2nJsQwZz2sU2fRHs/vFSQ9Qpb29Ql4q4RQBrVT/PLYI7HSEevIAlHs/Q+
NhPGzvjF60cf5AYIUKFYIYgIy0N1iUYuFl1yDWz7yulw/tjv8oiI8/iADgbiqNiKYTxoyrs7DCJF
nOLO0o6p2Z5kiWjiXtE6X2vTpJ7LOxeVcer7eKUS/5ZE4bnWGYdVCUDocC+nn0MYnMYyOcamOvo+
4qLgamf52xo5vEf4ThOQJc0l0X72FlgmsgUZFTqhy+qCXY9KqQ2z/5AGIuvarET1R/nPY/ngGW85
K/SCXH+z1SG+ePWHa7wY00OOL1Gt8N2MEwnfTZCcQ++x7P5O9oM8aNGDUl85+y/2mgQvactUL1a/
b8wDhDiZPBbem6VhaTqObwY94P2mfjHBbzpH/QuM4b38iAe8RpsGyzPw4N/2r+CdcwoxQMxrt+oG
eulIL/wLngAWGZI/G4P2Z8WpEpihv1PMPlYRXMe/NIBY6Ocp1yc20W5Sc73r24fU6yYGbal9nnxf
3EpNVRtM8caLSvvnuIcCqukF55iyfUIqlidnyLGiutAoY2GC26Gkh0uJTwpwjMSMcVCELUiDGDIq
Dm2UqfUSDsniZDzUBf8pO9MvQinvsyn1ZycXw03zOvlHRoqVV2jBfB6HmoiqAXVncP2OD0O77Z1K
O8teXOlzhqGJfgndR3NYpBakb5OUpW1ap7TkoC2Hu5RuwPUw536KgYH6XObreIBvqB6V9C+nMDCV
lrwFk3nJ6Gc89VPkU/3expBQ3O41HcdpywnagLZDVKnU83yVzMml6N8bbXQPZm6wZwlHXOpuUG5i
Z/JYbFXldTmWFnlzCBWcY8OdJE0ZBExKaY4/zbQ6wmnmjTQYL2VZp4+LrwZw5ctyKDWqDSUgIR8j
BtW6S+91rfS5l73bcCXUziba5W25saM0RpfCKmRc3EqUF3J6461OxHQzDWO8TR4AK0vaP5dDTIXZ
wubwvMvRuk8aAu78h1r+Wuwn2bumfPjFNO7kHKPRWZvOAHtxGFpteE7oqmzANO9in5nL8i+XmyoB
6WFaj2HqgBge9WBnSL++hF5G3+t8z9HqiztkQBBS47R8Z0woqAwGTZmuXn1pie48q1YyDSzpMM9Z
N15pU70nc3xPc9LhGnXkckz+uJ0qQwiXk3fuCSHsQKYkj5WuhQT0GbN7YLVXic8Krgtynl1DHqGh
ugUJSTvm9CuNftnuqP2Q+jTtdGr+DknVh6+4Hc7ZQKg/z4HSWnV4rW148Jk5WO95zoC8j79ws8Aw
TimcmrhX9vUVRd6FYdEFj1SoOge2D80zm6xolSRT/qf3wyfbdFjE+Ya2aezupNW5dUk6NHtJMOYh
tfhkaQ0TnmZ+GIzFsep0+yH0qBB02uaWof2sWBXSGWDb40dk9ejWvewvnoqSdy0DmZSa16LOOnwx
mXvMVdavRS96kJZeciZSaBjK/VTSMZn4hlg/IazzmtR2cUxBwVxb93GcnPQidO1Bb5tqZWpddTa8
JLmVYd9shmaIt22v456JhweM+dZfi1JzOJ/x5xCNaNwan6040U6GXsIG8Bo32QtH+8sg5SocaX2W
fXotdaywtULUoqeijaKrX9TRdaI+o8ozBv4kj/JNotK7VgfOPm7j/uy4Euwr5PTfoJwm9noM+c10
u7xNZjYWFINnW3V8yocA8PhYRFcEBnFNddPZxU9o/iWkSHe41KjxlzSq020po5+uXaujBaq0XwV9
jxkNES0tM368H9D8A8T5wR04k4Wd9dr32fg8T7wbC2zsYFcMdJGjXLu0/0aGuUdK8n65raRgYcxh
paMdbJZ3tjgkiY+9ujGtVzTyPu+fhEUhxZSZzyU6Me1lzltNQO0mAvgZodc7bxHFN8ehI5Ef2NLY
T7S1c7EuGHPbNbkWZXQvApz63SxRN4OofwFRywZiLCqAuFP3wgrzAY8RNOJR615ASPZrq/QEggAs
OTcewrN4SjmBRCsInlcKp/tfg2ESqsuVfLUAvW7qAugvtGquijaV5IHgHdzoB31SyWc5vyMbpfcP
boPBzKnKuYyggI1XpeLF1vEOp0PnftpQU1C+o991zWUqbwoKmLXUZ3oHzMrqjOykiSK+FoMMtlOj
N89Tzm9hYtBoPYfMZek0d2IczpW0LKEY1dxLkbZ3lYc0RGXldLTdYtgGON7QWmvISHXp4ZaZo6tq
HDFg4DBWdsHsJNNgBhnCZ3IH4SaZQxHLDSjnatW47UgBBMYwi87p5e+UBEn5LOZPzwR0MRkBJhCD
EKyZcTf7Mo+upNAIHoZJ9ShwuohKQS9YfrJngq4nol7+zANMFWbvkMKRzCt6n/ejNYpr3w+YdKeR
pGnQlLemjehvNgvrpXVwftCxcFlubB0MkoYpfZfHQKogpsWnMWmTx34y3ylJE4cpaZotSPaOTTLD
OzAE5tVsWFEseQ6CtOmmbtlWczb/kL1jv9ueoKsj9oy7I5oeCtPu+wxgtiE5yckh7NFF5RmxB++C
sm/JNA2gdJEwl+BVZoiJTUe+8+fs1XJouaHC5ZDlun7xnDA9Fbb608iI1TYDWlaa8akA+s6uNTxb
+PhBI44yPI8am8DQUgqSXdZRlwN2YcOEhVWJOaSYWWN5itwwO9dTSVwmKdr3LBa4lPLkM1H2j065
v75zxrmpiXVtu9EzrIHhajnOg2up6Hm54UQuAPjCmW6xGx4iF7DamKUPum7jOU3oXPdcp3lCrKIg
KQXAnEU4CRMj2ZXmWFZESwMke3eyaWDu2OaEoxsAFk4uhOA5wQVuz9BsiWIaI6+V9IvxttwYvYUM
5JA7q8Z/Dg3KIFDVsw5nxbf1srH+6djVtOkaN79mWEAv/Fx4ap4TMIQNjQM+Ui3pftJTrPbMceS+
p/n1Jy4hiXlU2XOZD4nH4uSEI3meut0nOGqcesiuOtP9q+hpVV8eLveYnmg4Lc3Df4cUUZMNIR+Y
PERHL4Ot9Itq7X9uNIvCyCHyih3EFNp7vGb2vw6GHE9Nmmxqzy9gvXNjaI2/dzT/cTnkkoz4Pr7c
++cY3X9Bmp8yI+E6WWQCUwwsY8uRVxxKDcZ3p5OMpnncaiXplizEGFbLTSvr5p5OzIeXmyDg1N6V
NQrS/w4tz/Dm4yXPX45bddEc+1JgygdO/1wR/ofu2j8uj0ziZpuy9DqaN7L4yXd/0+Ym7z47yNEq
cTDNN1z9bHCvmvF9LJ2fEfKMjlj5hlxWecgqlhyVmbO+6zPvRwzSeIV7oXhwO3gWMsiqVTx/QajO
WOdd/uXWmr1XkS4v3VjjyRui7C68+oIxxzvUJnKXwVISWr+hP/Xzgtqv2u40zcesqCzmpLtIGU0K
5DOMcWyTJvRP15EAWNMe0qdhPdgN+EfskiADOmzmYjC3opnCx9Zi7aj8pDt6EdOs5VjkZ9WlCsbr
soJN6YO6pLXFh1gfP4laq4CEgTC1XeFWwxV63BtJAnsnqdVifY8mgu190w+2DwjEfuuGoXnpp1Yw
l2oBsVGbsA3QRs4eSN0HR++GlRHa6necTI+10NvXYLLzg/3HTJ36QBeGea9H2lK9rrbf9cT/8LgG
nfymLjd2WxW7UbEXxZFkvQZh/O/DeGND/Lx5sP5bSsNvS84tMIItnU3Wd2BWj4uvxEDNnqaQKFWU
v8CRZKHip6PG6cZU62RSnOLZSOOmhgE6NKa5YjuNdMJi5w2UIPslShz3HT48VrB5eBx5X8x+nebq
ZWa5QzJrUDJZMGRWMb3m3cokxbcCkhj8aQPA22hrf2PHuqd2P/zAPz2tg3Jikdorpswq6U5ZpYpr
aAf8SJU8pblbvpcWMqSfFeE5nh+mTbgv4DWfMGPUK2C65itVLjQ5TS9LZJsHkW2+WV4WPmbUPOwZ
fpUHiX/nLR6TazYrQWGpvFMc68kT1kd6Ayx25Iyu8T74z4ygvcIav79ZED6MlFfv2dnJHdRWZ2sW
RXXTZJ0deqqJiHfkDJx1Ha6951W3DHf6lsLS+GkqEE4jRWFqVAba1a+qZ63zzQdLc/rXaua/LL9M
6V+puTePSrGerYeieqchRdtPfSq3mtvw66Y/sdqaOzii2Mp1nYW7W6Tm3ZiueLDitQyY53hmXt5k
6xe35Z4QEyOcAItj0nbwBUyF+9Osi0PC9e4QtMFwxk9n4hlU8iyrwtxIgSVZD1IIEfOxOqiqapV0
BI7q5LlshDz/d+MTKfh+aEhF0ibPsbDOT6kUjRFsMuxdnxvQwqrEsLZ6TkamoNcdjj4dZH7k9+fl
qiBKrT/JpqbcgguFLtvKXGmjce8HkR+c0HHO0uiZ+5Qon41NxtabjxlVTU5Ft9MXL3xeYvVtURs0
gRn9LcwH45xqp5GV2MF03GKvnNR/V97EzJkaB9/ealIPN2iy8CjrwnqtzA6GTs8zl7dOxhh4HWlY
qwEEMnOzkU7K7p8b18/CswNzx2ZqoLXAmfD4NZUYcTUIMNhlrZDrnTYo0OUR1t6CstWSl8rU86Mz
gYF2vDi5dZazg7teP05G0jxK3Y5v7f9zaArqo1fxjujc8mZPffiYaGkI6n0SB3ug7Xk5ttzwwr+Y
E2svrbAB586bp3S+8SLZHfUUt4lWjNaDE076WQb6NSus/hqP+ABr/9YziL2yORi+D48pnnGl8Bom
6DujW0LbF3o17Ikhc60vJ4KvKnbIVPZFf5j0ttsSKJHPTO6eAMJivPWRdsr5/FiDil71dEBegXl+
ZZHM3plC0V1QxvmDZs3xCy+Ei6rirwmfysH2zPgRNgapKiMuf1XBi54SQBqC9N70Qf4SaoodLJdZ
DGpW8WjOTkejp46pmqsVZnpD5TVYvjUL0EqeBWeseyWTrtSqVoPDICiavbL6HFhlc0jvh82nT7GW
8RrT/WyYVEICKH5PbXA2CJGiZk/yxPQm/vAADPuFnF44H/eYyPS/TZEmH/w7osW0N9sHN4tojwNl
zXdwD0CTHa5IEM33YVN8RfgFAWVxfj27rvXYtRgjlkcsfvL9lLm/FhhMjnflASJUtI8bO15HM71h
OSY9cnNFHT8Z4odei/wpilT3nKio3+jDNBNUeTgFFJJ1TvTIbiCATPJeSTHuGWB3GPot8SPN7Ee7
9dSTG/nynjgWEF3Pb8/kLRqmJHB07AQZf3khl5txpO01oEhqlTYI0MsWMIQHQghN85mCtJlAnZ03
y4GF1GQOg/fuDOFRDJAPx+ULKEjQYaKSbEEaTg/LPcDb+sMQxRyT4iNyS/fgsbs6lZJ4URlRRePX
8Rd28pcm68afMnWjzdQafOTCnG0KfISNXxbdjVLWgHJNIuFcBKgxr6RGR0z15LYGzp44YXeqN5fl
0eAYeN2U8NZW1xtb6ETwQ6yueDAJjZOeIf8tJ1Uf/LGr13ipuJA7obiYaYsq49frnIaMB8eO/Ieh
9vb2WDXX5dByA4cEr3gFRScMC+dSy+kVdZkIUjSmlwhK9El0vX8YEtlfPb/Od5Gu94jkKVfqNE/e
IFDP0kRI91ul7nXZNI92zqAAxHJAoHkMN7Vooltp00rh0Hn1mAWW2DQy1F4tG0XVCHrzZ4E0lIyu
99Wb3ToZYOkYYxU9OQne8CpP/4pu9q6U/c++Mymsdwv16masDMOm48LmA+aMMvMg2P6eElUVNHR1
NmtlyPwl4cDve9N8LJq/KgbHvv5/n1eWaxpfjANxE+vdqKcnFLficawZtomKqL9I7ZgNPsVhSUbl
nKiM6bnMKRhc7kX/Hlu++t/zSrdxaK8gubk8ZZq/wfe9sUue7G4kDhj9bbyOi7du6t12rFHZq7pM
n3or5FQRy3anCvtXLG3nvABhmBo4tEP5z71RMQ7Hs7RRGQvtkqzPYTnlVBaGUhX6Fo4ut3omEzaV
dX0NHCRQ0DrW6/LQmx+2M7gAuwNL1jQe4GyTm4jYwXzAi443SY1JDhz3+CGc51r5zlHOQT2NRURK
YWjZn7VB0EYSGhJ720JiWm4G1Owaaa+MtexUTPHfRUskIgwEsMHriC6ZuuMcA6IhEpDA7lvSy0xm
gFbRXmsIRT8h0ATYXRPrOR+aaRv5uXXVcqUAwfQeVjZf3bKyJ/Grev2lkkpf6aUf/gJReAzD6JmR
TfnaGuRqq5hGQ860rDtLhqXKT51zo5fYszgvPkdDBOXYabs3OobfsruWO+KH1hblaQJltVke9pLf
uqtb4zaQw3w2HeeKfh3thjKmp21Mpl1ndLRLpLX8YdBUyzV9fO1Ht7jUAaq8gBz9I6+jYJW4amIg
FBgbqUeEXKkMuwzeMO0mw6Cfse3cy4RY2q1snYyCLqqd1UL5ceYbCTBs1cLj3udV412zSlM7lZnQ
4u2sau4iHZgKOuVRKpcTG2dq7OiVXrLqJ7HxLWjWnrsSJqKy1WV4OWZR2g7JvBS1xnV9VqydUbBb
DVJm4FE27nuDicI/yp4N9WmwmPLFTsAZd5b7+smiT6kZcVavzZbGo7Jv5RnWizzzawT+erlbl3a0
NxvNlCTfzZgcA7oxO6LmgmfntaA1cb8cWm7+U5ZNK1I7/MFiVbHelqvYSnXQ0x5x8LDVz92nFSTq
jHjUSVpqOLI8YbnBWTzSkJgyJpxy+2IxYGPAaMU0/zUUcIdZrqmVm89R6Xy+GwAVviyPe8G+IsfN
PfmKeg09uLWs+vmU9hmw+Aa/BiK9sxWpFc+hDxtAj0dBR/MWRqGK1iIxigcefYtYTiSXRzRgNo/0
kra7vqRRThs7hBcIbd9KPHiAfFcnfrpr5m2RilDhl6/Wug/fav7q90OTGUOQiW4fzJwm8lZrz2ur
ez5/9+VQo1VrO0uq+/JooW/Mz0rMAWdtPT2WdprcaDLVwV+q6EcaSkD9jbLZMQTqgzoimCbNw5Ca
vzNhOriD9Y6xtaYzGm/TI2vfYjOao/5my45EWkAP1fdXEb5XHoECAqH9KSm0+COcXPZkGpVIWVve
dSSd1fdxl3+Eow/hWmy/XyStKbPt8nj5D/uj4WHtR0eQOnH+RGj/e+LyuNHjLag/alIq3b0sN44I
/7n337Gaykcd4tJuwvSGrQAiO/tRFo50QIfNT6nynSFGOlcGEz2m4eNC8ycSkb3SPQplExfxMyj2
uoGeXMzl0YZ6C9Jp78dGtaUrjoq16TjULL8FZeGqpQZSgb+06cCEWwckCv2Xlq8/rC+ZfrawX8L6
XNrJLm+mPaakZjvVxoPSVAxgnRhUMFBx6vrypirrMaPkaeVEBW0swiHvKN/h2GE9Cw+zoI7Fhi0e
HqdAs+5c+kmcsnrnJGxk1S+iVc1FN02GSpLe6AR4m1aBkJYlQgn2XeoqGF5Hj77N6QauExMqIjQ6
JtwygDRfpL9IyjwxSN6Z4VQyhKxIAyaz/oHzHc/tEPSX3CQXmfvFkxNgdRGxc3XwFPLnYj4Tly37
raQ7hC46TIRKn/uvOvguPm3+c0RvQJSgWoR9QOsf/uCYU80Ma/8RlvUxbo3X+Vyy18Ngk7fluzvA
cqI++tHh7edYNs0gv5tCPAxC/Z7/pIllzRx+wuE6riImgGL10bp8nnsXLWMEmZ/0GtkPZV5GP2DI
SgA2JbIXJOHb1BkvWRHcmbERG0kHFohu9NuU3QfnM5jB2vBINrrc55axUcyvpW1+WZH7qZUfpRjH
VS7paTDlUx0m5K2aNfLeZ1+qT6lll6pmYxlMJCL8tgVDTGupQE7R0mPTJbyZMrFLUZ5WNUvtlemY
tMcx4raxN1KQPfuat2ZTu6c+S9Zz5DlkHp7V015PewzPdbPL3eypnKxnirlvaGbJ2kW7kpLgVzvE
L7I23+NgEFvDHk+dh42aaqwIx7b7YBYaPbtZvrNAEia92tFIRPHkcA8C656VDa6qXq59tNqRdAFm
HbIW/hsTOH9sfzVd8FXZjoMRh6Q5qS/D0711ZDE+JbyghPXb18hCimInrVEjnZy6+PAqf2WG9cgi
sD3IobwjGf1yIlyVuCu5zBliLoL7FCa4I9mKB/QxhetGbqOk+6gc/90MNBQ2JzszSk5XkZ8cjao9
aZxZt0k+4mNiyzbMfrQqDFY0rIhNhRZQVnio/WovJG2JnuBCOem0cut3WVEzZ4+04A45HJEhIN4S
57SiRXQ7OeUj641LHKLz1S3lyl46Naumdq5kIgUjZ4WNa8NStJ29K52JpFk9tEb2EjixsR0b6BJI
bGuntH26GHpIRi7pThfwbW/wV6Nqg0Qi1D+H93opsfMN4qtydiG26Q1XjwqFLOfMxkwEpteJz3LF
yYNNSyOfdD+WuyotWd/TRIHvBFI2oW2cMcTeM+jqMdW60DeoGWCwlc4TwBRDZtUKLPp1dCKr/pjU
3p8sbuINjYdXY+A7F0hqxfQZ4GHDYUEiOYKG0CCo7xRe4ZVLX2PKlpJqld8mEebBOIwOYbNB6sZ6
xOou83tYUSRZes27FtVfPgPXGfPQ42csOnDqwP+/NFf7KDChlGKGW9enEbFM1Sc1uOfSKY7gUjJQ
7ILpZa65dNTZP5yUs2Fmjr+FH1KjqunOioyB3BoRW3PPtnAj6hq/3MQFNxD7GO2K1S/C5JR2eyvR
MGK4LSfVsXmWWfvO4umL4OGTF4WfrHz3fqlzxScYbw9myyaoDjbub/JRT2mbvGqkueruL/IleyzN
MbCaECxJoo1VYrUxNRxLQhD9TRNmylY5jzuan6pW6a6v+KPo0lzVscEvGE2kFNPfdt78GgMIIYSq
HaVhVDKqn4RxeS90GW4R26BsmqbN+tPxcmNd5PFjaEe7lrMvzRHBJo38cWe6cmPZbXthdPVLeWBq
/ehcyDHbjSlWw6546ab0U1Qt02u3ebdSSyERWF+AIZx1QSB3GElLBvVBTJNx7fLhOeoagsRQYXrr
EKRNToGUa22pLIMRBFpA92qu2ERP4d1p6ywcqPAIo3NAoaADv8Jy4TUWzpc2jO842dFLDZ7hA7eT
TeTT4xTe80IdJ8ViVTBO7/BzaP20DRGeUnuT3YLS/6EsqCoM++4sOU+W5+AyhNiwQvh7MUK+Z0mp
0S7MwrUOmsBPzE/DwJQVEXY3Z7lcJsNrWOJa6qlhxD9PikPg8ATnRTcjRUYWLSJOV7PWnbw/jgvL
HpbvqxZE9Gq2/iqjs3b01Yty103KJHGwqldZjIJoVLI3vHakzirQVxaYZVrwnK0WrSDDdGs7DA6e
Mj/9Br+uzwmIiPKwprUAYdOXb5rf3mvD/ytyehMpE4Ds5Fig7EPLICTaPXRZ/7dHKPdtTptRln+w
1Hjj3aN2plU/jvj9jImW96BSXyYq5royetJ2abX29QwrZoaTj2nTCUP9tY/DW4H3MqtxmhrlSXM7
OG/1uCEU/mVmWrPpy5zLv7aLWG9kBeGr0AIExXrg/3B1HsuNA0sW/SJEwBTcFvRGFOXNBqGWuuFt
wRTw9XPAnnn9YjYMiiIlGrBQmXnvufdjtEkUkKKmKSnK5KdgKh9kvfEKeZB8DL4Yger6X7qcGaqG
07kd0/uoxzDsenWLdC/Ik23vA1REq9VejJIQmqKk6Z87j64W95eyD8vNRAc2AOuGFxnLLAQoEj9d
DxGwDbqLfQ9qHWQfIEQimLpzXl5MB6N6mqmZtl3/PCCIOCDWGmfBc/DLu1oWOMFb2gRxgrjMnv03
Dk8Yo9beNAmj70CqkXepv2V9kq6RYzKGrUfqBn3CnxfPyKvBRHQm6XKlFwedGyqU82RR061Zj7YZ
X4hs+o4XJHOp+Wjf5HxJb4Dm5YJhzrxDkNEFadbKCzQljz3vRVfl9yhVS5j1BTSVngK52XcdTYu0
0L4BXRVR1dN8myEKVZzMk8aixtV9yqguTqkcCPad65/ST+ur2RktnoYKaQ1EAUmgFQP5hBkyb96Q
IIkFv+XE/ZdP9o4QBFcRc55043gxG45Qy4EqP9f+CdERGAwW1SxnHyj99ChD61q4rMdene8zhN6J
VWxlbec7x45TuDLI+fuwe2xRt2DAIlQa628YqCr/lbNymzb4pNIZ97Zw9Z3ezr9k3Pz2JgwgJlVx
UPvGwkjC/ZnFJo33uCNNJ805nIFqSWKeT0ToIHQfvyjnMH6HEOI6ab8Ijzyq2swRyNJfHyPtuUm9
nG54wx6g/yF4aSBO/q7NY6BrtvxQUvtpEY1HNbGzwoMo5qbJ/XBIfI2zt/Koazr6yeOg3tLE4wTg
L+HGQ3LtpPUHmlruDh+Zv3QF5bz1s8REJ9hylh+RKw+JQ7+dBUJAwnF9c19S94RTQV6Lx0Y9J7K4
Tp6iRtt5ESSKSqkWApq7SnS8g8NQzscJMTiqIkCMlS5WRsMUZI7QJnGsA6zjFaNsX/nDzAxx9r5B
e3mbWesqaHSIaGs99DZSxZ9aMi7q67UiFs3VxuFSpPNlqmu50TQECGw2akEcEwn2UQDE+cvjccOs
9GPuVldV41oum4e5Mn90dmjd7H7ZtfHjCP2+xouEJXpLSgOu0ImyutXOSOaWjnGEKKMUMZzuI4Oc
fUz7ghDrAnFPVA6bIh68vR96r+44ayu2a1erY2s6O/VPPNHgNv0WNgl9jnjref3R78EmGUX4ZRca
mdfanykhzleX3T3gbiIFcFHuujCtVs3gDi8CG+qYTm8lbRNAyjCO++arJmt8TVKLiO1yqwjVRvux
MzSEybaiGZ5FqHV0Dm7LZHJg0ugPREOPzqynreaE90ISKpjw1Qq0ZcjpVOznbQB3cfXg15066Vlx
NuKIU7A3vMFL2E6RA3MpA2zV2rkHDgE9Z0lWl19OC+djpo1gIIZ0jCJwRPoW280Z9KNFDAlBjfnU
KNwTGH0N/ncl2fHa1sEZazifNbhznWxiJcNVT7lIfpT3mhD2Sj8CZ0SEzuNkx/zLumck0YscI5sL
QHkw6JG6LT4PW+r+xhSc5+Aa4dF1iCcpEuAVmcRRMRzsCoVyZbPIskTiB4AE1VkEopMKsxkGyjLw
3IuLBzmtOwH5aMrkXOlWu5LWsK1T54TBtTgWFa9YS2R6XNSQUTXTJ2K53njRC9NE0LIZrlKvqvcq
toM4EvKELI1yz6T6dTNyWZrUpYaGZqz3zTashQXmRyeXPrmbXdPdl24xBvTptm2PoZteJnLEgUp4
YNvv6k1N0gnvbWfTrEObcB6RqtPlvnPGCpk8oTZt4SfriXXtgXM1Cl3YI6HFXjWSNA+Z+47B0GAK
dulZH7yJI9nu0I77Mcw2lKHuqr0OOkRCqt2KuSTFHode/8CKgzxFHr3WRHBrsrsiKhuOBZjmPvwE
AKiIATLoEK30TrXXeYbP6zhw5Z3K/KBAAeae4+etmnCLSkgL+r6l3O/KL6nPajNlbPz7gs6hJQ5m
bvsY0WBJSZ8JVJ42V2XXP2IEIFX7gR4r3C8Fkx0NzVfuOMYGFCyHhUbXXHWqDjrNxOEEiEFb9mfl
SLy0DpfR8JwvwQK2HSJxIpZoZdhtttM150IwUHO0EPKOJo+CqOTwjAYWVuBCmavvE/S87LNJHexd
gtBzItkKjAOjEb1HDHLWXeHRm9WLNxDRz+4gLnZPMQSHhj6vvXPoNgZ+BlI49yucY7rxlucKb4SN
AM9PFTXDsiuCXkVIAlpiK6IjiTBeQ4rOKf2V2eJTQ/DgBj4LDoMZ9bK0UFZHf9LJvQshusadb1Gg
CBpH7Osgz9aY0wz025D2klneaVbxx1MpBuGCTS49h3eU6PeostoN21Q3MF3WTL6RGBqyGGNSFLMO
E83OAVMN4jfcjcPUMkKop45ZBV/hYYDZMsBEqvjab7rWIndHj8aVrhi60XhmbGMCKCMfzMZNIZWN
gND1fnKTE2Xk3stagHLzDlXk47WqURgqF7vUfF8K79Et8zNetRIAM5ojN4Yr5b2y2guHyVQqe8aR
BH4FhvDvQqQZYXbpffPNG3WHgWlyZoR4IM8cQ6MUSMLMby90vxMXimWsnRJXwIX0GmT05cUfcNfQ
mOHLhGAdGwfcfdGvyjD85aJJA0gHZ3o0ftfLv4twdQddkn9kOmRHXbKE9ozv2TsYxPROeLHDP7Yx
+BxP4yF1qEsHUgMDyvivPOmexnbaSRRxDFXZpFNr7IR0XmVhsIfoBd8J8IA+jmXP6rW9KRwCCQs8
gp77WbtFtmr96eC6CqI9wTxbXyQIX9R7EdNlcouKKWsHP7uszTsvTxiOyDxkG/0n0or9ZFjF4+0i
ZZ6wi1Acrm4/SiotvDoeQt7Jbw5sLneFB0oozjDVgQWJtlExGMeZ53hsJtAzqT2heWUlxTy/cHYU
fIE8PsZFdt/oRXfohvi+igt/D8XuuV7EpZn2jdadUolzBD1yJhJhus/nel51HUGEdHBHNAV+sdax
poOII1PQ0t9qt9Yu5cQJN9Gjsz5h3tN0jOk+1K9hsrONNPBkRT4jfiNqz/iU9QCSb38YbPfDqc8g
ad5FOYdrry4CRVfpwCTlOU+Kb0VDaujUE+zteg/HuGWnP8bBWCZPPl3YjQ+Tah7rHZQSzmWKzQgN
5o9CFE+51ZxsaeKJB7fdx0wFKre419zu4o3z++B6OydPL8IHAJO2eCctDzNhViKTYf/LOtW8JzkJ
x+wqRP5qoHG8m7G+W5pFpC4KS848PpKs9phLYLIJs4tcgQZzXUgu3uDKtRFjVyCP2+lda9VCZySk
jB12XxyRH1w8jZjgQo82IR9+IzGrhOUCmqJXZ7qwcvI3hyF6GmL8iE1131TVZ21mXyQnnzTkUVs5
KyD+PBMEs1Ed7ZiVhRB8hbXWRxeZSDqsLLIuV13lvTUm5kbTAvNLNvgK9iK9uOKpQKp/cpULRoPD
G+6B25zcdu62y4vq3cLemjTMQqN4KMw0ZGCf/moJm0CknreQScfkXREgyeyZvSz4RYFX38LqllDJ
EE/BcGc8ezp22rQTrJYERCClyyXKJLtMmIDHn5FlblgCjmlRLKC6Kl6Tb7lDIMqaZGIS6eqO3GTm
NDilgYoPNQ1HXwyfAzbkrJYoxwznqw+jL4rjp0T2d1nVX+S4JJoTH5aXIKZnY3jz4vyzJwAhqEt6
CGMbHUw7ehoieUjF9D1XRb1uRvMScTJlKR3MlQuTjOyOwYueLfCQeqk9FzZnE21xP47WY5rdEyAQ
B21IiZz5/dmqACvH9zhYTzKxN0lYMu63fqG4h2xB72wzMILLMlpDhvnFUQ8G1B+OsskPyJ3UCuj6
ZUp2kUuEI93yep14ODplZ/4QvruFrXhkDEFnNP9uq5lCoLGMDUSy31NKQ0JvqQgiPui+aO1AFI7E
6CZOyMWf/NRe40uhZyKGh7Fpf6GhPCIn1YOhrPy9Sd+vDOWdoeMkX7ysHjJ9FNssw83ovzIa2Eaj
/JY1O/Wkbc4cP/Tko7PWMleVnfERz2GOW84PPI7Utr8Y5nDw5gQHX8q73RojYmEMqPpI0LnHmXno
7F96Pb03ntqPVo5svX0rpmMO6JNu8oQmO7oLWVmc2HmybfO10wG59vI1csKv+mearCcVOmu2U2cR
gn/kO8K314L/6g7nOU6uUypycte658YrIFZLrAPN9A51FYoYvk4oCvR0o26J7Dz3vFmN2DS/wzh6
AO127SvWg3IpDwVDC49Tjmo5O4UQHJiAreMapeJim4ls8UzMKW9D5xHKuhwgKUZJ1RjvKQX32u2N
B6AvbjAlLUjzRuONsF4hjn+Kj5ZwtkTFqGPZvgVmNXzYDUi1DEeocepCzj8+7duFF0eRip29jPrn
ZDTeVPbWxz9QLx5sMwuDa9qKnYwUNEdfvYBHPpQzfWFsRIFEXCLqiaqT9QABbEpRqHWvts5ZLE6m
XzGasq3N/HRjTON5nuCSTjaWAPpuCAPZHbXiq7Za8lfcejXjTuX7rU59Zr/WuCNRcN5Rcw5B35ak
gco/iJq26ZR9OSaoAL//9K4y9vedpe51Gv6Np/Gtjai9J0+Dm1OBW5n6r2FKfuhm2nAN65/ZLzhm
8K3hNNlH1vSpWGh3M++xSU2s5h9mxC51BI3I0mr2g7XU35LxbVZAWSxJ0I2Tn4xsp7WmQXoWYcsw
R4AmcmhmljR4zZJ0mGkKtaAmt3put7TiOWzIw7Nziw1o7iabsPJ566yx2k7lCJ6p+TZqdqox60w8
+ft8nH/F2oBzyU62MqIKLMpLQ8cc5eS3qr2jUSJ6pTMA2xo0ZcWnSwsJguREtYyxLHmht3CR7g5O
buaTrzx4UNXkZNJpoi/ge/ROdCRy+Pb6dzuFKQg0sZUZZ0K4jrQgdgLWx2bI4QL20yEceoszBlZt
EmE5u2hvehH/FKwKK9/y391KsJ+XAB4rzL3RkPgrvIEr6Eo1nca91fX3xoDRnX6ZSwkW5Ttj0zQm
5s0Wu3HzHS1S05I+Hn4v1N1ECaN4MjF2pEfhqffcBAxAb0AsjJmxZhWMaoR2hzSmKYkHr8A+MCXs
9Ng/N3VsbSAxspyzletM/8gHi0XhTi5xYW2/s+OExqx1LO1ynWiexlFwW1vSE6cEtarQLBMPrVmB
6z+Cdn7vhzQEKMEgZLQffF0f1uSdPup9VW77wn8JxfiCbBQ/STkiJYpPlmnfJwYTAR29HFuXLshs
cSbW5s5wwzUuUZztM1v3EGXNrkgeG01/tqw6Rm/vf0QDmxToDndzWtwldBADN7EfZGY+eX0gpSxX
BZ79LZEt+O6ILahiX4CFnD9J2lrBVuVg7b7pan9gdHgYYzqNRoHXbdKcb5J3kZy9lzTgKIW5LdS2
Qs7LjhXYiV4RHtRiZPRj+1h2vF1+8dJWaEfS3L+3sElrRX2gznnX/UISY6pVq8FuKcvzcW/ZNP59
Pd3RO0BQandrzzaBfRJbXCPVNNgRrhIkSuvUNB4B4vorE8L82JUHJwWj4RNMVZb6F0QrOM/uohRn
iXJyGqahMT8kRA6t2OpCkPFAFtrtbyYRcDky60+fxLiwQL3E8Jy6lplwrU3+xsGCwP4KKMDkIo9E
M5aiggo3xdQ98YWCQBJbv0QsP0xqwVMD8qOcEdt42hbfGQsXOjqtYREWmFkZPGE30J5c4k/QeWwt
eaqS7r1KmTBHKlx1mf1mN/1dqyJOQjjVglgVd/YoLr2BSDmsG8AoLlVa2MgXXR1TR30y+doNknEc
LfMcB6E/JX9ykdDYimtCi9PiwkDqHKnxeYRiwsZgoSul8O9086uliaF1+H4TF0oiXvdVU+IdF+mJ
SVYStGyFva5k9lCHL41wycIBNWq0TFdboQHSH+pP3aqONNcepzZlGWk+QKHDHR+i60KinfHgMeqb
1ikpo2jHz755DAv5WytcYlfsu3BMec3eSrcjWKUF848wpvta1tScDZ6YGMihYymCf7NDr+wvRmhe
698lRpOvnKxpAF8MzcqNo1+mV75Q3HDu1bABx8MOwdy4cgv/PgXPtPPG8ZdLB92J0mukVH1w+yuz
lHk1LyMtG7MhLYNxY6rxJbThyTrVst3K5and0NT67UIppMomqsvJWRCZz7DwzAwrAVeaxJBybnmL
4pSYLVs8jLRcMLx/mZ5a+36/yr1BXYhe7gLdVN9OZMwBccGk5DjlK9uy14xtjONTEfjYfxF/OyMO
SuTOoVveFZ6zbRCQoaZAlBG7M52X8hct8UtuvWCbiVYeU/qAGu/PINqzWRS7rq/Az5qdu44bpJ0Z
CoU57e9trdpVaXJ2Unys5cTH3WV39J9+as5BAW19vBFv5Tx4h76AuKjrBVKSiMhA2s8trahVpWv7
OqXxKT0WjpgRuA/UY4SaRc/LOQ05koSx/+SUnKBSbgOT0+k8Iv2Ron2m327vbVsi4SMFPvwJ59F7
KGhnOt0ztbWD3fCRTKIFuggDpuAcWD6N6VhgDMTePJCPHZQGPWxwezPfwzGBxWSBawFN4EcusJUM
jv8g34SGrijH0E9rNk/OfK16jHJrwUHjyeHOLZotpyBzS0G2XlpIQjI2qqLhNMdoOT1L0eXW/UcZ
64fU7vN96/cvptnwrTLZD1CD/kaP/+zNCBCcPoI9knKW6CIUNLnHMdHRgBneQFazHXD4msaQ3/GV
Ec2BXgTU06Gduh3lJuIqtWnZYLKRjd+Ix3IC3WHzK9B8dnADgzLJBqorBxBqnH4MflwiISijZQL/
6fW4a+jCW353dfjQ57x+o/IlsGcejmPq/Y4mfQw6QjAKyDtBXlVPk3825OQQcIKQ2fPz/YCXIJl4
G5XrJZ/poKmAVapfZQ3byo64bdpsVUiuhtqLRIB06elVRJehd8+sVSyc2UBoiHYypvw1rTMaI/Ub
O7P+kOvjuz6iHsNR7mantqbpZ4c9jT3cuiEgwzbv4WuDWUuSZOtCkgyMMVtSaNhzJB4tuLmk/gm6
RjvYvr8z59He5NGCZe3rhz4szm2pk9hFFwueDBUxUoehy3gh5JEyrJUz3Tj3d+WRoVSXTrqJ+/6h
8yR/jDILbU9uEHVbz+iEbZr7O3LSnkAFQ5MhuTlYZEeFXj3OyBZXgyie9SE5jJFFHxScSjP/Fg2I
0zR/6Yrsu0/Mj87jy+bl2kssacvOnfoUkf3pm4Bb09GBdjChHJPVGFh2vv8WrQZoW2vXeW1CJid9
r5jod9J9p7xmR09J5huz3OqUp9TxH3SJ9pk+vtImCtya702UPydz+zl96e1Ik01bp85Or1yDmbs8
sM13CeSiewjiCpm3h0GxQcwGb4IR88aNMOyBCNmOIECq6QEN0ZsRmd/V1D/PM93K0s5fWz997qTE
NesF1AyFSo8jp+lJdy9zk3/oOSIk28iB7ClQ5HX9glGAIYDYeV0hdjZpKzOTtt5J3J09jSeRWBsD
C8wO6OVZs7TvyCkV2QnkmDGFZJ0Y8U0unU/spCioR+rldd8CevcA6o8h6Niwg4RksPmHzItgJC+I
tjevXVJv2sb5Ki33YPrNnyavLp50VSALxk3+waCoXtVNCn8uc6BoMWatie5pInXAl3llcw3vm4Qc
Xa/v2c7Ag+roy6BapnnHWXkk1ExIMHl+YTHlnc9JAeg0bS5q4ruEwYwuK1HfU/TuIysOUoOeuw+m
n50zYVagqXcDZzTG2WDLOrz2oSW+ay37yRzxM4G0SzrcPQ6t5u5tVHge3NR86DR6NEtQgETHHZC4
wVzemNeFQtDtdNM6Hxxr1cnijZ0JHCtkhjQ1e2DjOVGt5fKESXFyFb7z2X+BwMGeJZ7hABV2+IBc
JJEVLi3XO7cihlmyS4TRrBpFWEGEVZG4W4O1dzDQtaRflifJq0kEpKt2XJtlv2mHkni3GauDBuYa
cAxmRaYybPXXRjddzb6E2GWNn3NWPSfkivzCnBfvCWKja0NYK0suGaWAbOeSddAFNyR0PhICN++w
DUWrMffPVa7eLN269LrzUeX62g3NP1nF7HKaenclo1WPHmZtOIP/FYKJXvZNBoQjWZ78Jn7BpIWp
nvNDHn/rZjZS1b8jDf8xLZoLiHG+inx6UyN7SBlz2vCMiPiCGlgecLAip+puBaJAxA0gd1/Hxnh0
hKZTl8fQGqm6wqgC1WUoncWqMVbwafga0PJaVaFtrcgHfdUn2HOC0bzZ4SFATRwyFepalpEua16G
FiOLwXmuYfIx6F9lOx2i2Zcbx5rvVcfYUI/Js0XKUUFcK7eSKLG1kyLNT5Byw+16neO83uoNMeS6
7/ZbvN3f+cAZSRPMPTUqrQTA6GwALo2HZ+RTa73jD4ap/iB4ATB/rOTg+bSOTXYzYh82k461Yn6v
FVyryKRvzhbkB6wTywN1hzIsxETDukcyspoHFAp69NXkNPv1xvs1GxSzQO4ehoZdbm/fDQr+VtXN
A60n5kA4QcTnTCs5LBM4LQ7t9iQz2U90b05htpwnGYQTEYXZSGQaGOJia0up1tKhMMok4Dyaerae
CjJ+KOOniVBdc1wAKvSmVy244VVt9t+95oaXVnxWki66Y7o525L5N6tJd8fsaisVMHXau4n2p+eX
fM49PtOIIfQQGVYgYpfCst4aJQIFD9jJtEwPfGno5ylhJ5p7D3HpT3tLlFTD01hv7C4HXW6MO2xp
7bbRnIzbvWLfcX7eeGH2OZgRYSBFSI8VMKeA4fRYZTsQ2yox5yAMAS16ybXo5E/X6BWGbbDTkzu9
+gpiuhL02FIBRC7C4tub8aLXqbs9I1pAEeCcdTZhGerrFeqnuY3fCgu9tzXoMWEh+pniXWFFTOlG
5qz+U5YyfPTPmpYagT/4H50LxCwf1J/Om2jGclBp+BL0ml4l9NEV3Bag4J21V41oqAlEsjUQ+nNs
G8uJFp9DCj6vbLOKFkF/ptoy4qpC/LTIJiJ8JXXXnx0oUSaD+k1NHs+2HZtjKsVHDtiDRnx7J0R+
ICf1RUsZ1ZjWlsDPpcEJVs42DWcVG+l93QHQNmmGRKjndjO0jADfFgtStFXLEAadKROmtsOX6r4J
hx22PlI2eo65pyeuP0w6I1SElgc768IHE+8LYnbIZE4JoN1v7HVpoCNUE+01LHtkorFmprwx1VzH
ZzzXTL+BVQRxxqmSQ2g2Ql6MXtpBMTIJc+k6mLUPqilXz6Wh/1SmHu4Mj/gMYGgT50veu75iEzmT
4QX6iARdLWWcLd2B4BIqAKmxezuZHJJZkpYbIafm2ArIp7eL249O3dZLLt6jRx8Z3rTF0NteInb+
XsW51aJSr5DxDBgIsNmhSm2Hics58vBrhjbFu+wq5InyjEBO26aRiZt1uel2gXSckk3YJ6dH9i+W
uJx/F/ESjJPe0nHIX95je131CzoUBzRg0Nu1BRH678dqAV1ZcJo5A6riWPMNzf5e1Rfa6LRchEXI
9BvjJVUqaNTbhZb837Xbj94CTiVGtANid9Aqzjd1ATyQzTNXbxeEQZDvIaqrWNi12ZLNk3JyC2ha
kum7zFJvF11Ytn+vFZ4/GJvbjZjsJELe5U65YTY8oemzWL50beyMsMjV/14IkVBUj2eriDWMPua3
nwM4dHmGlBnGyqUpxgbBBxoZanrLk3AGPqpckTbFZEQUFd1WiegxHBlitQ5IKnOcCQ5Y3pnbC75d
Y6vDm9Cl97pmgzXAEjpHOVC4Y4Zt+4iidevY6lQsn+4gXlqJaCyOUOJNzsq1qhqGf2aBBYgEYxrC
EaHjn0aNd11PSL7498ncPq3bhVw+t7Aj0gHxERE+n7fjIJmEv+kN8ZlKdPjlSfstInoRijfJMZ4m
pKzromqYz1GLW8YPDdHfZNdpeM0xunb8lVnr5RH8FL6uZqE+p//vfRGMz0jV3d/eq7+/Zr7NScv2
2QQ2nWIWv0B6W92GH3e7OmYmoNumGCXRic7339sGdDp/f93frkaNUx1vF2OxsJ8bB2HBjSacuJ2X
8SVbDtjlMLXN2SXiLXszJYXn34Pp/x9Xt4MrzIpwC8HuzDkybN5vh2Q3GCBvK4gvhkpTBFfxIULg
sLu9pd6NwHt7s9V/vhp/vx//+bGUBVJVRBgOH2sBKuB4u1ZFM227ljkjwghaoo1sj38vdP9/r93e
MaYJjHtbJvhx083HnI3TcVIZOqblIrO1DokgW5ISXQwVN1DCoWmSh265YKzQrzwIOVvhhtSNkyCK
sCk5T4Jrih/8KeXDNZuUQTZt3aShNSLU7GKl9J0rMyT7PCbTsSssa9X7cYeaCdxLe7ugvx8zjr78
u7+BTi0wu1Qebg+//cKMPeIhStoEt0fdflFPSbdPZxKnjcSwTrblX0M98q+NazKmpTFclNxEEhqq
Ghfoq+UWw/3tHnHY+ldh9Z/IwJcIpf97ZNHDCo9qVuvJzNc1becHW/OiB6cZ9Q0toe7vbaOhogfN
K4l5aSoTrTc/3i6Iw1UnC/7M7VG3x2M9kvcTJ4n+P/f6e1c8RmVd9Je4SK6eXjmntOnFlWRLjAnY
oqmTU3GNl9smfNCbgqH3ehZ5DBuHnTgLYftxu8u/+znJCQKkdn/7Q+NMccwBMG/QfKDfVdekts2/
/+R2B1w4gpTEmQIOnySrIP9Ot2tvp+UR4akIJtEFxGji9Sqk1544m1wnryrI7cy+Cq0/NnNonafl
sazv9lUjA2BVYMbd3W67XXD6tdni0Aj4d5sxpfl52Q9OSRMeVKP+0ItMHmo3m651vVH0vR48iJsO
8rsLOFvz6jjTU5rp5anrYut6u6mfmAq6pEStNaQet5tuv0xRrh8ck2LgdtvtwrcmyYf937doDTVf
REklTOJx/t21HCV0p1oxw1/ucvtFapNF1Tni7d9/v90O0yjIWpcQk/88K5/NFy1p5vK3e0zLky+6
rt32jgYeqHabK9Tl0rPD+3q5aD14tYLkuWHGAORFo301Kte+6qzIq8qZGqSH3Ab+yb7COFcLqZRJ
2HLb7cKHFHFassFBR/w7vFLNzi+O8Bm4nUYaU0HW9O5Gm4GUNgPpkMjlX5STpieFep6pMOKB3mU+
rNiJwvYer13zJOL5qe3Yr8+uWmP6+5Jdpl2b5aJsVbyNzTBeWufh9fYLvSJv2XSR7djoaHE0qDy7
U2o43O7y97Y2PDXU/Ne/P6Wa8UDOxWk0hbkjLj3e1xpBG9iN5wuygGCuiJ9ZJl1JNZ6j1v7ijPUq
JRFbIWVWqhKU95Jxenax0WIESjOStS9HYt7bzZwYz+lg+kHVMItVhvdSm+FeAkyVIU+YVSOwWydw
XJQk0r8b8SdNON06Ff3UPqzGpHaTtaycoCFjRxahv03y7icc+0NqYBhrkrANejNrA7/Kv1VGyCiu
3tJUv50m1wGBH6LSouvlDKSrh/WX8A1rb0UJ0R+It/lG37FU28eZzXrNn7kr1Pwr0sgj5bt/mtBw
NJh0uXq7cDpPZ383utrqdlUsP99+Y+cVaCHIz112P0vFsnG7g5+n4f/e9/ZzbeQGUFMe1f7nWljO
03EufsgnIW7s9sv/d9+/v7k9wksl4fGFfmg0Der6v3v//ac9FGrUNMvf5tW85nUXbm+P+68/fvvt
3yc2A25wu5S44uUp0di0gnYyxXrywv972rd7/9ef/fvA1OrqdVsneJ+WR/57vsa/1/73X/57xX6c
tlh2/e9/N/3XC/v/75StT95ekBaGVpvP4N9jFHSwFeY7QJqTempsO92BcrdroR6quh4etUT5+2gK
3YA0goWxK5CswnNLD1ZqDI9CH+uHgW7M8sPtltRt1a72YvLkE4yUzKoPbj6gS5CsIHfT0E+nuhqv
1rTrCet4VY7WXhDTEwicKvdR5ANNiMUne7LndmIKlE02w9CErqlFGT61PtIj7r/WxDw83q5FJfpd
ps/pCX17S5fd77e6pclHhwqP9hbgGQoNg7KrdIYnHxXpEu/d5gY2rJooY8Mb/dWMlHR3e9TtQivK
dSbFwWsgpDrE351NwXTGd+2jnQ3Z2ea7HDSGRxKMbdPfLtGDxYJAocFX86EBOnH7ifSEmQECWpNS
YlSLgA/cJzC6t+VUYnJermlVlB5G5kUhsz3PZ7zUP+aEdT2B9zSIfFpwhXqPKQ8LBqfO6bMOx4+4
4MV7JQW+riMXrW0ZnpCEEAVotu5rUbo73Kuk1SWKcKfRumPkGq2g67gfnsWcmDlwcRGZoz1opf8+
Mln4aGrvUpj5a+iF06dIkQEx3njyKQtOuW3WdBpr/4L+AaNSpb3S0nUfmnlq7nkwPpWcJg71AG02
e343owIbUNhYby4r0KSJ5NHXShKxy36B2hqgHbzFb60xjL2rcqLuCJBpaJ90GfDK/mTfjoE8YXTP
YUgzEcv7vc2udF/T1gPqE29vzxIizmo2TaJx+nmvKY0+Pi0v1LISS0eph881qIJlSDfeRQSTHp1J
j1aiMH4yu5yu9HzV34smozNHZPpuVPIPNKzWQq+u3L2r04IpCc0O56kHXI77wtWmXaMr5vium4Lv
lR3+BIRAGnp7n2ipy78LbfmxHeW1qPJVv2DMOoAluFESRgvLj22nC44oX12BYNJUqF/yIhJ/cDu9
wKSQ7wxB4beXdbcNExIRKmcHpcGVq1h5mMgJoz2b2PeDbmJMS3APtnuDSuwUOlZ46oY+/HstE7/S
ctTOcTbV1rpBxkbEkVE/2guKDpn3Sxtq/kPDjIWvEJI+rXcgezbKwOaQsrcMQ8+GWoOgdki94mgW
4XhHA0LipQu3aAa6A0qh+o03DO41QYqm4LxZZwLmGvLvUcubB2nV396UxW9QFdUaWXR634cI7ez6
f+g6k+XGkSWLfhHMAjOwFedZoubawFLKLAyBeQa+vk9A1a/6LXpDIyhVlkSBER7u957LGMwsx+8Y
jQORBABWIsfYWkNZ0TwHuDpEdBKNhvmApWOGiRv6IJPs/Ntgcs6SM2WbUJfLa2BPjn5ZEZWheCQx
+4bVtJ+DD+A+pcDbSioq1pQoomtWE5SECW0geOjx/zyk9S30Su9k+fQms9GCaKuWkSrmE5bP4jF1
kvLSV+GdCAGCIQVjrtNkAhU3SYO9EYzsHhkSx9seqtObFhdPMkaMDO0xADXUfeiW7rx3Vpmvy8ow
b3VrEz4QStgOBiDaMujOdTJyCmYEtCXWmdhoM7KfvagILzh28NxMh9yPPs0gVZaedGKYU1nj8lon
zIvewpjYUnN6T6GG2NjGgDzibTj7Jn0ry/aMY+gRC54qxE0U/GHu4l1bixIFRFJEJeS6LfwxmvWW
1trPgV3XGw8p/paznXsuo/gbrXdxxIQHmkWL+ECDRvzljQFyTFofT2aN4pZDffiXGAA6FIFJo9LJ
TlHJrigc8YsEX5xfWtQ+9dZzOXvctlYqEZu4zcDpjr8alhFMv7pzSEzZqkWRurbtX3UZTBT+3vdE
ugaRpnqHuIZPr1OQKM+WJQ/LJ3rqjXqP+ax/GBVX08jgFWTwaAtm9espVgWc6OsnT/EGiqynTdoH
6JHUJc4P+8qp4OangXuJtbB8ZZlmj+kpYt1QHABB83Pm9nMzu9azGVR/E1SUW1I/N4prYNuwsvWy
zy+VunTVZSTicYXBgliiwomvYJIwdcUy+7bznWyn+mtSaNQIvV2lO/4n6u/rQq6FVL3SgMQ+a7z5
tKgES1qXF3+jX1HiP4T4D7Gd0EPAsnYO/C7eRn2jP/uzNIkLDrtV0IyEjylaYDmaMY16v+A25TJG
c3gSZLGBMefjrekrXdQrz7YVMVK48S4Q42/TczBe1g1zXstRKbDs2hA5UiLlB0tenE+2tKreCH6E
le7WxRXIxLh1YwTH8OvHoX+OW5AupfCBgXMVNYw/tRD/88BtFNfy+Wd9T4CxH2CshYA8nfazssuL
a0ko9JL5b573/Nbc+Ss+j2htlxU4Wx79geiJgc7oz2qIaQO1dmo+zRPzD5NQtU2D1fEpNN1zhUX1
jZwyrFUZjtzlEmeP9oC6EipWwid3WQYrC0hn6huHJC68K4m62T6aogxvRX/GiyY+wWX4/F8s5zan
NrMAs7ElasrZfsnxPDCzVu1e5X5wjH+eaeE0rjD/gWBVCCkPZtK+dhhPJFPJkH55kbSq91hEO0m6
3mA33VYXEVXvOOqrKMRiHeVuvmnMLnvJkQlDB3Z+Dx65QHpY6hsUFe1jiV4JJYrxulyJymeGvNVG
XbwOWZ2dHZuOZKEwLq2Gj2cwcD8PSAFvszOt0HxNH22NUhORdHmILRE9J8IlgHVKtskodlbfIANf
dlSNI2tf0J9YXrOaErDgMNVPvYz8bT2RCaKBKRyq7FvvnZfCGtKjRTTFNhcYaaragWDpOObj8gA5
higRmk2opngtGjEyeGQ1L0WZsEx3b+hRvZqSDqe8Ti5e1KdEZmDM3ozqRx6cAolhSiGFv1F/NENM
99wzzm9nAkXZh9+tfE07wASF7kVfnUkEqj7Hxd2YR/sI8QVv4LJjBswdSHTz6yfopf52+c2WS13A
EG1dH0QpolLBGfLZjMx328Ldk8Ne3mlAap9c3aPhhF55FfNReSELuG0H5zmu7f6F/+lvo62D86AR
tRzL2Ovvg4zJRAm95lL6uNDyUnNffIOohzbOqxthtmh63e6e5/5wMziVv+pWc+/tabwtf+A2GO6F
PtenKq0eQdbGj10oKXV6N/0OIjqjVq5/Gk6Ev82P81Mo+I5aA0BL2DjIp45BgsZqRjZe351CM9W/
Wpeze6R5PZIOJ/8ISjjyo1fIvVY3+UfDru9aVAbSz8STm+p3ywyyDzYRf5dV6dZ0UIXFSBwJtGs2
hcUyG+flabaL7aAFBC8W/XfvoAtqezhXeT6QklaF1lVgf6Qngw8xrpr7JPK/fJ8GH2IGaJBBIa8w
jN9ofegvgCujF9BLmrpw8F7dIBrBB05PqA3b577KuxsanwQdwuNQ1+mfKn0KMB39MfhnKLcN7xWK
6dqxBmVZisv3MBaEi2Q+Eyd12VAFgI9omXlV2GDttgIVVvny7LgzsYcpPs+fZSe2fIfZDaz8Uief
u0w4iyyXy8PCzyf/EvOlVzugPsFCt/XoXrTS944zVWKIWB2WhXqNbFB2FzbaS18beJWk1KAm1eRH
4kFfexMk3AdNe4bL4t7wv3JldtNrarnpyaW18Njh/Djq+vxFKxMvTVnDp1Zb3bLfMQzMIAmWOFDY
+Mo6aU5mFb4KkXfnbFAKXbU1Gf99+e9XtehCjfN3PybjvZm9+qDPTHhKNHV006HrLbehOwoG/YlO
uG8cu2dHm0kyi42rUTK2KpYtvYlKtkpnKjamRQ8sq6fkLUhIh4b5kbQuklDRRPThkED0dlJczbk0
qF87g5qUvveDLMA6/aDrRIHkvvZET+eAdUpn0PYh+6lfo7QVB1Nd9qG9J7t7vufyRryQe8ttTiGc
D6ePbJCPbH0ls9nRfrYM831EjIaDL/yDQr9CEAqWrInrAkky1JN6oZa1Eg5Fw6ywn9zyMxYSvonZ
v9u24R2ziKF5NubVZnTbnuK30C60z3dAHuonJyHwvsm3IQlu17hyIVA5c0NNwcEQPSq6dQvwp16E
+sUVTNS1PExeIpYpAnm8LYhRsRobwrwYh3DdJKVYOYqnqGXcd8sbW3QRIllSJ1YOFtl1WNTjxdWI
LqHD9IVwAD2x+5eWBH/+80TTxq/Krqzz8i9NunjPxViclvWrQX2F7TcVFymtEMc9nimCNVrYBOXw
FzplVuG7BOu4RokNwMurWdeT+qUu5QsHdSJ81UuDS6ussk28JuqLY1N28GiwkS5fTTzvF0kK6bYM
kalKRUDMBGKLQffd8wyT5JU0r83yuq0WeUjW/s9lGNrvgrYBneeODEkEp8t3ebNVbApAmbQ122pb
xzaxzr31EQJZ/Z3NHPt1tQGT3FXnNnINzN372Mns76KT30mmy08m1vQOhzpap8lkHcakRj8S+rjQ
u/6aGrwVTIa2FrnzuNoAqPtj53/15JUmlvssvcj77gd/k2lujhQONHJgJN0fXwOCkbT2B0kOJYFh
CFppa1AQD+GudbQEK2M3nBX8CVoUg+sUbQLooIq4D3g3INMALfLgroHIhpwjg/JleDdik8ab6zU3
X+vQwteWR8exaC5FCW4j0iuPBFrX2CqiXAp7MpK6/uI7wycZ8vplIhHkZYJ4sOLMHuyFW25n7m1o
vritnJHbUzaj8yakxjHcSp4DicEomyV6e9vieGubxC8t30IO+ZURZ4imsTGOaTVGz7iNKUGd6Wm5
AjuCf8Wjm9mTVbO8ZFV+9GyNf4fqmzwp5sdmNhBE/+/xlF8BdKuuA/9Vp9UZ+fO2tFEUp7Ikl8p0
KLKKwPlFA5WphGL8CddzNlrt4HBUl1OFHsiDhSqzXH5GbvHSkQMRPoTAaSjw/vaL8AN/yHkO/PGc
yUK+jkuHJTWamnqrc/DwA/X9+WClvXcZKwLlWIWDj6b7iuJOf6cU5ODNn9iXVfzVdtqtz/L2NTBM
sa/K7mXoHRx1VY5mcU7FLc8isWpHcy3b1H6GEGDzF+HHCcWocYrJjNVM/t0j3imI/9x24Fi2Xtji
CAOz8MupvpOKQwBAMH1bsuXhUJfxmxUNK63VLzOVOypBYm0Q/psXz2Q2QZAu+UXIEmCtRQqpQIbJ
TORZ3Ic5ouUQhpYI432fIQqHE+oSpVOOl6Ag86rtSn+bjpp7LTWPXo5hvJa1gw3AYq3XXKV5yuru
EfcTgkM3ZPyLs595AEonWRk76t7xUaNWfxz9Xu7HnNQeUZrWJgg9ig2769netT3ON0Xym/tW7Me5
/y4dh4N0OBsgo5f/E3lyGysISbWI2yDam9xu4KLwyo9BRHC0mRcf8E+K3kQo3bTbjKWAW9Qurno7
mEyM22ehl+0BCpi99YrEOdIZshDHNc1TLxTjwlY20PkZX2uzgUKmwaCxm/vPA8B3TLUGOKDBqupt
kaytmNiJvo3b+/IwpiUBkrKdd1GefoUyq++hTKEumeUfMFE/T9QroYRYOhtxgJy+mLYcEou9wEn6
Xgz7wvM5f3nwOcKS4YRe82zkniqq9tbUbnHrZdZC4QrE18DvsScrlVC1JDwv4FkCNKCLOcYM4aCL
r6BDLuT1RSppj4aUxlsF0rvWbzHyMqcPtOtP97QtRbqG44IWoodGxrk1Grao5XZEQimwtdnQVxwL
PBpDePj5U+B9njZxCHuklZQuXqafuW/Tw0A1AvWQ6jfsHukVTE9Nlhd39ZvhvAgH4XyrJ4U3ud+h
HOinQSocu/7FcYTqP7bWzixd/y0yp4No8t/9nJiPut5mu8aHBJQ2mbf6oWVqIfuPm5e3qkHJsEA7
zdKHGpbZp+gbceV4RQmI0l/5xX9un1yklyrWNFIFymsX6ZKcz06eoAD7pzjEZbik0ZQBOMcu9aMT
5Hh0HDn6Gzn0AEH0gizNsZaEbAbT9Cj+pBUVAeMq8mkroe+X22CagCkgMIo2iGzoe9AZWR50uDdo
uXF2mTk8YeY729Ac5d1UtXsQ1viEW/Y2wzYIkJrWoYJmGlnt7WKoStuU0JMLqD6k2Wi7/bSK+P/y
1oyIUpiCPEXSDv60w98Ys6LfuYYMq2yQYf1kiCTodmscwdm6k0mxJ/XoadT56r8/nJnRvCfg9WcZ
gBwoxGqI6TnJpm9OICY519tx/OXpJ1NDmVdLOKCtiO94cPU7M/K1bw/Z1fPGly7r+5fIjPsXSfQQ
/OXnwDfrY1FwGiKEIqUCNY3mpRbsfLqDQSWOOjSS6mPEuFxnIga8yWqUMNw69sVIFGCF0aBrMpYK
gbw39Dpx/fnFzM6MdrgbXdRe/rirkLnsUh/BXyIxbRSp4+0sVbrTDalIAM+sS0uAD3K7wpEXMexr
FyoqyD97b6S29t6NmKY4uhymStGPuxQQzH99URb+L3MW3nXByNaUH5cKxfACuEwHuqgoks5u39ar
AqwXSKQULeckUvIIQuNx+UsnIFhbISOGbrUxnaKiGo56wuF0jIc/yycnN5kxJUl+aELPv1RW4kGg
8SSCrO6jzQptT+QWXvNAe+xAA3ymLEq4aiP/EQ+WsbM087HsonltqmN+JYj69APGwIYiaFc0XReo
PEUs5JVl6YJkSqKB6x8bjY6xP9p4ofJurg60x/OmU0wGOhb9oHAivBLKpyhzuWMxlq8115pOYxji
PJS4zmnIz788OlUP3YxqXfNSjMetoZ2stpw3nm9Uj0At+RPit4ix5AAkLgqd9dCTf/59IjdRYDBp
lOVHEshwU1ozxnFf/B7zeNokyAQO9O8rlris29Miau7L6T1RoUqz0UAg6uijQbRErgVk/SHFoPFl
hPHWNwfrb+6xo++kxc4Bkrex/Wy64LsKHxo99X5RbBN5g+/oFHmltaeiKJhG+4wY2fF0C12m33a7
n/UHFCDBBpndvbkkeyZCzn8FDpEI1ijpqgZjwNBe4Me3bJMmoE9cRG5gcDL957bGPDGoRgL91w41
5XQoVXOEhIx1XYGBkPUMeNLgPnbj7GlZ7Ks4fCoa3b4S2qUswXX2nYx/hBDNrxId+Rou9Kofgwli
IZXUoHP/lsTDgEhq1stnCyBZex9SUlJ1N+4Q3qDDU6BjjhvGOh2SmbxDjeBIgtAtO6abMImI4Tp8
LNfWt8tK4aq1bJhnDO7Ib3/CYuZx/FuwLj5ZYvyuUtjfQAGHVRBNOzD/1Dtakb53/lufefMeXgbk
TyMYj4WBra3NJ+MC8AD3oTa8Zs6svyM20teWF1ZXCJsdNKvq0qFZwjcCPg/HelUDvwqD1Tg4M/a2
4sUBEf93rX/Rr7O38EyLzQgC90JTfW2r1KWxnLKL2aMxHUgtWh6ayfVPdH7J9LVXIAriW2Nn3z/v
clQZl6UeaEz0q0MLIIIO0G/qcm1VdKNikff6eXJS0vNCAkfgoh9jgz1I1Zg9c/dLgyxeCAAyZamJ
x548haPsrZMz9XSvizIenuHg2yhVs/qSYS99IEJnenQFKMCMwO3CTd3fXmQizipHyOhZAMEiLJ8D
Ug5xR4GUnNBSoeiCyavX/Qr3dUjkDqQbA1vNbswxuc5DSrBhjkPYwzDfTa04ttEIoxdUE1a7kRWz
anfLqpqEkMIMe774caODx3ERf4cmnB1v9p9nAlfQpA/PmuPHu+Uuqq1uPEp3QA7JBPj6s68WrJSX
UTKEACzlX2et/O1Tl1MsD+Ai84b2fWYfXQK0nmVhPC/ZP3aB1zH15VPtp0+JybAmchv/8ecfrGO6
I2Fcb3WiSdexQ/eM5oa5sZ2apmybMMAp/0ri8OSFenfIXSu80LkyUelSrGASe5BO0tw6zxkf2i7A
JEQekHvz/HmmWfpWdhWJBHPhuGsQHszRVDHlDaxfVDCkAjoZUJIgKnW6uC624Kp6j/qCAJs4ntag
TsQnZ9XvxGKWWqSQorD63b2g8Tm0QSJOu/g46vaA2AuvXVHFHd41niVm/8+z6D/PZsQmoyis1///
ewdQ9HjHcGnVLEjjXEALUOEGTJE0rMH0m5dQA1rJMBG95yY3d2OXGQe8/MXWsIT8jAkRw8fbf+Wd
gbi+t7RL5ZnkjzQg2OjLmIEu/2pTeUhGTqboxp9yMw0/HBc9b4Q/8EIeXrClUXgJMK4fEM8xO826
+Wq30Mdlk7QvVlQoIQg4q0kj6pQGwjZXWqml7l8eAC8yLqE7Co3lO6gK/rIpST92AvvB0kAOo1vh
cNvgd5ksQaqX0uFEIh029FTrjSQ7iDBoHqq5HA5OZXrVLkrsCrgznPZMnTGzDj5UW8+47rMSHmxM
g2UyaBIxBzYeIs6SQFJxDekga49pluPowory1k+on7GuhLvlEgYUQib+7jGnV0K0AojRLmNjYU7x
lwwpfz3t909sASaoeu8WxkDbHw/hhFHpZA9ecCoDNfRHo77wzYRnFpfl2fIQ0CQl3JzMsKiy4o1h
AsUzZ0scDSyxy6+4PEzZG2Oz4iPR55Or9i0TQXMOx/jLAiM1hYActrkxWGvRm+ygQXoQBJfhrQ+N
U68elteb7J8UuTwynS0RxTMNVwa33EEjhw9uqyWgbSnfg7L7GBuCn204Gra00kfcWzY44w73mgxx
IBhwIyKmaEXgo88pnGKf0yw+jxU6cqlhNQCzRe6C2miWxWKM/Lefn9SsiXkiJ9CD2IA4t6uT02Rn
7JcjXfA6NSB08YC7Tj81ZSk2KRh9oLvSftKw4DFf196ikHBQ4N0QyNUlXspgzTjb3oyBMWLgik1s
cTPKtP3P1AdI/iFGVw5gpYEF5C4zK4KrYuKSM4BJLazPgu7AvwoOiy2BH/SvRYhggM/GUAI0KxrL
7Gm0JDKKibKT7OxEutmL5tnROppSFOotCW+xbzXrvPGetCEdv//7SUjpNGtRcLbItGDgi/FyaU4Z
Bu4Dpei+ug6TgFBkp752lIJfh2VmC5wl2jJX76Im3plhPX3UeAtOP4tkZaQ/t5UrTPRfieD+yINo
/Lnr8nkYV22NPWvM0tNYldlrzhvFiddyiS7wnojwUP0LptVuVSX7sMQyEUUWhw+iQh9iPJjb3BvL
29Kj1IpYv+oFQzvZHCw0HZtFWEKRtzFrT3sLOEIfEsDuK9B5BaQqnTY7/cDgAF6Jc1SVO+vEdd/1
mZp+meKYFOOPcePAevOHcWOrSxmJo2gK+5jOZrPxvnMXmrCpyifX14x7QhxelZuHWePlKdLrZ8aF
+zEpzXe/yadjRGcR9dQ3oSXByWhUQB9ZRzzFbwiOOaarQZIkHaS0IFOiQ+23KD0qZZbg400svQeS
KBdeuHXyuL0EJX3qhn5SqOok0IfdQasYJXIIAVJiKLSqEeH6B6l1ZPpXXEWMf4MJ70A7NzaIwdWm
LT1GGvS5t9EGRrSYTmmV/eSfmTHLoMY8p5xz82bgSaLeUuuImjv/nMujMnNxbyT5S9jJcdt2giNQ
ZWZE7OThGnU9f6O2Yaw/CTPaj45/tquGeoRQyFIlpdjcWxcWjVPeJAWEZjMO8B/DrzHBd0Gk6Kct
obfG63JZR66xScEYBHVVBivAHuecufweZWG1y5tGXOgO/vOMm/yfZ/llNKFR+ppkritQnWCV+LRs
Dd+iesj9CsJUqiRacZWfiTUpb2klX4SQCs3WTrjfo2DYDGrHxJYLNk6QjvvzDlV808rV0UcAXdHW
lh9F53wILU4jRVzzcybyYqkib9nu04jee1li7+0ApEhL755xABdKuZXwsbjburejxybVu/PzFuWR
dbb64dSX6ceUTNot9bTmTdqHZdyDeqy7Gqc5aH7rXRxgG0BIxAS/0Fd4VdckWUL40AoBYyKLf3mZ
fHb6rVvq0Zddc/hHPJ6dhlGaTziSd+jHmUZRtAvTupZgezl+xLNJc0vKF81gumZnLf63zu2Lnaub
1oE87QBvZuysWnVSqLrc2zdBhudyqfgY91+gUFS71jYoLvpEe+3KdoXdku7uXDNw8h3eafZFZ4ys
I8oI5GIjnRXYZEOFG1WKL0W2isJN6BriK+nyz0XF0ZqD+Uy0gmdrl5/DYOEPNOSDXDv72GJ9nLIN
pCO/j8y77zvtnlo82XOuy2n8MADqNYItg25c6/lqmVqT7Jg9Ls9yCHmevmlnh3pbsq+UNUds2n/2
NYzLVxz19pshLPBFmYU+y6crDtKgYxnf9mRNvYae/ged6iE02QvS+hGiKD08M+fuWk61nRe3xzBN
mk1L1XHAGFNhN5S7RSqi03Vd0cfeUV+kd53IgVXspNNnMst764b0gpOJmkJ2G0bv/gEVg9yNBkbc
xGfG6Q/qPECTZ7t8TpaPzXLpeTTXJyvf2mOu3fBtRrduiJCiQC2CUko7Uh3tajXy9oog3f3Mx+sJ
s2Bo3YK8MvZL631wR2uLiUlulksvqtxjC4SDeHP2hm76TX4TEdlKN+cnCYruMLZuSWA0T0L4n2WK
UDertV/sAKehZqipnkyzNz0SsiBXs7ACNQMn3EQd+pcHuQaJu0/QYX+Ftffq5JP+NtaOsSG/zzlJ
sxwubT4bWE8ho5sloypNd/21ZmjxJbCH/AzM6Z4J3OGSLvSLRjIgTY2c7OCgPIxNpLrrqCBqND+E
TdRovAYamVK6JJslffNkGD1CDYNmJfguOrD8KzsQwdmxba2nZROWBUqdxmx1DqjYMfOi6IHo84Fu
tOaENju9WYzYoG/b/tpQueExcS5XlJjw6+cq2vDJzA9WVCPxEnxsBXzrm96QRyZG0b5POR1NQ5yr
XvMOtlW4pCAq2Sn6D5pCoiNVyopOnllF12WfnDOkUZhV3psRKuvygbIrCI8N9oa30DVJGcLqGs3A
NOXy8VQf1Fq1U34WQNr/8d02On3HcXJcLX8DbzT8da4kfTNQwA3RgDkiI8d4RcRunynIb3pLWvPo
jeZlsCmRsS2IN0aaPneYbyHOVpczZ99QR3jFrxUT5Nx2azLlZjqHLl1qdWo3WPZ3tdnh9FZ9ttYy
3ydhRYdUafz0us6Ontk1a2mwZFauNt9IY01vieD+Wz48yxeAasMEnSBIGgxPLq0GLWK2fFo+3Az9
kLivrcaGkWXwRbyaH9YNLbr9SoNBQNxJ7yAaRl6Hcd9FRmcqi0WJWLHDYHnpKIsZjmUHn1zSB0+v
K+K2GRgg+5se7Q4GzeymJFsYYOyQGvBVpZIJZh6mnBF50X2GvhSQwQftsXVtpeFAvDpqb7pW3Jf3
IC8c+7kDMJ8ESXWYnAA6OB7XQyAs/xy6KGvbRG/uXUl7JKan+tEk9jvhCUqn1blgwh2aydZUeRdk
PU5dgSJRi2o9Yi6gTE0fMQea+z6ezL3Q6+g6RsVmSDrxYEeUSCbxezvVD4SmVIbvpuk3a7bt+CCS
3lrbrOCbmhzrqxbiG/O94fBTscKzxCSWyt9TZ7bYwXHcmvoQ3f598Esm2pPW/f73JUxW2yruq7OX
gk5dSrViYIwpUiioIeXMOvfifhcvXl71LFyeTTmTlCTBy8btMRQ1SImugZw3dE8lHWkM01b/otNO
93XDvTdeIw9x79VrzcHHO3jIpwkAv7g2dGF1RQYZAR49ZruuvgDOm381NqZsF9TcMZc12fO59m4T
j3sJsBat7MEt+U1HY42cAssCTsvT0FEQ4V3XX6zB9yAL1MSYad5Dyel3NRLk+PBTv7g0/qFp/f2j
s5oGPd5I/X9jYAdj9A692exNNV3KKfz3wK0LePZc6jaTw4q2DwepcuLUxMP0n2ezNbPyd2KftD4K
I1f/oAIkm4eoELCtZpLsEiTQH1PqYLMQ0VdDdwWFnrc2W7971x39rYWP9wcx1mpMJ3JM9Ry9tsds
zMQffaFHU757NB9nml+vjktj3bb9CnuEtvsR8bSh8RTW4T7jbr2kLWuPUtdV6iGYTIdclH63LF3S
NsTaCAjKSaIa+UaNYcTzVXsgxPPMcA/tFzpHZi/WtVdXMQGXj6kB8oH8LUY56nL5Qpj4D+T9DptI
Eju2/Bgeo+rtcqmrLrIietAlTW5ZrSAZ6jQEuSq9ZK3x13Jls75ygEa/lNO+3mrh3N/+faYlqq9O
Nu66bBIIgaUb4JmaPwr6gfewj96ntk1WfO4qpHg8o/fMNq6exeo1bRj/+Wrc86vlQ/nzvcvry3cs
35vHUKrl6P5paF3sbW+WG91PrXczseghplBmh8J5XJQNyWAj/pzeBhMsvU7093YpnCoiXreCaUQq
vVllRAHKVQ3OwJ9unUbgo+vGxWH51rbpKprmneQzRWBhYPTRKZ5KeXIN8Bepxmlo4gDw2reFts7w
Cl+BeLDvZXBlItF82XHTvI8mC7DS60+9CgovLXkgQDQmFXh+9luAl1kfpY9RPfVnr8qJ8xFu9lYX
+lFDd2yLtrqXVtK8MaJyU197TWMzfPZohyyvhj0oXm/qXh3dqN/SQc5nJC/9w0QW+OtsXUNaENti
Vupsp3fvuscKSpyc9wXz4bVJ4vQVeI22g+qk7ZbLsU1el29ofSWpsl2XTB7+8+UfGqphRmSvYGy9
9zV6+M1Crw63vhchF9T14KyNJbIU8lZ+xb7/OM5x+5JHRXMcW2SUJfDSX2gLALiE0YePBXHvargt
yfSr3uyIblSCZqkdPk3o9gdiSxkLq0tNti9EqbT3vB27a0emJMRLXo+CZoLWUGXnif7qq57RJEO6
S+M1vFRq+tvNhnY44rqlIi6ZehmoNQ5dHnf7GiDZ2XKyXVoYvDco8dbL8jh21IO1RmKihbyIs117
n1IbyJAu5O+eiBBDtH94bxUJoG9fnHgkbSgq2tWYCFBVLf2NtPODrX9E+MlYpQvr9hkgoTjnGaXa
z7UW4nkI4IiX3fiqVSWtfKr/RxFNLicNrT7nMtAO/LL2niQA5zLNFGPVGJ6W2iIt6uQxpPGyXOEg
w/3V9u6J/FJ0IxTpg4FXwSmm+t64tb7nzvd2w8wKVnJu3FGOubvG672DYVn5dSxgXqWDpr/l5vjd
QeT4OyHShcP7nwlNywMMkigdotfB6hHZV2w+Bn/nU+2ORGXkKYnMBXvRbHXij/85Cmve9LLSzlQB
1LKdqJ86luNzTnrWujbN+lem64eBCJC3GAPanj4qjGgoF0hSQw733BY6acFKIBR7NrIco2QTbdPo
k+E8yVg8nkWcMCqzyRFrMIAgZkxe8DGqUCor+g2XFd563JBGYr6GNg1Pu8JSAt50fLBaJnwxc40W
vVgHJ+bEZL+BPcIlrYBxHSByO5DU1aLdINi2C+C7YeoZ946qtXSbHlflINtZyo7ltWp683yIDlFh
p1tdeMl9GMV8sPCeEj3MEHl5ra6qv8o4ReeX44fvGaREG+gbOkMvruGMKkmb0ux3efmxuIo6o40O
3qDttUjH+1RnSg5mqMQcipgOkFuxasv0VFXOdCWISGM65VdHsD0Y7rrsrewFJPSkMrcuJPlPE2hQ
0ZTjrUh8JVqmOJOVZ+0WRTAcuA3YmuDVcVT2gst0NwRcXzT5U+ZK7cmpjO6MtOReKyjO8tBZNd7x
NLiOYKfeuIEuOcPhr9zjyBqHaYnN1nJPka2BIsn97KxlE5EvQ+E/GAijVBapuJtRUuCyhJ1XSf3O
EFm/S4nqCFEvHjy/+ks+LxUq9TOZ1Zf0PpfhvDUyab7nJiTGQHqChKy23bVjxOwDq+a0Ixwy0pHh
lN6ZjGIUQFlOdHISK8XgnnTE6sytxDykrbXmiFj7lRoEueJUTlfZUvOFo+fuLbwUj4k0QB+GbK1D
YaRHsuqLa1iaH1EfBw+9Kd235T9Af+i+cRILHhjBeQ9mOVq3SFGEwiT7NulhrdzebG+ebOmxNtG2
nkPnDKRZbJibZSvH9187NxkvRDv3L632XEOrfE2o/I5FnPfnNLSezNKrT/w4OGBgJPXrGlXFOlui
u5mMrqhGh6fK+JWZAbyrMdSOS/1jAetobZTJscGGJMk/W7tpZMHf8HbGYKINdUWz08PgHtdU54ZH
UmJSIBiae5XFbQ4gKFE4rvUxrj67EpBC0BvZLVU7aSj1S5khs3iq4lTpT9J+wM2FttIeyl8ydsyz
3ZD3QRBjtO8HB+pm4b5Kaul98T/cnVlz20iarv9Kha8PahI7cGJ6IoYEd0oitdnSDUKSZez7jl9/
nqRc3ba7pnr69kRUKcTFIgAmMr98v3dpSCW7/BaBgaBmsKtNj6ptE6J6eYbQUnTD0p2NEPdN8f2l
TmG2qCH4USVe5jcM8xKcvvTu1BdBuFc0VcMubErucYQLk72Z32baPN2kSprDqhixbZ7Fsw2f+MqA
IrmdXfOW4Mxs68AfXkCjUR8Kq3oPqqR7NzU6VGajv8457UuC2ctzgj/j1qYaaYjU2nBPl2dRwLgW
pG9/1WavKHTr66hAa9OCyYFgCx89wWGrwI95JbAvfanfMYkqX4gUDNbaPAw7rZPWy72f7yMdX0y7
zPKXzsBFWTYEithYw8Z8psk83WZGT9QadjSEwbjTlxCWZNEMyr1mQqa0pvkRfm1zjBsV4r2EEMqa
2pmlqrtycUojzctkL2jDubSRDa6jATvjJZEzD446bMHZxLXQXOeqnLBsQIAUvVYp7NVCnFut0+/y
qotWyP2MbSdbU1rfXhtMXreGAxM8y6wzy2a4RPpY7C+791QBq0RMlhgUvL2OnigxhwRZCECmVGdl
UDBQAeCFlRM2jTnu/KgEQ0DGYC0e8wBmoVK8cM3hClsz6SQ6LPBeRWNdumZ8q5oS1dLO1pwyreq1
v09HgIIqopDMHSDWVFuCi0vfQiv9wj4uOCR++eiK1DxCDKAeln3CvCFoOYZMQYpI8FCBsl3VPknW
mD54hrCPF0TAxfEMsLG+Lse6vS1npjVr1gaPap2afnSZfUEfsI8wJ8CcchbbPPOhuo6qK5dS/+N6
1dzqCmTAWzewyrNa6neF4opzPCS3ltYw+xIasY66CCVDar+LMQtOtZObt77vX6GDfAoyWRVXiLjY
fjwlFbBAkpj6qaPPv6g0yCQZ1CKUfGw7y4i0Ehx5Xbx15aYUHwlU2blyaNJzN9T6Tds5cI/4Vh+g
1GFz7xjGa5fawJV1/nxBCrGtPKthQ/YGKU83fu3rmz7KwkOWQrseprTZdP4UngwNw/2xJ5mowkRt
rcVjdk9dATAZoIG8PARS41B1XGMsjPwuOzlN573/eCjkQ6NuMlx2DHfTza2C0bxPVCwiv9VlMEWg
xMCrLnZYrbr7uOiqRr03F5OyuQh1mhndWkDk40W7U7OWlEGBC71M9SpljovdC6KjFbNDWSKfFKji
aSWUZEjKh5pixTdAw1e1XvrfkSJcPMlW1/aXrZhRDsmxIcGtJCzhpFTxAxdWeST9Rtv3Prl4lYmu
KOhInHTS/hW0C5nILOq7tmzEdTunR4MqtFz2GplkjSXyPTBwfRdQS+21GndIQbK8BnP6ugInsHGc
ijK81pNp+/GYjDCIMURVLUuTWJ+4g46uYeZhrOscvx1MSvS9zyJroL6CylGmK6VQjDutdJTrgBAt
F1PRywbw40eisBW0sydLsWVji43hZf/oFKO/zlyUjvOIjwKhS+k6QhYWdS1eY53r2jCuAPcSm0BZ
PYqcJxqDWzuKcOGXLELN5q52exvhY78Kc7r4zKAgBzZRoE3aWLswFbV3mUKCApQhDaPy0MgZRe0F
82+c30LxBOv1KzhNsdVtHaPxvQtYP9o01QaSqHe9a48nu9W/FuG07KzG/EzH1tnGMLjXH0gIK0dY
hc7Bb+YcxgKcYjKAjO2F8h5l9xND2sORxXysDNJCcstVd5eHDZ0YbPwksqNF1mMdmqtadIfSHKO9
Spl+pTEpjpBQV2XNehC1BFEZEVOFwwCHSasYBfKMOk/3F/zLnWCv4BZ6uDxSJRrm4G/s+ahUMVM0
9pfy5/IDU9t9X5b19eURwXHtfmZXhA192rJ6UirFql4A1ApxU2T+SCZ8Xe2qRlV2da3fGUI2PCV9
b8gb7i7H/5z4TQZRoMKgSvZmqljB8Zn+8NnCZW1PZwLdmXx4+QE9yyAOEMM4YyIw2NXo811upbSZ
rmLyv68/brPB5ZMtK/948fKOjoa+TW/k+vIoSNhcTB2JCtFMT1ZoOdK6MSR2Y2BTVNOb7FZQ7A7+
SJtCq74PvssILJA50Y+dcxgYf6AXZOEiJCG4IxGI3Mwsd5dh6wS3KdkiR7vEfBKC7u3lqaBvug3t
Kb56+Y7LC4aSCxhOc7G5PHf5ATviZCCcxeW2TDH/1Fp3m2GGN1YaHUzMybwZbaZOlFrmX5MJlh8Y
fnsF4RRbNof4kJ60mYEGzwNG4wjlMHd7yAVSlEsDrZ+MqwvWLRlm2hTXBxM/YRSD1YvpapjbSgkJ
7KvUi+rY3/dj2H3OWT+6iryEKHduL8T/LB8Ofk3zgFupv3drkzJS19sVnop3do/hMDUvlEDcaQrc
ZmBeY8+8z3xr3lZWDWUeGBu3Svkj7rvvvzWYpu0w5Ec46W9qXxugi7MSX8TSLpEd+9kcHqMmq7YO
6SKLqhjGq4/uqRTLX37TquxWBHSpTArCj6eilJDZmc3aqjUq7VoeFa64/im/OBGZrX8SZb9qNTe6
vjx/+aEoasQOlAq2VH0MQSJaEEKNXMB97TFMCmVHo1K8KsXYbwhPh2YYj+nT5TfiKrKP3z6e05h5
AWoWIq+bsxmBcjcUe2uUW9EXpMi7SlfrLS0eAdex3yhT3j3NketLKvR0zLW6v9Jtp/MSoxGemVQw
F/z5Wc9RWFwm9D6GA4N3N3u69ByVUDgHe5+pvrMfOlO/6uSPy2+IeLIrq9x8PBhj4wp7IIKIIihu
2kU9GxmlSxgHKssLmldPybNdD8WV6RTtBm/ufkUaIO2ZWTU9gL+Sfr0uHifLtRd+0ZqHeHSUY1bW
KtACIRJT2j3O8aDv9KhhhpCgUpib4Ds6LPsCoN+HlbjtLbpbYRP6qAhe694ByEdCg54mcHdGdMPE
XH42Iby7dE8+ZPpWap3nOQ1uh7pbE4enHgZKtWqtTawKjXhhJ0BUiMsGKcE9YKG2NuRh+cNgA324
PMTMlFE22nheyH7tmCfPQWwka9etYK1ryEOxnSW0WP5xQbfw0PXdsOvp8PzjKd0llPGyERaVhcBO
ln3QzPXdEIEIXgq/y3ND4pCRinEFZBzyxhAMdUGh77KojK/7lMhUkCOBsZ9l7H0TsfxImvbio0F3
eczEBVIr+KryMDS3qqvPR9MOYsBcehp2ypqTTUOzN4p0uDZxyq5Xjd8my8CEfVi1wwkPsPQKovPJ
mVL9yuiN5Q8FLl3GeD2f6pGktTBy8VCRPagLwHv5LXf0CZkErBtN/phIrvZM4UruVynZP1kVsInx
I/sODa324NhSnWi6d2Yu9Ie5/P6okC0lQ/Tj0Sq+0rnCecG2g2s1mHOMiXhIlXKTTap9K+QWLivM
A2oA/04vqmCf5BALc18aRlaxs4GXUi+TetBWfjojIek1GYAmInOtpgpCCqtQKfQyNGlGZ31/7FC3
rM3S7JdqlzgnJ2PDlyl+541gmqfLc/h9DjsBlEIsmHyuCEZqeswjRVzAWWfJ5JLeGnOFpNkQwTZR
3O+/DYPy7tCg2NINajwgQfcppBmt5gQYUDj0N0FcHsrBKF6mzHZYL6P5LnJm/GGmrl8rUGXBIXpx
A+EVqkClwV418HtOXeuUZAlsTLjehChZsUloUAUru4vX0Afxt+lL0pCglxxc+ePy8PJjjhrc8Wf/
hKntcHRbv8dXmt9IzcS5qdTHg58jV+XpUIzDUfFtSCUX7wyFEIykIUhbVHD6C78hE+XvP9pEV64i
jNGOLd0mwiRxi5T2d3k5YjwPnRnDb9X7mHmtsDjOYG0fBRfSINZYgUzsUnK15OduJ0kopL5XlzDI
rP2FQlOpFAQquzmDYL9zQz7d5emkz9mtsctwu+llqtiXKHahnkvG17JwHESE5ijOlxcs6ZRnVK29
+8dzozWfDCfoQCoJcoNgpC2L0a5vdJzpFlGs+nsYEM0yKYhUJF9O/xz6dJiTbLhnMWpPVkaarXy6
Jg0ZlQ+KcIjVa53V9DMOvDsNi4DX1gQwmnQnOFFD2dB9ctuD/ZO8Ng3sIZbQMIYBNeIL40hzEYfd
7aYqOmdfW3KadyRASfrrnaJXzKbW5LwYbUCkLqowi2alkxGNFA4jzW3ToPWcEBw+VmwBAwMVuF4l
J9WWjSA9V7DhobJvUMB+LZL7sG21dxqMcDyzsIYdXForqwWExjmnPFZs0VYkfA0PdDelhtDV3uf+
CfOU4KumOshWyuaLn7HrTulkInNK5rNOaPEqNNjOjnRXNtxF7tGfLW3b4sS4pzs77jFnUbaEiY6Q
lK1qE/sEPbAVc2h+jOnZ7tndhc0kVzP1TPcag8+wEU+1rtHVTtp3NyY7E4uccGFgFA+fTnvP0uqR
OADnSUQ+iBid4PvIaTUv993wBHoGS4Li9WjjoLdHcK1t7f4qLxT/oMRQAqepNI6X3yjD9WNAaNDm
8ts/not+fi5ITGsPmEkO7pjvehCsrRlb4/U02sTZzGr2ENLhhgzgJ2+Yr9MoGXGBnDGXCZJRfWXT
Oy40ZSxuKt26idHjeXDK+hs9piGu26hZuGncPXh5sMVexCFDGpP4KXTDmwrB8WSiiHeadtwDdWEw
bFOnDpBbGP8CtRBKo7Z0g1tRMXRxZ8g++n7segYlUs6ffvuP//rPt/H/Bu/FqUgndpm/5V12AqNr
m799MvVPv5UfT+++8tDERxKZsGMbpqERhGIYvP72chvh/vy3T+r/MTFIrq0eHZZht9gCKOl4xsGT
6AJixp91y7hygea/aRr5QJ3WvFkOQRuuGZT35sDmxCkJnwqrofWyPudhZOf3fR3iRGRmzRtNAa8b
q9QLu6C8smhAE2bVgXKkwr4plFmacbfNS1Mh3WyKigXWQAwFIjUsdbnBw7GnfSkKDTfVwH+Hlnga
ozimNRw0M8QzbLYd9PMfEvIY+h5c7T8eYlCvH0YoOh+vmnaDePOiWM6KAR96ydC60LT6CMt+mHaL
y3X9j58ubHO50G/En8AWB6r4+eF/Xb/07Xv1n/Lf/P09v7xl815cv2TvzV++ybv77/vfvhX1b1d3
6/tf3/nTX+cIvh+h99K+/PSAwNuonc7dez3dvjdd2v4xSOQ7/7cv/vZ++Sv3U/n+t0/ok/NW/rUg
KvJP31+Sg0q1GGR/H4Ty739/UZ7q3z5dvaTtyz+9/x1DQ/6p8btpW47OQLQhfhgOw3F4//4KMxL1
iuaoyLx1x/70W457fPi3T7r1OyYBBHrbmuYKobvqp9+aoru8ZP7uCEszXXrsmq0buvPpj/P+fnN8
fGl/frPouvnT3cLfR02jM+ptx7BNYbocxI93i8BWRgnALsg5DthAk4eceaUlfc9hkc+kejU1c8pb
7Gi7MiHHJvyMnb2mn03RLNTSXYlcplbGGzowntqMa1phDNBqCeiYFslhdsJd0RNSsx8p+Q24/dBU
zrMGr6t7KQcyfZZ592JntI32bHGUk0nQUrFP7wMECaB+giNzlZUKEdo+uuI2zm5m/2YqvspSjdsl
1tF5s7ZnB3iBuF1yTIuYfFofU6Zma7knw/JGklqYyNfgi8uJvXOcER1JJABL7MrCgj7L2LvASswo
W7EBZ8aCWFHgbgEcWOK/P1IeO2hoojjxhnFay8sTKqPnFBopRHAxUedKgVTOrI5OkvuY2IhgW7OR
SbCRjxQotdkXJ3ldVkJfRlxnwAQYiYiALSpDyWnDsb+edOw98UvVJvKMr4QlNSbgc0nsOcRQR0wh
YrhzSPgzOe7Rpymg2Qf8hnYZ2GzvBmvS3kmsDNZZER4CiFwyOabx39VR3bnGwOnPuxwGfR/oQHnh
ugvjzYCDLNAip1CRx/vWVRCZHbqSeEYsrN4luIE+T7HAD87EkhNpH0qampy0ZqG7HARhyv4MtMRx
KuYjkralFp2H+LOZkHQBLWM1NerCcR666VHbxhZ8xedC7IvmxYYfZDgk+ajwgdngpsVjXY6epsBu
BQnWHk2MPAv1kWPKiZ32Cx1S96M8ygh77UmpsNVvcVR5UzDvMJOG/dy4rlTM9/h3c0rXk0ZiG5Hk
ispLi58ZVbVJbgT648jAmpuBmhDthtdHzV7aGOlUtEuW2cVYvclnXFRqGenKpoUzP1IHS3vrK7zZ
Q+i32LBWyms2k04xPpK/CWbQLgaiKXAVzUhzMUkfkoeV8rU06HVCCU9ZiF2p4UcQ19lVvAonk9we
vDLbGgWxJvVz0Tw27RsQ8dIglq+W6aYML5nzMtNVzPgYIUbPIic1Jy0sh5hshLdWs5FcWqV/Glux
7GJlXTZk24mnttmrbGuhUHhy5FJfU0EGHpZVnkPDAF967vVsGViPJbWLcPFD4ZvoQo4qJqehZKG7
rqDY2Ox3Emfn1o+whRc22C7c0wW9voU9DqsKT0vKpV4nuAiUz4GcEEBhxcgM11/cgwh50Sri4aLE
q83Rm9XRK6rRk9dsYKzIx5hY4XzxJvfgFuosTcAsVGJvJEM9xUtRozKcJmaUkdeHESyWsWKfrLrG
Al6y7PDpgwsQQW5GVvb2wyT+J5WELSuFf1QS3+dGU2iaptskeNpy7vyhkgDG0NywpR+gpd+aovbm
GxdzQlywlgnpD7hK4lH0COuaTps8M+fQphq3GjaHzg6WG5UgWQp8472gKz9tYghkTCblGvHJuoOR
XdIrQALpmQ2ermWyQSVSi20JwaQlLLcgDWVmt+/m7K2mN3mTjePlHmgK6Ksnn/rJNfDqdNSFMSRk
xL2l3ECOeDTsTUZwoMs3jwJyqXWPPm3ulEgAX7wZ8VNG2Hqysax9lRWoud5g5eFlBiT05gNTFVzr
CDWqY+Jva9004W3WgrCMm7++uuqfrjw/XF3r56vb2RNAgcHVnaHJjPdVgneCjnMk96iNnEgAr7fV
N5jfSnw9ARVOxuQ19dGMqtVfHwlL5j9/z4auWY5pG5rBgvvzkYCnKg5KXb7ngsVuXapHndGOtsEQ
Oy6c6a6lD4a/l65lLUiSVzWnxkdUgDLLXBXFyrY2luHhw96Ig5IjK2Ufck6KGzLZ6uqNCpDkKCXi
PxiMm0SmEVrbErdRpbv561ORq/UvI9YVmmC8yrNxNHmmP47YWHeEcKB8ZnQx3NeOCCXCa5aSUK3W
y7/+LPdPP0u3bB1/ZUN1f/n+MOhFWjAScS7jaKGt+l7asyfcmOPCeYXG/C8+TZd/76dzUymEhEWt
RGPBVLVf6vqBZBIFHkIHQYC5JNZ2ts9tFcK5KVWoLNyB6rROxjdNqb6Q4euyZgyKu1LGx2GA1hEQ
rzPSxHTQ5JAAN2HjNynhQVO7KznLI7MjADx5BPtYjkr5Ghif8adzo/Ah1uMNsBHK/varqag7P7yv
o3Y3u9pSbbTlMCIblSHXHEWaxqcGaHeAjmjkb/Zoevq0xj2EMMwzMP0sXoDJV1X3NuC9hjBCsLjK
MkJGJThxvUAqkrCnx1IKpcIk/NUwHftM3+EMTPcXWjL6DxsRcI2koSbZWLdOen/r6xg9KE+Zoe6U
UNm23PMTTicz8RPplil0yUhZxOToZvZJ6yhkelw+me8jDlsuD/SYiHXgVHxyWVj55NkGw72WYJv0
KOAokVeHsVK9lOsJU56sGgT/RpE3B1lJKbQ3OdHXfr3vXmFPJ2SjxqHl9dPnvoUtRbewHTSaFhuN
xc8gcaxlv2koXzdp+7mpTu0sDZ3WMXmRuY0Gm0WCroeHmqrG4XFqSDAh0bBPiLQi7yw5KYSekOMj
Df43A9oVtJjyvOSCkhWfZ4OLVOHmsqgcKkhcvSE5LEf1ybGqpTzmijVvinAvo2Drq8gzbrqpgldn
r4xELFpnnwQUwAV/LEYDaWJoslBy/bJMdqOyIPAOiDj7bFb1VtWHq4Kce+hskpYckoI4GcoWHegS
qSjH5nXdsw4vQC0yL01UipJwVQQUizaMx2aDPwiu+RiMExERAZ0N6SZGha4HFVd4I0wCZ7IjXlrr
gGWlZ9E0NP46kmSy/DZFT6m6Z7mExXZZl1fO7C6b5KUJTbb6CbjMo4o6qyzeO87Cp9q0xmPQQKll
udYHrIgoj8okIaQH3jI3jVyRkHUn/VrMKWB4ulTjdjPhOuYbx6I8VzhpdRRCmslYjIN7eCKUiofe
ib0YmWdbBveEmSwTOSDwhKQ1nGOvhyiqTEKvN3ucJKgNcpo2zdvgvGpU1yrueY15JAZsAsGLKGud
Vx1Dlly9z6U9Pp/gUFMz8AsObuz3bkb/cZJjuR6oZgUrVpB4wAZYq/KPoR4xD/SDtgnCcaXAk+ji
dkv6wlqfPstShOoGFbon78pIagx7mfRHGVrdMQKwXd4qCI9L2Ea4ybAclggcO4nAFdoudE+2ye3E
fGFXJInUjwXe9nK16kyARCZB4W7roYLNjyqyDS71Lamtu0lW1eN91r7KTYRd4a/MHqOuyIdHepdq
l6PIyTUq+zdfKKskDla4i3TNmyyiBhRU2trhYwyqcEAXr5gxb7HDVaj0q2Z+TiI6hApDGDfbZBKr
NlsY3b01Fl6eYdtYIq38XCblFtVtqNO8IfIsdkdwNXVnldEJ9f3G4nx6xZvhzjTuqsfnBJ3oBhqS
15AVXzf+tsIk1ykWUfeYVdfrmA6ifFXuLPCig6aUs4XxUPp7qdXD6OS7QqZ32VgwGuTWwWUVdRlo
hkUBi7U4QZcLQzubGJHalgLL+qvi9yuVADtuwvaMHYWKCGWyX+U110tCW5K3Omfep84k8XnVDxTZ
Sb2VO6pOTW9A6Gl2TixGM4iquUxdr0wTGkGkygUZ+0x2LGq3Ej7atzog/lEOgmeYUQVe0aQlWHLb
Wz+nfrTsa+iQIZ0Pk6JreOziBzX/FpG5NETFwrRSb4DaX3IMggSw1PfMDFdshi8WeRg0bHEBldkS
6jIGHJX/j1m5og29QZCCj3iKPD2du6U+QjwtkR22QNcKBra0jYRiLrU4kZRFzx1R44hto56rZI91
U5neux3GO6/wQG194/vPkfkWRcYiuG+piOV3PWCvbt2lYHud8e2Pgy2AmN32VlVOyZB6WAEsIxtb
rIIIKbaTNc7EOLsPMq1zJOkcdEvvh4XfQCmdPD+PIWIo60ouukiN1G8iOQao1DqLDnh1hb/pmiqD
qMIAIq9mf867Ra3Ga4PGhGisqzzE121pRQ9Od8/MCg9J5h6sKb43FpPwe2hmCyc5iOB+MMxlhsc3
86aPU67fPhT6PZRmhemZFcDn9mGz2h6hjBFaDDXCJM3FxkLyvhpXQXtjJZhyEda7S1TE/9dtgWG1
PAtZBMmvbMZzZNVCJlYJXgPdJV6zwhbnCOluElyKmd7ci2umXgELNIGlS9c3Mcg3C5xF0ZlkXqh7
IrBdG89GvVtpifugBNXNTPduptsKtIN4V2xc0a1buBYR4Vsu7s11F+Le0bJnNBeJyRlUwTrU3fsk
yDzV7VcT95QZKSuDKCl4fTSFsKKTpr/pMwGIaRsulSbcDyFs3oxjgNZHYCILgl3DicVOzOAbKb1E
/Rz4GzhPdJrkAFJWzUBquo0oh0kyzw4jcYzQWphue/ST7TJVt/5Mo/I+h38lz5/7wOifbO1hKhGY
dTjNLHsrICKsJwYOB6wpXiYkj0xYAFh0mVwaZFo3rLq4WGh+C5PXX86TRnlQe06CYYkLuTJH9DSC
yzBJZhj4ZJ/rvgBNgqlq4cimsDp0jC5pYF6gAgU0lvI3A7qd7fZUDTyH/5+a3skPrtmKVhDhw6zZ
IR9Z6dBMlOG+G791YCAi/dLo2Y4uaU7KXBQwHzbJN3X+khVbXb9XRL/oOoI6lfuhhgavfdM10trx
sNRnZZVOLV84JlHmNzlQZEiy6n8bh/tBx90KM5wJfoLdbEQVE6nyDW9jvDH6Rck8V4/mUv5uTeFq
i9EuXlXfLFSLE07OXfRMLuxCKs5qHObwhlmk6nM+mUuf5v5cp55LcZT1/ioGajBU3kaUVTrNnsDb
sAbGjTOYjHSAdJiyps8B+8ZioDWCnfBC08qVhWRWvj8FrlG4RjEpbQZ3m92unBQTuImwYtzvE9Ku
kzBa0eDmBggWSUwCdEL4LQ4vU5Jim4TRILMdAmUvHIgdqZ6nbvYaqkc5SSg2dkCYSBBpZY7GAnCd
c+rWBlvC0R7PGXt3+Ta3MUnL7ZYIEeEOYNyJi0CHO2RPhDequc1c045sIFZa+fM0M9H7lMbt2qy+
TeZw1YBK0YRALzUhXJZJNywWk3Z065s0zRZyt687I4R0Gloo/ElxwRJpIVvzeYMSeqb0NaHTJYRD
ZfVK7a8I7njsg2kd0S5OJtRUwQ610XNEZwQ4fhVPsSfxjtbES4h6rJlvrcSl2YlqNgBxAt+LjEfs
s9ay6JWwIZLKhaDOa4tzUPIOQ90MJV5ydriWhSeeX6tmHNcS9smTaJ2xmusYOqNjWQ1kHs8R4Qbq
Sw0rYeoox0W5DSkqWbIXuKh4DGVrPjAchL2lEeFdMMixpZlcLxtM9CA5beCzbsiPSqUZKGKOhAg4
VJ5DddAZ09PwRrKSoe36lO8gpGstdnbrs1LCFQb3gSF3tPpHSbx0s3Ata/YwmRdfZ/utCWDWgRLK
IiuFYNnOycZt0htlqK8HvdnNLb4hQfyow7bpQrQ4eXR72d39W82F/y87B4Ae/3Pf4L/n9/r1JYpf
fmo28E8+Wgem+B2/JFsHgDIs4eoSf/poHRjG77ZtCNUmf9xFByRf+d46MNTfXWFaumvRari88Efj
wPldd4GxHNcUqmvqqv5vNQ4kJvLjbhyFn6oDimFbj9kGx/cz0jB19WhrTZ+tnKRE3RM5a12fTkbF
lrLGfG0NlRtRH+pdDE19fx82w0E3YY5ik7CbhsDylImOQQoxlyI2KZm6qv3cHmEw9Njyl7dVlWHf
Xdnb1rS4GyanW3XYIfdKfBI4he79lMl7sMy9FoDe/vAtnD7O4scWovor8Cd9htGOqKotcQ3tVxhl
zukKoxHD9USxn+xqws2GO8S1r1vHetGMjsAW3JaLLFxotf3moJnUUTpYevfkzu77Xx/Mrx0a3VSF
ywhwTUPAbKQ5+fOVjkVK8zSBgQxF9kthN0+NU5wjuzw2ndktY6QXFpnkU2Qz/QzhPizJKo/7Kyu3
vgU0PrGI8l9xuiBzuLEwP5rLZarV0pef3Y5k/pQtYg4rW4rI+YoK87PuYC/asZSZiIPYaKwKoZH8
W8voW7M9KzNG4nGkbAYr/fzXp/oLDkfbFoTH4VwF56pZmkScfkCvsh47XMUJBNO3iQMJphXYDjxa
k9KssqgFb0h8nUrxX3zb3Cs/juSPT3VN7iNDNy1V0Gv78VPjKY2NJs/FqlGdc0z86iK2svU0A4z8
9en9As7JD+KexZJTaNjo6uIXcM4uUi0yzVaspr7fKj0pnrS/x32vOvgSqDG9stFf/dsfaWqaJfg0
GLec4c/nZlG8tPi5qqtqxqdcmWoswFv77GZsGBvMJzdjbBf/4nqqv0wN8jzpIyIgU5mduKi/AINq
qbtDNDTQkQwDWxpwU8166Kf8MCCqmnWEUta8CVQdOWxnqd5fn/GfjCFLtyx6pLpk7mq/zEt2Gvjx
4OfjSmTomMoRbxXqzTgHeolxmyswjA7sfP3vfyi4MVOigZ0yrIOfL7MCvQYSRzytaFvdBNo9srbD
AMiG59DT2LM4zwb+5H/9mar2z+PWYrjaljA1rrXxy3By/anFyzfBcMmonpUouMYt87qAbEG3Ccpt
kw1vRhceHTQeHlWYBYmRuuRfjOk/uXlsYQmHVcp1BPfPz2dewlOzGyvlu47GLb0jukAp46uI/sUs
+AvYLMeUzQc5uoVbhs708PPnOCB9ghysAT9MxG7ptCIH/WD0Wzma0eMtMPGkB0WT/u+r8Z+sAxBG
fr3G0EeYFVSNiYEu+a9DGTm1PYXYlK+Q3CFDKEIyf5TskKg3rSVjZUwT6xbVJng6uUnG/CsjMlwi
nKxAM9pXJTtzxSWWWaKdzeMtNNmHjMQA2ddbwS/52irpg4Z0Kk+SeeeIZtt3yhHnOBtMS5dWaOLB
euk7/dSYMEqm0f2qltrJxy0xgiY0JvdDmL/VGK5LPJLgii9DFjyPcXLjmF5nJ/dBZZKmBTgR6qW2
bPvRw2cT3YBDa6+mx5Om6gvysSuDIjbXg8e4Gb8VEa4hdZGdzJmwhOQtZN0dA2fpOqiUlPTGTaJz
NfrX5QBm6BJJAkyetqRoi1tbNe99Me1b/FlgGi+UIF5VZn0Ng/BazM6Nzd/Aw7m5q6mlI19sDeCa
NDx2TrDDHSFdqMG1UbvVwrHrKzLjCAZeTLENfKCxb8tCtPquvbayOlilRvVqOJ25N0blfmrZhZpt
fBqRKHwNB0TTjkDYxzWkDaketCpSD9CQaR0zdUl9NcrI8iEaKjh2TnoeLUIwI91ZasSTLmDSAIMQ
0MaX0EXHSgigVt38NujXBIom2wwfelzQcQqjPFg2frArCE+5Kw28IllYzSEYjq2lE5OnN1d8md+S
MV04rp6xrUXNqrK5030bY3spcx91oCk/U8kcmGb9UCPVsbHX7g18TIUOZau4CmffvkbW6FDD+w8J
CrcZblsrwFwwj7ozWojnBEJ5cR/myxhnr7ViCH9vlsoXjDg2Zuume7QwBMm7gEbFUB5ISQGESNnC
RyYQa1D728C96YOwOMyJdWtj43bEi3zeavStIyoxWHx9d0IntOOUdQ/vR7q/6UjDc6anRTqxawXn
pIJXNo7RBue11Twaxa6JhReh0y3d4U7XHsZRgTCI+ZEWfg0cLV/S7/FXijY+GbMxIS3E80m4Oftd
PRWHMCrojF73XeFg9qKrXtVb3ypciydBylA/jvFb6c6LzqnEQgnd/gZPd5pjPoB6d63Y8WOn9IGH
HhHRFSxFL/PtjRZokZfjmgRJ7KuBwyqOGuqWXeMijXoIuwmFEPdqGrWIG2dJ4oJEtu24UK3dD7Db
oLL5uglIL9QXt0VyKAoYckzvNyPt8Vg/o5MOlgFBFBiNmRvU5znaEYLHEDkR+9VgA4kqdlp0gpgf
iMGDN0/ZhhKHlogeTCtjuoZL5C+Yb6erSFPZ+kfjU15qt75dWPAGktnzizryhNs7ayQECmPWoF7L
GKN2VZLDYHT70omt9TRF58RRrQNU5NNU9gSBiMFY6gMklNYp86NqQlOe5vaKdhbtJ5eQ+SBQn8oC
3KjZaX30RTRoYOoChBB56dOUAxsVxjntFbEU5qxt2quhraN9///4Oo8d15EoiX4RAfpkbkV5V95u
iHplaDPp7dfPUa8Gs5hVo/FcSaIyr4k4MQzM8fD4+W37aTFIZM5KQkVrowpcwG1tJ74fay+xHmU+
xSufQlPCN9Ktg4Y6RJzEyDDr4B8X8ccVp+GyaQfjssSsnWMv7thckzeQm98J+7pUKRZ5Uj+C00pD
0+6uQDQ8oKgJ+LI+IMhr+rOjWW2G1nsssG7sbOMUdxzLZodQiIR7pBAGo6YshmaMpEJ1FT4fnJqk
/BifoipwfuTk4WVTyT+qLpxf3UH6G29236ECXgjl7FbRu04qqNCRIObY6mlZyD+rICeohSFnixz9
eU7vutblm2xYpEARFBjGNqa0DsLZtnIBlFv1Pz1lf0NbZfcIDJHgtp/Jp2vDLokh6ImBSITquWPD
PE90WPJko6nddIE970y/2YkSc6ee+KkSog1WI4TbS8yp9Yj8l3wUznwCO9tQoPTE8g2xtam6T34g
fchTtL7exDLMN0W/SmZ8aXY9QTmCr7KJaRPCAsDx3Zx4XmhEiBiGsQ3rZcK55iFVTSNrl+dJgRZo
MR6ljXY2Y2QS9yTSgLCENDDToDHtQjJDCpGh+co05VrAFF8Hb7oms1RXZLP0tiz22TTOJHXMySp3
glc77ljhWG+RhTjI4LjDCG8uoWiaAci7+O2lOlmRfplbEOjSYYyWQhcJ0ZR+Wo7mCWA7gv4/As28
HnNsGRxUKI1k6pxQeYxro9Tuiqzf7rtP28tk/zip0131AvW18r6FUy3bpBuufQx7LUWuG6nlscuq
t3GIdpaB+bYwfqqMxQTBgFcSq+p81kzyULG1cwWwOxPbIBme50TdpvXirS0IbSAz4YTC8KueF5fP
tHxDmi/Xba2K0FOCUFziy/9zsgHQYKL1lMIdhg9qVqvUoUduBYMygb6OSRrj0wZIGui6u6Tld8du
++kC0bW69sWxrIrHZN3eYtbGzH8YdH6xG90xQSWVmFDu2d7NtWE+qsj+EKMOfRIx71zY7bcdDPDX
jDDIoghCklQZdyfB7Qs9Hkls/kvFsHed9kSX8S8vls1yVoZCcZRm/3wJi93B/KJTgJrBUK/bAnvJ
YM6/yY3l3/cBJZG3AJ3J7WfDhrv0/1dp/1e+4TCKoGG0LLKF/lNZ/t9CWMiUkyPpuHz6ctfn8qHw
CQ5aBumCGSyKFVmF6tg01BeTEU9HtscIllDYzH0xn8fZ/Co1XVDBMwd1yg2zYuj2HfCmg8j8W5kC
tA3VOGKkd9AkLTSs5J8yi42MqkeiQXEgFcU1m+dfH1PKsdcRXCzxtfTKYRg4kw1WMkyMuvpABKJx
rd///5ePTPP2Av/XLOb2BjCwkD5rfMdHTnor0v9X39x3Qe/mTUDwuflrpQb+ZTpa5rHiq1TZP8PJ
pgPq9FWUlQqdeX3QE1cvnpDVYt6GmLnPjUVTHuJfJ3u8HT5IbcGbWmTn2AgAtqhgF1XB3yTmftcH
ABdGx96WXcTmxplGDPkWPu0e7YDEG9qSvXOeXC1Wo4KuZE3lcEo1CGob+z/uY3krCfNgdWfZkTh6
KTaVoWZbFyiD2GPyyp5GMW+WsrP2YEuOi5ur9ZBN9bpTGDp5Xw4RNPsjTOKAky5sGIQBSDHQcAv7
jrhM55AZcbSBwWoxrShTZ9MTj/nIvOoDfHWwI0tEkczbptjrmMr3uY0zwVFgXtzs3TJLhiIsqE51
kwF85LpPfUocreMLhFRz1Q7jciRZkTSrNP5j0P5RsTm4WbbT0FuM6cn8LU1zuHmD+l2TD6z/IPfn
fA4bhcUipAM/q1m5h3pyT/3YvtYVc3y7bnHu8o4CQeLJNb2ONOuWOo7JD8ShLzexh22sM3eT2RJ/
gmVD7TBUviZDkqOf8vG0pEZ9iCOArsy0dpWiYKe4L0AqAJUyrv1UTSR4jZ9lHxdXo6BaMGV+yRe6
jAg+714JG81/PhJdncrPZuNFbb/XY15hHaWbls1ghrLgS+Y6Rbc1Z5jOTl+8NNl3LYIbv4+UyXm6
t5O2X9dm9qONmpk3ToAtbFKCcpy7aJhYiC9pwAgi+exHRAyGW/w6lUsPxXTAJl9nZ41o4bRXvZdj
464CuHBrpfiYyPIZ1phubzs+PeH8QhgXF1MDXHc6GRHjeyu4s3gjQr8Nug0WaW8b5fKftlP32AQ+
V7w2EOuP3MQr05uNlZ+wYwfwR/6l7WebkTCBsO677ppSi48bnCzWrov7Q5Ate+bo8dHWxpdFwvPZ
rCBb6BoEdYc59gyc+7MAGLauQDFtfAd7e1UPWxsTwKrU8fQSEFoSELV5rA18ywn1IZPV9Fo6wYJl
Wh4rFtmvY5IC9c2LC25B3jjcyqt8mqxdpuUrq7kezjWQAXKQbaSHcJhYXwt6hmIcT5ZD3T8H07ia
Gh0/NG7dnSp0KUNM70lelXnwO3bRVE6wmAxsurUSBOuM7kPrN1jK4gQhodLLFrX699i0KX7raCQT
O+pWhFThSWm44S38hIW07hsfKYeE+7PTJuFb4Lpks4znOtE28d+BYJaFtQyqcc1Q8s4ZRXCfuQYK
WlVeGwHSDCYdW270hSYrtQw/zEYoy7/OSv5EpSxpi1R/qJevqC2Dk5O4pwwsD5AV+47zNOvVoVFs
olzPfqzw010SLuxtixt4NcR4YKfKuhDeevGyZjxO45814YtAIEX1S/hG6PpsttlvbKtJ/aud6Ef2
aDE6cpSqQHBmmgsIbSeaCGpwgm3F6bROuQBXtsJHaNmv9QBItx1/7TLuuPhnm0i97hc4CDjAKa0O
BMetW3K6nDh/hc+hYBe16DG6GiSvLQ8prVvYZDhRi+QZyPMzvRnZGTmqNuEkod2J/qLgJay8Hloc
8vD1sFQfhgm6StrTezEPAbRhhOq5b1dowy1rrWq6FzfTn0YnX6LM4V9a8USgtpDOW5ot3IrDcOkN
vnfkomMR94sTXqDyQzeHwi690NG2RC00/pjB8tsCOlyPXt2veaPrxa/OBYugPGaPV2QjfCnjhWTx
4zy0+blHQRROUW/tiwxEoS7MTT33c5jNrbdp0cGhjNCXHC9AYFzIX8wRACx3vu/V1/xVxVhiyHG9
JDwGOF+nYEeIw1vF2bFtMICul2HMNv7EGdca5c5M4J/Y7rSvIsWtPvLu27NCOFIqniactOzB1cpj
gnxSgU/0c8U6Feq+vV+84EBsjrnN1UR0mMuzo28YgCQ2SR7TNg+sZqetLPrwHGjeJr0WWVSe0zLS
WyrMX3Bh0BoIklhYdpLShYvcubA+3A/LYOz7LP/1Gveunsdd27AKTef8F8q5u66cmSyJiPlLR0/s
GupdF4w0nKV5iPL8pyuAb9WC6Dy/qK8YliRWcu+hTCjAlpaKPyEp694mq5A49KQ+RPaeNFPvsW9F
cTdO30Sp75KRqAI/eK4lfZpyC721IixuwLBnUBba3Xh1hQbmdYKCSlHC7CRXxXt2SwRozYyxg9vR
n4zfbJ/MDWGXCZMWeYBcEIRVEqBs6T0/jAsbRQExgoh3KJ2jwfloZE+YUQJ/SrjHzgLFw0yIpcpT
2sCJ8DrEJeT4LNEY7Tzd3hl5KzZVB6q7zdjMm+6T6zfXxWa6447kDyx++XlLU1x1A+whLx2GLWN6
QkRMgWsj648Ns5OBYI1wWfCS0vSdpkETTaOpkfsYN3Ld0D0KjsERUusxyO4mjYpORBOS+Zaqu40I
fjVsX4QC+g0qeZpKCNsocUfWGujc5HmS64wfeJu7VDIJEd5hAXp8nI18I4h+pHpq1WZkg+6l/NpA
SKSzIFsbxnxvwnh3c3ddLPo4dEinyLD9neSUbYXlM66av0lwQuXSvY+oZraudk+VV1oXrJnPo02U
sriBHUQD2srowRLCLlxH8VAclpvR4haZQc6aZpIescxRK+Ddy4aBlN6C3LyPMeWtC2QQwcjoN63U
cSHzruyYROGo7THEICOJAxKowcyA21BIHafWgMkwJNZK+3wI4DNJj+LawcJckn1Gmo1IKzJRXOun
7xmhL1xoVyL4sMmkwMFQE5E7dnLY1pyKrL6lA5W7XOancRTWzlsC9vVAR06u8sw1Xxe54muNjdG5
/jeZJhUPAzxvV8PZV2XFb1Huh7xI97zrecjMAZeBqnApNDSmfpCX2wIC4qW0JMOXRAN5tahOYf9t
e4H+bUgdk8jfBrTPkDy7AXz4nPyfWorQmsBJzF6OPYndP21oMRxHjvNQmp23R7TMqv9e5XZ/nRfU
9Krw/bWOx000cTZ4E4EY6Kn+2aaqT9EI1r9Oy6ty8R+kkXpw2BGi6In9rZmMw9mXfDlQXHVroCsU
VTNRRuOSJxfXLA7TwN2DGz57KJzipb2JHUDZqX2EDRP4iHwfnL1G0f0CiYtpV9adIsPyL4tM7bWr
l5XSVfreSEKRYTTu4xj+MJRiYydHTKrwwx51C+vL7YKWQg4l3+JC5EPGnF3IJ8QP5F3tqd4VbUsI
WelvksGodsUyMLie5vvCqhTRAMR+xQ7XWwKjzkqXZPtfjFinkXvo3kSYZBf+ufSa9IT1fD0LhtyG
JOHF81kiwqxw7ukmDRIqwhRm9EmCsNg6i3JwM5GN0RHF+1R4/Wu9IMqJl+yy3GKzpb00oVeptz6W
ydkCsAiT+rp0nr5arqcOca2eKnMmigBzQucwCkaCCqsnJkArgA/LA+4stXctxzFFnbJ8jFVu/stz
uQciHCpZtvc0TkiUpqBZmWMb/YMpAVKL8VsepkbWXwqb8U0+BN8woBAGMvzq+KvM0qieU6d8TIyW
27EBEx3kjr9uWt8gN4xwPlZc/aZiVsWiT99lnHFhbgH4b2Dvb93S+acqbEJtJS9pW6g/4mUQiuKg
I+fYfYhq+V5FVvkub/KxJJD3nZVqRFpqeodJ4wLKevNmsg5L10HSxJe+0LmPgoqxRyvExGE3vkBQ
RPEUPJGBtjdSTR7DOEW7YWJjy0vZ+rL5gcDAEVdVMNz9E91KAonFfumXRjzGiplLXVAyJXQR2wZi
4ItohoihIlvCyk1P9XibQc2mTfYtoq92joCXUyTbwcWoW5SmxvTlqeV5krGxjgbxnWB9KGx2p5XZ
7bL6pxA039GYLPddXjRkgjChBYOIIMzK01OLdHeLWFailRxObh0kR2J+76duaPfIKilDZPwvHrtD
YPOyUqwB8Llx+eU/2ZgOgOnKF5Wobm92VDscMj72OkTp5MtVq3Isi7DyFXOujDJ8ottgjT08yHmA
6E1nkjjLdFOikaBkTi9kEgPr0lN/YUtDqdn0N7bSLeHNupu9GMudixqYQfNejfa0a3oJphJbBIq3
KTqZuv1NfHWU2jWu1JubuE/UyiagcpWg3vaZlq88q+bfa4tHdu8VvrMmXQVJ+wxzoV732HBWepqa
lUy8f/48qq0fQwvy066iizefbLfadI0o0a1NN3XdwAXWkkwRJ+i53PxrQLV6g7rhlGTVOSvSeOf5
iW/0NaBM5m+VLR8otObSYJ5JE54N5aa5Dc8dpqmrXDnJ1igRmMcdq7RgVngVmHcsQaDWcjl0nukf
5dQOYVzixeKkBIfXVlA7yISHnvCcVCWa74JZqHCCP5MnvVcSktf4Zzg8f4N48AXVRIxpnPFCudNz
pg5TAzokQo24dBieApWKtWyeKgL+yKphtCA9lE+J/untolsvvoO/T7V3QVKFC5CekDUsdaD3HbP1
5qkjDH2MjJqZQ/sjS58+DLvIbc1Gs7QwdrWQbYYB2eh4BcgrxKj1nQ1H0y+qtVuOoGPVhJ+0ds9m
j05SVFBiAFYE9Rza1hlWEDlRgmA1vBCeHHZ8mFgjYsvejd106YJo4meGshQ4vEwUd+4e0Iqz9unC
NpbLBNuaZDglBgxeRz9QCvsX6pQpDKrG3ZD28UyXhjUs6JtbGg73VgKIgv4Ulbb6K3wO666s5zPa
gh9acrDZjbo6kj3KyN4gQC45M7rip2DUqcoDXfWX8FC1NWCCQdWRvoNWM57OAePTVUzyMBL8gjME
F5JvVWFT3ABTZFDpfoCiKgUqtMj+rqbhWQz6rKzujZXaVzkrAJZRN1OX5WRVR8m2nZPvwXP3y0Cz
PgnCBon7WtcLns/FCdsKM6ZsOLxTYn4grXzCxkw2Q6n8NRc6X1phMxglvAogo11J4GP4OkTUfuVZ
ThbtwA/rEDjhs+0AM7eySNELldmzF3WqZ5/UadRqvHCbUIuMABy3AJDae+fYFt/KQ548AHxYIf/1
eNE7pNzV2tLWX2xHT4k5XIQbYQUZXK70aVW4jksiivNk8uoXqd86TxEW0w+kgRKVawT6MSCxOouR
aNezT9Q6CqaOS9YcAMhhu2aNJpNfu99DFyPwzsKdohNTPVhj9DAZI5lbgV2eFcN/WqzPaqnv8TNy
vKb6zy+LVZHUATJONNi2tLd9apxIJkZmmnF1mrn4qSPionj8cuL6rF28GM7KbOZ4HSAmRV5760lJ
uUuEHwZjmHEurnH+PUtOozOEymxVDPHKzAibdmOlGCDpo63sD6OxQk2NEvZl1a8rg9nXoihmG1BB
bjXUGJPZwQgZ/wnRQH4UJw1ClAe14o4JdkGvh5Czi726tc+BnBk6WZAY1X+VI16y0kdibf+lE/ZS
mb3nLcrVYJT22ond55nosnCJOdkS2DnOPN7PlPvbGG3m2oKuyStyNmlUVtugmmDpxt8sl6et4BlH
sksANjcv0OolJFbLWxHelyJvXgUUZqQZ8NyBW8fOjTEq6l38uESL5Ww9ipn3gqaI8XbeFpvAnZhJ
tGLLWeRLI2YQZ5BJ75gdE5gOj/Ai3voWmmbzRDwHwbdLdk6EYZ/R4gIZMbejg7B4MOS354OCmNGE
4rXL7Y2TWw8xDFqoe4MJ6piJPdEUT7rCrNL0R2sK7KcscG+YHXNYZ8sdI3oQaKNiI1f/+Ww5NBme
uonjte3gtjUKdapAOT1m5fQwWMZv1zeC+bXjYJj22ldRcXETpHl2GpMllGj+LQZa9Wou2eNZX2iA
6lVFaXYV9zNgXJ+LPWJCH7qDUaw8MYtrcgPgSbbSeb3srUBTyzbWVfMHQ1GLV/7GXJrH3gzeZ1m8
TIuoQkv1P2blk6tZvmnL02uHUMw602cwVuR548j2iR/UTfdWtuB/oSTQRHWsQz8IKF1RAzLnYqol
SXSon4tbssMsu9VsI2T14JFKv9qXdsXaMSCKBGyqWScvYtIvqujug6n9Jutmi/z8yZLWq0djy0UX
3APkZa4NqpQY6PIzH5ZXNuIvHcdDWopT644kZMzHatZXYoFepfuoberY2xSfcobLM98vRuAzw/jU
kwmcO35uKvvcTvK7Y4zMKrK/+k36mLTuScq+5nePp9hNL8GAN7y4MsnhRqtJh3W7+nFgA8XB4q6G
xX20TUolNA/RVPhhLqCjk/ZC1R/6WXw3qnd3SR56YNnNIiK4BFv2FWdoWbvGVUc9FDvWlMbo0q3V
iWSHBTag9o6NjbzKonFc5GKzJ8PQ5N98Q9FjGcQPMacb07X2bCrmh8BxyU23b8OjtgyxNzio+fmj
ue17mLCz2xrdOlpDV6NKYFeOMSvo6WZtlY3hNFovglFQL7t/s0ctkBN9hvb86kAxIVUCKUNEMBwp
mAlmqkgJlrMx7rJ5dnexYdGw6uEj6/xDrTkxQKXrlYVyXS4x1PeFNQts93JZcFC5YuPPeOJSoY6j
ZZ6jKOZKWV4JVnDXRDSsZIyfC2ChGawNvFCm6ne2wzeySOQXEnJYBal7byzqNe36DyM3T21XrRM9
X/Fj/wN9wnk8POmFga2ZvTSyuVJMFTAOprNCbBUKRzzd/qexMzyHxbwDB7epbYFHyOmAMPgpgfDi
WHntmza9i1e9NH7PZrw135s4egKrcJxBd4IuZpheOw3q/qpeLYGza6bhGtC7rLSLuXhanE0FFh69
LAvAxMVMVSdcQlm8k3P03vnyG5PC1avZ1KWIX9iHio8ySe3V4OYaAkWJ1TI5OgSAUYUxCcTxSnQn
e3C/i1CHehyyWfrlJzTuHaYnbnYcAi2qOPqXh3KaLSxJubo1u888Z0Y4LlV6dTBVIbnYWSR43pNA
6q/pmgEWBKxxWV8Zb2Jiz9c3Vbof2H5uoVoDcYNU30ZiCF1dnLyyid+a/A7wYciv2peyKnazPxhH
4U+PgcwGtEHNWyRtFO3MAHZ2UL5FYsMFqb4SaZ4LKqaX2XOw17fBpiSJckeSYnwPjPGvcHi7Dafc
st8WTf0YOPyq35n3ygEX4AGlwP1Vr9DTMCsQPSLWygGzkT0hAF1Qc9gPBejPVWpJ3H8R7pPSEOmK
acN+aM4KB5NR+KfIlc/z4n2gTtln/XQ1ep+byxigAY/rOXlyDAAM4j0ZeSfKQ+S3fTjJ5hNBMaWO
n/cM8uGBQ81sUyuUeZLsmpFam+SwCqQhUX/uGp1vjO+CILzEE4e5ax4zGVQ7nKG49502bAQbyc5u
GBHKQbIFz06dQt9fyRL2ff8w1oN+nFT+TVKK3mXVretuyy9EXfoyIOJqbkTScXiu3khxAzmOYAvd
BaH2DQsTwpoSuk57yvY59gcFK25LSilS4WDcNhj5DIGJmSxd8AzJeBxiQsdHt+WroSAYdeoee9M0
I1CiGp8o7sb80KS0Kg6tlgLJECDbbh3es1aCrUjYabi4qi3QqCsjVmSiOJxiENJqZVyTwrzRBumn
/Oh3TJsnFQ2fni3uitk9I1N6zlvUPvQTlz4wPpqeqrmPmtfq9nFGnHyHzObkj8FpzdGNG+1uIe34
B0OzYYCHdYiDVwfT35JYGPZvvi5TYt+qHiJ4jEyr8XEwAY8o0fHe/ExRtR3dwtz29ntscKTdfgjT
aW5GFs4F1GmWi/PEYN68Yie3JvwLqC6gboLt9EtsFMdGTvKYDQRCDZUkiSd6oVHBrKOoBdKhJ2a4
3NYB8o08aN3QLmDet0yejLFHdjxRzNYmAT7wI3iMkZsnjKeThLd/mTsIW8MI6sYl3cSqGpj4LarL
G+97QvI9JXekqiJCYsi/6uTVSpgtjtygZn/JuwIbowvTAMXGugti+HOLT6UJKKImIBDzt4YUOLw4
k+Uehrj/ydjzmxCEW3QvwngtbXmM3ORvlibnRTydZlE/+IQQrZOkuoK2ldA7sk9G1/WmViMr12WM
17H4ztO0vvP81AndKLpPfDsIU4bG26B3jhl6BeQQ0TmrGfsNgFNp2vHNmb7etUu2T3CwHLPGoVOt
92NFYLWPeMhoB+DbunfWijh2bNDmN4lM+UaNf1CO7V3i0x6zHqACtDvqvvTXDtxD5aPX79DrO7Sd
GymoDc0sw15PHbHtW+cel8y9KEjKkEqA+qrvmy5w9o1DOIFT9We0dKAOtZOy4+4irq/yGtl6n5uD
S8wZ82V/vO+H7kfW0xS2cb0tmlFvEsuwP12kjkUZTIwKHYfjJvijKccADQpsJybjL1fDT+99Jv/x
B5zu1U2mX66hbZnRhLTVL9Hk+HHZfibTvBd1gI1rQILn67lDhNGtTUIHmlVFV9BM7g/aw8cxALzm
+9STC8sRYj8ApwLukfnOcas3Nt88Ga39ZDpYwaqKHJXaaOEE+qhKSWt8NnJGqKJF5eQpBlCx/Yiy
5DmFeMS6EcOc1ic+VlzMUUC/lY8G7z3qyYJ4a5LHSVdrjZ0XrJJ6uFeN8dlP4JgMkC9WEdkMxoCD
evM7/v9X19t3/Jgnl5pcFX2HUxMbPHGgeAC1f2dClB717dOWHdhEye+CpReadCLVNAO3ZKRLdOeL
20zv0CpJEWTXZHw1AOpX8cR8HlQvCNt9XSTvjoO3kKSszmpQo38iHvfwkLp8eSebKqK65O747qYk
QCYG3GHCXmD8aRKtmRgKTKL0b3jybtF87f3iqmtTMmmK+Gqv5/zoNBWhCFPuHsTEtt2cb67luNdQ
Q3wYbaPxztD6nCj72PnltPKg8ZFUkPFOsbVZbqnoiOsif/iHDeHThnvqYuNEB/kkhkAdmDwAajGK
nVok44Y/GRSbFs3q0CDiRZ6B1LgoSgg5v0tNgx7XTFV1+ZXU3IfQd69TjXquRNNKSkHSbCLVrEWf
IMG0H5wp8fc2fKXa6/bC9FaWH5eruLa6rXPPIcR6Lb0BTzpBBdIOJ1uC9My86W2Yyse8I6txsFpA
PM3a98Z9XmkBbN5GxDuNYUwr36VoAr3GYWXRWeV6nvJ0p0jzY+EfsEB79gB5kyXfNrtAiYeOTMg3
O8P0mcwY+P3b0IsF11mQvo6rtQVD1bY301o9bUnr3pCU5Z9k5T9awfQ4JMv3VLjs8sfhlBjVF/nK
e5K8LtpIyKjtwZWmxsWf6emM2XyjvnygDOdbERgPSDyZxjVcXilsV/JtvYYjIL82HGUrv66vcQGx
wPKiI0XjM3gevbEj2q9SzOYuEVQacDYxM5tIrSLXAdY/iwPpCOJa7eim7Ic5f0E0gWVJbixzQKdJ
oJwXxber46OWB7M38GPefJ7oZWOmoQlJkeYPVgXeYE0G5OAGTBSW8eW/CQ+pwpvC44PC97oc2Nvv
W5T5q5ygEY4Cc83j97cgPEWQx/bDi3K9lxyNYcbZRiFpV9fO59kIiq7cMAtSm5uioIva+uLg9O8L
ZW1jYenN5BP7XDOi2tAEjoBsYB+KPPgnAwbHgg7hLjJbcRfP7K6aBIqmTS713LEEIEwNL3lithTK
6dmqfbW+lZ0A9+uddOWjZEy2zhrMrP6MWC9meEQX2KMDtqw4xXrjmGE8sEl2ZX4vogEwy8hNwDLP
BU/Pf52vhaVIlrXVeqBJXoGwexJew/KoIDCboDgzw8ZoszzhaMOkZSevLvuCFbPeeRWyj4Cdzzdi
pQ097Jk7gFQeinOjR2fLPP4fNRmYXsaYJCWWmyJB/4YHTNjiz5Ae3BbHxE5beWtbPKYI2kJfyYb/
QT7L1mZjGjyqAcHSjY0CjG3WpRrYdzcod5OOy6XLQLMZ7tfQzP3GVzfPZXJhzvPulrzSG3aivFlt
dUok5tz6R52IZ8tEyZDH+cbOLeOC6JqOqDwb3NJY9vetmd+1qfdo+LeBW+Hl9LGbJSqGnesy6ZXW
Ayxa2j5Bhg1y83TlN+ZrxJi8KdNrM7ABrPrEXA+pz+Ve3rBHrXOqoQZs0hL7toliH0nILTqGQaLf
NoiF5/y9dJE8Tnlbb6mtvuMlbnZdJ98KI/mcCm/ZppO9zx25AJpKvkYwAkXeOmunx1Nt6vHFMvUT
FyFhH1MAr6Y1tpmVM3dJphf/ps9Nb0lUdmkdiF8hL0Do+2Ea3T23pXtLlliiNNt5BXNVy8+7w0wM
dWijNVjc8bV0c7RTMr2XXdvA4d20tEeHJsemHud32azdXeK4x3wZw7HV0QW1cnJfdOND3HXNIW2O
EUAErp3xibioYxkbCxWxrze+LYyrBruhpP+rLM/YtaieH5gDQPT3i6OTnojZLu8Wc4zvpSeWW/gq
6le7uRtFCUKqSLHWa/Nzctgk8CQxCrxLmcwRa/zZtVxVXXq/kD0gM+oFvXMMj3qm3dtm+/lkw9Ku
7fYTiPSL5xofo98/wpc5MUu/eD2MMO1Zz12gd2C1dnAczNQFEeftEYGtg46Sqp+2mEZIx6P7mAnB
SMXWdfN1XwLaSlX98hO79Rv56Ld5zmOg2qcqzx5Li4TxAIB3va5nvfcW/Yo3g2W7Fr+z3b/Maf/g
T8M61rNaERbM1xVmRe0MoRijl9bs1qXHF6NI4GSIUv/LU/61CSkHa1CfyijvR85wAB5GNn+jc0FN
kNxXy8bIlqMuglNfuK+9Kx6LcrqrsvQCDX9nAk8colNRD4fx9sMTGPU58PzGzqf0qp1nZc9WXP6x
mjl3gE+GoPwc2uwRD/5dY8M0o5zM5HhS9nTnpGSrcEw+Ln7yT2YUizr/sJrmmiqmFiRAl91rrAPw
/xyXRAFDvpHzW8QeJXRjriXmfwcrdR5GjcU+toZyPW2RqwkWkwGyd7HsgpQ/jWwYvk/evdb98F47
yYOc4t2gYSCNYtyjPjgES3dli75f+udbJk+dk3/LW5Ty1g3DlZ3AGU7sNhqgi+O2iK9BF31FDbzK
5EM28loRkGZ33ibyrAczcl6Dm8CFWdOoXqiH1kZWkbypqkvWjE8Eo/Xxi9v398lARiKEJ0+dyGd4
UEP/Mc3R0bw2aXou0hedFkflGEfPI9/HIgB0AS4VGU++G8OAcnetdO+hgV90e2CVdqzr5NGKDFhP
kniQbromsu/XQT8lUBuZUEGdjrzlrcvc927AFGJvRWTsRWzdkX1W04DZV9bWt4f1boklIeUFFdT/
sHcmy5UjZ5Z+l14LMscMLHpz55mXMy83MDLIwAw4Zjievj6kapFilSms971QyqTMjDsBjn845ztM
X5gxjbBc8tj/zVF9dod9M3RbT0YrifBMzeSjumM+iuKDKL9dp7fHMGEt1yVnJi5HT+LUKqcNa90d
ATNHEgQJ6oVOSt9Fc+os7SZj3Wc/5SRvdQKNdDvcOUOziS1rP6QK8iRNLvGxC8byDX76RSglPHXc
zEHyNAdGEWn4kHXlq07yoJWmj1PuM+WbdiJhYTUR2eoX22qW62jqIQ68N3qLJ7f2XhBFdqxd3CRH
V5ReLP712pwO5tTvLdM+SVk/qjcSILkI2DHTRPbEXk/Z2p3xwl32DoXpXQ7uZb6djdS9p+k49Xqd
c9JjmJ2RpqSJ7Ux6yNYMn6SR3UslrplV3k/psI1FuXKM5Ex9eCHr5Jy7JEabsJnt+tF2zFc9QU1h
8gp5tiPXeUcW69Hl4ShnpkNcvaU8aYhWNJ7qkY6zEtfas74HvGdwoLkEjFdNk2/SfhV6rm+bnNKe
6TulOaRXy6EICezfVcmjtNPGa4vwbqGxacGvMP4iVPnLI8LJOURd92aI9rOmYwoK8R0xwluUxEfT
b8/SFnUiXg5jxPCtzVrdmoV9Hlrr3kVh14bH+YcwmK6rhloVUOOzqIoMV1d9isAyqjHam0Z2nr/C
tp/OqdM+wi/aycZ4as8hsfc42T/saGKsIpilpzuZ2+8e+deB+dwX1r3udm9TqD9UqWD+Cxy2zh9c
gx0jjBJw9fbZ0+TRi8btMtTd84Aog6mw+Vubx8PzP+IwPvV5JsIDgoaSXkzP/VXYpDF6MSk9xBaO
/jpGQ1jXzzZiX00QoiNf+rR4DO3uJEL3fqIQXLoBhBKYGdSdLL2EB3HQ1Y61rp5cq/wsUc1YgV0h
v2cmmzT2Rxr0zwmWg6i9stndz/pbiTZRH+JNFoansB53rd4fXdvfdSZ3fZ6frWhXa+57Egc3ESQr
s9VyworGaCEj94PZ5DpjYGqm2mdr+lev8U6ymM4+e/bacU4kLQbLmXOkMxjEu3Wo0D6lBbpS/xoO
ADaIIgOgNX55LVGika2/VZX5oRIullSOkM1W7Ex2Ji0nzfdGRubZiLpjKvwLErm1ZQ37qrQAm5io
WHtqiukWgB43W/PXFNfLPL2bTHdDwshawL8ZmJygjFy7Ir9h19v7jFL44aAHTnSBTCNYX93HJjdy
GZN9XGzt1j0U4UF3tX3fWceGu0XiOAAHgjTOLfbk8THkYJbfkTZSHom73FvBUU7ZnZ2wOG39B8OI
z1NjblvmenlGXAi0PeKU5wPM4QFNNMiqTCp4kd4FCZ0XW4xj1SHLun3YwBT0QiAc6c3nnJyvJ90M
t0m05x2nhfaouvEsI/VQKO8ogm6rzBPa4k0UW9tM6/F01tqSIEpmQ/WJp4vvX8ISc0mtzvOHwXK4
zTtAZAK0UN7vu0G79+rmrivFQxlpYtGl0SNLppXSghv2UooSHwVGXuIzc00sFdlv0roe+N2OBKSs
EmqVOE929Zx9ex8iCyyBENGn7tkhv1Hn3+t1+cvjzEmKlZW/J0O9nJ/3eqfuVB3eZS6OUFaSsgPd
ElEHC3dPE8Zwi4YXIJ8HujAC6ZRfouh3MBXv2Iqeo6G5Oqq/T8TBbZE6TxUiKp8s93gyD6ndtFsv
gDKDwWsdu6xeO6TrTdahJMj696I+i7Ze1b3tPdQlcr64CZZJaQ64Ht1hXUqGaTxTXvCKBUlElPFo
24cJBWFl+OECL61k5M3jwQ9ywDYu+KG4cOz7yf3km2fQHutvgV6BCjNpE0pWLlCq/C357g06bPIU
vH7X0LD61ppI+fCqmO7CDCtec5nvZUygdeu2/oqsXoCVsmL86xlAnOvx4E4WciEkI8oL6103QMWM
u0OUgO2JmFWm01St60S8TxZBoIFRsjp6jVgCdioQD3XSfJhYHPe48A6DJ5FHobVQoeOudPaVqAmT
bNeN8ToLe7nv/IY0mwatB7YgucoqXAXtYL+0Y1Me6IKZLSV1kb+wDaCSzdUtIoWcKzsuNo5gf6Dm
9UZswdpBozPsesuclsLK7K3CwQAvybPOWsRwWuEyiGb/QY1cfJh2QYk+QR9rbyXiEXEtiusVA4pb
kEMoI21wekYwfG+N5ZfrAy/SW3gWo1WDdszRu9R6aZ+ZWV6cVptWTtDveofYNX4BN9x2Urp3DQ3j
inhTpCvQfVg58fDpWO+XTII3YvSLU+OOdwI/3DGR8Ss472kZOQLzk84QphnvtCQZdqpX8RLdDVdy
OYA9Mc27sM/Tt4z21csdSh8yK0/SZAJb6o61jtsE3CPefDNvFHEmxME1vV4y4QNl3OrGtgno+7qg
6B+rnE8sc50+gY07ZrBEezVMNj90UPU01p/SdNaCSrVzGUMCcn/LGhhvOVVqUqfpAdUe8uSWvS6t
/6Gdro2MMnLFxbMOLiypkB3EneXskVXvW7tWD9OQnC05JcvWmabNUJknru2tqjVnMWgs3hIb+lxp
boc4PUW99d1qv0U33SiEQb24sHtR37KdwB7YYLVUXXRIBAAvereQzxY+IIllzp592vRHTC+y79qj
ukKR3DpatSKnEbO2v4mqhp1vvSsyhDB6FS90C6kAupc5H0/i3SGYpA+yQ+aluEiY2oQW1aOV4q9N
SoDH/HfmQjcKJ7VvmBf89T/KPr25mr+JC/3D8hFV6HkP1xEYaFrZr03J5gfzxCpp2qcpY1AeTu6Z
YBRzyTT7YSxpijErfjh6fInbY+7gOeKL9Rb4AM11O8ddAcTkZ2zWugtJsFHGezYH3ZdBBuBeS9Y+
5QMBkx5MrygHtpYjWo4BVQ2Zsy6QqK885ASztgjOMToEWapDHU4X+o81QAsQXgNL8NhjG8q4DqoY
sypfKHTzBYhOyA4NUhR+5VPmG8MSAi4rBd/7wLSQkKxyy2P9saSCFCxIliACujUXU3xpYffFXVNs
LZsHAFf7pregSHb4vbWuoAMZq1vP5zijxnsgUeLG8+KqdcmnbKudxqBlwRXoLbwpgWUaaKegEjyH
m4r4A3GLXvJCDzZN0L8YaXYyRMIn8X8XBdd/WDrBqgq0XzZsCqza0X5aSp2daOSCgB3t4KtkKQZC
gUvOfnPtjeqDl6ip3gPhDKs2wq6equYwTPbjMFp7VRnBkiSkX3UZ7ueFsyz1o543a+kRaWnZHZZ0
bk1Ldo8Ts/LCYJg/YIaC2c2iJsnMbpP1yaNWPXfsplZtW4LusmfRpVYwtqY7YJO8EqDJkPUy5HP0
6tUkhIhAo/DkFLa5imwM4x3E2CreBN7wGPVFdYJL5FKF7TS+U8tWxjnW5FdUV8zJPYr+2WwuCbdV
4ncXBteU4IS+gEo3gtNk+oFOReM2yUeG0h2JZUncXGqTMOcwPVtT/TVkiCjiK2TJvVWScCSQ5QWo
jbZkdOmHrksuRj+P9FJtKZC7rahZvjyWbamFNN/igmEshvRyhP01BFwmZu4+TZV6YmlvEyOLc21i
syvNU9qy+oXcg1FiSHbhLETyva5c5Xa0Ci3eBFWWuTBTdrboalKT/adu8CTsCsET6j1y5LQMI/dL
wufLB7hwfkOVanX3yreQu/wec2b8TB3fQ+slV2yjFNMhhxdn9rwvLXZ9lymXF1MQeBgHy1brf7sJ
wyvbSjAg5qfa7j47Z5qpBV+59O4wxthqeqqc8ZXzl1SW6hrWziuXHIYUM383B3TJlrONYrel9296
hvU40Lh/gMcssprJohwTjJBTi1Zr3AZ6+jWlFmKVgWD6YDLeA6xNLUrc9M7py8e69D8KCgi2+tD+
mt54j/ySa8cKL1zr9d4Rwznhd8BXxKaexW68cH22/sx7AtKaKhx4oyUI6fFvXtd/aXGy1whC8pMC
ZAUxNHMUQjQppA14aKOiWClbnLR5uV4UJ+mYV8NJv1MVMYRg0Q9/KqpRrhQDR6AvIH/8NRviiwhE
9ozCIkT0Pj2GUXjHUAw0dv5gJe3cA/XLPkOjGhZfvREdoyh50XS5EzK4V4HkwWmtxmxbmG9VyK8D
+dSZ1vQDK5BfsD2S4/z/hS3D6ja7smNfq4L4UUH88SxZzYsHo6137gSuy70rzHzTeTxI5/DuXL90
dv5kW3ho3OGxshgXBU1xV3j+yhL+ljXgUz4iI20d/cZo9bURFBEOKyqdEV5Zf7RlDRtXW2lN+2Am
RG7jqudyVK+5L4/UXFsN7F9kG+uiKU1uA0xLRtxsQKFiGMo5SVXIiQbiNOQJSg40fBRSy5ZoRIiq
RDvcENfmF+ZOY2hdRsVjMeeyDkaxgsDDRQOCGzGRcsIn16ivVcEXbKdcKGO/BjJ2ZUmTV+JXgCeH
lr3aqCa+j0KX9Ul4bmtOPblRjkc17t7oOl7NfHy2uD/yKdiXYkQLUV+MYg/U7eoKBG7AhD+BLf7i
Ixq1++7kxXumAB3UwXdZHUTgfDV99ezGMFJj1T+ZA8ezWbL2zh8mftnRpDfPWkYDflTeq8JZ5y6L
cit0rm2TXiuBBioNXMUoLyaylKVanmbzNP1z6PHKJtYLvMh0BY1s3+bzkDwwXhPNuAzBCCPSYpHA
EntC7nrPc/gDE853Eu5rHq7BaN0oHznduuS3K9NzP4qtzaDRnusvi1WTzs+w9GbxKdN4v/5lJg6T
pIRT+B9eVDSVURgg0NiIL0K3fGLcHRH/5S6nGra3PbQ8HWuxZ6QOqtRRX8acxkB5TAz478lwaP/A
ExlzGCHKbL/L2ZMzsORs2IRbtHQMiDrjpBWcg1ZaXtxuOIQjUbGi31h2iNa3iFHHFm8sUp70HIgN
7IENw8UYXwLPiDBx3ihH1ModnFck1e9yHHZQEO67gNXcyB/YU87p6QNugnINbjJfaG3LbDTm240m
y8Z5czNiouyC6HdaRnc+jVDkfRQjM76erReJVHTDI6LVyTi1o07mRYnYvouZxDJHztJL3yNzLFAh
8lCZjSjyvkZIgZmck4YS0fOorUxKyYRmKM+yA+Z1bx06xlvaJSij4wnpyyT3RTs9Az249Aol19Dg
r7KTCYikT+EQ9bjWzPHNlukjV7Ns9KdpQiDrRs13lQafsS7uu9662mPiL622lAvRhfed5yBFZoYV
1cNnHuGaZQ/oLMJ3rec697P8EtoOes4UxazmK9YNsestg6hhbDoGrwLr9BJRuJqvS8ZiYQx9hvNa
lZG/VBkcYBO7UQ+gGijDgIMhuFZy+lUP0UZ4qMgafE3L0Zg+yjZbF4lpw/XlldwEyqrQX/Ry3nRY
j27h7asuunbGxGOasl0ZNBFwHDjPUgNmESZCd6czGzvl8fRFlsalqkl9MNUv6osHK7fojQUlcKKH
rM5QqrK085aCDdKiUdabXe44WWpCxaL3KfUfOPqapcg/G5o8UjmmrzFsdkCo3orkvot8AudFhDzP
djAzRfrWc3ZxJ25Y/7oVi/Abv6SxqgXdaSbaZ2ZrUIpJUAwHpiWWvpsUQtPB4LcvgGsE104On7Xe
uhvZMR1UPbMlQvwygUMHQSyyPOu5wEkTFpW14tWSXLp7Q9UotP3yytmLat5M2lXr4F9pzPSD5qvf
z9cz/lhqNEFKiIesgpXLMiVeGYrCxNPcWNluKrcWz6+0S6t1F0Dh4eo8CKpN3XFJ60GpbiR1CR+l
es7vXc0KNyXxqoYdnGTubgBdfQcRgqVEUM0FUrxnLgIgU69ejHaW5HQX19G+alVhNmierDQ78uef
WgUyyK8eY9m86K7+OoSdD5SFZsrWGNoZCTs9bMe0qChwDDnrsJ6dhIjwwAntlZ2bKx615DeVrCGl
MneZbX81NceTL4h4bqyUuELrEkiiCSXCcVZN91OOCIzQw3LOPbiIJD2MPPQWdW3dEG1CY5vC61B3
FLXuUiuhYopE6hwpZrYcyodAMz/MzGTfaJdLl0p4U2sdN6xTvFSJXCFjhg8sW32j65/KKp+QMjBo
gNE84JfKIyKTR9Awhq8zGWMnGhUhQoaxfroLPf/NMPEEO7aHB8Q2djLs7zluiaAygrWtKZyerMhB
kVtPCaOKBUnIbyIas6Xf2d9pbe5aDDALmenLOnC2cl4u6kkLl0iL37rs0uSS1kiCrepzdJ1DEYG4
6WMgYtjdFlD4x6VVAT0iNHJejC6aydjoob5x0xiSsCuBolQvFqOHhRmYF2zTkqvQ/RhgAyDr0ApV
0ehkD2IIPpR5y7rmzqEWOxod//rgsYbJ9XltPe4RCdxTFawq0d6FglNen0MrRnSjEvuAox0wwX2P
KY/cpJbvo5yDhLkMMcbTtvI88EQo1zZzz4X+Ns5+T6VBUGZvAZjJh+TvgTZqRAeTnOs2h2S1AC+y
dzHrmhOOOmkETy5nkKUl+zbgD44cYpuKqTviGv7KDfZOeRw/Ye4512+OF878auT2WqcRo0p5XTHd
NDzWZTz6yD2g8ynyolll3q9h9H0yC9IPtHjvCQiPRR+l74H667JgHTvj0my7KzlN7K+qedAHFN5l
jYM7a9kAtmFyZxv5PTPP8XisbW7qSahsrZQxLQRZYPhmBp2kCZQq0O4wkiXXUbNOTAA0cOeYLRC1
lsfSix+zXjBQQ+8eVuk2bxp6Ejw2FpPPp9r91LQNGUbdKsrmroUO20+tg0ojY+9r2rAGCcTSHcNo
kuMAGC3ju/KqgUoXEUYioqfCSvaxU30nbvHMp+EbEdlK4v6KaIP9TF4iMyGHijaVieDCH8xtMprY
EJ0vwnepdBu33TVps0F/8aFX8lk2JXKJ6sGN6GbTvvs2GyQ7+Ajww5XqyYuMNdYqoBXE95SC7XiT
ouDHqYgt0C1IpHcQuqOl9dDCb7QEG1WYW8M5Gx97tS1r7UQrDUOzLH8bjcDLiMekIDuBKzAo7RWr
kQ+OzINZqltXa6+9TiZWFjlYdg0orLhkFp6OpDlLkTOGiNkCT7uMPlvfVlcHDZr/akA/o0cP3YRd
Ke8Zc3QZUwfEiTHSDWYcXoLGje2/v+zt+BMt10EZ8kaQCGMcDI9WXlhLHlMsFrireybZYMGZ03hE
/rIWvtVqpBLS8rNewsdsTcQTfTGhD7I1nlQSU2ss9qSVXuOQ4UTNhqJw3nI1nocm7mftFxEyQjtx
2p3DrtNIrGpnEro8YYa9mRbekbTPXwL0Lgu9D/eRikicCyELugTy1IjerpGiMO1kClF2QoEk7lxz
6A6GlMGZLbmhjtaIkhCcGr7J9kY3SaGodSXhsYrTvt0NI8NlN8IO2k7dndDn5ImMLig8GZN4xRt3
jRrKIcvoTq1vK5yj9tnp8bN0SNep6E4x5jAnHz7L5lBr6GOZgrTbjDYV80hqzuwBJkSTOBnjZ+aN
a5yY/jJ4iFp0Ecr2b3Aqm7Vy8bt7JjEto30HVyc51BWIiTRDPkezG6J/J4yLf4hy7q33WpZEDFGX
sFDOvvyFF3DAPsjQtupJwdBCjOUgTReNrT7J592wor7Z3dSxeU5v8WyBIjiOiJJt2k73pqIlL2r5
FpIuZcNW0aziQoFzCzFOAvWLIC8jvYvt7F2rSywpxNAn7gOa6u8unO40Tv2sJNQ80i5WwhcY6fdt
QfjgOHADO90sOPRI0ME8JzrGj2GcXRPNJeRgzLeVYOQmTWAQBrZLRo+rjKufCkwdE41vdzLQPXDG
rzH901/3qtz6WbozcBU6HKuVtF4sDa9hzHJqNLFzx31ULfHW4sEq02ViFCDJRgMYwMg5ZhQvWd8d
y7rWFgY6+WWUFr8YpmzK3tOZLejvPqp/1tfFqnYRW9ONFgGSrYGxK7E+cJEqPEJ5yuUquA/Yoz75
yDWC2DihLjpnZQ6lxsJtV6pPuOhEPRFsN3LeZOjN8HWwA+AqZOdGXAdZbUSSqPdeVEQEitcytN7z
dt3mVkPKy4Bbaxj2usUX1hv9TuQSMaPKY+IHu+8e2DVEZoYkbQFyufd/2+FrNe/S2JDR7EAoo15N
tqbBr8x/9HUqFACL4OYqB9LhLKKSITpLN1UXCq2vUuyzgdWe5XIwhk6B0BLiYqrLI+bJYFl2OTgg
7TEQy7iK3rSoPsXhhBMtfh/I0q7t/AGZwmOEuZ7ilFkxQrwuequJR1/yYrTcSYE1UyEl7UOxzQ1/
V5JetkJhwqPLQoDku78cWdPsenNval8d119XAZVsVTwMNhEDBWDOVPPuXZ/d2zhaB8zq3lYAVRCa
blxwu+ML3eitr9BiXF0UEwdOOHxTU/ib3u1SVNUjdZZD6sUQ3kUsZ8uAYMmUFkf4VvqkXGffmMmw
DVDAa+4A/wf0aDmkd0PAL9rYcpzlbj2iFsJvaIGpUSbdXVMm0MRFMVbWiF9FUpU20/DdonlbThWw
A73BKIwwfKOnhXhTqvqOc+3U8zvtzJEmOg5Q45OOHJErHPbrLkTgOKT+WnKqrJAJVaVbA9skcnRI
G2dD3O4zc+VZrJ3hLtcZrwXsu1d9aD2mZn7r0O16beWuBmk82kU3bDoCV6IIEX0MQIn7kSEccfLn
cGBMjQa5W6OWWmkkmdTYnwtHe0nIcWeTutSn8gIB623KxSfd+LOic0Y2DYyCco7dZ3FKZgN/MkTd
hgps2qbTazEYD4FFWVqZDW6l1ERWQcBFx5reay70W0yvIvukKcbMaPQ2g7aHRkXDNkjWOpUJgcMS
T6PdLHVV4CVyUUzHV5XV+6KEnqN78V1cGY9dDeWWhn1haakFZs6F+5DS55G73Pvgp9g2RDm4vybx
oDHmizErpwVYHSagnfuLSmpcqoRytJ6io7ioHl3wmIc600n7OpkPPX/0qRzbz5E6nbF8wjlNOhi2
SliFwpyNugz6iKNpVfsaGtWl1NR9wq/JHacdK4JxCD6S8RKxSVp0Pk4CLPEdAjo3YPHOao6chXnT
oP1K2kwtBl27D8zxowYOU0EZKqToQQ45RAoRFlZpEHE+EaPHLqW8TKlzVJCu9Zy2Ec7CY+yWL4qn
KK5MEjsy81yLLMMK92Rj9+aEdD4yN7qNjjhrTvO7DepdTr5SMyEN1FNtY3bdqZgyum/3uykRsgXt
p+xaFpBElONW7XTv2DRk7PKgc7n0VWy4K1N529omXbO9E57/COTg0cuM54p+oMUPCM9S0Ku18sz0
+zHL+j1sng/N7HFBy+kemMDeyGGJNhMLw3gjHbkqRAgJLVg2Rq029tC9enJ880QZr3t0mQCpvUi/
qWjGJejEwkHc4upplXdDdLPsavdeC5qT0Wn3bOjWI3q32J9gpzaIFAdDnjUj25pUYAh1OgCC2gCm
DzcpGt5vgDEPdO7HLg3ooFtnPas5YmUtzLZ9jWsOpY7xIcqgu2aE/cEAqWOqgMMMiMIRF2MafVbI
Y3OdSly9hG52aE3xRaIKfbx/jIzmsZ6G7WCEZ2+g/pd1dVLtk67Gal0IusNoVgZBt8j1cicN7due
xnuzicgdMcjxS3TOp+xVYrNa1RW4xNa9J6WeU7+p9nb/4Sc0Sn7R/mpzTAVmG180Im7igUC+jAcp
W6c7r0hh4COG18eGQZJ/8Hn+uBVqo0K88qBJDfmuZkVwm1Yn21EbhO5o6bAzKrPZQOYZmBAnl3/k
Vii6PurkutK5eGwpzj1ajlEkZBSWX5hOXqD8b8yGB1Ogt3QtKBxhhyGw94i1r3Y1abuoN3IsKJs8
iJ+aQV/9Q298uiCPWgjYBpluZsjYvGdioLOW6gwGR5HJrEwDsjLaPVeVgsrB4EWwt5HWHAnFmrOH
AMtWms6COzQd4dHWvs9OezKAIumv//BGvFVmhEZZa4w7mulsGVEtLlp7GM5//cXrNHvR45wKHBR4
+PcS0KfxQpKmRekJPdlp7xXw2hVr5v7QCBppel5QU0N89J0NCh4qRquQyxaODltfKFj4T16aCT6Z
P/2LVPn/U04M82/Myv8Rj774KMLs4+u7if6ekT7/O//KOfGNfxIi6jjCcD2TRZLO3xnYEf7f/+N5
/xQG8eS27eqGB+GDv/PfOSeG80/H1H1CTlwd6qg5o9n/O+nEEESuW77veTbkIuEZ/y9BJ/qPNAPL
8cFi44DldbhGnL8w/H+Da+YhZP+IydYOwP+sc4uf04Rm3tXWmNbJAGQ7uynAXjPeYnMBmc/7E+if
D/l3vCe58cIEcGq7nuthXvNnSP3f3kFh6rAQIFDuVOCNSMl8xH11dN8yPgVZzyi0UBBpNY/ML+bT
JCa2PSMjFyJDY7cLJAGff/v1rv8zHuUHbvSv98N3rpNe73m+Nf9cf38/BmS3ri+tcGcgHdmwpp/t
Rz7wXb3ae677KSwmL12HFOA/v67+I0BjfmFyQcgCAE7KD+7Mb+zvXwSK+Uk6RrxraQnLDVaWYe9P
cEsiakFmAvnTbNANUEYjlsh3cBXfGFpZCI+9dlH12qMdJUfVdf3z4x/e2Y+vhLQJnBUGHFqd0Bif
6+Tf3xmVLgQC26t3+tA/exEjUKZ+/tIJAVDUsFL2aVb8AosYqqFc4nz3L635Tr/fAm8K3QtdIQ8e
ig7Jvsw6trbu/SGhwvwRoMA7NEzd1i3Xcl2Hv/4IUEgHIlVI26h21dB/O25XrfiCARB3+bgPJTVz
MMVHTQ2r0VTODh01OKcA7mLjrYb8xdDK11R12AVTqmq/psvWMGH7PoPnyBlOWj+tUC26K6ON52iZ
dly3VRrtuUHfqF6Lihqn97QYkljO/rxkxpCnDRNo1qqd7MuLI3dB2xtYCaoaDKkrHpOW/dIffqYf
9/JfX4JhCI4NwzYNXfz4EuLSbuM2E3wJHo/foNLyVYzfpPqwK7vftAB9vKwf14Enb1U2WYf//PLm
jxt5fnnPxgVsk3PgCcv+cSNr6H7bvu2aXSRlstG9fiRGwtjCp2FsEDbbCDLkRXbz1B5wQBF61gPQ
wWOIfYEaObJ2g0DPwHgn2RRxxNnjyYMmOrVHAf8Mv/STLisDdPqGmd/eerrWvMVkbppMZuDHhDdb
2FgAOzSxMOsRhjEoBlJgmLj//vMn/Svw5G9EYrJfTGFyWrqcDoCZfx5ZeYfeUOuCdFe3RbYuJ8fd
hyUsSpTWvVwpvTSOg1W3B8MIKPB9C8RvoMKNRMO1U0lYrOawvJoV895Vcx2NMan0RUy73txVVJB+
babr1r7Bt19ZwNHNUJDfoA4xY9FgCNW1tnId4VAN8mOgqU2h7sE7OqOWeMMFd/QZDZx8dw5wMky1
zb3mWeIcZTzvBCyTA6AXMfJjaZafI5ToTT8ZFeiqZCcqqAzQbTZjWllXhja4HQrZbE2X3UY6QXqC
smodPXPACCiktZ5IipjRmQbEfPPOhFCFIrgAj5FVnFAqXoc50qQIbxZEjjI4Z7ia9nreGn9KApov
rp8/CRtbnet/PkJ/Hp6yxYIXF3G+S33ztXfdfGPDTz7JwHrGBdHyA7T9tjIxag+hpOE3ff9kB9wS
Zh48RVNdrcEW4bCS9JyupsaDF2NqH0rXXBSho2+hnOHGwhqw0uAzrSqLj+xMzbkTbXGESB74I0TA
lrTLxGwZ4zoRbAzQwyTc0XXZ2nVqx+wxnmfTGN8C7AudWCqop5CldGdl2+HK8psYGw+hiQktlYvC
jjyNQx/U3v0A72kbtcBPuirx9imN/yKoTefFlOGGDRpZ0aSjfYi6PJlI75kiZ/XFhUW/1KvBmkWC
OxnL/koHBC+pzC7wUh9rTdOWLZy3ZaiAFiYG/iKMDieSD8UuxR2JhmP5hzvnf/uVXJB5OtUN+7sf
jzitB+LoaVG2C2uWl27C2BK291J47MXxZ+3+86v9fChwmwLSFMLQ4YZblDr//tjy7NTtaGwzzECo
/tidU2inyJOZiqXgZAxAUaavnflDAqRx4Z8e6D+e5/MpoQvbI12HCkd3jB/JW+4IInmqeXkzL8Pz
WL0MylrzXkdoZR4TH/qz//x59R9xRf96RR7PJhQlTifjByk9H40CJFiT7foCb7Mev8eRf2VpL+4q
7gYa4zqBSYFTA2AZJnQiNaOgOfhDmW7wi7Q7Hg8Pk5fd/ee39Vee3I97U0f86RAP5vNY+hl8Riia
T8pbke+yoU9OWNiYcOG3Y1GDBpxWDHUSmTJ2WjkzDQAxJVfnprQI5nEAyz0Ymr+bVltnwN0s02GT
O2N7Mlod5ANjiUQ60drQJpS4/ihvuZ7YD6XP0MiAa7kIfDbXpTX84cr6X79pmw/lEtbkO9RE/35p
aQPbhl6QOY3Oc9mSlAKrHGsshlPrEAAzCQ2GQ1rSMCaOOFHK0PZXVTcE60LPzk2nkOPUpkR401V/
OAn1+bL6+W1zhzmWz8NJiJ/FmpE70JMjT+7MyITiqZ3cgXUOyz3M/fV2crz8uNihqhk2GuFZf3r1
uRT8+eqOx/bPM3TbgE7/719M4cUV0Q+G3LVVHZzBqy7N0jJZdjAOiNptTpPBJo8f2gdYW5GYjKkc
NVct1zUxgCudNeAfyqK/rvqfb8k1dPC35ELyvfx4S+AXsskeKMGKwh+WkulBQrG2y0IUDHb/5iki
h+PwrqtH98x5gh7fzYJzlOCXBFFUDLMo3NzAszxM4RAcjG6It9XgqxNrf4QJUhxbc1L/xdmZNEeK
rFn0F2EGzryNCIhZCs1SbrDMlJIZnBn81/ehVl3ZaZVmvXmLemUlKQLcv+Hecy/S0ANrGl6Q2/zl
Bfo9sPGf9xr+hu3anmuT2vjbsak6LxpHz5aoZhCNo3HHAYvAqkIBkRbySnzzNp5QPeiIDU5WxfTE
EQuLopZg1AhjKJNc/eG/X+o//k5kMgguXJ8gFfe3as+jJNCbjjegdddNr8n6Me0Yho6VVh/qnqya
PC5A9+qoJiZpry1cN24Nfaa/8a3ioZ30rQBG9ZfabP0ofv+yocu45LV5jktT++/nTxpd5KEmrg9u
hXovQ226k1V5LEYqlLJ9q4biPZrc5i/9xx9+qljbWMP1ePA98VvlXfomcd1lgi1rkS/LyjxwHYId
QAsxa3Uyqjrw9VqMl+Av38If7himv5AY1mg+3//9Wyg4xDXJmBqPxA/N80zo/TGwp6KxTkZsK+SR
bR5SYe+lweRM5IsOtgcRu0WPEqNh2Rh6jwyEKx8CRPPVouX+y2/4h0uY2oOuwHJ9nw7tt4+mZVlB
mBXqyE7rblEHd5kFjsbEUwc/Per+gcVW+mx13dmHMLAfiMnowUvCFB7PU1Eh0HXsu7yGGUOMCftV
QVZOXaKTmjTnL4F467Px27MjcB76NAoGwhnvt3qBNTg0Ey7JQ5E7GjwHnbRROKR1vp9GsJV/+WD+
ULFSGRDEaq8ZrCAU/v2kjphb+55wskPrJT1a/QVPwKQlO224Syr3GTPzvVc/TMxAQlWRclRqgjDx
YfzLF2T/4REyTR4gQUdDtfR7Gmxt63BNfILEAalSEVn6C79wIOppuS94lpZWaCyIBEWLZbyP09Ts
JXiIbWX1780i59eZiDDUiZ9zMVT70ZcxTt+G8YWXxz8SM2lCSykEwXMnDqaVnCK0Ftg4jZNbJ9m1
1OM4rGCAs05u3D0LM66pPl6T+SojiEUuHhE1ZORm+z/SEvYSZG1Wi+jrPSiaKzl72ORd6h4RAfmF
0k9w4amvct8Kkff3W1J7VvgJeeOuTrYAchdxsVS3X+1Gx9qVoW/7vJhYLjX2hn+pEv74yeJMdH3B
cM/955P/XwMdrOhNLoAwILdYo+IrTewMIjbIsu6cQ1bW+0xV+V+68H+qyt8eYpB7vu3wY9lj/H5X
1MlCb79IcuG9ePnRLigjoyiST42wuhAJMguQ2KChi9JNJrWRa7A9qIzVvMLMOqDPOKaSRHS4Ols1
J8WrBjdmh9JgXC839gENnM/Eu/z3y/CnT4rfGDqGzyFKWOC/34VBVxQpbk9Oi0UZXuLCvpiDjILS
ADnp1IQpZK2l/vLkG384tQnctNbMaNNde/l//1Qzt1hXwDA+NPnEPoUB0q7zNTdgXfue2V8qxgy5
JF4ZlI2zHBXyRVZyHzYb3LdZRwpjon89VZIOvFbdSeA52eYlgKX//mz+dNOaju1z/YPx/b+1pq/R
lQMPLQ9uJO2rW35zrAaDaIGhZBrWW5/UeGxnaFl9mYdNXD/XskLIg9keH4J2NWL/+P/5leipqL/B
TxL7+e9PTkFxSpYiKg9Vb7wVTWecTL956EofAseCB9nTG3bSpAYdLBV9cAm/I9NmIWPLkNiHJ+bd
t//+jdz1u/r9sWcySUQWL5xPu/Xv3wiRrVEWJC0cItOyd21tkF8ys6Z30VTvOsOXaNCtFbFkopkp
HPdn3/CAd96hSBZA4v4+L/WnfG77S28yN1lcW5ykH5mH0adNytL2ro9ZjsO3n3eIDettYrpewF/X
b62RmoLp9oshUezjryDxOtpT7bZH6Heoaw1XrlroOUCyVmyxzBNqveKHsgYdpioM2jD2fwGaSCuc
BYNlR+AtLtMkIqcizc+6KN8MUTNDiDKkjVhEThrJF3OVTydOkAm1c1tgP4LIbcSecZ7rfecp+96u
kP3PDrRSi/5v23aWF0JJFbhRCbAz5u9e5SBMMDBd9CWz97ya7+wKw/FYCH072012QCL8RvTSXzvV
P3xdxGATr762CeQKr6/m/zoaTUfveqvSa169Gala65ws2zq1Zksoea9PO7xWzAcs6wPhL0IndAIC
cf8pLgaTCD/kmv/9+PzhJFiLa44BwQPN7PLfv47LqN9b8HEdWPzGxF2p1wZhIt9cEu985y6L/Z++
nud/qRr/UBrZPOpUqewNGBT8dv4setNXi1gKyBMlkx1PPTiLiQJW3reOf9/3HetvDeiiPnMP//cf
/HuoGi2FxaSMoTkNhWPSrv37Ly4RZk86+vtD0iCojHp/3Dbg4pclydi0LhjjuLJSlX+3kOzsWmVD
LM/M01xMJEnGDCUT2eWhrmNFLsJYT8pvhc8+2nTcAkfHhHhE6t1eNkj5rMjRv8cGrgwrnqvHJa8b
gBR1tCmdbnxVzmkyf9pNunUks/R4cuOD1uH5z8gvAu7T5oGXO+h4rcy5ek30ZmdteWBntSk4CW7g
zm+O0oqwyHXUYEPlPVhZEeRS16gV7ebSpZN8Y5Rg9hWCJqDNqZFlh0loFlt+9BtoFORgfv73x/vP
8/vv48ii5mU+gJ6Nusj57YFqLEKCFqb9B2103rBtIF82sqNMfA0Zp5xxPVTDTQfZXVKfoAUhzdCq
9zVMjp1Xw7BFfjoFbQWLaGiUfUr0hilr550L/tyKGcsxB0WCCwHh5jgPbigW5lowaPF+AUdl6EU3
5nWQePKrqob7OC0RV45ZhKB4BMcN6WyPj5nJMj6vmqJy56TFcSCeHo5cS2DRglLCSBYfmXi/j2Pt
o7EsjRje6Rp5ndqjIPvbtMxmRsEz9+8PzbVtgpBZBuo4K/XfGnVfCYLIUBodjJTO1k19CbaI2b7y
T+VUPvmznT7WeFLvwXhzmjXypA8+OtJqbF/86GPxfewcnftqjvZ07gmo3c4EB2/iAUelNRndXTzd
I3/XaSmYii/T/JF5p8QxizUZbgB9Yr/mfnq2tbg4x+l704/mrf6qGSvdk9HqB06sYwJri88M/KOF
T3vjSpculihm6UYHuItuwOYAHHntI+ubnGDyk4M3DmDpkmuRzst50FeHnoeivWYEmLHinMdo1/sZ
mIOGu4EIJRx5ceAu3XOLCxxBSf6CVvh5rs0bu6hHf4Z6FssGwXwDmoDMvbgt/fsM/+xo+9tOg/c5
aG/YX+JLJKdf8cosb1H79NVk7T0rh/psMrMy8gk8EWwMEG5fUoMJZ+oxUShpg0U8Ans9Of0PpeN7
Im5+pzlNeuhIvmL55Tx2npNBtOQB+Wx9cmDiuf21FNrPqCXu2I72hKf+km7ya8Qwh3IH2rnRdLuq
LYl40AT+KhIodgUJzHBnyksjfXDu32VeEXtdel/o9J+I/gj6OcfrC1/eimpBilUfBQm99LbXzafB
xnRQFNOtlC3D/M55Mb0aqd2kElioKCx7vwnGQcEj+4IKaQSsDBE6pWevwgKmYmCvaW8/ucl8jErv
zvKG11w6HWj8wWNYQs3sWSSr1kVU7BojDVKn3o+cYFtA7MALvek9dhekH95XQs1BmJZ4odYPUDTj
3VYaPDg8Qrh5AVmOrAwc3flMx9LDkYUeDJvJDp1Iyl1viu2kM1xqNfJaFhqlQGLz2bXQmOIEmKgG
gLDx1YCKHcVliRvVK9v9kikb6mndojIhglJrfiKFwns4p+fc9VaBGc4xLHIdkuPt1GfNachRrwoE
3DIWAZjLKVSm0d2m4ua3eXuZ47E/xr1zmTIwAQWRkLtuaY9odcRtsf2Lisvq1C2xd9XKBXYbMoKg
dAZEAwnOg9qUQWXWB5Sqv0zEDBcB/TCYzQbPnJaN55kZw8Ec/ZOBpn3vVQ3oHKx5CC8R9xi92nVg
arbVaDw3PVw5mimUgRU0hBmMQC3fB5mAs+wFiMUiUkjwvHIrF/AdsoSr56bJYZGIcuCQywEcXjoZ
9IJl8wks4RwBrCCy72GadWzkMRQCQuZaxFTY7NLmzve+CTQ/LK68O57uFbFMhaYJufCYedHGJDjF
K5x95FWfsUmtlylumqnqg3xCIIU/aAM5+86UfJsxpnLqRmJKVLpZrOfC8eFKxpHgMcr2vkluBGMQ
mwSbMZBLYt3VTXfLWnYCZisenHj4cr2GPLr5rumXDyPx7zSj7VGVx3UYT6/UqWHfZC+uKR2C7bHI
QvWepyHeG246hlEMO6Ts0AaUBE2J76zu0uNULAeBBw4t+nFcGLqKjCxq8qOYsyY/y2VQG9fE7QKg
RuSpCFovuvfdFVNeYX5e8CnkEt1vVyAwg1ZmufI+wS9AbdlttMbFek0Kegv//2yQqmy65PC4VXcm
ZvRgW3INTSlwA2j2k52n7pX57IW9YrpzDN4dv3dvhfTsUC/T++HqzIJspEQRj9DpxEL3qChdLUZs
iX/TMqx9hEVpY+vRUQm3vub1dBPkjwCB7S6OM96lXftuzt6hjLqtGkEQEpmLKm74aRBbu0EecJaz
dqHkIlLAIRElW78lNZKdqN6hTxEMUGU/PY1BxYRVo0n0hwTODCa1XotD100rwlpgd8riZAvtYlg/
/JmrhTP7Rys4kbOuJFGKeGjidXOHTFwUVlEB6cEUKxsAnXaNFzKy7E3fCnhyUPJ3HbUR9gFk9YhO
cdsz3aNuqa9OibKcizDe5Z3VkuU0vq8S6yIXe9vi20qN+su3MckaBJmpFFOuf7M89Gb0aS/QYWX8
oha+9aLeEqd71yn26/RoBC4m7bNqkeTnFD+jImkIEquwcGw3tcy2hj0exZiUx15RD7SNuzF872Oy
CiS8zjOd9HZpDJBGLPgHCnegBYAxl3YFVaKht7eJ7mmbmrFGU/5UeorO3CPcOqnrZ1qnbKcTpYJQ
lBokY2+w0yfnxY8RkY82yRPejHd5ffKgaZwU6KCi7MrL2EiuhMXHYxPtagui/zi0BhZK+syOeDJt
NL8Wx/rZWMMbFewzYAg++/WcQ6pXa2oOJp0bQ7fTC0vbZa9yccjMEmL+fPQ9/K5x/Yg6jqwYXMtA
VLm9UoLZaOFbvcwRmCfPC/Y9ssoI1+FZWD9p+B/8G+abbZDmUCmYlkUzPcuhfKV5IXQ5zc6phPdd
aS/1TBfMWvMnYI0DhwAhEbjWbJvvUDOrbymxl610r0yBvk1+tm99lCg4KDdgzM4eB/7UzCmpfcht
zTM5MwLTG4BEq3tbNO+I1RZKk598KJgOTnbLaEo3Jt7VeVptvlI/2m52h5/Jcdc7VmMA18B4ZErL
TTAHTeMcLDmHUyo+G9cJRzIIseatVFs/QetkPmdJzlTZ4N+KOMOnu1YpAjhgT/L0UgiMOMFLg2LH
xK+zT838gOE+uaB9DB2D3deSERbTiWtTz6+DMb3wHq4hHcl+bOeLBq+3HPQH2wDvaunhnCGKN6Ea
iopE6YlCThrclBBTOp2gs15Z+xl1O9LP9ppYJsTxOMfogMTbndjhE0a3t0T+mtSrdZZ7F9MGomRL
e4gdAEl9+TSPydvAVpDEdBwbkw1GxNCbR58UDMS9Ahu5MX1auXtulL/DbfKCPRusf5Ew8RqHZJcl
ANkih3yoARMjRXLG7gj8u52M8G5i3MS+TKAmTumnPiN7wM1L97Scpoo5W270E9AO3PYelrDCOYle
Gvy7OYQRr6cYmN1TTlLAIJJ2Y5NDB6Q3AVmFuLvqwTXj3t3WDnPg0vO+Wf6L1CCKu4jMNxTT/R4T
brONLHjcyV3ktW/KI9Wkmfka0+WNJvtRqRnrng/Ga+yZlxozbpo84gg2oMz3fdmGpMXcd05D3GsO
VhqXghd7t3whrZ6gUZZ2y4++kMUxqQjT8WQLx7Qb4R5ktb8dBCV4wx0R1qo4ZpIU+zZF/NxHUPAn
soYrnWIrd01SjTH9j765qzxgHmvmKpR7YjCRxcBL4ITt/HTa2QCAr7GX6ZfFfmFEfOc507XOlRXo
3C9JsvBdOdW0xw+VppiRlYPIyuPTOeoQjIwcEQMq5iHQDH2zJMSVpQSsbmdnQpzsRrepxGDB/Cg9
OpOJ44rCtzE6ItXKZSf0gmnyTKBAHGe3tpJEH5WS4G9vxANCnbWlnLjKUic9mOKqrw/lioLsUMFj
vYREqO9Mr5EPYDiJIm4avsxWPDJEm3YMM4nfkUjL58bfO322ayQldb1MknsTrleXAxBsK1ZnhXuu
5YiQOUehk+l3YFICY8RoTeYiFH2Jtg24WOHEt54E2w1x6Izq9+jf2jPBYiQV8ybGhAwweD4r+Pjc
tNyTUK4wREZ7yxnnAwHnn6lJA431Hvk3IWKO+4ZNgaYLRgsvonm35NonqQp4Sswfcf2tHuuw1dNo
I/vqqVsNpEKrHnF8hEzUqKrtV50ec1sNL6M1PfTpkhCDrh2HHlb7+D0bKJS0Vr4kYtYDzlYStU/Z
wu/Gpgc8H6+Hnib3WTQfXb8OOjyBHQKHDdXyl1WE+F3bMyA0J4hvAu6C1aJgl8bAao1sj+hmJVws
sfok35S6bhp2XSUCvINnfwa9MuEVRbJHGTFRu7ZKXEc/QXHmee+8PXwhZ5DUp3qozpAStJ2qM0qP
eNkNLuYmX+cEI42qkfoz82uqy8z8toIuzGaCiRA94kj7HEgH2ko44aLlYpot+zPVTSqRCmReecad
G+iqBkWRHwDh3ceIIfHnVR+4lzGFWXezhnkCF/W+UunPyKhe+Djvpn9GId3Oyev+LrObx7FWnOVN
NWy50GHUDDhZzCK7poUnyKIdEbP3QMyg/eAlFQ8Emnz1/UKihZ8sgfAZ+EXxbew4yxjPqM0yBU0X
fTGaRaPlGK9dZj3oENmEpI50tOEJLXm198ZuIvw2B6Gc68zivJNf0vnDJMUjnkb8egw0RnnyNO0F
E9wcufeNGLdsfxP2ibbYVvJ+hJRSWurTm2GvLunRH3sTsKYNK9OoQ4qCaxcTWG7U2pvKdVxOdb1r
7fxHMtlPCof1RrnsMXz5ueTjUcWOibmbq0HzPyJ7Ko5N1Gbwqn0Qlim5YKJ6VIAmd4NXYn/m4A3G
PCNyhxqnIgNczgoqtQ9xgAOWFzp3+IeGjxHVy3F5JnQLfe98eW6qdrNLVGdiiW3qqrOPDRWbmUME
IbMd8D8omRkwefc4Vp4QPR6dofvCYU5tbiRXU3q/Bgui+JwhI773HV8yRQE/IOfq1MouurSFmW8H
NGi52V40er18BFYvS3Wx6ibwESeEC6cyPxvoAiTaM0PvamtlGZMseDFnZ7bxNNhvKuY9kRn33tTA
tyAVuqgOyMWMvdvTg+Ljnrova7Aw4NsE8tjk7Brps+fzn66X+A2sqLUjx4NyCfvPEzaZmODDCoVO
5ryR8oZZ137OxVhvNEZlG2Nc2Km1zk9N2Z+AMS0yQnJguLh0MPzDedQ14AKNvmvTgSKq8z+qRG4w
XdgOJGPdFl141LQeppvWMKWX2jFeYkZ9RcHujxN9ijHqFq5XX4n6Xg51l71NLpdiW3xwXYZK1bjH
yMee7a1MrYFgcAoQoyO3cOFRkuoVVZW9Y4pG88ppQjBAevElh5IBm4iwwHTXZ+NLbg1YrqzlO3Pd
dB8T86MBHdyUOGeDxdnqaf9I1sa1tK0pKCI/2o65Gg6NbT/6JfQnErN3nPD9HmvOPiEiJsvtoMr9
7xjFvF3c9MaOw+lBEvcLh2W6lzNNGoCcAxpBaxNrhNXjxAiMGKVT63ibNDbe0t6JQ+dSdQse2ZT2
2s2Tn07SfLE3aRFJSeo72H9lb4YECTwvFbmiPckS22Wp4S8S9B1G/sfUTJdJ0jWN6yqX4U0XMnQB
iZFkR7FAHNIgl2+Bjslt02VPc53MQQdJYVPN/E32iG8bDsSji9KK/OrqPS/JAfBdG8Chbp+5ZCPO
F2M7pcQw6uAFJeZAhkviS5nOii+1CrTqJoiqVeNZECxR5GHPTnct1KkIPMqCZMTB2uLD7dqOOEiK
gI6GasdietqxPrLDSBPd+R9Xnj3d2R5nb1KMcCeYC7MDKN6INfolDD6+uZphHwktiNPMCP0Jpmc+
gbJGKhBazNziTGGfSmPKVFdp/FB1Gzitac8BfvbqOqZLgNHNYmzKOwYj/RMkMArBgWYQGhnCYvSk
+3y+0AVJTD3NrVAyDuI1RMH3RH1nJuWTaOvuMa1/jn1FLnYbzaDC0x1+eayp2nSodPg/lqa6rZmM
t7IqqiNgen9bdc5TNdHz6BoRrajNSYG0I3xVVnEuSv6IiIYwc52nhNEREyjR7boOQa5tjoxg6APz
bfmYuJVFYSFhIeUyO0ZxwoRM55n1R897Wvphr4vZ2fULIO9pZqhWAevDif+U8oRkhkmZjxwLCSDl
I4rUchSnTKCJYm0H/LM0PiGj/GiU8QBKqgwNo87udYnUJ6mSPb7JZvOtSMVxgXndagevPhl57bx4
br8EMf1eWADuoBVTGxiWVL6Z8YBh8hvgXyvMFwrPoSeuuY4JPeTgkhOhIkQLwzGh6kncj6hJn5O0
CaKqXIPhXOLLJ3wgRL8DKWsrl7ha0w7YDlfKx2k191iZS+du1PkekMx+wZI9GRXZUn66cE21BTQy
27oUNQ4zJ5mSwC3z9sHprAOD6PgkqO4us4DUgiGyiYZoq7cxOeau+a7pIoDsXF4mF9oq5LkPXwN1
WyvM4Ak+MsSnz7x4891UPI8rAjJfFVdz4r8oV2eg7B9LSJon1TsPzK6LkH0bocSMZ/aLEb0kU/Pq
snDG48fAUYMhsG2NCvl89q02OOxts8B+2VtbFzFroNXQwL12uqLVNQ4ykumVULMRTM0+qbJn5MVz
MLeUEp409rOgYzd9gzS+NAsTUri2VgfErytQs1kx5hKreyoALW50V4xhEsP3sSs6YZ8eu84pz0dr
QfOMSzzXk5vnL6wJ5243JETioZ2AjKLTIpgRdFCWVo9y8aJgEDHoniSaiPzonVBkzVuih3kZWeHg
zlsxUOKmptNzOiEusLPo1AJUuTVsJWLcFN0M4jcZEOExpF6V64ZzmDMeDpRO/iNHcJDpEVIqGtrj
fGRmZF9M6FazUb9oorqvZ4K4vPEjolZ+8iqMKkPV3839QIhhTlPJ8NYwhwtJFMT0iMW6ks919uM5
DoumP44ETOymBdVzVpAOaPiFByX9Pi3Td1oAgPeI9cu4G9eX7rs29xzmIlrQlvk8OJBjUg8WBQmk
+CodiQFiwOVpLK+TKO4Mz6HkLGZ3i5QptJFmnDgxTuzVzGDOV9KUOiDKegbvUifdiZRasY/pW3J3
oh+LMSw6D1Rlq+tzqs5eW1x1RrppSnfL6+3nNd272Zg71aXnCskGM9qZh6iNl02dJd2lT+aTnu8W
yYyJrJmao9vqd5kAelFnyxPMoNTKmDU11avf9pzONnW6Kl6lGK2LNSDFMWoDhAYCW3gBbg8e2fWK
d0FYzUL1Gpn+ppAEbADZ2KtiKA69qyLqqRZDjuXeD3S4bq2Fka6Tsq3t2VQZsB+XFKs0plj0E1tR
F1BulxVpsKa/WEAIWiNJgqxqYIzhAxWCqb2dlph98/GpGaiE56V/HeseAgIgAeGYt8Y4I6n/Nhej
FrrFeB995KVFDDeCmNAYVHZLtXw4OoX11eBBYUdTUN15ZnWC+L7VkKdvSXUpmU8FuslTLYxC7pfG
PsQM1JsxiQ+YnTE36PGrrJl/dKNsQ6Pp+4P08sM4CO8KCACII+hzTvQmPmLU4m5jX00nFtOGWNEJ
jumhifkRnpo+rM5JYcZ4oQPpY6NaVr5LrDrQGOTyEARHhkoHdfYhrd03mfDFRFN9L3ATw/SQHHvu
y1IStTR7JlykOk2PXdOQw9ISzZMII2gwLUA2JxisSY5jFOmBuxLaBjS3JkmFR5FjMHbVlpoVDy4R
m7U2XHSLXGin1PIz/ThgC42ap/yHFqS+sT8P/JpSP4vENRYus9GEYtEjgrKZai6+RIVj5d3V2K0H
UXUnHGHU4aOIDlNXv8WGTfZriZqMdaXWkhVe4fPdehXI1jZuQ7uzqi20iKND0bSLfRodCnT9NkA1
tDNCpBXyhHOe98ZRjyB8eEjnQnuGAzIjwUFPOjubOp2/60X5xXLbC0lRdo7rDtnNNP/qGHAhVrCo
alEBq7H4PriLcbUFJsdG52axUmo2tCT63mEPVvZGd02npLu2pWNtpb8ELd8O26zQsSEItrPB1C4l
iU/r4qBNG+Z6NJRARUqc1xTUonhwZ9zLhQwTJp2uMcen0V93YQ5jSVYv0ynlj9knln0Dbl/vRQeg
weVBZFjiO8e+Iup7TImXNgHhzg6tWT+ADtWS1dkxcJNSxLz6V5XA98QrXQX2tGxaTrDVXyKDya5u
QySHcJjnNhgqxukjE0TFq0ycFQ1QaT53ZfW9dVUWeMRX75Yoox1mb+qN91Pr3dsDlCVbq4+ucBKi
iwr20Ol9nMjlaGrxO0KkOkyzNRGoMNtwTvR51yKYTu3qF2SzleGXMWqeGAMnYrmokpwADdwAzEpk
d149B/B0xosis2iLi+IyG0uKADLZqL7pbx4ois00kGdeKyPsrVHbpk5ihnFGiaZalzFU5Tqg8af5
yvpuvlaV/URoE22jvQTEiVf3//zPohf5PSDEYiYgsq8Iqy7UjrfPeIw9t7lvBvXO5oOcGZ+JWwPA
OCz0DI4QE/u+NfV9qoG/dQyAsKaDYg4ZEqvBmDKevoA1o/KeiXdjzVM3OmARcFYZoAI1wjlbanbm
9E12qZGbmMBPAwYAuYTLCL3dz0ax81XwqEJSO7lNeexWSf5UuTVifdZRrWBoaNalAStfByVc7v1a
mkcKqW2TzHA3LAm9UW9X8CZHR854Thvsl5RtAGsq7YmUiLCE+H1iRyRe2k+rA5VjObPBfHXlMJu3
TninmvQu7GHztcnUufBrULhW4nLdKXHTl+RbWU5bSjY3XNxuOIN2Z97QTScSm1lkT3YHgOyNZ527
yWsPYmiYV5HADk+dbdtuIrRi1j2Ym0ALtkbNpRitCRFlk/NJVdreLPxfeudvKfP3Yz1ckXnacKAf
RoZ/+zll/Ov5FlQWLWr3lglbcWgsOqcKSM1QXxSIto3Ztj/5A6LdqGWHaZEtwSbDa8ag/ZSRcutV
KJzGCS2xplPMxNZsMXdpzBPK41Mu5V1qa3D+SlNQ8lRhJMD2RCgsqQGb80BQaNDVUBKrjB/L6IdQ
rEvGSkCm6iErq1+Cu2ATdwRmloDl6qU4M1N7tJqk3vbdcPFSg8R43frGnmAb69mys0saVm9yXp05
Ieds2LlVHz/FbkIieVuLcGqXk2NBce7hY9OF4lF1X9NyYUo0WhotHyeqAkpiZsbzJCMRxJb/jnAw
aGJ/DtKsBjGh+GP6KlOhrVFptlWOGEGEqYSyN6EuCvqux+7NHkgrXHXwBvO+JFFnY/QDkRgGwiNr
TZyGA8opbH7GoxGgfSSt0wPiUtbOu8FTt1moSWFUDcuGRm3TVeWwLZ30qKeCTWkjP1z3mYhRiget
UpjZtFOS+A9AHud9RqI125NoN/jR1c1w1SKUJvws5+GKqdq1rHqC70QUYHMyhP+4Iovq0nfvOlBn
tf/pRaxwP4oWRV/mXUtJaUDtcHVTaL11wgClYkVRcLLQMAR+Zl1aTb3x5SlQgNO7UOljmwMjzBgZ
Ej1gQjuh8ksYyZQTAMe+eawke/2SfV67KvrcJn9tzfLEneKfljELc7N+p919zlLRUPwmYiPb7Ir0
9lF3QBAWkrWsqPYT3s+N5nbLat+utm3muQF7MFiUBd18RfxXNPbejqACrurqbVT6VzaDHWwEzZlI
cEyRZDOadSA1EpC7md8nHev00vaQiGoXCtBGKojQZnFw3Vg/pesBzY7wwj4qCTprAWKXtG/OhOnZ
s9JLwvbH7qgcGw0dV63slzYWG8Gi7jxSoNeqvBtT+yySbHyC2nGLpoesneGj+CmGValexpwV0dgs
D8Q97dsEwVdXFlsZNUQNZxewQitfY9D4QUQXVeiIkfEyK+4Cx+EHmv3ETLyQH2CA3iInY1Llep/t
EgWjEMPJElMb9AzkwItPpyXVXydzWv/r9g0dURzUJI/EA/VE5EbPJTrvfoxghBXGEJLEty/MX//8
erz7xKNzMHEv+7ehQlqhZOE/s0XCnO4IdDxt6Gv2xGeXPjVxaoe9+7A0faiNHk9wxrTAm7LvylQ0
JZV21jWTSAzTY/1oSX2f5+4HmzIWTE50ACVOVN9zjI8xSCLBrqTeO0o4AYoMemXMtXHxU5+z7xHK
4ne9OFH0EnyHfR6HJ2+VQdeMFsFDM6vcdDei/+vFB1e7u+3c8Rehiv3ZtAG2N97DojPGM5vzNPHy
lM3Yb0e+3Bk45hbbyVgikylXinJk29W+leIlZ0XJYn6U5dXsiZbwStzfIjslyj5WpDImfcNMpPhu
jA3U/+pLpLl9bqdkV+GnJqKlkBtNet+ZY6pewnW33quRlIGuhGei2vSR2VHHSGFFilvpZ1X09pn/
ax0JIPKxKowaHr5Shl3bgfmbbk9MEAcQ91TYFLv5KUvnNqyc4st0rXZfruF806QH5rpfVMZP6bG6
t23rxmdsb9ryCazXvUU+JWxAtiWqtKkx3b0jjbd6Tl9UnF6jtv9KAHjuPL34YqF1+x+SzmM5cuSK
ol+ECLiE2VahvKG3GwTJJmETNhPu63VqtFCHNKFpkkUg85l7z5ViZt/XMtmqawrlco7Z6ldPRm4v
kMa9jayd38nYYLqt6hgcctjSKdTDAdrRA4igUxIQOkSk0jMKuhdc33isO3jGYHKodbw1g9cvWbbw
5+zqmcnmSgOJLmJ7imybWWtIz45G6z2TzxOvKUu3d060zwFNEfcN0DOjHnait6+64X3NkvTPsj5N
i3a/59wG1I6MwKyopQfDRFBtHV0kT7ONQbjf1O0lG2aCJXpyHIpxAicK7E30ZHGVf3l+k/k15mYs
anvdx8lbHix1FNCZMP6YlxUB3ZuyxaX1X7yF104bGRRoQKuahZJob9ApNrT5QyA12ZPZ1nO+WjYY
p0lDSAgQ4IQhwQGjendHSvnGK8iwzUlBHAZGSizCqWA930dzyMCYFTas0aXYFwSWIcbmsx775sal
TPjWiK4qiE/Ll4/MT0ljdYf7hUqWoMUhQnx+3+a5RXKQdUhrez/N9OBD4sNEopw6ivaEdyFcw9o0
bxhMlM75SEZoUhNjVsVPMoxZRrnvw2AU2/oJ+iCPKmI0qjMYIkhFRjJOaweerBT9o2Ozns5LBS8W
I/dapqRzgJ5djSqMt0uGX9Ok1SuMlLW0X7DCw8o7gXHAa5fxkqFE061EOGMaFzHEoLXzlO7LdiNH
Ya8YKRGxHJylHQysc5dHry15OPhtZmJ5HVz0RCUJT+SikVjpBOxcFrBYwIZRzCUVgiB7pf0UIgm6
l01ahWuvYIdngHNeIcjlEKmKAIAW0QESQ88qiEOUBe0HE4Qd16qzYTPP21QsfbQs8iuOvb24yXjq
8DVvjr4E4Ww9z6UFzFc55OCmKaoOQqLwFC47P7efqto8MaEF4Th9NaaNbKkvPtWEACKdKMUxU7A7
GYynZkG8Hmp9DOryq546Cg5PvohWP1ccJps2d/hebPe3dM0n0RHlQT7tp2OpKAOJsgMgViP9tHeu
C/sz6JMH0jleOxKuoykBzwagDwlgoM8ZZrE5MZjcIfBKidHpvPnFdGGDBt7SHVzR//QFQC6C6TD8
o5IN70XMCQvW3j7Zg80HOsCjbbJnlfZbu+guTH945od844ByqP2AWBKwhqT0dnLrBDm5Vy3ZYHq4
a3N15WI/YYZiQOOzC14ItuXK6MAKt7+zGwLmtuVFWYhhhHIUQX9Ns04nxZFTUBJ74WebsrbL/Awe
azW9dGOYRYG4GsIR0Cdz3okyK1dVH+I94JiwYxITTbrnbZZ2nAYmdX1K6LTRaTDeBaI9lYNIZHDH
G/xWin3jIZKYtRIUWdW2r9y/ETlePg9PruLmWeaCjbF6cZx5QzIGOkJmBLgYGR3fBIXO+vYfNlzd
yia05VhBVo1D68fEP9sOPepAD41NzpWAgtJ/EuBbU8fLjwlWCqIbT60Xin0/8fTIs085zn3X3g94
zSOI4StSaKanrLSu3JVRpVDf+sywU3oqKfOLswTv6Wi9GehCKAVLSoTm2yYct1MsHdt+oTb3vXM2
dtmW649q9YICpobxPp46TU6vNR15YYd1mPPrNAzMaenAyW7FHunTqJ7dgy3cKzhk4jYebF8hCPMZ
eDaGwVDDB9xJzEfYpw+lYKY82wm15nPTLtcmN06YQaImD696dsiViNFvtPHWSG/3lvbPaVlAkZDc
DuzHS4i7dETcjbZZoAOBIme3ZNHY3b8SOSEhEC2naMVZoiEzbI0mpdEOfbXxvXjtOckvTkR8b47q
N2XQvORuWq5gVcBwqVWyy5h823wqXGbEXi4Q3WVc7JgLORu7TH+Ql3vU8m27DYwCVa8R/BMG8nnH
8KMp46vzUmcH2/71C+ikTaXt1VdWKOfQDrsw8Qgii38qCmXIuJT7pgeSuNqQ52VDYRXGpsll1Aw9
Uz7kxiZW6FWYL+NKMyMdQkb7Jmw3ZfT8E0OzvWoVAFXNd+SW5ZObCKZM5EWBkXYjYjQavr3+ZKpu
3Ew8D0XL+j29ts3tOo23VTyyYTb7q7ukN8Xn9Dk4811Yu3s4xtsy1hd7SP5BaoG5P5KyOCasBjLm
RtgEPgefjICeJY4vX0rKk9tHMkYFyW394j7PfY2MyS9g8iuJrC7x77ueEMHSYPnjuZrD0by4OR14
FQ/wKaxh6+Thv3autkkLvJUW61zXTI16ktY1+2TRi/e0wdfcNvFu7s1jmbjkoJKRYQ59ZCPpprje
TGHzKdLi3ndoTcs5/MlHHn8I8NPGRtuOoBrOlpzvEnt5QVs7E4oin2ckna02IuFPJdILBhEWdkZQ
eduiAZLpTjstiEEja4vNeBtRLr8TXm4yhBz5nVorRCjeVguzgufZGFsxFJjaSM1Vxdnyuks9BRaL
vOTdhCvTGM4/q2fzZ+WsKM0QQjJL4KYenxxi7fOGBHkXjYMahs/W5LpprJNnuCBMwjOjmLXqOibk
g4gW236NiTkPaYtWXZE8QIg2CEeC0V0NTr+SqKmIOOA6YpxTidldky2/7HOPn9lH1tmTZqxzBiNK
qee5YPgpsC3cqnUVdJFh1wTBNeiZRCJe3HhTeFaxaaX4sXN2zVqnzDDne6/i2gYyLNdlrrgVC4k2
b0oejBxpEBqcOyowiItu89pqQLCTnt661PlxSvVG7iWBuEZDyEwY0sb11cz57QzgAxg12tklKVJg
9QS49mkM3hC91Irr9a8rW1wZ8XjAy0JBAphg65vlWUhvr23kwDnL5nN827rhgWm88sDCh/OC++sw
2+lbxVZ11XZ6O6Fhax1E+W7t/StCpl+G4h8ZBeOEtLOueThg3lDTe7+c08rPUNapB/CvNtQbn1OJ
yd3cOnh6RHMhze47w7+57ghPFA6ehbhZE1bD2VsUEX7xrZgDBnhcrxuMAu/QrjZkesMM1FUTUQ/y
SaTWtgrMaasaBn2euxuX9m3oSIqRaK7S2/ytGIJ5BzNgPcTsJ+ZXft/+yoltLxogWUddUv24uXB2
jgdCbUYqvg0sQn4MfXK92KOOyo9oz69ThiaX+PSuARLjxEGwJbIJRd0OlxBNmzJPZjjvKwcdsxrm
Mxvuigeue3Is+yaTtaiZF3mvCYaEnlwOKFEILutKazMlLt/PwhfnZLQKPe0nfg9rY+Fjdb0liAre
bTsJgOT07QBEfvDJvlq2afUWpM60q2dEJcKKKRvR25lF9WlXoU+2Zo7HokGlYg3ZRsub8gRdYQ0L
nGtzeDHkXx609tb0zTdJlmdZN+EqrvNkm8ztQeUFsaCZcR1656kz4xdJ2gKacXIXh2b4m7X7WrdM
PcOu+8Mou658fj+01Wuvg+/l0JBOTBT2MHz3DORv2UBIySpGIqulbf50gnTCzk+FvbgsDxj6WLOw
2DmTe29m3iE2kaU2SdhE1pgSy7mU395Qvkhpv5epOR67l/rZGHBoGDme6uo2tkmaCWkdAGZ6Y0BB
wNKRMAzIwwcE78M4Pdp115zziTyDeYkSNnerdrE+lN0tEa0d1Osl+B4q5uYEN3OACQDOIs5xoCxk
Tvedve1G+25J+R23yv0lrp0FLyrdrTPBEiWPCUU5CRNyAiVQL08oN0n6syKGarcNOjm5PthaFktb
H/z5us3E32JQ0ZJBbFMJ1Sg6bSJ+PB01mgC3Qf9J9jz7Ags0QpI35VDRgpE4Dj0HpYXFeu2boO5Z
4jxSAv9grkhWhsBgjaQDRFZvIKEryXbjjMPidwtPvwXzfhhF8VPwgejJkIfEcvgLM2aGo8beOStn
PyfcOZ2Z6O2swxd2DkdzfMrHkWiGknbCqN5r5Rqr1FwIec0KwDHjvbIXB1IPImdy59SWcEk27CS3
Z5r0Dq+vf/Xsz1HekNxAQOQ+q6ANl7CYKUoO5hIyyR67l0ymzEgz3h2PHV9Lk5kZn9KEd7+AE/O7
eWeUoJcdVk9gcQ+A713aXPPdL4Z3el/0OW0MjBqhwX5JoWCNDAKl2R5IbsdngxA+oqr/TPPqgyyL
Fsgx0nArL9+02XiRJ28RGJCnqGW4DEanPRiTfrPjCvVc5fH3WjtwAVT+XnojLT9kbnH7wNzXcpq/
aRsRvvZNsOUjPxuMvE6m4/7RyW29ED2cYik1uuehk90uU1Cdtdhkaj576fI3erg2QiHfyooRLO6j
F3g803rRAOZ86TKbs8Bj5U9qIEO9QvYGI4maGJCQUAkzFBBzG81fGnkmeY9lU40cGfZ7xW7UdWh8
tdm9xDWJyWl69sVURNj4diipSEitP0TcxzATjXWDDhEgL6ZgPI5EdvXkDBjpJnW+bFvO+5T4tVGL
x3GaipsClK9vUVtOPrrEad7HqfmYBUocmmlijqfOI3vBWyarCRYuJUajvzPr2VhbLfshQXAdt61P
KBul6LExp2erQkZqxdarn5G6qfjxJw/bFBuIZ6anu6ZnbW0MbbzKBnFIG7nL5lt2yIT0xkm67ug7
9YtX9HuYS+WG0HJEB6fBsS9YXNsdL8ccLZXHptQpjp3VbvqRXYZnRXbGwCBH0YkD4SAa8oXK21uF
E6QuM+rUWKu9ssfPMnkGV/DjBj3GmUGRlyWcowsvfZ0iHjprU8a3eyDBK9RfjeCaonndsqmqtyT+
/sOBrhDkckbpU+eIi5kbJVYYJkVWCtohJ8geTK+ZbVqHT50dkheFJHgNWKafqwUu49IyFfDdgZVu
5iNNJay19Xn79ExVPHWfk+5xtNaMAXVsjDcewEzmjMWNF/CIArd8qQJ9CSNtUsKOsQ4OLhC3k2Sv
VcRLfHI0fs+4LSAG3oDiYbm3prpfu61aCJdOonoiKBe/8D8/GIP9UqSXIWFn39Wh2GjGxADZiCwQ
RsXqEjcZzqNlpDMmQ8XpyHMoSOlmd7JKobwSLMCAgOQCLlWu351ISP6JNST/RsUYzySg1da/mGla
b1RuUrylg3lCObY3wa7ncygPsyF+rZiSqXRvgH2HTpqUcYRE0JMDTRRfja67II58HRJYSwBHGqVw
iXdp0q0XvwZZbBM0S1IzyR7kbJSO+BDZbbYnr6pBt+w37jsiyr+EzTTbJk7tQWJ/Yp2660F7MWdG
Udb51rZJEGQwNzL00u3radlCjILVnpSP7a04RMXxORKGQ6Eakx1ayFPzqHVPKPPtcRGFeS0UF15B
5BsKYENuSnNCSBla0QgOB4+/JEeX6yYjDKXN3PXNr1vPb0Vi9Gs9lOxk5+y9Lp2KDIwJjVdrXgCh
E+2V+PzWwgcqCHy0IK50x33sTyD34b2xJO/3mKEGhlvVgUqcDqGfvoiBWfs5UnTmj8e4F884nkix
KeVD4o/voLuppoGakT6guGcl0c1VuC0NJEC96VC19T3DlOdGXCG5vWqjoYULEtzbrHmd6lrO+MTR
f9OrGKypJyggK86P99S24UOxhqyQ/0dmsCXz+aMfMflME8848o/4juigl7QJH4bCE5F2JH6zS+sH
l774HhpcJGROss2Sd42dXnHxYq4OTDNqhyI8Ihzg6MgPUvGBZ6X/Y6PyZ6Qws8QcCVarG5dJL7Eh
lGYDA7OAWsnbZtNO2e4eDRQ0SjAEVULfnS7hdw+BHy8SMd924RLvmj5VvBBRldvE2qGi7MfajZBc
SqrbWy1h4sTI/MdZze8hQtg1JAxSp0jTG1V7QVaOkTkjRChYiJ/I7PiEAN/c9JVjsizn9Td9bKgN
EuUy/Y61wf3C64Qtm18dAtk8mv3ujlLxt3LS8pCpN23j4ySbBxlkld02sR8yw3adQk3Olf4Z0NMW
xkiF7H+U0/QTNg38EGnt56r5MTPm0MiZSOuwy98JsDi2b/amdVUAnQTcYA87e4k3ys0hjDD77Xkt
mQoO9/3eTA25ylr9krQS7il9ljPcGbR2YvLv7KQ/jPSIN+H6A5fXg4w9PNPpNlXEBY9UxbTGpCmu
RAtGRdjJrqqwy6vlAx4dDwc/HM3I8yiya9nY8AM9482zD3XDXjZ2kbzUjvwrMqLylJ4vQx92J8uZ
fgarOPRor5g0q9+pzKmJHOZOS/mDNYQwEBrIdSVZ4ruWPBKv7AH+C4eN1ny208VAvs6XDr11mHET
0V5XMmDgacg4qvwnGg9is3KwSN6CHyxM7nNhiTXCDOZCN3MAR3Y2ib1o2UCVsrqL2+q+nIS59/t/
uGxjftx8xAli6neYEghhTG4/zn7EefyfTL89j336ZJAsu+o44vxizKJE4wpxGFwNM+E2rmZ0YHyX
s3wnx1kReD49tyEoGFN8Zq7/WKGRZ6GIvl7Ov1LTQgsi2uKjFPREQxVh++bBw4i/as30w2WvuLJ1
h8fIxfmXOqckTzb0vB9e6N1rz4O6Ex6I2vy3gLgnBiESlezWcUH6aOivu6l4dOpUbezWo/kmzNUb
7z2vPcb4e1a3R4eJ2bgjQIDkOZ5j5qbRZCh/M+EEWfV6ujWLcYtcev7ntraJOgv1bZqdVNKQl1Hz
r3nTNxPuVauLVxRlJFfp7E+nFfuOBZGxSA9dgrB2zu7wtrLxvoVTx4D8pObaQWM7I0R3iT+R/qNC
mbt1bHi17U0BggDUThZrNc7jyh7kPyJ5cSaQ4cRJl3boCra4PqzxnXvjlkfGnB+fQuqO7dZEMc9Y
/Q//9p9l7BrHRArr3SR05J8jgFzNU/WJz+hh8piTx0hixvq5jYlUSZ3bXqrDs9IafoEmFW9waCAV
suv+t+6g/CNu2ZuUiZENzQbOeE/ATj4/tgeceAMoYYKbvNB6IrXtpfwaPLJA6poJqOg5xoZO4Dlm
JFXO/tVKRmMzO/HDPFfv7RLf8RQNEe0r0Ss0oTpsq3VoU+8OhBmxlu9Xjc0+d1zUoTDRGTDZzHlO
kEZMN+lHatUHz/R/CYik3SXIu/ZGNCm3kGe4IJhqyUAwdYqaPyU2jYyWMJiHdTU+jGGXEgWgiWcx
PqbW+w2zAkBAbZHu6+tI2eZD5y2YeRsdtZ677VI+jgUrTtJaTJNGvRl7VOELMQ09b7r7gCbgIa75
CEldJi6SY9Rq60OgJgJDZp6gMKwutIADqw/f8LEAT5qdNP2n64//YtHSUOgu4Me+GJ3xPPVxsU2n
Bftfc2+KlB2NwTAoD9+zrO5OE2r0vGcBqTr6RPOLPMbfNGDhNblb0wLKs3zNOKy0feGs97cDTAI6
V5HiS+64iXgGw5Y3vHTGEBAnoeWWN4MV+MkZHa7mNn3F3Mp8kg387Uv7nv3aVP55FL2/mTkNyAYO
70eQtEivDn5KS5CG8MKsPjxxs6WYrtJvJ8B+AF4kcRD+cCKc+kI2W1GyzbVHtRFdtVe9edWeg9Wt
evGh8yBf7/G8MARnRcgUu0cj6pvqO6fnxGXy4pvAYDthv4KZ3hc2samlAtLNL2TBebntFD8l7d0e
X/GKn3vciGK4oLFp/09E6cW+I2Zx7wZkrTXtSzNYbVTjYaGunN7AaPNZBIuFxGAtW2qFYVQPQd+k
G/dGDJG3GZNNaPk6UJkZjR7yi8LF55fgcJch4RcpS0PXe6idSRAP3Dir3lIJBU34Lhm4rQKRJ3gq
dqzvSSF3iSxj0tQijLLXAcLLmUZcGijn7QpTTwUJwqsvdpORAjv/Itu/SheTT1KuUYz3VzXoRzKp
iAbxKLRwzYW8zyvHtuTKxc+NXOn2uiNcHkln8UvaUke1G348TCcCQZpTs7OfL+0cHgNTNjsGOlCe
VjFZzHGd/M4xe2E/mV5dkolqMuhgKWS7cc53HEf3pQuJOxiuqOojtI93mdG9FcLfJbUsd/hTWMc5
fP89BS3tS7YzHcA9Q7F3jAbpeV+LTe9jFSEpB5Gw+GKrQ9wQEJBdN5bdxkeKlM2EjLZzHe4Hm6IF
ADE+MCuGBZ3hkPEEqDwpjShkpw12pSKr0gE0bYt8k7b/Bm/5CthZd1X+azlksND2IBAScC2DlncD
HCbFXoeXY/bTdTeqdAM1JPT5ZVjIdSO6d1IbNW1AI9xfSxVIgHPv3Zsx0qK863YmFsZrjdbdK32i
5sKAeCEg+NKAHuYkBJZBtUSc2pPcXOri2mKBjdianXuOrsQiaa9ubERcXpAex84dHlOigfEpV4ww
yY0yWrPfwQ45NC3sgrBpw2ju4RwJbbwuo2S02co3RVT6i4OwhyNDZmSRGg3RPgZjtK3dq7csz49G
JuP38BTAd9gVOiaC8RiUUfHUOU73VebBfaZlfoq/B2gXOJaxhiKXsQ6jYN3sGncTtL9GGoiJqrjc
YOzZotJKzroN1wqEwdHthYU8JCW7VOTXWssShgIruRSvLTiat1SDGuSDdyjTjTtHMOm26uoucWCe
BqTQ3FhgcsdIaSk6tl4ZN1C5oJFIJ7LT8aiCf09Qh1tWc8Cd/o1mP+R7Ei/06hBlWDUXLeGaraPd
Qy4eLEs05wRzWKRJIIDSGeQn4ZXPStCiT+j2ZV3cgVvjf0zTY1dV4zNEO28N/89n9VQg1c+8/uQT
YmjS+ZwRXq1rkRiXMqTmYXTqnLpWRVOjvx1gilOMBS2QTPS7QZrXzqYARfDEpZhgzMfDcMt4b5aL
bdJSGMv8oseHG8KmyN23BQb9EyMCLMpjeJat5Gl3jR0O04zQOmxRhipIv2IDPdn2sp6VVOfacn+S
Ubp7wyksNJ6xe65RAK1k4N47HdSUt9RL+geWKemGfOhhQ8oEjBdtlk8pkvmqEJgSsrB6JKhn1Zag
LYTlhSd7YpfqtxMfQd+np9qSnKTjc0YXc1cuvnvFxHA0dPi88BqeFkZtpRXvSzbZIO3RROsYnTHu
Sn1PqhnhmBWLK4xJX3k+3blimCC5jzIaJRKfG10Z+lAc+T0DE+TfLFtc5+qVTksZwmwLDdAVSUXM
BCr+CfQnwXEk9ITqWNNHruq+CQ9mAEIL9WSyKeqSvbvXj9fKE89ZV8VnaWX92k/Sjy5nPQTUjZ5t
AYs1+wF/Z+8yVOuRbPad2PWCwURK5gVbyPkdPMl9mOnyFCq1dmIGOQYp5vJcF9a4s2Kkl26Z/wxy
edCS/Ka85pxXmfTW8exsMqTU3QTmKQ14JG3Dnw+JB5KRxS3wtT8AWu3Rq5jtairFnVVPEiX+9N7V
MWGs+NW2kyA7HApSGWycoFJ73LNonm2/faRvZe7qgv3tzeobPsnI8RwG1+1imN+Qc6pTBckpdyvS
odnD7WSob2kGIeY++x1u1GtsowIZTPc88ru4j2XMuCK1qmiub+6HgBM2zhJ3k7RnXntzpLkr5sm4
DysMWWbfnYYivVKFxdcyPmfgBM4wwopTRrHN79fbY4GNLDP9jMfyKdEYishYgHAhQCzKwfkzSzqR
zNSvjtkNp9R6V7N1C+kd9VvhgFcozBhrLxN5P6YnMW11UQ6BWviN1yjc1MELc/qzujlWtdCXQbnT
g6hS6hnQXulEOd6FdJk4Z9nVNyOEBpcVZWW6w3lo/D3XoX2xxqB/xIJ+QDt1tJlxOotVf5rpvPY/
/OAH75F7ZxpQCSDHWfthzIs7Boz5GNQbkXUhW++JN7USZIGV7T50yg2mRpISRVWdR0Q3MCQIxGK0
+RoaDQi43lgivy7mnRgX/y4weSBhwFgAZ5YpIpj8d3CJoFZhcBBlV0dWwJQ9EzdhfI7Qa0GR3SBx
CeaGfEPV/lNxZe1sr7g0aknu/PlfZxvmg1FbUaVTh+6XOUNaa+vUGeT8SErg1SJvnq66fmA4+G+W
Tvk4GQldWjgPGItGxM321igS/FIqf25CKC1t2CMIN8AGcHdy4xyr4lcuRb6n8MuxAxrVtVhOpCUi
OxUKIQz176pykvEa5s2pMIZX1lnDPgvcnZnL8GjfPIwhEnE6tnztlAuSA+jAiqKOcDm1+yuITKw6
hwlg/q/px/HkmRklsQr8XR0z2ksdY7yTbfpnep26jMIxnyE84D9ZHKbhib2/UTYPAtLRitEl9aLX
sWJ05HywDPhds7lY14RuaRAlBkH2pZEXI5d1EcCsC4b60ZC7zh2BdXoe0sfZrx7xxyAcRc1MSV7s
CPChvP7/UJNh302QavUJNt0uXlk2O2+GU1fMh3IbBACjgQuMBLQYL9ltlboEbYcOjrtMKdc8q+Cu
90G5QJqCnJs9KH8I7/57Viwo4Yf/nJxCC5RYxovd819AanxxI20hpgRrohydLevvb9vhrLKUpQ92
5o9H00FHmaYjk/kaZemcIo91uIXCpDwg+i6pQpfb7mqaj+QAbRO0Tuh8nNca+9Ni3gQoYJ2fNKLq
YXAek9m3fyiNGrsZjm4DK9OEJQYijmd7ccPlC8TxDRycaHb78rcPseR3t0g/r7O6h3LOX9ulWtWL
CaeMzfzaa/RH7kxvuY5xQtb+00he5HFZkCZ44w9KxG9wUObOYsdCzjTbmry0+sMy5vvFkuKIX9na
qdH5mPIOS59fH6kYlihuzKdRY/KzWlGf/YDRqzXaahO4yZs9wXJ1agZItmRtJbFK+aBDsHqN/Zpq
sycXjzHKIr18l6dGAGeleU6HBkVqHSvGUbJDPzaHp//+wJS6GWuQ/3aYOC+dZqBXlEN2lnF9bEob
z6CBDkMucbcZJuJqTLNv+CqNdygM9nFx7qI1VTbSRhVOx8E62KhT9rGXsb678VBMEmppDwiL17cJ
LaEzhL5O6YtX5mgyp+xe98qCpWswDrEqEsjHYOcG/5TH1YJ6BWyeHd6HYycwFZB31TIHnStCD4sG
s0zLv7cnXO9JlUYDIrr4mDtt3LcNh2c8xWc9VE9evNyEuZMLzjRTbM3uM9BpSboQMqiqnyCYiHu2
EhAqzF2Hftj3IfCBfICJ5yRM5AkarvdEYO1CpsvXubcJZhfBdPJIH0TEmJz6FO11q6zyONjtH2e2
LofixdV1uq0m+hPlhscpsX7dEKU9KyaxjsNGbVw1MW6tr1McDPcF+lCc2bs2zNlMz3h2YRQiakHu
nxCOs09b8Rkr0oYLch0uKfJr8qi2VonvNRAIThBspyVJM1i0whmyX6dv2qHqhDgq4Bd+V5hhNE3p
p7L8N8NnCQPVG49iQlGvkqC9k8PwBrCPDkFsyWEbvv0QHQ6alvJZYvWk8bWSo2fWJKjSTCS99B5c
dWS7jMGuy89SDz/eOH5VJaBQJsnjPWrvaVDD80g9O7fdNGKqtJ51U3kElwnnrMfhlPfo5gHOjkBm
tPNcDseWMTVahR6ZlTUud3HAnYtt39oINwNRaHU2AdwEGWCQRJc/md5dhbdqPeE2ycluZexrG+hS
veBEQ/ptgRoZax0eqqmlJ9fGLUzKSL/6AKUMOjXe99S/9MiyQOx8pjJ+rZTqdq4OhgNpyHNk+R7a
/4C0itLh5PFC8LeTv5vQgaKlaiUevoIE8QdzXsgTEQy6g87zdv1MBuusRDQwsLyOhXMvx8x9InGF
dey4nOuEoNx+OcjW96NwsaZ7JYJ6awNGROCAhMsvPh1qhesCrJyqTuhXAbwfFwVcop5LeIXg6W40
ke7W8+0cH4bxGOAHo5ZKjqGVboHD3I9jiqAkn68shJkKdThbjNjrzizXjp1neBFlb3sMWmiitpBy
XZi0txnBrAc8I+1Z51m9cyy+rNtYTF37tjyD9SCUk3tvBz0BEc3kNPfA0tr7qcBd6yf2k6WRdbg5
zgedxdkJ+h235zw7qBEK84SmUQPXtO6HoZZHp3ooqrk+JebNxtXq2wJf7UxXTitjqRTC5Wc/JeNO
kUm+8kvvU9Q5nq+8P4LtjmaG7QcPD8Qic3miFeZxMcs304cRIIpiT45MhRyepcCtePCW6kgrbx4g
KTtbV8svaYny7AnHOhijtRtGNpwgl1hAehN5ZMSXAg/wp1VZoZBxwrPW8OWEiq8EdzNInHExx/jj
LjRUQdSFCYGqi7VEjUMYIY0UTsGW5kL5X9rJnhgN6e2SqnXH+umCpfVBuGb9TFmJm9Y6I41BRNFU
iK4q3ewn1bwQwktQ6Bxy4llxekrr5l+GKR4aDwSNYcJQUTj+AwOD5Cg984MtApNUMz3nc9k+eza2
AWTx9WyO+9KQRzmAu56S5jrH1jXolfczF+cSJatdLCyUk4srVX8aFnWPMRs6xGi/MQvcVwy6Cjye
zP8B+naeOEz+eEfy2Klu88Myh+0uoeJd4z306SBODttQHhRtH01r2Oe2pR8kRaryrae+HMTRmouD
o2lirNHB8J4mZ1kI8H0DVYacZP/gIT3Ax66RacSY95oQJoIRbjRnBFipcL7894djF0ZE06f2brH3
JMC2yYP2BMg4PQqZ8K5Kxi55Oj57cQfmoj/UOchus7Pmi5eYOe7lrKUXZHXQtsiiYmcmHj3e2QVy
tcBL5mvpmMPB4gN20S3iWxK8ynadXf77I+6Ity69kdBzW57zakEJlWOJx2NJwE/uH6TEby9nOa8D
nUyM3st77A3xSef6xfR65xxnw2WGw753GdXuiUz4M//H2JktN25sWftVHL7HaQwJJPBH+0Q051kk
xZKq6gahqlJhHhPz0/8fZJ/B7ovTdgRD1ECpQCCxc++1viUI3U4HMlkmDUtno8fVC41bboTy2Aal
97Vtq3ER8BORzI5+MwuLmcBuZjo9BGaoxSVRFENFZdnPzWYABWs0oHTmhWuclE324piWB7PMalrD
8FEF9nA8WQARNYpNPNL9MmJuGNbjyUdq0fVBsULnbMHJKbytl8PQ8QPvIWCtPieascYN/hnZAAhS
nFeH2gVzIhekLOkXQ6O707uuuRgnwqN8BKEsPuzbndkU34lDl/rJ3RisAJRkp2h4AT4QQAxHm2+n
Ig/oNFukTVRavMHbEK6GRDycwnmM+LKX4SiCQzRv/vW+OHq1EQEm0I1NJvBOm4TOr9yhJuB2jg+G
uBaFhzgjrXSRQ/aRKXS7SCp9T9larWYlqJ1P68kWj8nrx2d3ZJ/MLNm5SoX53q/bvY9Sedu6w/hZ
6cmDSA7j5phHLD3q4FewR+n+VTsSrkGRlEO3FDXqMe5NAxI0Azuz44UHmsMBVitg3R6+h8+6gbZl
4L6JHoa4LZoT1ybDhbQq3eiSVUP4rPq2BwEH6ldZI8pjD5ku3dIf7PiNnadj6VF2m6/MKv5E8x/F
XZa2LyVqozMvsTPt4icOt2QD0G0WHBTDJc2faDBXK4jcXEhxN9Wr1tGR4DqzC8RO1cLqYQwgRzqM
VYQpUsyeAMzjG31kPNNN/mufzomvVUiaTIaT1FQ86FIOr2x0ecFiHXai2ZrxkD3EnNcecmoVOgc3
aZn2pKVEwRnEsHha0uI/Qi4KnFiB2xRnagDE7Nu6aNBkAFxB4N5NX7tRYFnrHpNBomZIf+/UjDMi
Z0TLEiNu9pljr8ltIzN0bJJVHtoBqdrI1Pw0ILVhgI2AlfYw+RgPkZwTYeLXeGm92xhaxpey3KjO
qb96U1/jYNAJLrEK9bUGtOXiuJcGdJoYaNsyjMEWBdYw4Gs17K+Y2MEgdu5Nn6AwmRMYpaGNaFPZ
hUmSlxMiBiudz/jPqqSuvgDCbfe2hJsykPVnseXgVisnNgMV0nKXsURrcPk12kBVVvrvJjkbEi47
HYHB2aehRBWfptcxz8oncmL0WxCIDW2UjWf75SPoG3bds+6sQncbVzK+a1gmctOPYXIxrW0eCP7M
LxDsj4zc5cPItBfR6q+eqakrEiboKXh+cmXKfVOgLDV8Lz6WCnhnYBMwaw/VmZx17dMsgls2wn2v
R6mfPa9rV3FuEwZiGMAJ+/Y5w2NCPcpdb4y1SxSFLBIqPg19jNMUMfjF1bktGm6Nmm/CTiZwy0/f
bdM0lgbMpC99jd864j4UJQWcJYJY1zW4gSVGC5QWsT++mBBGUEUpzQifPh680XvxDTTBTGD1lakT
4MfNdaehaKWScYln15lsIV04JAwQnnzQ3iTi+vu+JyYHd1OM4gE1hMYYeF12Sb8nXmTvMoG6c1XQ
IWHzxLiIgXvhISBkhL9tLHiHWsv10bET3Dsj9Bmze0ehpJ7LEE4f86ZDICJzJfqy+kKKATM7V4Kl
a0wqRHxOVd+6BxVNGiDq91ba6bcojMiMmFFHsrX6nUPG0KYsYtybSqvWkVb+oM2hDn3ilmu0e901
AFO0tjFtbdGBYPlPzOITpz88XvsxWmR8Dw4X49C2A9d5mOyNtBA3AwfRIjaFt0VwZJ5NYEudKLyj
7h4sMVpn5qzlaTLHnRfZyLJc7qGBZp1Dq3mzCR96MD/D3VKNp3HKvZU1Gt6ebSW22sH5NsbS2uhB
f5c9h810KpqFGcZa2bXfnLmhU+cAINyYWAB7BBsnYYEsmyobrkqeLTOrjh0qadSsVA4hXTbkPp8o
pL9nOGm2dUaVCHHBYBL7FFUCkBvooJVZ60+ioi1N0cCUlhSd5q15j+weQTmbvZtsh73DcPrcASZa
6OpahCYsJc1Be2HAu1IqukGSGHdmmaMFwg3MRvVijAFUMFWxG7GJLzUATRWh926L3Ll3LMIIxpg+
IulZ6LUPuomyczPpTXeJTNUfjS685kX8Iw3gro/CpUJhx4xFcEQ4UOvrGDnoyraifVaUdO5jxU0Y
VYBVCSaog7tFL9mjJk2JiZ2yYFNE7Y6oWhR4VpyOmw8OP36u6tTAJmIOh5UTzcKhdIkXHn02gPgl
73kbf7L1wXt4yENpzdeCclm1TPNNHQGFgXgN8iX6kIHO2grD2KxPw8Yt69C8ooTZsbqGK8UzGuHl
T7Av8bFBjrJwWjN80Esy8NaDT9SN5OJK22ffFWYb/O7rljncR43jmgAEyHRl7KZP1lGrK9RP80fA
e1/bXsW7zSRZ0XsDuLWmcb/SU5AYLZbIg07ZTtHgMyXCu9hF6FlMm7FE4oO69WDXGXVxxlGiDp5l
8nbqe6gJ2d20CmI5RPNkggjFYIevdbKiXatXl/JnV8bfmgFeshQhAiOjPmrdiLWcP+WQO92G7u0u
KDX12e6Q0mmTBfXfZjUtgzY/tFm+Nou2u4Z9pOHxjzGPo8aJLBiY2nSYTBg0XljIpVFO/qHw6ecq
AY6G/MnpELQSk+tE17dxY3qWNd3gGDudSY3wltdITZqheGOEkJ9QqFQbjcboKeKyOca6bm/Mri7v
WND3blZ9a8CzfK+yc8KS/9B15wZyNXoaDP+rjxJ0T9DFq1aUDc6lRu1j0P2rroOLENW1pCcBF8Gu
dXVpDa+6SdP6gYLdeOi+2hMuUmysvHLWUdG4j+59nGxnJ8M0Whha/qnI2+kTsgOcY0VznrSk2Dhq
Cv5DwIrxv7NOpM1GyyHjySKbz/tL1gkHT9N11813tok9sBIzC66keZ/UZrWqmvHVnQLo0SK449Sn
apzU55h6eNnORaqHEeDEppkpeJlKoGGYAVtUN50BV4W1/SO847++D/8veC+uvydOqL//N8+/FyXb
iiBs/vL079v34vJG4++/55/653f9+Wf+vnr+n8cvP4v6l/Pz5vHX7/zTD/Lyf/z61Vvz9qcn67yJ
mvHWcl+9v6s2bT5+CX/o/J3/1y/+8v7xKo+xfP/t1++wSpv51Yhfz3/940v7H7/9ahjkNP3Xv7/+
H1+c/6m//br//p6+5SSd/P5i//yJ9zfV/ParZlh/E2Cn5pxDz3Ik///6S//+8SVT/M02LYoTm3fW
g4nKu5sXdRP+9qvj/I1tLl+SniSqznSJK1VF+/ElXlA3OBs8B5EDyZrOr//42/70Jv3rTfslb7Mr
Mc6N+u1Xc86c+ld6CHk22CecOfxcx2kkHOsvkSt0r0Nubaqm41+6t1DAYhpFcnLr6dChRkf73d7L
MmHvD+bZH5uc+TBLZoPPs8fEc+pz7OkNtf7J1jMAeEn1XNHpWcYZ8qhJT+3/kP7zl1wv/mCihhyO
wBzt5ZrS/GvciZM4TjSIZI3xrj/YJaLJERpUKPQXo6rLhQtAv+tY1Zj7rPoIA5ckiygJ0FX6sS3A
CWm/n/l/OvH/dAznq/BPx9AwBbYbiBrCIhRIzjlt/xbLNExksPadCtcIC9G/TOzmCF6sXOPJnvIn
Ahu6L1on9xaboigLcLbQL+ee6r60yt0OjN+nEUaL2X6hvX4stXpc03OZQAGmR7qJAg8caKOutv5D
cKP55yzF+VBK/mApTIf/yFL8S3Kjh2CjnUqsGHIgcN6p86d2ZDKtD1EFODRDhZ6yZematSMLNIei
T2+GAEDC8H7r9LT6fXduJ6TtQ3h69mjNnx05Fg40KaKMpmNfq89j1I/Hf7u8/jiF//1wA+H/Xwcc
e7LkzOXqcAmc1v960qI8KLMUgxTJYIwgYLRChv3HAxOfZj92zv5fnxplJE76/OCYPjjoj+cVJeyK
0S+wkn/+rDYocXId9A7mzIUDIzEcM0YYx7IM0KTPH3187uNpU9IHnW9yWMf/8YUWn7KIpqdKs6Jr
iVzmCU+M5kfx1ZsfPj5tpXq/pnX9bej0L42vTzeFZP3W9CpfA5C5KW3GuVpdY+88gau+rmnbZdi+
Mk72m5fkaulNRfQ1nxM73HbrhpXxeZyCZgXFzbgIyHuHaPDV1vW6z0Y0mafEbcxtP8SQLPMOvQVu
iD+e60asbmIwfuI2NXa2JEaTKhzU5uQT6xeUub0asD47eiIPjDvKk4o5Q0STSAq4Avjj/LkApHsJ
5Zd0tLCjSaJ3p4+PWOy6UzH42cHENE5QKeKU3J1b/g19ONcz4D3MPckhzihPmJSQbWWaB4KYTWa0
QyXXdZDiov34bIdSYyNS97VScMVLXNBrI4N6vIjB4B8/HqhYxLr2NUhLcIWOIhHGvz3QcQ6Owfik
qloh3EaXqGnZqxXRjNSw63/VzUcUGtpnUCr9zmrwR3x8mjp51cAxfB11SycH4T1uEh1cb5O/TIbU
AZV0bC10J3/RQEjQMYlJTJifeiZmLwPi+762HePq19YpDXC41CbNwSTS1HPA+n4uVXzvsppt4fwp
ghAhkSRzUuH81OjreN/Lkrlj1mFEn4a7jx7u3sezecKt3P3vn8syG0I2Au/5OwBVDPc45B/QT/64
+viBeraMFPEU7PMk+lSLtD11etrcB1S1Z/Rsvz9r6OUfrNF/rV0dAnESTMUx9cviWIYj4GH2F07A
L7bbtrnqmSfOmo6bbBL2xUecgKIVeeXH00BvWHPnL2gaLx7SUtK8KlprMao1OYzVMQ2mEh71/CEy
0C1EyACxnqYydOfmdEgQBmYL+CSEHwfFgPy/7I6Mmbuj72N8TOoGmY7EbZuFhOkwx4WIiaH+kEZf
G5xeR72LcgDIRvBktoHairGi9RKkdEL8qrZWZkGXg93rCStvtpjKJjlO6B9xfItVFGAlyrDlBnMr
jZ350uiLHLgk+z7eFATOHnnWJflKy5K9/nkwXnqsL5c5GPMS1B0ttKz43rjo+zrCCNY9euVP6BXY
4Id6s06dxj1quzz2xTGzbVrEDnZwR0BSH0EoFouPDzEWIWEZ2EMErjLPWZfehYahZCiLS1YAs1dZ
kmwrI8TrLTugLC0SWdEzGJyDcnrb+KSBMQZ4Mn4ZXUKQHLAHqaupE/JS+1TjxVjoJpdAYsXxhTSd
BNmm5V9yDAQLpl7ySHzFE0pjeYoJbIwNoWjFSW2nW06xDMB8PXulYz5VuVynbLkuaGyg0jVRtGbg
1J9ntEcpAT5ngXUve9e4D2a4Ldi5oxNhpzcURncOS3FKbO8ec629JDIBUd11l0ALsmvMirpSwyGZ
rsq0/VWPnwslFTuMGA/oJNHXh54JNJyGbBIgRVYK6hyTwzA2d2FUghAvQqyoZgc3E/9Q1KN2n4xy
2KZG9t2KxHtBuPfBisqTxaw+MHv1VMtKrDMB1iL2Hca6o9kSW+Kv9EZYAKcgzei2LNd6VCTM6Rgx
Z+S6VH35xSsctTNVhuTFabo9areelOgyrti9AiKlIbnM4VRig44QWxeak9/m7KFRZOLBSEc8uAiW
nKopwCgWQsNr/VcfSLiKJ/tRsyJVKcqDYZ5rYcJ70cfkFW12tLZGYJtjOJ8eyeQcEur6QTnqXNKU
OLuJ4nyO5bDWhPkNcWfACKf2dqCRwBLE3TdIae0Fcd2VSyN6fDzkSCp8Oq7APk74QGdOromv4Swb
lZ6rqbd6AB3itRqH6RG7zsHFDG4bqn/GsnFOgxbZyDDaS0rG6uhP9nDNosik76TdtaneGrkYb06/
1dzMOPm0zU9Ca3ch93fk2jp0e2wbwbloUewmGMLiyrj4JvTAQgywymK8c9JTzL/8zt4xdSGhtdd3
UDq/TQHnnk824rnI/X0U1z2Zaij/LR2bfu5/qR2Ldi3dfvop21Jl07Xox/oGdXhBWJ0PxA+zp+wn
nPHTOELEwjIHdKE/9/GwqgAZTZNvH83AU6vUxqrfKj28qPlhLElNsyDabTQxPo2FdFgph8sU6dqe
4SGed4uRRUFjepFIUqV8h5ZDKsLwMUJ28gFqYeOUN+APIRPVwdfWfhPGnLKYrup0pc3/pm70aFNM
hb/WGXmDYm6+EzD2JUzDkMJ3NsKgNVr7fifInHGwp1tXK4X7UorS3hOfVK60WoV3126/DThTqWSs
8ThuARpEJ+rW+li4z3qZOmcyAN96BeIX+rC3KExLX/ZNq3ZZ3oqVDsp0ixTm2rRIDQAKxlCV+S0W
6VFbI2pPRjW9+CDbubeXcjshZ1/nHaxIn2KibZIfSWgwJHJnzPyIfC2hYj5KY2YgacxxjIZQG3CR
XoI1JKbBfSom92dUaM3VH042vLo2Gj+HUtKocEOXVMe23gSbMYUTQBjXwO3FGMdj0lsgtsADbjLS
Pw8ZSzBBAyPUr2hajyG+dOIHqyUJot+9KCBPo34V4XSpgMuuDMtxNmy3Tg6OIxNcThgMAjdFExyN
ogYVYHJllbVcex4TNV2n52KzMmUWZl64R+LUcEHkGTDxmNPMQ1iyDCHcnRrkd6Obaketyj9VDLPQ
zuCBwKduBpi4kFeQoh2lMLttXAWWjBDS4HYI6YIVLp4sp1EY/pViqB3Whz7FNQXN4pFYo3toQ+gV
owEvY3ItdSZcC2Ogl20HJdtjGxqvuROhIBrbe1RSV5TCuLA5yRHNAXAP3ACql+2QfiE7eFJFVQJG
zzG0aLmt1pY0sRt7rYWovlJrv0KsA6m1K7+OAXYDixSbRTsKsQizYlz4JvhRN5b5w/Nh/YXIQkND
mUvclj8DrUsQponkWBZyBLveeStqTIu7uL+0Lensg1Cir1Tlvfq4ZkN3g8ez3aNs15fzqHNlzBdB
F9Bh4/S2jbI80vHjFj5W3516yrlVR/5qclYpBcOi0jWTDhZFZNsd857KFZQ4USNdeJy3tTUSferH
kvOvOLtd0xymvkuWHoviCuGcC/RQ0jdyQBPPZUUzP0Ri46Jf108+CjEQE350CM3oRhXuXvCfMh6v
NPcpmNYSXPzbEIbf3G1WefZT2at2K4mxW5RjnMNoB0EmqoCxh24jTzRGtbOilrysauQG659wrWHX
VEF1VA5cxUojOuFjrTSY58OSYa10gVUcUbLSkZ3pDK7WZud/PRhxgahuQB41jPreDrpyoxt+BLSu
7Om7GvguGnwCDpFgjHysaRcQvr0sGQ9RDvdvauydUxjaD8szox22oYLB9ngdtFy71WrtSdnfESas
9NzEINsTiQL9tHv4BdLJPgi/ugUea0PWaHcyU1/jgp2Wg7Ssay/F18h3d5Us3W05r7893ioA/14a
bbxsPAdiqk9RcrZLNnI6qq4NaB0CDqGBZ6n1pFEoilEGDwiUoP1FAHIo+q4Kw966AaBSiYef1r36
XHqMB0jJ8anmWpCsJf8UNqcOav9CIy6hywz1XAQ+ISPgmwvRHl2TEx8Jgdq2Wv2lrJtoy5ph4MG5
GNgH92Ucv37cjpDyWOehyiT9STiolmU/6XXknfuq70jFZhBSK24qUUajLZs+BUPuXFvxKkyr+fTH
NSYcefOViEnjcKAjdh3WQeVlkHXyMxgXqEU5SW6NNA9Z9sXs7WAbWuALAxuqdEuSMx3Mi/SCmG0H
ICS4n+pJk8HXdszwVnhJdQy5U/DWWw1gzj7XcH5wyjRW2++YIdcrIxTBRtez4l4Z5Wc4Te5R9+9T
Ww5UnyI/dUkVr7GZQTnEMfpkjyfZvztCTV/tGBavGZym1tZhIibRBpyg2lXQUC8OgoUF/YbwGjW8
F1OZqVflNN8LzSu+o9AbUICK9oSRCYq8DR4ftTnUryQOseC1AeYWY1FV9mLCb+PXXbr/qBFkU71q
tjlrzWp3Rr8cCmfo8H75z5WMxm3i2jiK9VKRLKE1zTqaN4La4IRH23V+uvh1DgMRP4t+cpHzuz3q
McuudjRJvX0EAZFUh5WlHCDirvaiRbBB0IGkS5TzJ5cDcoVqS7Bv0QFeD51giegg5y1h2iUdTOpF
88yeN6J/kz5cZvSVrDMWZAB0LXt3muNTenL99EgxhpctidxzJBt5VlM/T+D6ZsU8JcRPrqwlU/b8
GNQjnYgcvk1c00Aa3dZ+0WxRYgt3rkGdO+cAkAuMmJY9p8vgg6xp7GdmR2vICszjGJZvQWLkDwaU
F9j8uL9hep+U7g6o1jVS/IR1TT2uHrNiMh6natMx592DEiuOrZkBNq0EUXdZRhAKA7hd1BxYloy7
srFYhUD9+wqsg8mtnQmR9NdZ3hckk1UhyQMgVRTjYkhn06ooZmVipqpFXtbJyfr6+6kfmJlzzRpL
kHoaArpklvJUW5FxqAJEvEML+4zQXpWhaGuL9GdbE5L5cS02KZM1WN9LsI7MN+Lo/rECFgmAzQjA
6cIxJzJtGBxj+6oztPbuixZg05pAyB4bN8BsZMnzFPkMeJJ5PazNcZ2O7tfC7ODK+9bZV7p1trTw
0Gl5cPHyvsHx2h5K02vOCnXTk8ZpUQVzMmvoXEH66oeq/EEEpXvzGUv1TvuzZlB4N4OZ2TTUwbKq
g3JHeL29xeTSHsyR+Cc/MhmqJgNm1RnL0tMF0hX5t9VcD6KtWIxd4h4/HgxwQ9Ct8XViDBjvse/G
K6OKXLQcjLmJvXHp0iXNMWUEuIlndM1HI6fm4PoiP5DJ/kjzYILF5UxYL0c88aIeUugOKVBTXTtz
WgCTC9TOCYwEQujcScj6elMXnX8sEr1YCaary2yyJjJpe85HM5aQivjlgUlYgsy1M5kuoD5s4v5W
jkZciAdkAdvomL901TM6en/TBOwEJmEGvFFlQ1KdD+GrD56dsk73ZT6dUzMIbpkytKtRq2mTVebb
ZDTfTc3WvxkTOhw7yW9ZYt2KgahoI9BiINl++VxV/b6cASNSK7IdUQQhaZkM/+SUHT8KAl/Cn45H
VhW0mkGfp2d7/veP9Yi0Ig4RTGaGx/y7efq4WUFdRWHpjVezc8xPvvVj8FOXjf5QfkF5hysHywPT
OCqcrsFpOaYnVL6vY6neepLneG0JKAJ6JSoN0W1L6fVrXxNiU/rtvScHBme2zmTPTcZjPVWPWjkQ
XEoYq2AOWWN0ht/Xj6tlihO18JHW7PUEuW1J/LseRnLd+2BVPpZKKYt3lMyXMs3YsKD/KcYqe9hM
okhvhj9BJfn7lVlimQ606uw/EsOGtJFBmrLBJkN7bLapGMxbj6oW2G8N5Aukd+kW1m0gLZTsdESH
qf7UMLU3A5OuWQLXk3ONVzaapaeVLDCS+kEA1eiyzgGP21CIj/lbS6uL+78g17jUxDPSY2BILDWj
3V716KRVZnxGy844PO/yrRdKc9PClge/RAva64Bljp+aSofKtUJiMOL+DAmMiVJvKUJ6JW3SYaYv
NHYmUj0FHhQf108Q2eUmB9PDbEDkaGR8TuxsFQ8FPekmvnR6nR5JyGxPJXqFKPLkuSirbZSP8tBM
TXj0SBpIjbg+R6FO8pwJpq93CagKCvMq65ePe3+TzPwQIKymDiylAm1ap9o7hTIbSf8KvT+gAqBs
RhE+LSYEv2tdUzWlOsWSmTX6hb0p+9nk+aO4cwjTWWp2YIDoYO2ChtU4Q3NpZO3sszohq1wq7Ui8
aQgmCeyIlubjRqff3FGsIyaJkKve+tJA7h/40QWcAyZYyElEll+RRh4LFEubygBkLtEKQAtkSDgb
RmVSM0/PgDNL+dXXZHnIdEzvQvOHnWno3zOr/FJE9L7AZjVQ4K2FC4eCEtAPNmU/jI85PAlEbwrp
NNa3caUObtnbx0RpNK6mrHuAwmRRiLpTb+mcm9zdEE7gMUpNa1Xlor6FOrfCJOg2rZuxBUAJTgev
u9S6i40Kpusq7XI0RQV77n1ityeLMfsiD4tqy451fPp4sJkNPlneK8dLB5pakMJlhOPJnDfIH7vk
dvLpvSJWjjlAHRddx4nW+9N+8qCbaoGjHy0SofZObm8q1csduEFrC6L2GYEufYeqQcUQYsdVxeS5
C2U52abS8OU7IoB2SioDeh5XPCX4kRdmOiGPb7Xi4Ov+NZ7v8i2h2YsaOt+WzsySMs+6ZHWHG0V0
PbQHUgBKvdiztrtArqgPyKtDMPpR3LnOJwbRwVq0s3PQVMFVl2qDwqA/a3Q+w9So7sjesOLm0R0T
2YsqOhc8AOvWGI6X0oT3UnG2c1YDegK/8WLEAsOu2+PYpM6fIWmevXI8FDvKev1X0QT0I1+Vpv29
oYygiB37V3JAnq0OkVxr3loReZgdJc54A/tJAJcHIoRDOIHh06gTXn6oippOZkv6FM0dfEG4KQP0
+3Erj1X0PbeNK/tqcZWS7NSQmdNywFt/KTgvceIFYRb/cAEIova6ucagTtNYxazT0qaBgIMmQy+/
AUSBAmluATuyzwhb8BFhm7VzwhKtMNWNkDAw7DRC6ffUqX9ijHIO2lTlNBF2GqHG6EAILRzofAU0
SEEOYr2Nnq0M50bv9WTQo2g90FYFL+MiptclmVb5nCVQqhT5QX0RPqJ4VTTMKaLO34JdhMlg4RbC
lMlMXkMuOjKCOYRDlW5lZ6NBR7KYttp5EvB9JrNu1j7tBhxpN72pQWqIoEFuQEiW3jxbsmT3EfzM
fYVibSTjlxsYyPYwC+mSGJvEcqbtKGIoGBus57GM3ecJDcpaT2mCRHgazzI9NEQtEXzjf+PvdHcO
ynZXd7vN5CbGJdLhATNhfYqHWn8hSsk+2j09Ro/s+KHHvS6cON76AQqw1ArestRHfhLoXyc/xy6j
TdjcH1iH1Mnr25OMsJ+2GjoYD7PLSmn0yPB43bJZNTRpGYXl4O9MWWNhmkbuxAS0b4Yo8Tdpfv2o
NRAw5/Sx/Okq22kXQUrCsFrMsjU3vvfdUx8i0FKayN/vQeBm7DQxleFDZQ5GZFrkRm8j6Xjb3NFe
JHl6+9KO1izj6dFPcH7VmtNuBzZWWyd1v9VRdi01MuetCl9Ly7ar9WMUvYVRUVw7BXbvXNH/n4js
wjNw7K0CHgVbxJWeQJY3SuJqJ2bb0ZxiHzNVByhbJivRtNq2gyo8dQT3GCsdPPIpNVvS1FHeW3DC
Fp3mAmkskKW5HaZoQl/DS9MWT9YoNoFRixssjJlFB81Xt9ZKEcXZzwbqyuU0Q0u5AIIbba2+Knax
B40kHW3CXuNBBz1n6OtoHLj7siDtsKD0C4pyNHh1sgdb8OK13XSvJBF7Y+qe1PjWmi1YdcvCeje2
+yHR242ZRvUuJLt7qIsRahXayrCMPuseHg4YRDj550mQJcDC9AndL0MjT7j0E3Z/QXrsE3s7Samt
Q5PdFsWVvX2vMXIAOgeh0LHsbsKOlmZvYUTu5pIwKutpXYIeXAYOs8OeHTpRY/VdiNHdG7qpc5iT
N8DW8NpBzZLRTFtSyx3j7NCGWdUZZv0x9u6JQ5dN9ETKlzZs/JlVuuxTT5yGBuYFIhf15Jg6Xjp3
BJihERrtTkP85CV0w3M7SDfDlPvbmAluDID9NouRYBoNGVQnewrxjnlhss3mAVhk5P26dlP8YV0D
c6FihhjEMC2duI85YyeabpVvQzLNzG1X6ewlkWtdh+L3ihJ3lDHFLqEZyKxqj7APmOrLpDaMW1nV
e60aITWNRN1T9+MYqhn8RifFrhfB28CKJkGjkjtKxCA6v6BLN7GkexolezttYBWa3k53ui896YSL
JAfeTln8LKyOFcF1H+bwUmgo6/CXu0s1dD/MPK13ta8KckRaYv66djh45Sfs8uQxcUJsiJ0A/4u+
4ylWAuq//a5bKc49vwUnH1hcaQFBN2VAmzogVJLdrLdKco9QwoI6KC2hWiDcQtUZ5jhuHWXgGLB/
lEGfnIIG3Z7M4jnX510frHcCa26wLdJDkbv3hk3itg5AuxUE4hmt3V/Ac1tEz9fbrhjLo6cxLGxL
cc2mLU6Ki1emLxUtLHYqEXbIIcdnUtX9YdATDC0X0agfoZ4bh64DhBsSCn3PAYPbuJcxbRgQ3/Ko
wbHqb9HsrT66DkbLDE44Gqu03R+LqNb3tSkXqkMj6vQQHWBhpFu0HIhd6jrYaLXYmxoU96iq5EbU
lqT1r+9MhmDjUnctY+1n6VdcXu3Gskk4sIBIYNlBkFlZY3CrWyJnAnQGC9phzb1FCG7FTbGeLGM4
DYJKCIBVIG39DXITvdOivpV0gxeK1v3abEh/I00bfHdKNNSkR/Gug9pEEmY3XrUJkK5jT90OYLak
JY2fuq4zc1ljysbpIwioljnhIJ1282VAm3wM/Qu7kn6Zi2Fa0wxJzo3J+1WO6hg3NGMdcornPtXK
CtC0T/5Q7xhn0rbQ6fB13VPOJPGg9YAUIM0tNeEFTP9mNbuZkMwHMIdNSiJvkXvoRSuf0BOl2FeJ
jLQbpa0dW6I0KHGVCpLe6zT/0uVxdq4iNBp6xu2eVeikQ+FE8Z0/Sas0733i/QTNQdjjGDEbTrBI
wK4fV0lpdoT/ehEVXFHQBfGxDAeyOxdO83lQoXcStfbqDaJa4aZs93AO653mo3wsSjy9NUyrOPP3
pSjeG8AnjAObuQWsxP6jFgGNyFL+sfPA/04jHmx1/Al/4RNNN+OLUwOthFo8cGS8E/CR/sTRl+v/
T9R5LUeOs0H2iRBBAxDkbXlfqpLU7obRbui959PvYfW/uxfDUI9rtYoEgfwyT2pUKED1qlq0/68q
pa40n8HNzT1xszmjDEUpesRwk2ZbEyGQpExymbLe2ItheOc3qTZtR5WDbizjNDNSXTmiWNo/Cb1q
jv1ZyM4+gLfyOgFSSmuvXWDP+zKP+BPoMLkU6drrq2BPbUV9LJZqcmkmpC5H0RMeAH8XuG6H7YJw
tBG+m64sv4dOUdNOCJoJPJm9T1uHw23SNc/Iv/Lq0pcgLd8jMs96ZZXx08YLdorcShzmAZb5lMbh
I2GUKxtzfuQ+btvlzAQxqsCROPB2xt8KILFXt2gyvuQZAKAZP66cEGyZsfe49/pHrTP7UKs5Xiec
MN9euxagZbthjBwgvZMBKCoxDpExwFGT5Ijoib4i2jUPnBXeasDGnynbf08yQnbJIw5gQNT1AOSQ
cLX00+YezvG9bHGJU3IQ3sKCpTJ2aNume8mhA1CXFx98HSMd8ZRYs4nPUjkVRPKRNpWxxWdB3MGs
+3XAoW1vd4HNBxFeBuiU9xBYHJMdECZMTynGTL73ARisuO5+WTGmzNlqm1NmOcX3hBq3vHsqo68f
CdwDVZanJKVUG4O2hf0h9Tki6W8KSe5trcpanfuAXYxmJseopmjfPGirWfkBIlDeCTHYpwZyHFTt
meYPN+6uUoIbG0pspCFdY3fbp/zGX+qNps6dT95IWgqWLVKGzzKDRF7r6D23esQBgtUri/3lvKKV
cGXQJ3RPo4XiXrIzwscWb8uiVIca/+w9cBHkfPrEiLZNPxAmL6L46th9dvTj4E1O/XwwiD+503AU
cfgDr+r0A67qqrLNP2TJxA56C8gG1s6ra3knegg4W4STwOFMFNoLuwLFwlVfvKo314wNdjNT2j3Q
2eSzFxw2q6Ab9/xgYqacWHI6PiZ6PKC+F62BwJCAw51b/DCt0453jPJbRgnQf7Ic34gzX0dVcD/5
A/o8Qs1qhKSyMRMM33ONas5pNzMSa1PW5bTJyulSV1Z3g5mxAdQlr6MXIhXPRNiliJ+idYGC4OEE
OG/El7BROSmH4b/eSIZnZ3uHKKTcOOkITgfa++3ipnonfp1tAqhekipgm4bsD0EDILkTPZ+07JKV
TSTt9/4lyFV+EOEDFhaaC0Yq4RTdtuojAP3LeKkxNFU8gP9EbAqC3GbOmg4vXfaoOElFuYuqm2xn
oQFiHSbESfilWpPxhTEdQCxjRkv4I+/letBFzvcDiIaEMpnc/uFGH+VouidDd38mfzLfQXpzLkr6
J4M+7y4Ag68BVRNozxxxTuxgvOisvzkj3kETLQqS99Sf3ZQEzmr0tNoCmYHex5TqNhoGeoBdPQo+
bSKF4q55/7Gjtim6GZ36e25y50ckVktyWW+8Rt/oHrYhsKeY/ZdNH4sLrW9dhjmJCdFtShuK6pbp
AOidsfYITnTmptKFuTL6En3J5FAf9Z0FeQe5SQGnWqUeN4gwNbEMQ9Y7Wn5QfLp0JOGSOrfXSKdp
c7Ejy8tLjcB35qfVHWcKtqmOruzIcv+EGj9Lw2E70xkvVkDN+39aOIa9/8ZF7J2XC0bG5BAPxfV1
c83/nEtLXbaw7EtVF8XaDBlFy+UtXBXR8sYS5feKap2jY2U0ag/95zh6YifnyTk16Ig5RKRoPdot
dd0FBwsG58WxrVsLOCOzR8fuwvegT7Kb16FQaKoEVqOl3JOrS4AoaU1lFxUUFy1lei4gRE+Qehhy
UJBXKYVYgSuLgSGkEL/y9u4QlQxeh55gU4MZhl3KAmhSE2V/2tIupnMmPCrnb9U23Ww0Gm5e8ocY
4na5RwB9WKm6gc/tAZ0BB/R4Q95SSGZTi7uwYqR4iUqJ8CSEAZOMlL3gINsIcGCJ1UUEXgfnyikE
KHxknBtp/qKIYGOPNAIJvyDHEja4PAaonG4nT54A0B/6c3oYPfcyVKIBjNmMR5lH9q6c8SiOhhmi
oYTO11oH72TMsx2hzmkPw4a96oJd9NTnkFP2QkdKtYO8+Ic2deZsQd6tXnpybcOUZSdt7AZXi7W2
jWwzD/Z0yxxa2alXb7dEJt7cZpRHhIzm0LKYrtNu8E5N1lyAwM1X6BYfJUJKGlTyjCCzjNMzTjbk
2UTiP8rZ7MFcxeeUxeQ89F5ydo1Kr/1czddmooWTOOLDt12aY2MMEXG3G2L7YY7u1wHnBunEEGwB
9g3G/Q6LiEstXR1b9U6SVEQPI4QKESXfZW3+tHIqMPhoBDuLLn1jdNHScDvKveTuP2NV4LsAviV1
w76l6eL9UFDuBbXUABlctfysgm+dw0FJt3DZxiVZ4ZR7U6pTjpp5VZAt9gz7i6OpJ7mqHGws5VdB
kwt7grC4xdW7QUzwOejxMCOU7jCmya2v04CcoRr3JgN1PoWz9Am6AjmcD17FgFe1RJte96LXEUL2
FPEjishbIKeUrdpJZJ3aFq4Ywbl/kjkTsmwLBYfVlN8c5iKGs5ycDuSdi+nM8tbbJgUJTnLxIZUt
VSA05HrOhretQu/hnVA5V728MwJf2ZtxBs5i6vQsF1edZfXdXuQUGkwhn6GQtndzkhpicGr8O37a
XUepuOQBqnF+/PuWYFGoQ2UNzMoO3PjhpWj6fRxoPNY9rzAG5s02PyDSRGvE4YikbFCcF/rOvy2g
UuhGWQdl34NOVZgmXC00WJtG3w1jHQf7yuwcKWKgxJQ60zkuH209j1sQd8sRkIqW5OIQAbzQA0Q9
Vc0oUQfl19Ef3wo7DN+m5pUnrymcHdR7SxjzI0D+tMAubqwBUXkUxpOuA/sW0YC8KMUyZjwLcnnl
RI7JSYmWNlt05qPjCBkz4QNMCGQvlwUB7ZrSWXfREmu2CXs74vUztei6CbjH0qj+q7md1qLsGJ2X
AVHaIjlwa08XaSsMJ3HyViJl3/uQ3FPBXnDnd3/YUwS314W5hrtVgh/QumpoyZhyV1yxS1UXsJy5
7QBtSdU7G6+daiYQlwUAJpN6iyTGRvSySTgKjEMD8OetCMAKKdx5e0PkuJiXkWrM/XwOjGCkPhwP
FFy3+OlofBlx2vNslIvdD8+ik4SP0QOZSv3g2UxTDGy8Z38gK2Pjm9aZLv23qrD+qIa9eksV0RoG
Ojnkxq9oghr4Acn+p0p7hAnDVvQkVv7Za2qK/pg97UV0mZM8f8uV/1WEtnVl56uJXla/fby6u8Aq
wg1QVHQRlv81JA38SlXVI0pDk4ZFgrc8WbRjjg2KH/8pzbS5tylDi+agPvOvw2XQ+e+Z5pAz6OXs
DHGOrVzR4bNM9mmtOsw1hndUZka5ugGoKQ1j/wABdnyzCrzNLsi11fjwZ0oqEZrGdS4s4ExCywNT
QZigEU/jS3OyElRnYUL2jiv7v5H8Z4DSuHWxXGzDznQu6Qgyd/SrcnG8ticVFe/Ed02y9wTEu9wM
9/h20M6g6NnnzNVyFdHGsOH8EZwp3QnO0eL1ElX5NDliYsCfDRStKPiaoRO4fQ6NRgwbjkwcMdxu
2rXIrkc3HeaHjrezR+wwkNL9Oknq8EgFNLtvaaPVtfT/mHngXGXN4mAtl86WVN+6XvgRUwByaAPf
2FcWvVc2ZSKQeLiIRGPENox7APjkHhZgl0SQD4eXcTFCGl1JQv1HnCM1iBMgIdmyjka1iahUMUhJ
exe/szIAMLx+gq4E5BTVGLDzCX+gLB62i0JWhu+hYmseiS02W3lTREMPbZf3mwixga7j8QtAaI6M
rQ0vtu6ojjZtb29PdXsQSCP7ohywTozy1M062wcGw/YRHFEcusUn07NxP5nqYE9ESErqfX6kLUBI
SqMPo1NmBy14xwR9pb9201eMdr8ErSM4ciz5ALDGoLLuoM6G/XRNW5zL01jyfcUcknnNf8J6Gd9y
RjJgQydn30sLSAU9BmGt5CMbECBkPu5VJgBLWlJvszGfTnOF9m2WGcERr2I0Xw3oaqyObyBLoTTl
uEbHIYcWgX5+mFEbWIi8HFghBSLwr2ARKGcgOqseFMS8p3NgHlvRUdzTAoSJMcz9YyIX7WDeDTpJ
Gp9pzqzV3VGZzYwKHocoYPzVdY0hrHet3SxtmA0/HGkXxxgdbwWjhF2mucfLk+y7KAP71eJlgOKv
j0TyZp5ZipG1Zfi3rhqw6dSwqGmB+i65PT+RdOkbT9qV4RvqHPpjcpkVoKZx8sJtN8bD71K5+tKz
uq+Xucy21P3fIep+0HPnbRhzjZz9kvHKTmITxy0iB10gr3N35QkfRuw0ntJG/SyTHnaYL53vM+UY
aJcVLivlv1levofm/VPTn7cynUIAnbXuTDunZzp7q6nIC6AzvId9GQ3vbbCUzGj7XWJEwkkg/8uS
T9+bgVwmA/Fyy3lvmRLF/aIuxa51965p6oRbOmmaXbosz3RjQXS0/roNbTqGseUG8u5+zCF3dtnZ
FIkz4vdxgr1RGxSAo3NvWStXLfWPHwBwqzUkWImXvE1PJGkoMo1o8LZErbCiT78YHswYKqh7Hkcc
G6Y3ugcrxuK4eJNlBciWnYOVVAXV8u6+cQTSez3mx9h1qYofR/AYPtPDemSewTt83DHxBFxV+dOx
Cea30ZIj9DlqO7AEa5LcJXn7KjGfAiMbDY99yHHDwrz7vQNgsCo9Le+tJ8QjKroPO1PWin29oDoi
h5eX7gsO2utA5dNnqCraJBSI6jksEVhdENtx/ZnMiQkzs8g2Hky055ChsHBm+hjZTZxDi4afhk5h
j0LrmwM5a/2y4KT4qG50v8pPJoXqnEfsRON2uvEXZx53+PSHcTHVCagwi3F9auuzmtl5Z1MbbT1O
7NC7lsNo7zTDxfkgXZ9dQg7tl75leBiM8QxCkySGPfYVXKG+OL4WflOzNDPKvhBWD26jW9wi15v3
duG6G8RNLAduShUJP0NIqsuN2sxkR5jOngJH0vkZILkbcKB2WUDWoWDeff539oKpuIXJr1ZMMH0a
EQSf6WjKuzdgQ+D3iDnsSocWoP7u14MLTDRp9mKqnZWbpMNWGpDGApVM0J04CUcL6ExMn3xCxTkD
wV7LpaeAdhAKingL9zMJiRnEGMCFzrs7tjhkwGxPdU5KIo0R3NNQjKs64azkueb1dcGyp3cOVdrA
fgpzXIE+iM6YzrDZjMOJntkbNL7D0IfVHX9BuG5SmjFlJJ55EnxAGB1Oom+ag3BZC4YWL1poWJ/4
yNs1EIKfBjrJNrZc8cFW0DjCsVzKr3sA3dKldIEE+pSr4pjbzS81TslTAiCjoTM3Nnomt11yz53q
5ZJDR9v04VweMwCBbMKD93+v3+z+MiCnLvfCP5EU/vlBBF3/bpGQ3WpQyIj7bKwDMRerpsEQPCiD
Pq/l8A4/5GbT6HXK3co84yY/Rm1LO6II6i3uJ3VqF2DS1CXdgTZeUN17uXjSWhxir2PlAO6Hxoju
Ethudnh9RZl1fsgHmtG7ErAG7k30FHhSX31287skaSv0U/a1c3/0aq++eE70ZTKEuxcj6iOur3Zd
KrSUuupgky4Xm5vsvMhuZdD+nQLcGTQ/YSr4f5fAsY1zEtjRTkeAwl46A4WyAMpeX74uWCVgv9nR
YxJLHSGmBfh7QX1PCLOUdNzeHPgQnOLUIRuaH47xq0/M6Ofg1PJslYWx0hW6hu1UnPz94WsZVNiE
upJJOvPkAobfvxNbAuHqnJX8seg/stasPthqalzRVq8diLQtQXgAHii/1C32dUeElcIncAMFJg2h
OOuzaoHCHsrx4KZhfw282V8NVZswIYG/E9s4W4DmfgJvpEoihnfQMZL4X+aFbQKLgveBH8WpaP5W
/bQPrd4+x8uFJA6kVndQWzobKCVd9FmP7clxWsyokXTtHWa8P6ZAnPD8YEstD4fgsPlexsjmIaNN
6N3k9PLyEsXsZ16uikUeM5zOPveeufOmsPtkc7Gh53v8RvqJBun6QwO0uIRGmL9R6dXcbYmZbdhg
FU9uZeYbb0NTmm99TNnBhIG5cS3NPnuMb3bgxrfXVyKBnukMtnt0u6u2dfUI/WS60si3T6aARxel
RvNZ45MV6tTZmlGEW/DGhWNMlQDJ6UYIk6wnFxUMvH8MkOCCZaaUKjmN2lRHHlJespDvBQemG0dy
wQOsEJ/okGIGTWGFHdZX6r0+Aw58UwwOBas9oRgMISJok1+tDq5M93Z9UDRUZXjmObK73xQr8IVV
Mpz3zXs/g3KLetPbcf+Fty6twps16ktaBs++E9ExRbN4H2hXOw9iKGB5ORlvMzzvzZKJbWDprEvD
Cbb2soraLVu6GhRE5+IIDJfdq5wdMGsUT5X+HFyTDH33n3fNyElSOZ4O1rwmyl+a4YULpepQkphb
R8tSYHvhr9qe5n2U4dZP+vyZxUaHbb55EvoJj2YUVqtC2XgJgIklhXpETMmObswYoEyFd8B3Ox4I
EdOkJK12PWG42Ux1cawgx62cWOUXbN77xcz+HrnxQ2jXfZgJkeuXxtr6sXEa02wCdZdwfBC1v9Wh
3a9f4abZDYc33MU8EpRp1jUzTtE8Wwi1pyEz6GetumZnUgxGDxfHE7N32SxI/AaIjOqaUht1CW1u
CnYbVx0EvF9Gtgjsug4vM49CMFk5VRbge3Ww4jj9fB0yePzEY0C4uRnAG6Ls/15qymPA06SUfCVo
q+9BeZf4gKgrtzt6Wl2eaCxmkanVG8Hg7bgkvgD92O9Nveq6ieyE4/T2pbXx8QK8x6X7CUMv2ptJ
5l6k27vEQ892X4vzUuFzMSpWeDJfB605lffxxZxoCWL4JHfghyk96qarcp3knjANPXBg+gUtlQk4
IDGi5kukKzIJYUqXLSqFBR9N3DD1P3NgKDnOo6y84l2l6x78QLDMIdhtYn8o9iPhRv4zzr8VEjDj
ocVT078Tq8JJHY3XuS4JRSbBLmYqe44xJZx7WQas/XTjZbBpvHXiWO2549xHnNI8BYQRGcpXzZcg
zcCVNiYxE5wEErYGVas+Zgy8owMVGWV7dcu5pT2FS13iblYwZTeIWr27CQFaFnDJk+0k/Y1UhT69
LgDH9CkxZ0JvI1OmlSqiT907OIs76ZGnTTeTCtpDGE5/C4RMGAyw52Yv4ptY2AtkGKc1c7BvUab0
m5aps2WT53G2DpFAi+BDNlZx4tjLEQXDGx0Ey626aM1ulu7yGfJsiKgEdXTZ+AWBvUrhl238xgRA
20N6bmNHbe3Z2lcqKreTqT9VNWSEYo13ROlxPWmcPNw5vnAnthPi2GQ1HZFmFmLGw8BGm5f5GBuW
G28Ck9ZG9OHKiZ4Xg+azoiob5uGNwMTJiW/xjXh+/tnGSbdVASwi9MRLYLX0b/Kokw2dVwlD9vUw
MyThDuBf7wrxAx44CTprJgrAqkbHd0WK6C0tgEb25Rs9Loe5SadzuGxKqWA22BivAbjGR6HyT0M1
LcULkpJPt5goscJpSn7zqcL6KQZmfC+vaV63zhHzw/CsIU0Jez6bhFTwIYrViEtw928tCn8XUrVv
xBN+N3MZnhHl6PmVvbf3QyLnadR890vxsJiPfkkM/ZMXj75x4rw3mIvXeWkc+0gbT/QBGqlmEi8d
2b0BUxOLRDvt4A6KazSTa+b9AQA1oeWICJq1QVH/DZVoF4rmGFbNQr2jRpXkUXIopP/UrGsmcStr
qkm20jHa73uj80lCt8TzFjvZS3drY7vYu6qghXhW3/IWQpOtOtYLQu5bhBECpnhYD8EAVylWxBFf
u//Xp5bQVLNJaIrct/E0PekSWXi8hDgckSJc9B/pWBDx7JI3rMhE44ox2Cgrtw8+S96ap27+7igW
O8cUX/hRFLvXvTO3Z2N2fSRfur9chgBjnf+HZ7fctbbGX1oh5s1Of5kjcXCLfj6j7P2O7LQ4lGpi
i500/m3qJTVHA3YTI20iyiGKPT90Kpj9sd0FTeY+OjzeI3vMAQmaw3ZNvxttUO9dSK32gHcm8QpG
SX1dP4uh+BP7eLxhNEd7yk4dM+8/nCmh+poRIKkzp8M+wZlRdnROtXXcvk3LCvzPFYTR/Hea25g0
C4spOv1oOzvU/5ldk25be6zhRg7DLiTIS8il/M5gIT+aPpV30koWGHKY030dz2u7k9PJGJJfQqQZ
4bqwxcTmDW8d8VVXcgySuNmBm0lxsWvSfzKnvEkMHt2YPiyMBtrZPqwzqmtsvFFOgv6VpYRQK5eX
ewW/rqNLr9I82LVDO7HMaWMP0/aiJ55sMRI4Shhk7YOeAvFmMQfWNLizicjD01IqtSL36CLhfCQq
sG4L6jLBh5vieNuzz8U8uDAXXvSFOeAFgQfxFsxm98bZefV6gdcwq9aGyAyC1CX5T4dULDGJq20m
EF8xmdC+ZUcbFRxqAPQU0j0JPtNHqpvwBNKT1L8LvzBzIZsuYyVvjOLr9Ob6NSMIEcXgLePoMEbD
2S17wrNJVW8j6A7rqeH0mGKloMTZY6WgeInJNzVTyGLsStuMxrM479evGdzrYhlwJGwN/dsJ/lZD
KZ+A9exn3gCwFjvmhg6j/LZ/WuFwN0xeCFEOW/dfqEk1Cc+SkB9K0VSBOaVHgvZbgHZI5RLE2Efm
R80HoC85F8OOOo+I0bmOdzbbtktiYvkujYnC+gkeSZMaXwy3UftB90TPUMVvQntoa4V4d8sI3Oai
nhqWyOmfHenlM/92UbplKDZ8AxkLls6vwWUvIxMWiW1AvhFxpjWsPcTsm6EJ65kNOxJOjlcPWyy2
o/7Rp4LgEI4PYw9h62fePwYCR/fccbL7kClQuFDBNrwutnGH87bLBnlSVRHDf2fkti0TytoEktn1
dSkcCiNfX5mKh5VI/yVtW4N8PZ9hk5q4SviVqdp+N1IvtIll157RpNCGY6N/F00S3bq6+E5EhNfa
H+DkmEIl/wWMQp4zixScM1kXjMA7UZA7cF227V2qcLE02rjgtW2epQC8bdZ/pqoJrjlvp2tcYk/n
gLKyGr99KsZdm1FCIeERJkO5LDDQLddTwIZlCSwas2HdNSO+qUYlaJOYyqjeKb5mvFPngnQQQUS2
+46DEzfDzn95XRCB//cVKhlBIh4kuUi8r71xxAx9bSUazzQH8iP+kE86kseTP6V/XpMaZbV/MjuT
u9d8tl+GtJHlYBuKmZ8hDD5oPcuP9lATe12OEnNKk03tJ8W+q3yKMCeOqK5Of5VO9S0RVnuSC7sj
ok7aLHgKD0t8/24JFgUZYsYZvOvrz/1ygr0ubq0poAv43mZY9HDwvwSZRR3oIlapdkHelQgUhh/u
jHHQX724PvgStdimh/lM/5oe6e7FUM6aOOr+VkyDvSsAl6z/LZuabwdkSNDcm4ERYwCsBpjpGq1C
v4H9+h0yoNmmpsJIRE9D4ZVAQxCC6SGx4k1DTpZ93zJ5zeTz5cnEj/h/V+Tem4leYg0HplkeCG0x
iMqcSxdofSiN8ufspZumGv2HYbl0K7n5Lm4N+jg18COvMfYqwRJGjowXJvKCJ0lHMbxlZNNFT+1+
zKNpfifizggbPkFCqcu+lsFvv4nDrYP/ZxM0VvVes6/bBgx2ATzEuNiEaNhIM4v698dvZLfHdISj
om1/Z4wGSnaytj8P71CVMCGYnn6Q5k9OgVvWu/+ZB5ZhPhBmglefr+iiK9moBO7U7Zw2l0TT2VtO
jlfRAVuw9e2n4ytvC4ziMA2eT4iUxbeZwrOTise0jIdEVHa4HHHvOinzni4IqXjKdcKAIIcMhgWK
BcQvOGvFybKF7zkx5hhwaAJ6jbtfU9pluq4SDmeaKfVy6acN3svyFJEKwOLiPwhb9hfbS68498hi
4d8EaTcku7kkrmoPmebtF1Funzofc5Hme24bcitLGJrgknnI8IgtR+aRDVYdLw7qIbyW1a/XvwGH
uDrjK10ZBhJiXY/rdHRZzvmWjnRmjKfeK3AGNT1auNT3yRW310NdQGtaTYmyD/FsMl4eQUvm7Q9F
u9Ipaan8rKh2AKTS0906uAO01PF/F26WpS11wioI/EEbFViT1JuoYJvUFk6Ld3mlyZNEGz0mIn7N
C3BdRJIzY1n6Xwn2fae8t/piWJjLUCT2CmclSSjpwCOM9G1YLp377ls1fLdlBWqxKCxnzRDvv96a
ZKDOL1eIbXwBGLZOC2yciBKfolRf+IbcA2sPciz/g/PrK63xvdB+460WbPXlddHLV5yCt7bh5ie3
TRfv1oLoGFi3qjiy9sh1zul1MUIbg4k9PQHXIXgvWXE4dT8haaJ6CDbOK9OUwy6PCdAtkUmzSdfZ
ZLSbGlMd1gUm4CAmP1p8jRcQ6fFJE0r/9ytUzR0YV2QMkB6fcCYJ/Re4W3WTW7ucwBtMecO+GoPS
R6qaT5ZALhgc74/jzSQbki4/UObyg4Gy/dUXQPapKWk3mBv/vkaiVd7eKreZjq2ZBVudpzkGbUal
ifMgxEaACQnI6ZgKpMBPN8p278prva0zT9h+BglOHEbGBoRasHXy+HtYAssjkcb4Gfb3zpTpbeTT
u3T+UdbE06jOpbyrYlahWDP2EZ572rsiYuqxbzJgSBGVIHVvRJa/xx32UitMf+ll5O4bBfNWVrhG
+ruEe3XFLOYjMhjYvFaDomq5vY2WEguKMeCcyWoRYobn65/y/zNpVeCo1U0uBDRJU7aI+pmoHOZd
lhQ6IrJ025cu+h7D3+sQmhkVMwRTAjUPj94uPhSGHxpJy2tiV+GWKjJMCY227kVyGdxfZLuJeGr1
jRza3RhxSCa9N/3oDjyRxD1snA2WPR77hAfGDW3I2uOdokd0qARwWGkYKdSd2jm9HFQYP9hvL1I9
EAmNgsP2wUlDElrKsSga5VXlGnupiJyMuuOfl8cgokk2qyf/QCcn+oAcJ9T93oCTkhpX12Sy2RAp
yJMJAV4H28B3vqUIM6vGJVVNfHGxuDsxDAczvSvcIaegcZ+tg6The05PZaLRHV4W1Wacfuiu8U7u
MDa7NrGtg2jMvWzoF0qGjNravFa7WCEOd8r9UTENHlrVfJkyDg8+M+gDRas4wGkaRSYNjtoqMfgv
0SUsaFQxJnwG2eATUtVZtkQ9u8u8ULdadww33Zj0cEcY26Y9ngEvKAaeH+xTzNzgr9nmb0NJ6oR7
t9ulggGoKMq/aLLeRhs8dHHkJ3ugTz/QjyiIaHhrYjgZgCtbV+AQawo7OV4XBKKamc29DxKoGufN
qOWXxvuKYtdiZm4O9VBoLJGjPk/L5fVLO2HfN0pUYpcc19GDoAFnKDYfYBLMR13Lbqux08VCwcVv
Au/dQ2JhF6cu3aDumprQR2K13qPgpOf5HJM8jyq+cBb2I3NL/Mg2lotodq1tUHDAbjjl47eiuvF1
F6mAjMw0JVQCYP0nCJSlBwPq8m6a4TXtdW6ne4oJ6i1gXXgQS+htyvmEcjq1DlBhJ54pimSjJfWN
M+/rODHQqvAcrIxpPOvO69eq7nbTsjbUGVWYNUS2lcXpd2VkPtGcUqQXn2qDiX7mWFcBjFikt5dd
jj6AFX1ZcJkXp16pJQZGjD+RdCJmxhM/tM64vOzjI53TJMk9rP5hunsdJTEVxxTlNmherXyS2KWf
MQK4xVQrvhhjfSEIs3HKcvpmFPEHGFz7TLpmbZQYkLE4Yq2AqOd7zDXMMd7lS9hQNFO280rG3p1d
7qFRm9vW9+qH72csS4TqovbJ9HVNytR7QgraRhXhpfDtFa8vG2Pa4X/8HuDBJyLABdV2WZSXbWM2
GGpdR/egk8ZTWOQMbFnD2zIMQtgYePauz9gQKPGxxOnFO3ywzjkC1Prl3A4cQsJ6Mq3bvx0NWtm3
sDOWVIwk+RDv20C73yyRbGHDtzfwO9fU/8uIgSkQrens48MP6t1Wup6Gs4WdAxnGhcs0QtvSFekh
VoBzl9jDHR9LgrBaUOUX6fTSe+F4F0V8rBUjz5dVlJ/vM5jDYF8mw601XWtVUUKN+w+blKfgo+i8
hBy3JMhDMW2LojZPNBtpjoa59ZDMw8vBpmZHDxbjekEiiBHKTmlbHvyIFZF1TmwpraM051gGwURc
MnQ+xuQOjJxcn5U1n4Yw2uPIIBQP6tx8uriETwq34srxVP1plvkPbfDWs0tVv+zva9s1wYpNvLKT
JrwkGRWmGPWxgTf1JvAwO1Bry+3mIVwqNVRbUr/muuub/ABuDQwq5iKUF8aFHmS8wDAoJ6OQuyF7
lS05L1kaWDITkMGVGb15dRDu09Rj3DW2Csdp/MRaDfGqDG3mr06345jGjLHJDr1XqnPG/gwbhOXg
/QjLm1VVpGjTJH6b7JwmbMtePMhizx4BlZX4J+ijdWymGbRJSWt7y+NotAKOgFWQ8qGAoeNGeBt5
GCirBkMKP7LbvhQGAox4Ca2KOADV43HDvKXRy3qY+OGaKsHVxCQCi7HzkykTYZMMf3N1KDSN8Y6b
Hz0zQZdwI7l2cGhvxmWteF34/oILG1aE8DIU7Lfmy8R81F5iAjmjGA5622ZZlTM3plUsdksUx3ng
Nm+lv807mgYshrVBRgyhpY3dIQh8DlXknQbva8Gg+Pa6hI3xHYICIVEe5LMNR3tfgwhNJuXQphIv
LjrOv1XEqdWCboaIgPpoZLzY0rxYbAXmVL+hx9+KrK5uzaL9uiFgWdej5oy8cAWFC8Mfon9/86ln
cIuHNFR35GW/AhDzw/Jdc+dauBtsJxmpeQHUaHox+Dvo5yvfjs27XT7GTLKVhlj7BYFoU6TNN8hg
yOpkgANq2am309XCP/KjT8whHaORrluNgf2Xpq6OLVBWEH3hAggxWWqqX7u918UWxniox54DM1al
BU9QvYbiTswTWzUZumWePcYhvc+qLi4mXz1efyvS/m/LWuwHVvClzJN2//J2V8DLzoFgq9tnwfH/
jy64Jf4PeWe2G0eSZulXKdS9a8zNfAW6GujYg7FwF0ndOCQq5fu++9P3F1R2FhnSkJPAXAwwaCC7
mErRN3Nzs/8/5zsXhYsCi4C6B1ARwOco3R/DOlq/LJ7FCaQxuAg4FbgeR6IKRFK0QPVo8+z14cZV
84Z90bfOTjZeUOhPsVLfvab4kcXZsS10/1APCPEQsY6PCTgQnIWsWbT+gOQvWSStzSpwRCWjleQM
t36az004VY9pHdOWbcQ6YPG/YNUQXeqDWPuqUjeJUOoGE5S70FiQUsoZXLB81AJr6lyCoGcwRPRw
slOl1CynaitLEa+bKR0WQgTtpg+xMDBA3Fss3P21Msd58fOn1L2NDTzUKsWVLarTj3GhkAbz1r78
BXIMnGM/FoeXPwx0Oj+pKL9GSemBBEQ966YBqvEmd07IsOFENprISM4TeUmmxNeh0DsC9k6Noz//
p+dAOXOpSL78SxIr0rUMiycv9pyLKMdCYAeZewETopmVbizWOg6idZmyFBxRC/U222ZHYEfr6arN
LDWFAAwCtaHWb/R9fNTQqB6b2ib/LBCsJjS7OuVNCkGB93/+2BP6o9mG+oY0xJJ2QpAkxyxkL5UL
BHQvv+Hl3/mhNQoy/gDbpY4kYBbR3lzTgWbg3BpQwpY5SCl0mfuXn1/+ESXFpQqMdhOL4tv4AqQL
ZUWZt9qgTjNuWpZzlKJg+72M+v60M25P/6gc5xFihY9sjngXlPWHlx2JWbhsS7zpz3/83KUkevOT
o/0nL/0NCfz5/zNc+yuc9IkG/4bW/l+Vf+K0Z6CyT/+/GX/y2vnpJ67dVJ8sw1W6w7dVkPBgwsT+
E9duq0+mDefb0i1QGK6yoU7/iWvXpP6Jh42OW+hSQlRX/+a1a6b5ic+zMvkPcNmbrnL+DrBd5ze9
go1bhqksISzXMizUD4ZpnbGv24hEmzSjlzxW8G8qgPPLwYY5Qm2XPKLBeCB/LsL7EQZLW40FAWWS
qgOlwvWr+/YbDPfvTwTngiMN05auOssmIDO1qQrHDJaQP+UC0AEp9jbiKNrN3bywoLWYrSMo7tHY
s31ERtAK9fmklDd//0ycX+8Ip4CCy8JAq0znDGNuRo6OQZa9tmjUZxk7MGF89guZDOi6INVd0jnq
59Pk+Iv3D6y/Bai/PAuEDjpXJG3FkDm7BYFnSfDa3IK2VEvM1yHYEv2pCcSDA4ihZDNNEO13o7O/
NIW6DSt/Q+f24f2TeBsR8fMcTF1aUqEqNKR+dg61Fmv4IhAiVmWeqW1t0YZZII4doInZUZQ+OsKI
k3s91kK1MfjwNPsIi2j4wUM4Me7/zcD/eRoWPizeGmmiIT1j4Mf6WOK+rpA4ZHlOghP9P3/WCgPt
auGkIoV2aua3lpZ67uz9G3CKY/j10O6Jvm8C31HG2fMfsTiqDHLaUg6xPYuVVi2zwMjX9NniGe32
cVm7JD5LYq7YsxIJj1rC+CAD4PzybSEUGnlw9LquJG8D5/gqAgBPUToOfOqXppHUyyEZv+QennA8
awbBPISGkFs6fHDhXN/bK2cOEGwkhCQgBPHOLyPf1h19opNcgAh3BdI8oPIEvlRSDy+MU2CNOFXN
QV3i7oPGc5Hpqgs+tyPOWYC3o1dGfEVhj35rG1mid7CyXBLb0pmY64NYhcj/Y4kXZ4CMQhJNGcb9
sBFAuLMjKrKS3wvyy64/V/Q9J1i3JoBQ2QLnWdh4gmnVO/FUD4+JH3nDyUSAI3ZtD4mvz3R/SO1t
l0kNUQflxeRu7BMKdpD0wbRiZK87dVcC/UF7rnJjfNac3uuXsV5Z1i7Ve626ktbEXgZ/l6VRcATr
uqBpnw3LtEIfspgalah1ymIrwU7ToBYEaudZ3cJ2iNtZdnZEX5+WWdPvfdsq9S1et7G4QviUlktQ
AmF535HBEdz7MBrKNZ6YqN5BOhviwwSVwzwYNY9j1xfom5d10wzkwEaKhVQXg4EHgDTWNVb/YIyO
dVe5xFHElrIQc5zyvYuKeNO5bnSec4mfW+IsmZxOZ2+NmmDhgeWSS5tVqbV0WreItvwCXJItWkRw
m7jlC3cmpqoDmK4VZfglcYRGOR2D87SwMpEaF1HtFO6u1AKa6zPXDjz/hkeu8OcHuLA3nZ/65Jmm
6Fu2p2dKUljEIwIPapbjHylUBoJOTS0abkxp6myNCzRiy1FhQ9hGem0Vl+QG9T1WK7AcjpUmW73j
5VoXJsLyvQfgOspnSZ1Rf7cGOuEzzZ76ZMU20XHWkVbCgGGFlmGKlw6F2GpyjWaJMysx5h36wPHJ
DiwNF73tSeNQNsItHxq+rgWYb+o/t74qnHpdtNKm8oS3lzRQ24/RxrFDc7Z4pn13KUYxyMe2zmFp
WX2reXOXLX28GUk+QErdBB3gwVg8JfpYjLOi5bUpq4TkM52A7hUvclGsNQwY03fBdnlcIg+ly2TW
kKyo2d/n3ogJuihuEuIGjE0gHDvadQF5uOjSsbCwA6xCMoy6svXsDcod0oc7vbKTe3dCXhzMwB+4
1mfTRDV7aLDT1ZDbmGQvqq6L5Dad4M+sIqkgO+S6XY+8wU2e1l+ohmURXOqurW9AwlTWswBPOD2A
InJgf9RmqfxNCdMse4gru6IfxwdIHnPT7vNr6dtlf0PkolHsel/v0kOUZkl7H5mRbGBeDWweU7IV
s7uEtkTwMNo4nK7LjDBMRlHwAoDTsGZC9sk0d7xIybdodnkTSv9rJSIvuKbZR2KvjQUwhZs79P2V
w569us5iiKP7QZmDeWNHNe5KP6UY95h6OHTYKLcJUbx2IAO0HSWi3Yr6bnpVydKY1lObGuOm7ttE
PiuzCYl6oiHv3ES6yk4JV/z+Z5FIcSJ/TUXzjQVcmx1r6VnaDwHfRD5LUQ8+VUO/ZFtNLaqNDUp0
Jd+wGSlo0j90lhb32PJGo2SvU7XGLesJd0ThKLUhvitiuqp75EQ9qWGl3rE3avFqBBdjjlX8DjDU
SVrt8GsDbQ7pOUz5CsuqQ6CqWNrfe1FkT99CXhQoH6Psy+h2iiAbEI9jx/aOZDu3+hwHdlFeQzLv
rIt2NHKHClfmBpvO7lvz0NUD5HfHYozeDkwZ+OdKNy1M9v5Z2VyCEXBwxSos9emFH6rSvg+F5xBg
An83PBLN0Zd3xCq7/r3AvVVeCeZR+56+0Egr2epMfW27mVVfM/BVdqMJTQGjzmUC3SGDFmI9YFE+
AV3GMUnKq9TK/eBeVo0vNmM2CvMyy/UyTuZ579ny3u7J4rJWRaA30Q0llCYtZ7R8JSZ3rx6l/dCF
nu5r8ym2TPJNrCAJvIyAMeBd3sIucRw89nmYlg9DEfQkecdeQ4oBSD+UglNhxOUCIItsezpttp3e
EPA31OMyLkcIrTObSvJJg+Qb9E9h+3vhobYCEV8xVTYu+bla2nQDuNrcQVTHynTKs8jZJB7bzh7a
JuzxAq7DRMGyJY6wAX/elJCr+r6piSKxSycs7lJpCMLu3KzWYb05gDYuQqUibe92IZHdaa+q7miL
CrR1jK+SjFC+xWqXCfCRn+2ussWFVRuZ9RQbVeBcjkMPUVJVvlaQW6Dq8EmFcPc2Rk30BflBcMY2
1Bet5NrqCHG8NIjo8C5HJnO1BT3UWXtFFnF3qAM2BrdBpYL6nsIpIB8/LmpkpD4jc9rGndk7l8Dp
SRKI08DNlwOi++JLYZTO+FTrRZ4fofE72pUTGFVzXY/j2H0haAL9Df87lN97iR7kkE6tgwAxa8c2
Oppl6zpf47DIIPI5JAbdRnWmtF3tkE5wyfhCpIKpuvOWNK4M7XqyykgdEid0UWTUHrpfeIydAWff
jk8xfQAA7uVYGvmjbdsivNOo26bsq3u/28QGRorLWNJ3uRN+bcdfIzgO/BtSEYNH+OGqvS8tvCVX
fK5PKPrSi+t9gAlQIxLX4vJCySqjm9WohqLbHElWe+8kbKluEjyY+QF7Y+2g+knR/m/zPO10f+Z1
ocu3YEz9/tDwbfFXfus53jPRHl12mYOVwGsamnnxpGH5Ucu2ZqcARD8RWYh4aiCSoG8Hx1wFKcrD
R6FcgCxh4vh4p7wBHaKfY6PEZl9b9pchKPqS1Rz42As4ChU5pOjks/prOlSGCwaJieCipZ4tt0Cw
TO+2JiTbuhF8Rsw7V+ebe9RyVKMHVUZmAVM7Hqot6jOj3VpExsY7j0qo6meBC5Kc+9AKN91jUs2C
HaJ1M/jMTNZoL5GncNbHUUsvbUwH433uEyaP6nIIzZ1VRa0NA5PN8YPjAUW7I3DQzTfgzlSCXR1x
V7aezLTsruq8VWDIvNFutmRMjskWoWmexsukGvV2VQ8xQHaDfSQQSijMU5jPVQrEcpekw9Qugjwk
2gsTXKzumxzC7jizAoM+hiNLRffAQbx0jDIjBBWZwpliQi9avdvgXDDyJ6uZRtLqeVmSbeMZZX3b
xJNeHczUpRifUXapP3tZQMV4aCaR3YeBSvRLuCimszIHO0K4l5V6eVPAINX2mYqrfo8dvZIn9ZjT
EubOiouXxSapsILTr7fTwRwLT9xhB3CRqtEk71HPdjlZ28eenYF28LJCIu9xJ6rQipayc+doESj8
hMLRtG4cTEg/JBvq8IkAQvLm4fAV9Z5GYt3RB2HN/RWbjQig/ldktV3FbtYRCCoiGvUzAFn1uEFK
30fXeYwc/zYJYzP76uqplmGOZ+UbzaZM2OWtiMceLf9INkj6rVR9o297kVhhvbSioNGxXlVSKCCX
Yhrtz1wz08VMnywl78k3Mi2qbkNtEhWjB7F/FKDUoeo1fWXjxQlV+k0pNMK7OPald0PD0Im2NqM4
vUeuGybXvhY2BRS20ebSwrHgXQNsRSFeOgIPt4VFTNtJEQzOdtAmz+5nLIus8Ug9u2y2eiX76hEV
v1UcyYPVrRBpQGTpSLIimRL7K10igcZc4Pme27KULgQEaHFbv6z4+mBDppcwzQ0a9ZimqBJODesb
vm5TFd3XbFm0/QQuDZQraQ8gDmMoOTzr3DC8ZxRqSkMZoeLmsjIDi7J51k00Y/rGpupqlklH/HIV
VbspEJXJyi/OwVZlDcOIoFICVlZ2iYgAIiCbN+Oh7Cl0wiocklx9sSzUXrsyEk0A3HvIBBPBoOcP
hTAd76oOEO+wxTNQypudHjW3Ti0gDtHddf0WOnZJou+NAguiXTqR4cbHqYAieQwz4UZ3sgNV8a2l
qA+ornMwu0xJUseX7G669hDb+Yj/FBxWssYr4nRAxfwmWWq5myAntlRmHMesN4rrKZUeduki0s3n
YAgskwSFGuPl1I6Ns5ZgJ4ZVqKPhWA3a0BlbN59UfMWHuQzuwCZHLoYxzye9lW99svahZOMiiGWH
KoBiRb+qcEd6u65JRfPNZAqzrmjQTfUqDpo6d0GrhL3AYm0jCh/4LpnAgQa/AduRa4A78lDAk4V2
VoWg36ws3RdAJkNMR22RrqfK7Zp5OnisCmcwl7zscNIZRoegZchtpQ4LedOxXVPARCi4/6DYoZo7
DdOetfXY0HUrBBVatc/aMhkvu77tfB/Xhdvi0RuGzrRXrQVWep/JtECJlPLbw5Xwrb6+HpXh0Cdo
BNEminRU/WCx9ocWHoqqiq8L0y2na6NjhbykwlFi7iodLcabphlhvdVQR/ApkhjU06/9NPrRuu65
/GuzFUV5T7UDPTElBs+zdo6lueLRh5PjbtwmjuttauHf3gReF3kPrafTMHPHsRi2XtaPCpJdB8/Z
tquixvLsNfUyZDWXbhNUF/beDkwHMjaOZlyjUzE5m6EpEV7AHkM47ed4tW5RmgwdItTKM1ZdlYGO
0gX98yeWu2W6LdI0zm81A+3MsxuNiNCGVEuSFeQ5u7sosDpqT10cOcllTJMxv0mUo3KM7q5mIoSV
rnM/DsEgM4zjaVAdJmHl8qYtWtXR5TJDo1zxYuTNPuiDTn2rMrvO99KVwYCbI5b2keeG5sTSW7w8
TjcC1PTrRvVrr2Uu2qokzuJNHBhpf9S1iJFG90GUBxRE6KrZNw4CdQ8MnW2ftGWwY0yKk4kN29+S
vn3RfVZETgc7VuMja0zqnPoV76HE1BUUzKp4Ezx5a5fC7656uHiQvDu3KrcuJeb0Wld2LY40UQrz
brCUqrcNyJVsrVTe+wcvDWFoZewYXEI5G+kgp6bcSJW3N83yrh5c6CUZWn9nX+S+W16URNWmG8Ny
0mA1TYzFnYfFEF4LYCrE4GFgiujY4Ghr2JHZ7K3TzB6jA5biKlwhaNC1G5FXnv69TxBsPcq6Gst1
K8hWODYeSUVXqlSiOpCE9KItxx837p0Sbe9ONLIZHhprArs4a0SXQKtrW3cgYUJS3ohNfIk4vIOs
FN9TtpA4SC3fxZqQuiOeWaTaxg25OVZOiz43wZU0lOfz28Gpjfhu0gb/x2i6CMFQoEQjWU/NqG1H
t7PTW0NEmH81U7FJr1Nytla1ZpmEH6TeGC7Zx+X51vcrYhuEHIvqKWr0mIoWVULcP3xDxBJZMyUE
G0o9mioXNP28NlsjB6alJcALHGtCycxGkSah32sd8QWtRkI77SRvpVHlRDpbtHTAwzH3WqSfsEdn
Znga4kDx0+KWlWvsrIFyBTqb2TbOmVapjSxoczvZrokxBOIqtl1/lXZlT51Ki6zwIqkCnWgTWSCL
LcNROmtPWqKdx41B5uHA1qC5jNH5EfQUmrbOkLfado5HIZEY1TLEcbJN+nTb5T3k7WrIwJ+VTW8Y
F3wuFPtQzzGrZSkD31pYXai0BfQby15R0G9dbn9ZZys9iuFea5UYg4UfIlFbZLjx4GFatUxWU98g
Vx4qmhTk1CRVNU8t0GXzADH7RDEmLpxVhmdsRDEYeGgvB/attPpbrfucx1EerdMsxxnjyb61dnlQ
dPWKdrb4YQtbd+fs9ES/D0cHj7SRDgHOIjfTwmtgZVn1bJRQe46MX79pNlnWtAa8ykDF/b1gziOE
U2ijt3Ylru5VqbQCl3iSJwN25K7H55AlXrCELW9pfAgAW1/7UViTIGLBpsNyGRRqqfV6KlZtFcQe
jjaYAnPLpDK3dVzNEsSUiazbAM4C7eZzU4K1aCJ/oOXR5mppd45sVtJoWXvYJorOR5cYIWvTovKu
viJhY2zOwPN59T6r61OYec2+cdEWNqtKHGtNvvF4tPZcJMKDDR8S/7mww9gdFr2j2eUmSwxYiGPB
N+BmVAqgEmRYKNBEfowZXh0R4b0Y+q7YtmrKmq0xNRoWOahg5qFK2Ch99Uwy/ZZJmTvmWsQ5U2SZ
u+B6DaoVmMlmFRF+zc0Io54vJ563CnKBoDUtD4j883wzebmvfx8r3uN9NVVDezsOuTOi6HfQmL5f
4Sci+XWBnzI3YcenIrfOhp5G01lvYRI9wuFATNuufPSN3YSWyoA8qNKPCuofHOfUaHpVxPcsQ9es
ZJq26DRidSjb6MEGLUrU4AVBNou0upDjzfuXpp/iil/1TSx2K45OtJhB50DQPDi7tjJJJXwLQ2yZ
Dm4Iidw1Q7+13QQ0+XgNR/IizAhv6qKD3sbYHkXFhy7f8fFa+Jr84D6fNdJ+notl081TNo9fnjVS
0t4VyWQIsR3IxjD08NKIETspg1r7eCRk/FYF1kdxzr+0MLh+8M4uF2+zXzLPGicCkX+WmXLall53
7Dz0XGFCjl98kQPFI71k3U149mDH0F7aFRGZbyd3e+RB1KyZ3/FgvP9AfncPXp/P6Xm9GgMsVyuN
muoEsihiQR+hxOyf3FBfRy3TuuYe0yT6KND4N0NAkZzl0MSje3zev0SYB2zCNaYtJPyN7TUPeW5v
37+qX96gl7v81yHcUwvt1VUlYzLFY21O23BwN1NymSfNasgj5qDyg3fod0eiqSd1Ot2W4Im+PRKj
1ZgSTecdMnYxjyyvr2FPBiq/eP+Kzrt+L4PVEI4ABmgoPghnB7Ik33+CRSlrDflz1Pg/UuWTGGth
etWSYJq5CRuCTlbguFrDmaN+MecfnIL8zYN7fQpnYwU0BYl3ENS2Daq10dKuJtO9GIk8170IzTey
po48IpQ58LqqYeUG4TcKxw/vn8XvXiBD103JhoH2q3k2gVBT0ZoxG6atm9Cii8xVOpJFM9YfjKBf
3wt0DadJgb2VMPRz2QEewSEJVDVtVXY56LgcuusS7aklZs64R7b4wWv46zA6HY5J8TQtSPO8p5u6
DQHLOYerUdSN373kaSj3qf30d+/dm6OYZ69FPWk0yJuSoyBcSr5EIlsk/Qc37qUB/3aGf3uQk6Dj
1bsHdi2lRs5BLKBhvV3MWN7NRvGoKTknJUFNCBXjel6ALCVUYtK+R8Qivn+dp4H43imcBvKrU0Dq
Dn/V524aRFD5wbPRffA2fvC4zt966i8Rxkuu0ezyRXJy6QkMzWIGJviDgfH7cUgN5/TJ5OV3315K
56kgE1PPcLcN0gMuJrU3h89UUzeTfISp8Lens9PD++twL7PQqzsnTZeCi9fhxwbQ0LXH0Xdm4BRE
fHj/Cf3+Bv77OGeDpKHVkrU5l6UyUqZISSUhmvtXaDfvH+d0e34ZCZZuK741uotq5e3tkxO8I8pR
p8EoP8vaWciJnEHU1pq7j8aj1qSrPNE/GH6/fWavDno+T8YllKCA0RFF7YztB1t5CkNfRwy2srzQ
YTG9f5G/uZlcG2tGZUvIaecfVCdpKJekLeziPvAIsHCzOZiyUxiaDlXXSz8aJL98i2wd9Q2fIcPC
PMxUfJqjX42SUONTYI55v4W6gwi5JZSGNt9pkozljDV8Rvgb7MPMM+lqQAlzHCP94B6fX/PLKVin
N4K6oQHO4+0pMGzoUOVRv3Xb9mIgs5B6HMwRYwbj4fj+7T2XPVkvx7JZtjms2oQuzgZr7FBnImCq
32Jjw6LRsWb6TlFD34+Y1J40GlLXLV6UR6dA7DBVZdoj+DCLGzZ64oduVsH6/RP67bVDJOPLhDrO
Od8flEFRFRRX+5MPdlmmHn3wI9LkOb295d8/ksuXVvAGubY8n+eKepgSUn05UuYeIzuee0QkUK2h
mpTt3z/U+Zt6usmnQaxsW6fbKs9uckBU3+AVYNVwNl+ZXkw+H95tvf+OXGVNpMC2c/K90VYf3MuX
DcfrGeLluNxFwQzLKZyvJwrHzgMdMv8W2dExICMEcznOkOiqo68dsIUEblvf1U6+8lOHyo5/oBB7
rfyWVbm2IwbuWRftwezwx7x/Q84Fhy/DzqUI4egWi2SUXm+HeESZ0/Ck2W3Hl86HtsR9vssoTmU0
jDozpmgd723dwCJZFgvTm67fP4HTK3R2Z1j4IDBUlGCRX5695UPkoyMkgwtSdD0bJ3/eqAKa66br
icgA3fj+0ZzfHI73S0fS5rLuUudTteGXNoFALOSKEGzENSkYTbXoE8MsnruicM2jbo0Fq1udWgR4
k9jWV6iksDGPY56YO+y6Kvqqj8ojHckHnTCjpFTjGiriIr7JpKX7ZMbBh4PMN6TdsmpoAz96TV/D
0ZOmNsIx9MrJX7c0KYJ63rctSSeAt1MHOlc0aLsq6BLnohcyGW/5mSJab3R5tErwGWLX1ZU/qavK
RFK9K7t48DdGkDfWMayQUc8y4gp6uoEiG/faRMUZ+HBieythZ41/alFYw4WTRJo9T6kxtPsw9XKy
I2CudytXWEW+HAfl6nNac611rFyCgUjKoI6/Zn4neXHM2kluR0/DLxHyl4nZs+jziK3ZUB1ZCl9r
zHXetsBIu06rinXd2qT25GOcGo9VFdEiXFB7OUnNcaCkLBEWQUlJfBVGyPl2IrCifBlh8xz2XRFa
5Q1tCqiEtoMTZE1wYhpuwhR5yJIFeuPe9IbeJssycPBA6X4byWUTtlS4he3gLRw7zb3Q9aYeNnnU
kbsbtPSVSIhvLH/YMeQnEK9O51rN5v1BJn+dOg0+kRIZl5QIXs4ntJpORNWSDLwlbJSENBytkf+M
6AWMF3OLGY54P8se90AfBf6uGwN8TU5HJOEKH6lOMw5lMZJf8lAIE8CCKve5o8tgqwXTQPiM7w3u
lsT2uiMMtVXZqi1Lizna7nU1Lzzo3StMQmDa4kIrR4QveW2vOnKt7VUJkbz5YPGI1Pr8FbboW+qG
eRJL8qE4m0IkMMvExaaP3I+rsZsDzBtEu259PXVyWZID7Qb9TdNGByp414aWNLMEi+uY9t8oGd9Q
BN1W5N3UZbg3rH5Li2vLt4KK93AFlfpzylszC+rgqEDig0Jbkvv6pQqifSnyy9RIrp0gPXhVfoGB
a05F7dIP+oXjEyWEAmbRZkn3wapA/90F65IHzKUpvKtny+URkHhneVXALtm7ybXwNo+1I6C0pR46
j442bJXnrrXUQEcCJJByTzI1m14rnzUKrMCaDVCu1arVCUdx4y/vD77fLJv4rCm09CjZdZ1iwdsJ
nQEU6o6og21rFXfDaF9OQ7Aqx2I16P61GZrXDgvVJrM2rJtXHxz7fEtEX1jqlsN3hHUb9+VsJBid
OVlhxI0J3OqhNWgYx9BAK0ZEMF6Yvjgyu23hHtDBMVeW51+CE7ohG3DeZPXnD87ldJ1vPyxM9C4l
focFpGlZ5w/J64zIrETAvGrfF2V2AXbvexvLXSKOSvbwmkkPDi79SyPNFygdl83U3dqJvSnxtn1w
LvK35wKFk02+QMZ09kxU46UFrcxgW0TtkvL6BrnmKvS0DR7rTUlsjV9UFw1G7IhPg5H+mFzt9uUU
/u87U45fu+aP8j9Ov/gvi8t/vv2x/vmz/0d+coK8+WH5Yv+4bv8gP/kPqozNf/4Hv+jP//L/9A//
NJHcjcUf//rnc95mzem3+WGevfGXsEa27NOS/H+9PsgbY8rt18z//d/56Uyx3U+UmgxKInS+dJyn
rAd/GlNs55PjODhTTBDL2CAc/uRPX4rSP/E3LHYE/JntGi5PG8lNE/zrn/wRiaospkw05FRfdetv
uVJeKoj/HsO2oSPpEJwZDgzWZyjx377LLWlEaLfDU5CafW2X3kVha+VS5aNcT4Gxoqz/uQrbeF7T
ipv7yD9oHJFc3sP0JjH6IHW5RCtqrwfotUg7gRWzf1IuyHEAPvEC5unXpizYgHutfww7ADupv+qI
fV2QaD2IEumw68GY75NNH5ngyR0+Ya6CS2PEz4Pj2wfVIYbW5Tdv8L4ASe9Z8QzHUm/Ch0Q8D8Iq
Z6gO8ZVPxH0PxlMWQg8gR3eWeJ25iOOgXCIZXaCzxBwbSndu58jdO1ESdqXACwytvkJzZ8xoCl3o
nnbUfJXQwLlR9AJXLZjLE/o8WqaozLzu29B9rtDPYpKtF9UEtEcD5r8QktzaXqMqqwUh5EeM9fNW
0g7KDDz+mRldtLoWLnBX/+GGjQ7KYKHh6V83enMHXFAn8yomX7mtlghL0LgoONRhG87HoZvHRcde
LYq3PvmOU5Mk++qbl/g4bc0WXDO5ZbOguh0kC9u6aDcp0Elp9N8dYPzzxgPblHb8SjudBGz9/iKL
9JUfuLgOav3aaIOv5cnpS4eOgHmj3JcWeaktkkKez9QROsaBaEV+MYsw3xgotjCJFjfRGBkbvOuL
BIXGjB4VKMW0vPJYb82Rl4bzAqfqphJhRnxdOyu7yJ1HbrTo0YwjIrwynemH5co7YuBXBY83GoJ4
lda4+AfH2Iu2xkIe2dd00J/xLmZzqYGAzApV7krji02bb26MGU5lq9g6DQuWXMXR3P3uECLa5+bz
aBLbKf1m4OaFzbKKbVKGTiwAr5WXhteOOygXKfnTFwqvBeHWDxn5vMscSccc+gKueIIo0KN+DS2i
SIIGGsApjEIaQbCij5fPEN88Yhix5jkSsqW5cMcw23iyvFG+MNYDfc+fK6C/Nbkewucqr/Mfzdu5
8mVq+vdEurj9r7t//MirfxxuV3fn/+WbOff/jUlWnsoQ//v59QphWQiGLvujfj3NvvytnzMsHqpP
p43lqXvBApHArP+ZYXXd+uSaAJuZ16iBM/n+NcNK8cnBBmCctmjoUaG5/TXDGp9O6y3lUsBmD29A
xPg7M+zZSh1ELX10i/8jF4YMdfvcbpcMXW32ZTnsvaRqd/5NkWtZOPNLh6+z13y3dHNpFLC4hkhG
K7eqSb+l1PecMVVvSnYzN7ntjfNayvRYtiI/+lUttxOC1aTHgqtNAr1OBy/CQPflklLaBQ0OwjIR
K6NQHy2/1Nvl1+lquMMGjUbBP4Efn/YlrypmaOqEZ9Hz3p82NzMDKu29X2PZ7/pYfg9tOCxT4ZOD
5BMnqlNZQkE/x2RUHMjjITVNpeY6iurmtk37H1AgjEMUMvM3A17bn5jhE3LGZw2fjC2cfNS/j5n4
kuuS8JpK2LsJOdvcaYDDlEE6Y7OQXjaBaq7sJu33Mewn/MRPr8bb1c9v4T+yFhRTmDX1v/6pv63o
/HnNNg1fPnYoUw3G6+tr9uG0Oqisun3jF9EuSrQN0kbvzjdIvUnT+inXJm3hJ4N/kPlU7JshgI8E
R4FskB6ikPMVFd332jMhUQjid1M57HAqQdPSiaB4/1zl2+ID53pyNCpaSrR7DTa3p33Fq+djTmPc
JznIDM26qbCA3qN1n09u1y1cVBjzvteggbmtNW/EM1Ka6KqOJ/fONGIwxGYf7v2WgkMXkGKg2cl0
idvH2KRTEf788eXfOXXqbjWNcQoyITxQ/lbrcdJD7C2B+m/GzmtJTqTt1ldEBN6clvdV7c0JIYtJ
PIm9+v2A9I1GPX9IOyaCKKB61FUNZOb7rvUsShbf//yRjN9n2T8+EvVZxDAO3z6mzd8/0uBFtQjJ
pjnxyBcvEGqJ8xCMJZqjJLsczxLp57HRnAovAcShTllwQBGnjRbrP1/Nu7r+Ekxx4ehViYC6ZZpX
LqRpT72jieZj115xMH0pCDdIyOpkOftQOoW42WRaDIHmLjpGyWxRdFW9K0rib8nVauHt5+lCdeyE
4Xf3548+1wr/NTmb/pouGXrcaRb9O9j0v390lLwVVii/OpnlVxHFTGcSUb7po83gnCeXWBfZjWJj
sas87+zHQodOaGnXxrYFtLc0W+emzMmWUCuG/MDa5AjDz7kjgQKzegd3HY0HdMnJX35v4/fFyPQn
M+g98EQmOIe6m/nh92YRNeJ8bBGVY7pZWCGcx3gkqLeOk3xVk854JYbIWQqNukzWEWCTQPKvuEDv
elUuO6gHlWmHD67ZEPKBDWBrT8l3ccxwn1mWv1BqJ3jER5UD+ECfBq5Z28s0GfRFJ31AKH46HjI/
MtA3OU8tTqcVqF9wnjqpz8BKa/cvq1KTgeRfK8H5A1s2tUWP+bzm2R/LMSlfYjgS3QOigliusdK5
xOLwUzH0G7Lv+ouBRQRlEvw2FRMrXKJdSfYXdrKq23jgfr4RnX6f4d1xh9FYAqlqtgbZWY9GEctD
j/p9MWiv2oiwxyDabebVTo38hV8GxXlMiyfHwTtSuNUw6Zl64rv8ZJUqen4qgxE+4xAiThDHIJXa
yQqUgJiUvLsRTwkCiULTC09nROWK/QaGzf4xdfmx6Pr/en5yBbDCoPrKs4lH04cxo4GIZoedFh49
ae6tuCGcqGSmWYcu1LxpN0VLv+9ipKqNqAj31rIG5LQjtyU/tfbs5B71V4yVrk7O+oQgbNFkdIv5
pS/99Z/vOoy/H/+aLssqVtGk8VDDNT4O2UYgZA4kcDx2vRmvorrXSf0b/LsYCtZKCmd4omRmLsjw
hgTY9Z8CO1KP4NrqFSqR+N51QwCGiMu2qJjF/XxMTzF46RgJUv54B3A+8cZVR9Ne4JHA24ZXdjdT
/RE/93uSdCw6T/1nK3PFC8N4uwo1X5DAKzEUTs8lpI/o+lX46/Mu05n6GOjES8UUi+HU+fx2fqrd
0+ZYeNKO77oJYa1pSby0NGImAWpnq6AxtEdDd2tSGu14ShfTHivw+vlCSr84e/U4EKbWJM+1XiOx
1NByLYuY4I3RqjUqi4ANNSfC+xhZbx5LhqPbDflxfqVEUGpZz551o0Wyi+Jw6Q2ato+baHitDWOZ
IcB7QqjVnPvJnedIBHQaJtFtaljlWXSAmtDMqmucLvCN40Lz0YRKGrh4R07DtAEEnC+dlmB1oxvU
0xhQXu6NxdCYEVMmqHM02+IDz+3q0jCDpyhMALP08IcGdWYtrbCvtoZwe3wObBRxjDrXuJt32sYg
Oqgysx11057bJBpurR8cLEbXxwGH3r4eiPquSd74S/NI/8+T09U0j6mVBRTBppXz4cnZQLludEfR
jnHvy7VROcpd54dfxNgN74Uh+iV6JJN0cy/dq85oPqI5OM05vAPegpWPDvGAETQ+eV1irOE1OUfS
U4k6zo42us7jfGTeDEzP/vLYn1tMvw1XLjUEGALQbCkoOOaHkZqvv7Ewa6bH2JYuE9QYValWRP4S
/2h9q8c43EE0+yS5VvYqatYnromNHdThOncagJKkOwo8ii9gqryTTcIZJq67jEt6UUtzOA4OaaaG
1SZrRv5xbUYRqc2kdtPmf/XahuXiqGuXlhiryHCXeufa8bLKudhwWSFZ5saDldraW+JLiQcY8vZU
WoF9pMCZbIbYrx6bln+qIKXiW9wDoppwnaVXHBFcSQwpMjmVeB2fHZUOUjH4r72qhHu3hMrWiEB5
HZsyWhRF416FmYf3YWk8YAxX/iI4mEAmvw81E+JEc3m6U52Cj/bhCkn0oB9ID3YOTtqs8qYClklr
6ehBMCKkybli+B3flTSVK+lE5ZGFiZiP6zgwrk2b448P9KNKJOZR73Xc9yi3VyNqly0x5cUyhAZ8
p3RsUjX6LEJrzRJZfyLigvRwbXQ3+KuI2MxyZy0tMKuhnpNv5HTDI8ZkkEPUMBbzLksXZZ8EowLj
yK1OtfvVIAPkOcYEtFVITd24nWG/FlI+CtW073BdV7ceQBM5qyLrvWs0TW549LGJwaXbSYYLkEPI
q9NbjEh9neiOTd4Ix+aNtIK/zKbnB/3vFzRLw6lraNDTBRLxQWek4ybLLTO3DrqdC3jicfFs1UyG
9XFEj+t2BXxv6xqXXnPrqjy9F21TLfvamOS4QMfmTZ5rgDvbuNrKtgEOxEx5XRpNvw6V1jukJU7A
JXkV/Z4yxLCDJGY86UFC3KEehkRaEqMhJe700CGuskqpr3tAKLkBQnSt7Hr+39Z401364UNT1Len
CZw+tcw/fGizDmG6m1xgZCdXO6aIRHegitgU0m0WYLS6S2lCB/aF9zcYxzQR+PgvG8jGXBMkiqd/
rGELMSANqQr7UAxEo5nckvfAanAsMmO3x79pK/lM/8e/51Avx5mC8YiBnvP/XiyFKS1xG4iV35b2
vmetc0CtyxR/fplT3ifPgg1cVkl7qK62sSgRBhYa8loQtQ+iUd59M1Y/BQoAQkp84z5JBnFK7MDg
vplGVnICT4Vh+euw7ZVHqLhYh/La+la7axVC3zctqNsFjnzzIa5iCAYl+d3aqBVPffDqpnrxpnnC
3XGuW1upmW4trbXXHmPQ5EBKbhJ03DHxnGINrK56JxF42QxZ8MUe04aImsG7OHrYnIzOUFeWE0VM
KfbzG/JKU5bFgLgd8+KDKX0M0TXAZ6votM+ZBSdRDMm7F8Y7tdKMtwFApNrXzbPn+J+KnIYnmvcX
WfUORI12w9NU0ji17CdpkDUW9mO1QNViH/EnkYY2Bjd+s/45w+gNJnViYfoxVhIV7mEihldYhcoi
kpZ3cg0igAwzylclJKSHMmqI5BasX6xpBeD7oOyBz8q7OUCb9CTsBWnk3ZWqN9ycSHMojwx3mJQp
LWrp8BgfzKRym+WoBTdwq/F1PkVT2wPvSTvxLzPH/47elAmY/mumqyN3n9dF/7qgsKP1Nj5KFxF2
qwMN8e6A7wUXEjKOtB7e/Nw3NpGlAXIvqjdhN9RPcftf6ir9S83iv1UnFiKeavAfVTEapx9uYl/3
YsKCXe9QuSnsYN9ZssaMXyvLf4sShcyETHM3fpl615BVU2J4/lYqprmPyZtY5gzzKxyL/SIY+08N
nYhrBAhtga2k+Rxn+kGozU5TnBXMmOgz9YilQez6WyQqvCpxoW7//LXa/30iTXpSHkWeinDYmQp8
/75PCyPELe429VG0IkOnxUx3hyXex77JBikLmJHa3uUjzEyQReHFjMwKSxbHyPAxLhJ680ovVPmU
8kxZaPhWq6fRSAnGDOL+2Rh9FEi+ezfkXv+cMH2OjKdqvI+Ro5GSwIzV6CjZ1fY4XomWyh70QDnG
4FyhmjdfbLrPF7s3ylOkGKvGAGKNfBljpAghUQwmaN+YzPtPzFnpq083dOW+RblBekSYkefQEXEQ
xIMAUk0sfVL24QMzXmKDoQlOO1HvamszJERv3p03PqMC/KpVrSLjaXxBQkQJgXW+R+aNJsmKpGFD
PC5eXCgGf9GNav8pytC5opzJLI+BgkHuw58khrattopdHLPWJMJ4sNJiTYiQJ2R988Po5wZHEin2
slWUhefBYE6NVrmJaaMJI1zX2tOfr5QPnWlGLDpqpko/1qCXxUz4wwy0xbnMTC6vcPa3+k42kKNk
Gad3zTgl2Ga1S86dEa8zciP2oRPbJDcpWfu3BeQ0Bft9HJv6eoY2iTVtz/xY/mBBGVa11pbHSJkq
GGGlf5Pp1E1T7cpd+mQJbAY/e8RQ618LHJ3PkSGWeeEnj0Cjs8cCBBgpI39TV7r/uY08pF8Q8rAj
86czZ3ngv55OCjlUcaB63VHoZbCGp341+xwXamOG+1R6cmN5unh363cZCONTqKnRuu6mMlEXqfde
lXyr1cH4pNsoXQ1noU8T+NLQi20CQmQN4uXnrhuV7M7RlbJbxpVLUk1Teq+4MQM+VxISRNj0T2kU
refjcd2QJdO7/RqaEmhF2X2TmUtEFObEO1XXngr6XK9a6JQb2ZKvLknaIFKibcKDnhrZycYMdRKl
E6zIRMDANh2rEhMApKG8AcexHioJVFNo9d2cMVIbcbCS1mhucbVYD2Ei+gNUExlTecEGpj258C0W
WpjEr51bFouoNtR3yM9vQR6XX7y2OhdhKr67UbamhIN/P9GPuGr9HZQpa4f99ishpsqDSelm5zil
vg16J3mqZP3M+fTLn97AsuZv3iDd+c+CgZoSPQiHarDKovKjINEUyujIMI6PI+nSZ7Mtqc934XvI
DXlvOJJnZFJ/NXQCN35tfM3Kdqj8jQUgCuVmgvdYf3glUuvfxwoMrZvBNfNdTFzHYxbsfBI5z1Ep
WckbHZLoMW62ReQM117PS3uBYekJjDZ9OiIS/nesfoSohB5RfXdan2y2xsNK2EpxKRFAE2WuMLOh
w+gTKZVmpK8bbRtsoD19qc06pls9AKyLHTd8Avu+6tWh/o4g7mrhkn+ratdZFpWlrMA0YPKTRQzc
Nvi50XSApSsrThe96EmB++fs/L4eD84CGVS5F3ZYrzowvnsJYOm1D711q/njo2kbydXXNdzjFzXV
DpE/1vdzsODYPnfxQK5mSgQmxMO1Tyhts6JsTMpb6Q3b2iVMXKed8WOs6UKihrrRlRdAZho+YQOt
4KC6SwSD1V05aqAI1BgqU5y3BwQo8S4a3fRqB6CLdV1xHjOfkQZ8dvvJ7OqT5C4IFiI8sDg3Vq0s
601TIChcdBM32YjpiQIfPiTkbJ3mzXwcWV569GJrQfaXuunUNLhX9bZZ6lKt3uoifRjqsA4gSxA8
qoZvMAe+lBAhrqNRA04uG1go5ugdf+5OZyLkWlVQXicPMcgf52CY0ljRRyGkJzf7S+jQ1Z83vRYN
l8otngA0lvt2aFN9Mb+FVJGExItxNb+NrLj+8utHCWQjTz7QcQR3YOUxPwdLW2f9208OfDG8+Ai9
uFfdYlkbTvGdDtnNCLXhTJhXv7PVPKUxYGevlUdZlkQN63OLEyqphElEXH7PApmnT3+ILKG+wMgJ
V0MX4Jqkf7ioS4VnAnS0+4ZvFNMG4VTEJdIyJiatNUKL6bVt7ugl10sT+eLD/N7EOBYqGby4T4ON
9DG1bvzC0Q9gZ6niXWq/hZ1SUqFzrEvNtfNEhKn+CE5kPhNYFOs4U0zrxf+dmRePv/1Mi5JvQeNb
bIayIAqyR9M5b8ZgyLZNZD/Me79ODro54Nub3gddZvuDi2u10SmJHeduZGWyE7YaIQn1TMgYZHIH
atJ+HS3g2mOlfFIyaggOEO9DLTT1PsHHBaG6eWxtiuMEpJOOzWJsCZCgPlte7l86h28eDET6WZXB
MSsD/Vm00tzCxLS3qdb2z3E0HOc3YPIUhFt74ZXGKVwe09prWFqpuhbWsC6bDT5onm1TZbvWCXQh
Ui787PXymZsmffQG59GS5DRg410RKBB/GpoB9qRGD4RHTPyYluP9fLyW+kjwpt7v/jw7mX2Yv80L
ELjSIzAQsDGX9awPhfBKdnZT1pLEs8p4jQvnc6v49teKGLxEtvl7QlrEypdcPQBQQ7/SDzENw0sb
0LiLAyf55BZEM6QVEGvRUDRWy/qx6yp/QzIjI6gNjI1d4uAzORA57fpXy+mApWmtdqwg0x7nY/MG
KMm4+Munm5YUHz6dOw0wqN41bZoU/j5LH1j4NCoBDMcuCgZnZaU58siHTozNN8cmGtNKQvXBjFR3
I+ze2tLgNhZhEGqneUPkqAo3gpaxDZo+M7V4FcJtfCvatzmoRCnqL3/+hee+w4dfmNIO8yFWFNiU
P66RQEKpgzLo6bEw6E8jEV9C6Cle1JZQe4fZ+1dMtcsoN+9gvt1Ny8hHdImrHh3oFhl3fD9v0rqH
K1P9zdI8awc//nLIIylP8J0CK/iwgBtsX6odiWxHs3T8ZdIE5m3eQLZn3u+m0brRqp/HunDU9gkR
o4v5LfOJDgvCjVbTfMQObYLXq8FcDqHjoCOlqOErYOOppF+MaYO1qDVIGKjegRuFez/u3Mv83vkt
iVFqG4SejAeD3Z27UeC2N9XwAbZk+JBGzcpN6+oGAiR4yDIEhvAJslVoFeGSpAMrPLVNA+N9yK/k
5Xbou+I9tnoedCDNdpZVirWSWqSAyNa/iADPhJ5ob0oomoshtgmJ3/uh5QnzY+1DR+FEVvz9vHTu
Yd9cAnKiFuCnnKsdN3dSN813X9jawu219Glaaq1SshD/fPX8ty3t0TiyMK/MfT/94wqICaeWu0LE
R0LOlhk50i0tXBZjWfvQjpW3EZnarmpPeVT9kiA5F3gH4vJ9NYbFY5U+tjk1Tl/EIYCpYKmFbQ6S
LZzgQH25aVo32JRT+96fdnuhk1fCU3yl9I6zCdQqvsaEQicysR7mTV/5r5RxClvGCzBFxpMxCHnC
BvCXusLsrPz9ssSxi5RFm7QsBP1+WPc5BCFDqwsIp2LOYqnKrqsD+wG9tbEPEHnRCM+sh/mYTg5u
DEGGvi9igmRIr4XfLCI8o59N0BdLGbXK2Rhhb7XD6FPH5YSdfi5yWA3wqJP1UJdlg3ECBGShk7L1
I6GRb8vcliTUL02SSI49EOmjrinZHln+2rLH8whfYzCCt8pk1Ym+LjlDYgsBoZkbnXiWQ6llDm2G
WK4CHqrnvE9AOYbRsEZT077IUtz6SG2/Bl734GVl9fzny2b2c/3rC/SQHDngf0EOW5ZJXXlaWP9r
EdbqfV8lXmgdRR+aK5vAgpy677uSp/YaYmhKGTLJXtoVM98VXIPonWU2gS5eo2wRKEbvGDOrXO3e
yrEYdp6SxZtCRQ3N36UkgkmRJ4UOEmsiXolkYCwxUePPx9SqNeSP96Tl0JziTo1XMo6No+v4j4mj
yFvoN85T0L6ZTlC82CYQXJj5hAS4erKyKNIdawh7qzaZZjOhdF9oy9xlBU0ay629e5nYh/mwH/XG
XiuSauWMuO79btBY6tnjplJxh6he5F9C/ly0BJPgE2ILvnrCz/xE+5wEhMsTIMLvpLVKufi1r5gQ
sCwqkTWGlgsL/eZC30NeYiONFgJXFGSl/51wC0ddOU1GVJJd3JcEqnwXVbAEzwHpO7ZMii5V9b3P
tElguDIyZIJTFlYcJK9My/X7KWvxNOY+8XfT8YTjyT/HmyAG346wYX5/a0FI+fMlouEV+30oZcEG
ilpF7zH10zx65r9fJDwHwqQAUHa005eRwMKrb6ba1Q7LFzGGClw+R73+Ot5o7yLKoSyo4aYRtXmO
fANUYxiZPzZW1JPHSUTPNitxOuAO4Mz8RhmRmQaR5j40fGcfmTBlAn9olyDs0o1s3HNBB/Jz5Neg
KBu3vlNTpz9IlaZQ2sf9W1XVhJPbvCMh1aEz+2jthuR6VRa5gElH8LBKpt7j0BLu5EnmBF3tKqey
db/R72P6OqDPUNPHctpRde9RpWPkO+7+14+S4JhsWWkB46sViwmvYhxgtRFiOu2WRSquZZzf5n8G
Vx5oVs8IblHYLLK89781ivFuDrn5LBiK1mqivBTeSBdMS/uFqglyLKoy3rpenPxQqzEvU0/RNCfR
qfg3qJ/2hoSVRAMycaggdcnPFxxx9XId6Sr+uQ7mGxWw5EU4vsFTnHogKe7kd2WRhO3bOemOGHX8
SPN5EVv5vvvfu53p3TzS/I0flqij27rYlq1q7BNZBzchGFuYjygrjUUjujeRXnK7P3ruqN8Lctfv
w7AeV4pTl5t5dz5RRl/sqivv5iMjxJ3tQGNqOe9Knpf3rdd+KlMUBD3AkGWJYOyqEebyczN6dEgr
//jhONXhF6bdw/7Xcdbx/ibJrReXzG2qnIVydEPUwbRbvwIJE5/8grq+CcjogqYjuRYaLPUoIBEq
C29GLMx7Ncgvc4VVli3Yb1HFG5Chw2vjDP96FzytldN24T0EtpamKiTQrijBMcboJpke6yDz9I3S
VcyAhvE9G03zu+ZV9+3gPQmEavhU6u5kdoTyJaqdrWUWdye0hTG6oiBKTnUmVgZ46EVIx/pL3dRn
PKTK8yilsRk1tdtHZPndz++wc28Z5M5LJN3gHuxleO/Uk7IIM9tG1Goslr1SPJGgFJ8sCtCbnNXd
bmztTZ4GzvegYNmSdD9e/HNkfjG/h/nXt3jcFTSGgNEfmraRNznFjAK3qcnG87wVOFR4vAUs8z0Y
rKODFfU96hzSimg8PVYI89eqNUVqRwUJpSwboyZFTKJE1fHXLvCg8piUE7yzhX01ZBYB0azjUFd7
/oPnSGcj68pYpSLxHwLFYJJotOdMS+SReYF29GPdo+mbRifQFv2epTiIGyN6pwNjPQoj1e7DimS2
KTHLzwUsXhChS2UIXlNLDU8JtNj7Ih2Si2rLg9FZ7S1WvDOAuGjBDnDuUBT3ZjAleGdOSu+T3flE
3fbn0HWas9YH2VXVWlLchPfYWA1toHJKr512/X6QK2D3NnbEPtmojdvGy6JNzQvPzENDKNJ95ERH
4G3poS5UgmYJGzzJBB1f1Zbdps5QNdbZqcXGBCDbW6qSSxLfXLkVoj38+P+RNsZDkbF8aQP+vaeV
km6R6OkHVSGC0Xfzej0C6nuKiWNdcP2ZeFlWgHfr7/yhvgorSS+97oul62Z34xDVTN9YFBkD3IwR
TfmrWmopZFDPu8BC6R+TvtnMxw1gZZjwuZFqTexlVQ7bIUUDl1GhJPxdGfVlYkU0IsKKSbqrVNa5
J24UUUh4mFWQ86H5VVa81F2mPkQdwjNdtMYrGi5wpEykPykYIEhhSb9ZkbapXB96nV8yaDT5juYj
fauBzO6+V1nLTq/MnnyjeSMDZdMbkFPgIR3UyM3OdMzru9qw+puJjIhAeRKmwlva6c7NMkP3po+k
XPV2exCYsRdyIHkh1n1jGSK+BJO+LDLP+sJijVwS0fpktVLZXijEBy8QF0ZHatnpc0o+bIZ99I1l
j7MpDAB7tleYlH/9xaD61UtcBMXBdVhYex6w2Nj3rGuZhp8jRWzjDuGJTqjaAhuqc5ZUCs5lneyx
0Kfnzs/yZWdkzWuJq8nqYucLcUJbPKc2QL98Jw0NhwiF5ZPr99Hn1jRQ0iqe/ax2dFPTJsR9Fur2
usHlchlGnKDMbFgdJM1+rpELHLRV5wV3cz3dFcOPvRYW5ykq2+BkV1p1F1sDg0Odmut5FwPct0Km
/kobK/sur9pHXMQ20D6735AIUG2rMLdfnRqPu2ukD27bR/BxabF6mGso1PVfQQAPQku+E4TNUKBb
z0x+aFRp6FUGsGQHpVSbbQMs9w7QNbpaS1pHAGNRuEjh+W4HxXCuAcScGEHqAwSF8qGOsH3QEI/2
8zGJVedohc63aIwpCemm9uZVeIbn9yaw5HaKhJ4y784/EIp8NcSBfrPNluiCSvib1F6iFaceN8QD
vaPB+ZLU7Vesv2ghveneUTGxGYXqrtQ0dq6ZT5aWB7vyVOt8NxGIYpdkk/No5v3WJ7rVkH2zV8u2
IALUrO6UuK3v4sC4a+RwrynCjbl1LNKfTHGhXV1uC+B76zlTFLkaBAz0f+hP6+oOkT5xjFaPs8X4
WhYbW4uiN2v8MiaN8e6A3d04jRx3XlzzPMBHAlWP5Aldld+kU54I7sreRF4RQ+520TKyJSEUfjVN
v9kAkkJg4opqHyZRc2Od+DBoBHt0wND5Qj2B+itNfrzS88okwtxq1rWaGpdc65xlV2rdZ0u+ou9Y
5EF6RjBaHxJgvS5KwMDatVGzz3s0B5iePhPofiDeLQsXWr4LmPUHC7cw73JdyHe3sJ1Fx3LlsaaE
ui7GL2QgoBLy2vJelggbnRcUOBiopwNtgPUQwxOi8OnYfEIBLYrObnS3865oswqUhLlgLc3H9Dad
G7ivtnsyeqm/9rRe9o4iinXRVuabpkXIFQWiX9CL56JBuKhnWXkzGU8Xg6OoyGyaHhVGhDFgiG4l
CvY7L095+gPYS0q++NTkG7DV0T5VrXVK+7S+E9NGcUVH8MVLE0Xaad5Q1txQGCRK07pLGI/u4jpP
1mA6EVD/c8wvuD5oDS1ww5nHNEnTE1MofV1VpQeMfPySG07zDRUrwb1Vw0rGyAlN6qO7sHGVlVRZ
5vzSR/pWyD/YcW96cZAeKf4yZ1RdkuB8lbtNTHkU0Lqp1wPzCxO/PDSdPamYCdskE8G/SEOoqy4s
bcSz5ldiQ9rvxmua5Ob3ILU+UQ8qXnwemavECMurGWvWzgUfuNQniguhru1DHwhvWzbSWs4li3E6
ZuIXt4OIlAN21JoghNQuX/N4jNfjFDdOqmd2K0n8vPYK0c3sEDCiXprMQ23X9NsMuSTmf288eRZ+
Lk1EyQNyJaxWeNQ/IeU6FoqR8Pdz1WVeD8HXMky+Fz7/rDFogIAU2vIgR61V2en9dt7Ny8Za595Q
b3xDq55K2bsQit1y3XZR/VTwXewiidZtPuv24DaNruUBoGQV4A0v2YPb1s8sCM01yL7gAfLkFOOX
pm9+kLwgX2iOWVLYq5wJJY/zvGQkdzum9ClTP09TnuOhPBvBkH6RZs0KmwbkfTMqi07L9IWeRd7J
8INJ1dKa7qmdNkjblBX3dYFwWLQ8e1F1cc8xfRsr7awI68nDGHJ2p2xjfCTWs6oLf1eGulypQ6pi
h4y8Yx6A+jRD0V9b4LBXbzRUBCsG6UT/nEgDmV9t/D+kBHAi6e3//MSvE27bdNdYN37+RE2xeKeW
ScwTqAmuoseSyPJgCi22giv858Bc2Jktp6jVPWlMwdUydH8zmC2NVIwKJz2ExjlGPuPGQAwN8THq
KomY7Zi+tdMmvZ/vkL0xv5o3cfdKn+ua9MxX3GzqjoCFmCJkhvJqZEyK6A3cHJE7WCnhv5IQmZ/m
zaCN/3slbJYBYhzXWmNYz/QPaCi9WB4DhWPmF2/y9okqGg6exj1T4INwJ0cE3XD/4ttUD5E/necU
V2x+I9GQtL3dacKK7zTciLF11vMuKmTaTmMFlXWawGq+piLHKKutA+xz29giWTCFL62DXRXRViGT
fIHDyexWliuaDc0nHalIZlznTU6VVYR9e6Tc9/NQGjTeOfVdZkgEuobUUjell2eLrDattW7E7rEF
f8qSM6zYzgdyczRhgSoHqsL2TXNwhrbDUH2t2oVl+/rORAZ2TKDE02wavitl9GRqSfnqTQubEgfq
NTfLfgduPN8LJnTbomtOpMP4p1qKnxtHHbfwuYJD8s9xF1E2tFtiqvy3QctJ8h10nF7URfd2NfIH
n1bLBgGU63ZExDb7vQpvSI/WqCnbtnKVMwK3oFDTLT4U6/zhVYx1BAfwWK4VR28PIUqZYyTFz00a
G95RRAa6s4Q01mWoFOlKyTVtGauVh/yGzFyNys7LKM0v5Cfn38NsTZU/mLqS8jkmYeK1xHS91LpY
vbllpm99xZCH0r/6xdCd+9EPL4qv0sRXoIv3uVOQPMkS5DKfiWBI7JUgf3C82tmnKFV+6B0Gjeq7
h3Zg1i+X/+zOZ52wwwpKT3D7a3d+86+fnc/OE78PP6u4wFuJJTmmU7VEeMX4iAlb7gJI2st5l0ix
4pwX2ed5ryQ840G6j4WLf8BkLUYwsW0eXL8qVk3Z1m+dCr7KKlX1mki3vGNS+z4fjxs9XvuQY7ix
vfrNpXRIoTRNjWhXkjBr98VwFjXYAonCcVVpdbGmdcJaTVeWgGKJgUtKt70NjJG0dGKPgaVvb3ZS
dUt+p+FgxF6+rCBJX9LGIHJIcaplbsfuJ+i8p2Gwm7vKSA+Czu/JJYZ+FYdV8p7jIsadcK5HvGV+
pynn0mrak0nO9FIbfeuYWFVWLQi6to7zZpwO0vOGqCt7/CBFv/KtPGOh3NMx8LhCyqZuD400XHzS
OMk1MSzzIEi3BNR4CMdlmi7qQVcAqiXGXSoC7a5f96ZoX0yPhiPxGNly3m2a0V4LZo7MwFzigkhg
OdnCuCm6Hj4ojXDPA628RUHM0BuRtSXundw4+WHbbsyqlyu79MpzoEFuk5a/17CD9gsNeuzaKpx6
Cad3Su+hnecknr+nC7MAz5msGvLRTkpQcw/0vbvOZdM9sRT5nhTfwqDj0eR00X5uC/uw1pcyKQm7
lc6zNrj1Uo0sVNetjWy7SuSS2tFL7OA9KdKWSPDYexxs27iJ0HU3pu5nu7yImfrL+GtokqWTxkhc
GvKDMal29yLT+3sZRcN91Ngd5T4fJbBF7O8S0jvFDm+nxM0y8/36WTGZzf5frxSM/T/OKq1JhTrJ
n+ffIK6Gz42jZwcL9vQt6cHx66LJtpogqyolnuMS2mW3+n+EnVeTpEa3RX8REXjzWt502fbzQnSP
RnhvMuHX3wWj+43UitC8EAVVGnVRQGaes/faWhUnKzeXzgK5CPXuyksJezWH8JwzsdgqAYuaaNo1
pVjELvEA1FouyLOLQ2ghCZ03pVO5564GV6CPBXJ+3O5lw44PAhS3msAgGfYNAVFpcyrtUt0p486W
rUnNz2cGPs1n1DSvH1pHxeMiDZcmjQMkIJSMBkVysnLCQTCs2gqelxyvon7rhL7O0Jpu3MAcHhty
wKfV5N3KooZkXeG+syYHUkRkBHMwWxylMbSsslX8BNOux9fBSUFG3mLeL0fCMWHyTKLGOjvYRWUt
gkaLnmpp2XepkIniNc0yHVxwCrCwadlHuJKC4WGWx1MeZepXaKwrJgX9fKyQDlEPrMpbDR9O8c4C
3PvUlO5HWdnikcmustPAtLMQSp2XobIeLGG6n6yNJRpdo2KyXMqDBRh+jbb/jGPCWMefBmlN53mj
Ms78fJXVRKUjLXh0aF8ew1o9BQI1S0GyxHp+NZb1X6/mY0XgvAsrrDezKamsqVTVWET3Sd6MTxDF
WV0eotp5r4hUQyjW9df51VCXDyQTJw+/jidxhCkZwY9wGYLUWAR70Ux80sIMT+XYFBRO94F8LasS
7ngZaU+jbrfbsivH1bzbydw4Kq5bLeaiNSFeuKksxuyoqFYMUN0u7hztNG8ISHDXnt7ZxE6l+s9j
feNDu6pgN/z0KdkpvL3JwBTLJlgVGb6IJrkJJYJ1OKCNmQbVuAjUbhH/rzlO3trYLabPdGmkkxem
mzdE6A92m2lnQr3EY2By9SkiL5+MLJCsLIIa06HrPnpZA6kRXd1gNON2mDSPenAsI6V6GBNxoqLu
XcfUN5UFkeCuYo3Xzo93ueNHADhKe9eQIHS2/bwCoBAkRxd13cpS+xqRtVPfrGWhKcXNn17nVABW
Vq342Oa6ZkV6zoh1qnY2Tkn2BklCeCELz7/5jXJzG58ScRi9jKhGUJb5AxH3+XAN+nYtXds8UWyn
xjd+BN4NcJPxrQkil5Uhgho9V4u7q3QLBNAPTqWYUEumjaa3+0lbvfh1rE9ZR9VGka50r7J+fi4m
NWFpME3ZzMciwxm3zNTw/SQ6yv+Ept0B6lPrrvNJ+u+ZTrQya7/bwFyrMaK17Z21G8mJNZkrtGPH
58DpngNg+N9J5PymGJnzlKIU3kZuDUst1TEQjn66lHovVoKYtq3myeCZ+1PdxH5JhAAMjGe/zHJg
tuGTx1hCrIsUFxc0S8EgfEbubC/9uFCOhE50ZJghMiKm/B3x+7CO9SDbB65TkzXC796rwOTNpsl3
s66+7rVD2cKrrVK9XdM2ekkHM0Ka45uXvhjNS9wM7ionaPFMiRtN04g1lv4Oa1AeNGvI8vJSyrq9
B6mhbhuTzPkMDSld2WUvVYpm1sBHy7b+LpKmO9ZOHBAmhk0ChP0jP63PCthUf+7ScrQf4kp/S6vc
K5cU696CKHntNYpagcS/bBdKo65GwkgXfq5VG19wsKmnyEiJXtCWubWN8m5aHZY0uHtCQXNThRoj
grWiKOJGvEuwjkQtb8Lo974h64caUzeQEfPVKfv4PO/5XaQsCpKPNjZBd69pQny5JmgM5kRORqjo
fpil9uiqOfci7coN4LxtbbJSV22k33WbbgunSF+dyO9YZsYmjwV2R8AdW5RRzrpP9ZS1NwVvm5AZ
RIfG2pJD/RqlZJ8l0WdD229Vldp4bPOSKJFBNAun1MLPsY8/8MVM7T2i3yrT9le5l5p7wo7styRj
1GWGEaqqt2v7UeKBM4enIjJuhIQsG7NO7vPjynSporddLx9qH5xKbpXoANwtkF/joxSELeeh1x1F
bI7XtAcV1pKL+BlU7smhiPCSN8W4RTaV7XTbL5kPuXILbGE3WwytAaFGmFTJwbPpTcZGeK09lqjk
NaGttvp+7cRiN0zxD7qL/L0sTpqdVVD1yj/nvXlDkHxx+rU7ygWRtESimn1NL8dFLppYvXNJI7K5
yG5riNO0HaLiODZvfF2uzcCIaOtzHKNgGd+Rutc3h1ISTAD1JU4suoxZ2y7m3cikUekoB1Ox6JyM
oiyoL3fdKhCU0bhpRmI5espqbjgGOzwDT26vWS9WImH7GIUHLLWwXhIPNixJTSdTaP6+c+3mWJQa
5vbcT9Fnqlm7HfpB3tKKQjn6ysd5o1SmSWkhQdHh0VSAUBKuENRcID1qT0qsaU88WNAgRY8V3qel
m+uqswh4oq712jSZB1lkSYXUOIhh1a6jq+pLNQ6s99iQJ4kGURPppW+QjyKhZTSdNvlAb1OPtRXz
WvdMR9VaOVgByKIw82TtIxl0Y2nejMlOQ0DL1lazatdT8FuUaOLo+BjWplfT9p4RiHJnFr72mrCj
4JPwRUR6cLw8XCpgSib7o7mqDVns5124UcyZRpIlpZsszainmIS0gUob89CUPDJQ7pb2t93GC/W9
Tgbx8/zh+d15d5gmrd4RvncRrsjDto+eKjCSVuHBx/5/BNjI8r0vyJRAgqR2DqNiM16jaa/ISS+x
k7Za5SMmRZ707lJRgr/eNerIJa3FqFbzh3srSXZB5U2spqG5tmPeXIkJQm3HQm7tYsrzFi5PlQdi
BQ/zuzHsBG8x4oFk7UOpOzFzSkxeUAICRPBrOgjBgOt2h3kXjFV8jTO5HCj23IekaO76SCihrwYI
y2L7VjcEXqEYCS8Mq29gNtMXJfSVB8KPubIiLX0hHyU6ll0QLud3G/I4900doAhLIyotTRytqkLI
EzWo5kBg967KXXGaN64lLP6RpDvhk1pEI+d7kbsenp7pVcQxyle8mt4dWhEukrZMnoVIvgcQIl/D
PkNqkgGQbSvN34axmx1EaaanIBpM+vy+/Qj1go5qMsRboYhuRZ3TC1cKf+ORZ6xz9CudRzuD3JZA
E2NjjYP8ZvTrvk7zD1re8QbNXboPmHOtEF8nezWp3f2Qx/1Sna4KfdoV0+58VXg8YZmj6DfLUsSp
NsWPriyHLWly8jQfckw5boi+FIvOCJwzYabO2oj6cjkQP8c8ezrYTJu82QZeAsE90+0z0XIIZKWx
GzUjuiuk5aBQpe9HHadhkptaV6UP5YOk87MijKd5dpqORYD90amKBW2G5kyAhfmmFuZHJ2KgV5pD
jLbXQ0RjvjbMU6tOa1AiR+NTTmP92lJpIOqpPFRUy7jWouhbj/ZrQXK3d/XC2joTwaix2OGNAFwQ
9qzkD+wkXGgQMqjxJkujrsKdgTriVueR3KVcpateatU5ajmbRRnqr67ePZNC5/9wR25d1ZKfIULL
ZWBkyR1wSYcJF1xObAwflgjcozCthh+rxTg00qqbN12qYrYvaRy2MtvAAi8hHbrKYiTW+g/EzGPb
V9+MLGQx01ZHgklLatpMzY90YmzWwbWyRW+ACpQw2ZuTZT3Po4J8WmLzvlmRoy+0rjLPRRUZ18EF
8NAmQfata4th6YPTFwCR1jEprnedovCJBO6jR4V2ShbPEbG7bbMKp3ebLiSkLx4jLAW6cRi93Lt1
YbzSZf0RpRa2hrb/awPXBmm4J6ldul50cR1n98tUhVNBJWe+1ZZ0EpWFEqtcKoXSb369ym2KYfjd
jJWhacM5K+rh7NjBcNaq/gcoa0LRsaA8NOQ+EkxtTf1OpU2PNNp3ZoJ7tu0H46Bx9z/2LXC4zBm1
5Tjtdk7Q35X6rTT0SfxfvhNsWR512tEPQ0QiFQr6P5wskdeQJrVgOfguSwHqJlEBscrGeScafM29
3rwkGRq3OPfalTEdF439kWAI3Xtl0L0StN1grBbNJZg3aiWfsNBN5oQ40061XfgHPIz5qprmGpmW
ZAvFU9yLbibONZDljwArydqbZ6YuxNwlZZGGLEIdVTWdhZ0mPONQSjXY2FWRIqJlJWWnZnQu24gE
Mzpb53nXB5WyyvW4XNFqKJckbGdnx4K72kvT2ujobZ9sXbn0jiwARTcDutO0+m6aJRA8b2wurhQU
rAcT74c9PpHyYj7XVhxv617me/pP5b0GlrcIPE18F0G+Dyutxn/E2kcGuDNz3QuvvRMCewPb9N1m
xmnmQfLBL6HRCK5+YyO3vvjBJjmXoUKA1G0bV5plfVFGizqJIl9E8ohgvlunuZTnroAlTHludB/I
2FkkdiaB4Ljib5s6yMyNi/ddS016yk7fJ8sEY/9Km9QUWRQPVLYy70htrbhQzcTqJqrse2FaC81v
ED55AfAUXY0YeI16kZVOuqhcTb5gNGMKFKbtVZrquCoaX5xIRK32pAhaG2nm8asQOXGHWfidYktP
fkI30MZq8wN17oiLUZdvwsq28ycSq3VRh/n1lSSu9DhVeNZUdcNvaYoFVjWC74kiqIpNClCK+dnv
nIhfTNzTybVsBhrHxMP9bxV3lFlFQ+qZRJTCt2ylYy1/dXeVaBw3YISAhwzi8NOjJnmwZynN6knW
3dmhe3DrjmBPs9efdeQA/63m40/4l5jPUPnlIac5pqt5X1MN7IzrKxq7HpOYAZbL8EmoYxM6///q
1zGp0xcrflTuBPGewQZTqcaUlbcfXRr1Ew1hPj5vgiyNFh6D/tZBqFYNkfbZOocMLflHHObhug59
SVit2lz1YtIAdVL7ZPBG2FX4L36HYMU18HN4JeiLMNXf4owsszDOErrvkAVGMshpmafaJpvgA+SJ
B3RYdWvdKrJY9cpYb/rcMDaB3rmrxikhhKsSyrQEL237vX/CQlGvvSrsnzTCTBFpeuVnbXnb3hR1
sGDQWWmtI7BHoh2tm0fym9w/yKamDweW4wlhIUtZQ+/29Oc+1EE2y8JsiifQNMnVt5RdMKbl05ha
xZMI+4PpB9ZlPlRH/KMA6BwCk3gTnZG/jQwYUPO7uezkOYGIM7+Z9JZHfqo30gX3U/psY3zJVkk7
Zpf5QGgWf72SuYdj1O+ZjKn6okTEwdSjC1HPhfEWXlh2naFigjXlQxhp+yFR/zo0vxla/oc6WsaJ
hxM6JFo7UP/C97kymAhaq5oVn+c9T6lgYTk8DH/uesY5kRNNJVWDbRaO9WHQe28ZSed7m4XqntkJ
FLfQja91lWoHtW+efh0ywyy+EkngLfQG/WeVimCD2oTU9Y6opc6MzXfb8T6LMU++g7p4INHM+JNe
7jKGP8LFZSzpboI1IV9sDYZj/MFMFOhPFX2iA0etRQTy29CzaAmzQnv2Y9tZ6lpn3XHGPuoVENSY
IujBDdAJg3fil+We+/SN9gWowFpUro5dxwrPkFrDs1f04bmQWLhTAv/URi1OXhWslM7Fhx538VMa
+cOj0a1aI4yf5sqnsODW9RAUjj+PTVB2j9qGmw6UOwCVHtyil2d/UnunaeK8WVFxVhwhfxiGf8B1
rb+TqxKtdCHhCFqSxTbrli12ieouclnQ720WCXOONzuUZLyLRtnPu06abDy4iyhSZXsJfBaH8/E0
srUN9h+CqB0tffNTBXEZD2Y3V98EmMCFQW7kE/KtYhUJMd58Uj6IbrYGVJCuBiEk/F2u1xfTL49H
Q3UYe0xTBZeN9eGfUuKmZGGONkggGDGLR5sa+0a3RpwXmQNBpJewXEUfrtn73bD3JW7Emf7XoDeR
MIP/wirx1V8je8vOgL4OKA1979xo5o84cw0cDtnATOHPGMj8XnZVDZbWE5cqqddqZMY3qrm/zXL6
ehbgJFsuWCUV3A3U5K8EgYhSf+8pHc6CVAC1HXMXyYHdMKMPWUlPm77MmmVfNv3Kjn0VyUjy7k6k
LW1U68c+sP9oj/UCARpJFdMGiN5v4BGg0L4MFBPMGfKKrqJ1dlzcuv/8qXqP6FMFFiHzfFNsCWn2
KBuMBkoQmlge07S1okf1DW3/sMq8aHyM8NAyfzSUZ7/y7IWpuFfN6LUntL27tHDzPzXfO4xgGb7Z
Nctx1xfutfLzDjO+O241H5m94eTqwUz+NOadaRNKg7BnowlOij8lW+nyRcqxv/pJeMuzYLwVlXaH
CDxsAxLcqOOLaGGV1I1lJopNq1TJFsKl8arbyUdj7OMGjXDmkZsDqosZx7QhwrTahr3GoFtnnocx
VK9IYikDnG9Zf3WmhmKhR+ijlO7DNNAqdA3eWx1N9AUhTUI515CbPIPFgsbEW43ZSMmp6J2TUOHe
DaJDRox7Z6c0ysVPVeVmMgjc0F1dvdaL3qx4FLsxIdG1l266l5D7Vo0f03IPrP6SpY1yLcvwB8Qk
7T2sqTP6tT8cwKulr1GXLnOe7+/kz6vbLuv+SNuWAGujr50FyiDl7FZnxbMq8kDdSExLEiKhVS8h
fnNkcdUp2h0UqNgh6kxP8xtqJUaxgKhPbiEB3QtQc2t4ozS10v+9CkL517HpldO09TVHubrK95LR
/Een95J6uF08ZiTMbJGhlocWSNcZThlNiiZGM4FQYEVehrIPJguzSZrxW90B6KLOnD3oSp68lU+5
3ddvsQuyQlFzfB91ra/7PIHx6rTf8Qp3P+xyxOzUN58BMKSlEjrhzc3H17AA1GdPrSJDZtGrkjPx
oIbymQ8W1TFaT1ezQBch8y48+k7YP7bjSBhXXYNxg/xGqo0LnTFQdlPu8VK3au9SuRVhsk4p1qgj
i5uldsajL7oNwqr+FW9VtNcQgFw0cqsvKgsQ2aX+NTCFf8206AEJBXHPEx7E+R8oJNYnci6Ryotp
2dE/zsInsxM+7epS286yKGjS6IH1ehc1ztIFZAGHjM0ozPpvm1/H8tJG6FQoxSIBEQKEI7nRE5PB
UqOQUAa2fvm569EoCxUZnpq1johxPyvRvKlt4gw2uS2l/QOyabOyCqu5wCRvLsb0Ktecm+lNa6Kg
/xCGtD+GajnEWfUp7cpZpZavQuDw1LPfoszIPP71WoPw0/vVew2NrA805hgAhHAO4MEhEP6UeHUR
InBXaYvpnvZU1ggY0QDQ/S7pWTtm2O0VTUNpYyjfiAVPVg2lhDPrCNTmbQS8vWm6lyZznmvCcU9h
HjhL0+zUR2/4w3DsjtaAIHINzsNjgr116/WIt3KZDNuQrOEN5amDwjpzF/vgubus759qQXIN6q5o
0YmWhHTE5ZxJz724hMJHrqPSqCfF2WjEszYm7kZUegNr8DNx4vBi1O1wHSZCH4I6VRjlNXOGcOmW
nCh8tEzn8mgrGhk8aBppGKzb40s68PCq2+IWjSJcWTLqdpFEavU/MNpMR/u1W5UtsaWhpx3a3Bfn
Hq7XWcdHrhbMLVzJQm4+XuTVn35NkGNGHi82j34Xl5b60jnQGFsHb7jd+GQejXKVp0W3BHA3Et4M
79gooAVlg2ssh4buVMUC7wohUMEQbjFvVjGBTJ7+OZK8nl2B/7/XN7rx3JM6j5uyPw044qq1VVnK
wtGz4lyasU3qi1pssOzExULnFjvmpRIcW9HfoVoYRvzuVk39NG/8+pRDj360XKV6mpQtdg2Natnr
jHVSBVbmdaF/mF8x0feYavbqegQFEnSmioDWTw5GlDWLGLLXgRI9zPzWi09VpppUuZr+gyrHQx8T
Pg2kMdw3LtBXiPwtjS/FWyArs1CvstZcQ+ZsdkNAYTcIXeUiOuHsBl0ddwxg1VUNaGjFfYqir6yC
rVVCUc5T09vKJiofWTUNp9RJ7vNeJ+0bJwHmn68Nj7Y/bhkpjdeIX2PTVOMLEcEFkH1Ne2/gPS4y
Kb1Dmzj2Clq+dVTyAQZoJZaO3TxNuOcHhQt8LXXYNTFD1SlRQjpWMmVObhs/exxzeyPsR+pxE965
FTywF57eFQvTGih0qsk9y4buUy2MT6/Um29K5EPIQmyHI3ycoKJY3lkxVksj1oynXMOWPMJaeETC
qK8SXLBeropN0Ivh7HdsRiPBajFGRBnojN/c1CaQ6aGm6HogDg2WkFPk9cnS88d0rMZdPDqL2g1O
utUazwSm3CAkEpYwoYbMqopPRh08JaZV3FSRK8/Q2ZfJo8iz5iNtLWWdaVLuW8gTbYu+TzVMdEf2
D/SN3qkEPgE2E7/JJVWac43g7eCX/otw+vgwy6bJiTA34JLpR04CaoM4S7REN/Dvwa6t8NtnYyfv
qveejp53t5nx7JzaSbdG3PkvTFOPnLhoE/oku+TM2VYW7d4NS0H9jnpKv5v9LQtK7eZORywzRefW
2uqyUsNdFZvPaMu2tV7659l/gnetPoZZ9IfSmTBSmQfPf2LbdO1BH9w7ltOtQq/uvc5kjXsnTXZ6
Rk2KztOdDgIdIVQ2E1ohfujNJD6UlsgPZqyshxbVKHefMinNF5HTGict4wdoohVp6sZJURFbkqQV
7GZylD/K10DL84ON6fA6OQ+Bg+EZbkr0G6G2GUOBxXjazK/SsU+2Fkho2kTUw1NLinvP4LTv4xDj
g0+Kg0FFcalqeCxqFYNpNVB2YYdqqrLyWtZXdpBrS1jo9oZmA0tYl+X+0hnWRVlrdwB4+MA7dPZZ
szOruvvhqQjmoQenTxpKog38M3NJPry76dOGBhgiZIizTrbqB0r1zF8dLMmqXKUY725KFaAOLBLn
HMm03BJ/Nj70hVEtHaZa5HaMPV5f0Z/GxLLXkVNiJjcqeBDBqL47vfno29lzm7ryTZLqREnv1Fs8
KlnMk5mGwXNDud56QTlFOITlrDWm9J+21zWLroz5l2EIr/VOyT6a8uI2IvjW0vxDB6r9ifK6vfsR
pevMUf0PBh+eRFFxImfVWbUDn+JnBC+S8ng1mKcqZY0OWqDgzOv+5oK4a8KwuFNZnkwg/nfbSfzz
vGmqIST/hJzmcCCBPcfFeaASTIUtFNl6rPzgxffjYKE2UXchQ55rz5ThgzJtkqb4a6N56bWOy/KW
1Pa4sJFIX+DtD2cLLcUCkY73bfIHLjAe67cY5M9DnxrWsonRlqGPMLY9ZqhHtMbNYtTbhtuQjqQR
1s6+8U6DHjsnuzScdTjaLpxJdnX8HCctjMQWdqnFU0p9pvNQ4k3vrKc8rBGnWFR+k7g29qK88fzo
zmVfNyzd9KkgzzVTIJH6piAUgjfhVGejHYubJ9UfYC6Tb15FZSCT0EbdsoUuoIq3sx7Uw1vE8+Ko
x7W6pC0VnKRVyeVYajBkTJje/eSmr1rxORbM8CZN510Dx7QYq9b9I77Tak5+gCVGd2Vl9t0BYI8K
sKFYOvZyRbtXf9ISOeJq0/D21LGBy9TVroVS7+Y3542N0jpgCX13pw8oqXetZIWvI04Y6CkJYgT/
rJUJQTSNvNNeqcY9XCTSvyhrMbRNbN7OV94GcsB+A9X4kurIUpU1IeVNltAsozXKnP9cE1qmFRt0
eLw9c514G0r3BJIL4kvMQ4Ramdg2CBl3NEoRZDKlFVZ063Q4BJ7U65VChsRWQbONz7oLF9MrMfTx
/b8rnFOC0d/BH/PfaJu649g6kc+u/SUfoe8CJymNBvXioFR7wgC1NaLb+tHIcuBvurbCFI9IGKrj
sp5wXJ1LG9wgkBJFkouEynNOxGy7JyXL3ROxXQMahbHeyQBBaA8Z/gg0ZZmSZH2iCHwPzPTDYlrw
Yho1erimb09a1L7mWe3vMRbaySK3yWPIM/X2399zLpX83brPb8EP4Fn8Ig4V56/kXUcpTa80KmfP
pYlggUQCz2fciBw/wE6R7h09Gl6rrPMOEhPAshgrdeUFnp8/hLRElqWmKqxLnJNjyCmtpnaKPRcw
bZIsX/ZYSQ8KPptJlvjawyM4BZWRPdUNzabYM5XNvIuqLKUbh8Bs3rWaNrinAaZT05PLuIzqjWv5
RNkZCiIc04KO6Sl0OufNr3fKKgsenCh+CR10JfBM7N1/n6p/lX6mU0WFkGqGx9JN+wrCjOhVEMip
uHtP1gslSsyz1qjvGCVxjNEW/JDqQi/wyZ3sYcoN6VkpB1b9Ow7fFyINFyYB5IgquOApQRlf8b0Z
cgQ9LQprj0/7ygwxgNJEAKLuHHt4HLuARvLCLPtrnvQfGY6R3xj5v2Rx8L93bCjNuqY5oEAN6wvu
JyQcxbSsHpf5MOpHVJrBzpJaf/TDxj9JX0HwaMqP35z5f39n2PfQJQzL4JvTG/nnAwO/fGOEiWIf
Aq8SOzdIc6ZP+tZS4E6NhYbdrA5W1LS05SzgYyKm/+a0z5DFf94nDqomHgWeyaQdJOOXP0HaWmbV
UiVaol74blo+ut44rFgL6Bv+5OKxlARCWG23qzrT3iM2AYqYGtrOjfApMf5E1wFC3LJPRuW97/Oj
VwTKDzUYD0wfmsfCGgICVMoMASP85yEszkxzaefDG18aNPi2WsGk2cvCYR+WhvrCqIqENkAcNiIc
pZbMVKwerWYv9UF9yQxgaGSYxqfyrPDY2sxLz1bAIVDVJFyGFMRuSecyjSvVn2pxunYGZTgaL//9
4/2rSqlxrwBwNyyV1Dfr64kLgRcQZzB2hxqD9gZZAXGWquruiL8GD9rArcBG3Es7+c2T7d+3K/ep
TlnaoljMzfqV6tIoKurLOmkPYxBso1lqJIKn1mjiRdN23sbPPRVN7QLVreMU+orpifnaZ/Xmv7+/
Nl2c/7hyKMrBUDJ1bcrjtq2plfY3OIqTYpzXjco76GrSLHIr8faW2dP78Gzv1bPyYIFeS92M088t
DP+FcaDfDRbr34ip2oVSaIq80mROllvyN+nZX0NNeJhpxPTptkYJmeyAr7ezImURdCnQiDry1kal
vDJgZ+d8SKJnpJSIFuHzH+fdRJKMVqNvGNoL2LXuyWyrrZi4BqoZnE1hCwZp4uBkb5SXTNUkPAjW
qD4avZtJAW9JNVf9dF1BPQB9nNu6j3PFyRKquYkVG+HExPjJqNochih8/u9f4WsGgUegFmOcMUW4
0DbwvmKxndJUPDOiLp8GMAp9X69ug1MbC6r92vfYlSsjHvJv9YOlxgb15ywLL006TobS/CyqCuhH
363UAvh81mb9USZpunQDSY1ddYZHKZZekqePgk7fb9ITSOb6cv3wlxM5Q7cBuS/S3C9P3NLsG2RK
5LSmpfhu1k34rk4FVfBArzGzn0XgsEAe0e2kCBCfi0x111qheQ9zi84Dpd/4uvubm/prmsh8Ormv
uK/h5Kq8+OdF7YVMKZrYLg+aQARnlszLoHyvXYzs27ypiLRx6RfRsfdvpRUYRzQyd/x142vKmn2J
b/53gdycjK/nSSMpzZ5+4EmUYPyrHVKFsR/mpg/+ANlR1jSbUVXbLaLx4a1G6tE7UXEfLFVc9YHV
0XSYIMO/PlWY5vCGJOcqxq64p1YQoWHmuaonKWqSYV22XfKchlr8bEkgnJqd3nnGJs+hGTwKJVTO
XMFA0Cmn74JGaU7zRhr2Z9/FxlYkBpd8HNUq0/LpbUp0BEgUarFyy7H9+elf/x3t1PYEZZBRDqIw
ULK16jYLBIqV/GldKSLL2fLE6QBOYWKZ7SyoKEBSUV/hG1eHWc2eTs5grq7ziAXoYR4anYIqLIGF
tLqz+A9E21cpjfS17Ed/3QG4EbEsqb4MxZQcGX0bMSAuiWWyH4SbZo9xqt5nfhP8O6g66NuWmRnG
Rxwi2WJMW3CxWE2uRWDX1wKLwS6Yi9heV18JZPLOpaOq0SnLkmQr7Gmp54/pQ44J4jETwWRXtrwV
NVnv0XN754xS5jS/OW9qXCbI96LzvKc0WbOOS5ZYGli1RVVPBkBDLV6CgEHWNjuyeu2ufNGjiCAW
Jm5HnJHlS6bFP2pPEjjnDd+Z6dgnvSWlB67KR4lnZTXaxC91eSduSeivW9Xalrp44eIN0DWZwWne
oJv2dqFiyFUpLPU8b4Kop16d6C82HeX9fCgFkEla131m0jL5hi+E6o6w71ADEcPGo0qYuP54nvdM
pLsH10XuAa1f4ts2k3vft28ibZwnzom7Jd0l2+VlnB0dPbUbAtvsk9Xmk9hMKU8hbrNhAseJadMI
NX2QdZ0/KF0pHoByeksaSuEH/b+LB9LkiYlceVDcPluTwxJ+GCGcoTgF4iBqB+c958Fzo3ip2H30
FpuDt6Jg6e9Ch90AgQ+Pq+EejjxGKRbDAjXiZcbZWFAOk886MKMyk/mDVnQZ1CIUZRia7C2QMG6p
SWXm6am+KcKhW2l5ny6DampC667yFJUIL+ooRXg+7Y6tC0iyy5QlcpBNaIfnoYS8v9D9Cw+Y/M8C
9nsjzPLNRkiz5IyLm2wqazNKjKOZWVucsDp5oE2tH6H8UZ0x/AddJdBIwtK4oF1fd33+joEnOUha
MgdZuaBY1f6BSQv3DLWVQ9dY34zBuM+FbyXPo4ekhAlQdZn20juK2FWONED1Dbi7mVHNGzvKzdPg
DsZJ4svdGNsIA5Gy0P6PsvNajhvpmu0TIQKm4G7bezaNaHSDkDQaeFfwePp/AdQZfSQVYpwbDExr
2Aamau/MlRJ+iyerc5Ca9lWxDdRhXolIDdL4rHWpkgH/nFOal7DTvZOsieKWmiG3uDXgOU0sJk1N
cvLOED/N/KV537woK2C8A069tTTKB9vxgkdZh1cfgsC3oi37Rank1hdDVdKVW4bRbWIl3abx+TO8
5WofEUC/b9zGPemwcy3pkUzETKM92415UNowvmtMneTGirRDogCWFaimLe4o5TFsDMprECJOdZH8
26VRtdLyNL7o6G4ZGbDw4tZfWwPamyromSfNO+fXcN7JLdPcdEFkcLEBqqzumArai0zNuocgtjZg
qBvj3NiYKItqXFtGbScrP41KwidZUFqjkD4mh4FLdQBQBFcutg6VWSTU8bzYW0+uqEUEK5QqPt17
CCT9r0Uwbc77SPkDdzU48arLaNZahfIVfioatqRpAZWN46UkGHAxH1DH+l8s8/YtkH6M0GPiLguz
l49hQgPeUVA2Kknmb6LCA4Y8aZ30VjG2jd7pPCAIdmlQo22jwRgX/eBjP8w9CiG2fYJPHQ8LbutT
pRNrZupp6BIDMVBZpfJV2+J7bGj6TdL0zkLaYX8XBeidcIY3h54o9fOQuJ+Uat5HLjA+NJBXkP5G
jUDlv++mPQbRRXotrfLomBkuCuQRJpYZcM2xXwxPUGf3UyH0+zBpsdQMu3s9RBna0BrFS1CPXwu8
l8Pgu7tBi5yNQ0Fl5+V4LOcq1LxpJDisqjDpVoiq+h0Dyc38bErR9i/40bzr30eCf5gXCB3LATFD
miEslHZvhy40gTH46ECNkNc4m7kJaucOGC4Cf6uWMw/teAGoU98mXbEJK0jLCGLkycjxGfz9vcxq
kbdzA2aUzAtU+tYWMRDvKmFNCnZoTB39YDLMOzI8oEZIIs05SPLky+B76wTU63PclP0OzhpN8haX
PMo5CrqpHkGDR276VWR3uZfRVvGZ+sdtPRApwcIo/RKPL5AAWRJOWE8Lx6bvUcw00aNuFjSSnXFY
KEgYd+gsi2Xqxep+Bl5ppcm1Bu4al/1+pDWGWlUxniQBJhsFOuM2c43wAK5XCz875/7wrcDbZb4I
J5bgg4/QXWq/KD4a/6jpTYoL2ZJrKJKAwXXNecat7zbp+MzZ5XC3Jm7EQ7H1bPfCpk2k1efIKYMv
cdTgtWI/tbZiFyUAN0aaN89FNTGZ6WE0oVdsQC7Dehxy9dwxZvLaIoiWeaEHh7QXtJ6rUNz6Ci+B
nhZuhyrUlq+vgaeirUpPN9Z1VESIBTPsGm2U3AAtTm6g2h34CNVx3jUvwK1CUq+pG7Uxj8CEU3AT
JkVzHl1CiDoUerfJiPUS92D+xbYkYIc6tV/IRnq2vNL7xx6zNdB2eOOGeq18YDiOGKdC9j7I4+Dk
TkyIeYEmxDonWkCjjQuTxAICahEHBAvHgyThTQu4YJhxRfrV6scyXeFI6A95MyL6a1JnTx/K3Ds+
3Ry6q0d16tEoQfZrbd73e3M+yqj+f183DGm8IRCNOIX/mthkk3s7K+5oQEw9ba8Tw5VwVHvRABzb
+BjFu4ULOOc8LxSA9Ycmh2MXY0Bbzfu6Qb0NuBWfRJV1hzJQa3QpeXE/L+w0Al5EF2remu69K5GZ
7iFoNOskpgyAeYGSPV4MxSBeMgLkptQXF53GKush2eqOcWMNSr03YaWeLHuMT0Hp/lqj6dNug8XC
sMYY2QsFc0Sx9BT/24ykcqmAA+xnC2ya6h237UiDoDEguuLOvPYIcFmSUendBsiEDhX530wERu92
XoSGrqzbUOtXtZH92tcBSFx0aVXu5n82HzBj/zSmXnP20JqvPGJF16MWAf8J93lXc2JMDcjGsOO9
0o16+iC8LF7CqFRfYlG+pNIXt3qSCAbWcljkk4xijLx2KQGpnNy+6h6EWOPnd7aakd3Pn+V3MmFR
AC1aFFrtInIKoTqEdwZaFWopJBM6+euK+WHPX17z36FYq9tFxDWwLaOGnjKzuOho+wHCwhSH1twi
jINsa3r5P0rX9lvVatRbW1rqLVmzGZMeoOlZbA/hEpvEtdGa6uROR53YmD6nzVgZjHu1TbuOiJlY
wzzZTy41fFwB2oqgiRGtt+aZu0d00vR0Y8ald4Eg4X4ybTZmudvbG76FZlFnwozA5WM1jElMJsmV
4uS0h6i5ogWly+rmBJS01E9C6DeVQpWoNrXuhV41COGMFjEEtwSXq7uaLQxKweAgEpW1mV/m2Rms
Gu55qA5LRqxdt0yLeqcFGKqYKxkntVamAUKObAX0/9WM1GylUed4Yj7xr9kYkzao8vlHFeRggUmn
Vet8E6lCbskJajkpo36LAiG4ybNJB+/r450TEiyi9dH4SNcGAjI3hUWtSYJheJrlay3UwenEKhRy
ndS7OhLrMIh5tGa5cZAUHw/z2u/Fu33zppGX5PEZolr6gDf3Qc1NUxGt9TTo/n5GtGYBkIrBCOXV
FW51VExwKYETO1+7NgHdr/xUilQcDKwCaGRYKFlnLAqjltuZXDPvm4k2UcD0Sgnq07xLZEiQgQ1T
EIDZAKr8H3ptyW7eQimdX/qmpQthRs7/HhDhFzQ8zimFM7BsEc2iLkebUZVpd9BM6dPoGc11XxnK
vdpjUmU2OHxPsnxTtWoIucYcl8DBkxtJcA4Rsn5O9lNJIuv8ANFB1S7zXObrrhLlprQKbzXqQXkK
BNJBoXjymz3W+5ys9cec5F5UbFKe1bppDmU3JCsCYYbnIvaISjW0HtGO8J/S7Pu8W4mM5hC1dbIK
A+gdIbPwjRFY3GLxIu7DUI3uygq7gQk6cQ3YZLhrMPVvyw71uq/mUDMqm4dajfL54LhtuooGUjCC
SVoyL9LC/bVGdcvFQKMtK7kfgmJc1ygMH+zARItT4o+cN/MWQVdd5f+8bgG4ucW5sfZMp26XBqSA
vhuytchaxOoltNaFk8fD0dRzYFfzqlPveWorh2QaBb3umV7xuhZ/owXnnWWNANMhUhnjYdBeKLKK
Vd/4xmPV+v8YY9H9a0p4rKn2M07q/XwL4ueuKYv8p1oYs1psZgFyFZT+wip1+5ZuP/PYkAgs6PL2
LeoE6xaNlbL2qx6HflIggZsWs+HHTUERVQZE6d/7wskJZNkFegAeZPvKaAXRPcrOGnJlmoavNF9+
nZH0M6q+cfRuoTp1eIj5n+Hz1Fc+9NOVJpzgbKjFsEJoZ21CvM0MLJWQQnKnXvzKRkVJsuUlHS2I
LK6/FD054a9lBdygj6Ha6Qctq+znSzMNurDJqdTRtWRFN8F9xg+Du8ixliY33bVWjB4CI2c0l/Mq
Rk3vQCzKz4BG4cKxguiWofY/Q2OqL+SF0MR2HXMtKb8sej2hV+d4w1fVJ9qENNXn3g2N3bx/7kHr
7CeDFDJ6XGgncjXyDWlX9r4gLuLOwGy+YJRgfndV64EnSPRFj8J4F4OGpQlGdKcjwhXCvPbOmRYC
h+wmtjN8bBEYmKIZMKjpyksBVYLzg1dQfhBnRbqneUtvfX1D8S5ehkFrHmVrfm2aQkmAAun4SGlj
b8h/9dNlWFlLoiGiqxZp7Z1vDu5edGREzZuS5pQShNm2AzX10BQ5raO4+iZGHES6b/iXtqs/6Zh9
bFdpyI5snrc0zbA3vO+YGXkhUrJO/KOLGFCLdRcLzdCs2zpQv6JCWOh2rn3XUmJsU6EO50IzX3KM
CIGEzmQmVrmacU5jT8SjsH8OeqXfFIpJtDOalkfTwD4576NAtRaudYWRoK+CKZokDr7FJnFbidT8
jU1i1z5HR7PJpAprBi3IQo52t59HKmae+6dmwCTqUjQ696VHncEK3E2JXOveSjVjoQhL/9GLkhxF
4f0E0Q99edDgszXheoykPP59PjZ/LW8fz1iZdP6nc8+fMejbueE4CtLcioYsZKaf1GZ7bzlQbjqM
mVFsJI6hY27Al3ckPTxYKjZIvXsEKhk9jcxceY6PmitAjBUjioyKBASOt3IS4J2Uw91XwHpRVY+R
WxRL16mzVd2YjDJzffykTfuh64YcUaNfwGdxDcIb301yexD1VpFLc9+UCjrwpgWnEFkrLMzF4l+P
qRIgBeuT0Y39vgDP37QF3QCdmoFN2+/tlxfWSdTKvDH3blZU21ime660TZBqq6RMqm0gx/QTe8Gf
PiUCEg1Pq20yRn/XGuHuF0UWxd19VX0JmNoBSNZI2i1rDy1lrD5YdrUfyAf4+1ny8a/Of9By+Ij2
lHzz9nO6uXTM0fTTQ6A2PooIO1yWltEeEZL+m1U8m5zSaraeHiWfNKE//mHutZQs+Jqn6F7r3R8u
HbNSyUjyD22cYWCTkb0esB0v/QagnB1zxrpj6+GA9+JP/vL7DEL6PdRMptgW6iUq/bN337TVxTIf
HCIX0YGvgPyH/GVaBrUTW6d2SNJ9k3o2I/GufLTcmLx1Ul3//q1/LEXxFlxX1eg3aXhK3kf4Fmik
IIcG8UGzGm0V9YCgfi/I1fWB49YoZslkDbZVAQJ7XoDjxFVhf1Etp7sjU4gSk0OMVobybdORDcgE
AXwBJAJ5KXx8DhbSl0NA4XOlDhvosWQac/dD+Gaqu79/oo+VKHyVdKywDKI0MrhVvz2RSgmTIGbo
dIAozz3Yr/t15ct2rwsQ+31OOHSciG9SBDoDZwrpM91mXgBdrT75iedW75t7HwoLalAGKnkuJpql
b9+Nowc1OWR9fBhM8EVNO2RPCoznOFCCbyKUyqoBVHjIFV0CJXbrpd8LxOaID4AKRcWtP62FihOd
VQixhH/pMSQeN1o5NhPQ3EmO6EOHn1ivKX537rNGc4oBZwm8eCgJ8imJbZ0XrfQpnlaDuswKM9xU
Vs9Yk6yBy2iXAATCodvM0ojS/VctguAKGBKrXwfiSR1vVaWDgU3hlgw99baeFlYFGhCj3tYfsEmB
bnUeStHYeCBSHGOFZyz0ftBwZPQVDkQMS6c4je1NEifjZ63c6QJ99xVb1LR0hER0KK33ZqisYQiU
FwYBvhKUql80PRdKWDxBF1nE/rhw/T7f+mEup8k9GiPmYYvZ1F5I75OG+J+uaIxZBo1lLisEAO9u
JgFikJLhanRQ+6i5NaLxrpryP3zbIjkEwsGdHMxsCfk83sNvwoyYFfVnNuf3LmINTQ/nPg4+fHyW
+/6Szgaq8rnw5YGbXnJOspbcrAKfhDcM18J36QQAV/ErODh95xxUmnZQsIW4aVK/XPaIlD65BtyP
PxC/D+c+8SVIucR71Z/QNPBQsYFKIICSJ9PaJqxJWMwP/JpJC+y7Rgt/7ZsPUF1yDibxo/NrSVQs
kRRM/yJRJTEZsbYt04QOH8aQjROPMGSm4T+GU+2AJvkxKJPxLhzDdW1n4xGBRLpWmNGdjAZuMsb6
h7Jp+pOuBTQ2BnsbdMin8Ya6BxPVy22hhcZtH2jfcs8CqDJtBbXyTTDZRHaEXJ8xsPrikM2Lv8Cn
HOIWCN6hiYVxyswxMbxV7zzMI72iNduHPnqYCaBtTkuuCRqSctwwX2Cvd+/gRmtwWCCOIqVB26Eg
r3a6UcOzwsKu6MjFOD+w7T/VuhVQKH0awhp+W02//pwG2waB6qzvsyFObnXphpOXKB53pmW2Fzsz
2l1dBT8Y0grSWGo+p+orcCE8pwBobQ23XmwQmqT5xbdaggmIkYtcTc/Xzq0uCMOWWfnJaFD7oCjg
ImXwjGgEc8b0zH97R9RdZJxuJLKDtjH8Tn4DpnhKO48SUxO4GMnc7CaIwTimskL/McvO/U8wC394
RliGsHWHciiSWcYbb99DT5S9YQ5xchC9Y6K57LytOtX8AMGTPkEkFMNrbTv2kcAqoGpHiwEzhVL3
aA4VtbFPnlh/0KKQN0giMV+HxTXyzs1pYTWWMJG4gYkKpkdOOE7r58NXcAW4N7ld7HoMFbfllCQX
aMuC3wkApbdpCqLAwIF88guJj0NO7h5UDQT2UuQfjvn22+la2H9xlKSHiCCDqys7m2kuuvQgjMcH
TyfuddLLcL0jFhxLueFGtLcCI9/P1DRa7tirwNy/ItWGKHaWxeBru/koba5wg0SohpiTnxH4Jy9Q
S49BXYv7rqmR9qqFWAxJkr50DE+XRht0RyhwyPZVI1+XGYq+IY6D47wW4pNYG9KI15HiBKAy0mXQ
Ts3IifHp1W241Knxbtumj6irje1dpYEXkmPbHQenzD/5Iaez5u2DiBEHmckGP6Shooh6+7056ERG
Kc3s4BjtVCVE4z0qdJk9LBzIDTnT/n7ifJRTIzOZFN+MHoluZ0by9g/qnkOybVAWhzFmWuS1X2Z5
iYpYdSt7y3+NAbMjHoNxHq17bDnLPKrMXTw6X2mFjDp2o1AcSZ4+ihaLehiM9/xDE+sgYaA5RLab
qPV281BUb64d8stN1Vv9lzA0n+B0emi8oFXpTf9IL7UiNQ1b0t8/44dz0dQwYTsq4nZXIwXt3UdM
bVLFYq0Ve68OfFTIsqf6gAU0sotsKyp1PMfD+Fn8pvZhTsBftQXlWo1rgEtzOv4/6kIzVpqQG4LY
105hHFvDUy9SpZGEj+U0b9UViROgiMXBjxns5uMQLl7X9GLdUVfEXeXH8sSby6Db9+DFpkfU2GSf
Kdk+QEO06b063DWYIxK3N/f9/ve9OpYeB9og9oWRWQ9N2YGmzLsAa7X3dbZ9GZW1tj3TBqZKzSXw
QZPLSZbqJj1o20gb1nYD2Dgss/gg0R4XSyuGpFa1SnQZM+3XQuE+o4dOcchrkjf//iN/uHD4CHwC
jScCpzGjp7dftz2qv77u+cIxcvSrcRFoN0JphhNTlOqTk+rjhcMV42KTcNDOIhJ6f1aZ2EgBXqb6
Xumj52ru4WrJUQzGvhG5j64umMR1LGLCMMoFGjHc7hULrVJvEMmZh1B1+mtXV1iZ3WaVFq19hJde
HEt0GIZl3BdWhL1FIXdsOxrpBsPHcCAUPT1rnZOe5zWlVZJD2NL6n/ZnNlFkf/9aueHyxb25IyFo
p2bFwwyhjrDfq/f8qhqkSx7vvmQGfa1Dh6eLSxyLDM3bQS3Kk+6lG5RbK4QE1e38CGzH0Lk4DcTO
KO1gycX166YN8dvXVJqeMczaKHf+1d1kVfYTS3Y0n7DS6nsZ4rNHKq28NKp50yNyw4XoLwSG55/k
yHKJQIL8ooXq1reDrZr1oKErsP6DF4J9Rbuxyqpi+B6Db8yCnd0G8lC04s4PhPyRscLEeAuRlHxl
nnpLhoW09dpYQ50t7WUc4bfAScXYtiggfge2u9XJazqbBXrEss+rfamPclWl5T0AS28vYHne0OsI
buY127BJGzbddC3hGp2lrn3jk9nL325xB6fnHub1fTEU1qOmS/TjkUbtk8IX0gbgn6nVgZeCeEkL
HGnYtH+M3RSFkubdRMjQrhl+MyjSZfVIZxllxGCtU1pMm64f5RcBY2ZjISFbJ2ZKwEWoxrsGQ+Vq
PkqbtyU6MxigFuGioqpRHfshCcmRcklPGWsSvEI3eN3MwaqJWFTnrNHaB873gjAVm8TEiZiV4Jj9
/x5ScapxSRHqy13TpqTw7hpuLMBd2OjgZgT5RlGjh6LMa6Sh4CbyOrBOXtFrIA9Iixb4VNMmPday
J0Mpj27+ftp/dN8w0aamYjgOkx8V59Lbt1Im0pelgyrf76pm8w4bI+GD0UcI6wVaTXNjGph8A1Pf
wWrTvvMB/SUoMOOmrqP4hAZfX+Fi7L/5VBanXno8VrQ19UZsWjMpl3O7N5D8GrRGS8bbXnpXjumj
BHm2olg4Ad0Gc4XemT6AH9uIusrV4EpCbcMWDEcTOQdrWsjBsl/XQLqmO5nXxjUiTXLfO+iyRMQT
1mxq/ZMf7ePDFecFJW38N4S/8QR5+0URAwHzOhH+4ddvBgzYBS6zlo3qrvFXr8c6HT4pov/hb1rC
cHQe5ip8qfezdW66zqgBozy0TdpcKX81NDMAarhmQxpgph/d6UH/9zPi47TcZFwG0cWmeMvK+zPC
svqeB1lPoc2E/YffpBgt7ugyU49+T5TYZP5hHujYtP4rcQmDz5wuf3oHtqHxwfFsWC7P5LdfdafF
HcQkYPtmS1rAzJJBt+JTCvf7Jf0XhytFeHuiTha9az988vk/lARMHV8RhQEXLxpOo3ejKCeQahVR
D9sL+ounuHZvnZJJtKGufaNItqGC33J2dyZOEa+bgGwl5CUr02iCe6tHLfTJ+/lgPZrej2Dyh+0I
e9z7E8+ixTgII1H2lS7JniJdT2jNcJPKEmVCR158q8ergHDSg+G45Dh40Wd6KO0P5yHaOx7/3B8E
j8d39yuX7K68jw1rrxUxcXuJF5+0IIXPMt2r/IAikm/a95HfRz/o+V/9fNEqjTzpuNhTDzpgWbq3
QaFkW0nC2aorCXT55Ev6MFE2gWpQwsQoiT/kwyDFJ47SBe9p7S11CPaJ4+OwaGGhIjC91ZXUWA+Z
jU+bUsUWQDDP4Vbtj/R2PhtGfOzfmMwHhWMwsCb9XHvvtemphus8qEKYFvxkOcZhAgUeuzIPb8je
0RkFr9oU1WtSOeW9UtrZTWEWe6u0HkoLuWiNzXzL9xUuk0hrtmGJystOxN2cSTFtFU1FqkRV9Fta
4HmOT1wJjlX3aVK68WFYz7WnqYyDDFelIvt+nEkLQxlKhg24TRoITq1H/9vWr0OV6NcxtN3d2NDJ
6RLL9BYiStNrVq1jyt/eYn6dmfjBQtjEivGAsakdDdAlhtr/liYDVW/S663E+tKOP8yqNQGHM5t1
KhOQZUhA4xg3aDayyL1xGVIdENrBEwmdaGM7jInwDESTFILYomkzCnP9AAbLXsybwWcoRONDycGm
a41E0plGhVyG09XxP5OG1NHivBi14dhO2ZkWWPyrLRhjwQYXlR3v6CoFu7Bzq1WU9NEmErV9i/Te
vu0br5wasNreGPyTo4DZn8OrglGpllqs9DtdcdU94V3ZNk7HYp3SsWMw5ZlgUgnPHXDiwuGZiHD/
rSm0Il/3/V5jezqh9c+Ko3/44NSeXAELBrqmrb+bo0eydYagVdtjlApriXLH3TcmP3dXBtlD5vg3
NVboZgHCEgrNCB2rgIv9qk9DskKeR2uYCzE06idFUr51vvI3Y3VKUdiiBL5yzbKY07/9SfoCN5rr
NNUxqpfWOEBbaDRfWYO94KSQ/w8ebErLWw+JUZDtXVXotTjwex9GwOo2I5j5KhnlOHZ0a+GofRpE
l+6LoH+O+fT7doLXWKUUByt9DLIMU0DXIN0MtVNUVGLXaPrZngudo0NFeJAI9aJJQWG048bSx4qw
Heay8wKKVjWlJL3uNwpjlTe1uLHMwLpDIoo+ivA/o7buIsZjG5/p/Ir4dusuRC+8YWpvbGqgotRV
Zb/rciiAXjEqF0OCRMrJCLwNTTGeQ6ODLQPY9qvTwKObD2gt2dpNlKKe4yy5KzV5meOAXaXXCYCM
4w2sxuFZlOFPSArhFfxCj8V6JD1HkAU+FNWw1gJZLkHz1RcDxOllPjBvYlfgQKz2a8XQmmNeZhuP
Pv2pLTpxmte83gqRu/rpA9jpcOc0hJwhih1WntZeWmjHygKbpH0t6idXEs2Zt/nRUKLgAagkqadO
ra0cgKcPXtWgF+lq4FQOTovOfVInx2IT2/om5bG8KKYeTTA5V+cD85rrBMbG0IJj0IXRqvMtk0pP
W3yRimKsMWDUm0o6xRfHGoMt6cOEpk9HjUR0BJCQMjFv5kMbH/SgSJHFT1qLie8aa47HjQx/i6/B
7m8LBaetXihn9MkvegKrxxZ9xBfFYpy8CKP0t1kXJsd5l+47EbYbFihrXUJanSsqxOgfO2eyZrfp
NxN58MoCPNQb9jWKc2qZWqpNrQnTu8nEKnRzuG/WcB/3hMHPC70rQlxwaMf7mKATzSxIGGZyhBxk
n2bYLzS3HOGlqvoXHNTawjcCNs3a+JK3g/Z6dLZAzkdFQ2huXbiMOVCGXlx6dquwCTE46aArmXt2
Pwvzhlu6829dlF/yyuqeFUlqks7c68o4wtlWUotQLgw9mS2gIweh2A/hSDQEVCrnR0C6+fzPqyS/
EDiX3ZOcQAhz3npHOS1Qecbboa9R2DmJQjjk6BEn4CabmDOfJ2H3wwdM/80R9esKrqkfrt9pN7HF
OxyzaLhtW/HQOf3w7CqFv1V1U2yaeXNcAaA5R2qlvMiyyhF+Gd2dbJtiqRbmV8LGun2jtsFDI+sn
bQqYKHT41qmUBAZEpC2HhtMhz9CC78IseWzbXLWttSQCnVIGytXLENj264LWH5sIufk850FFGsc3
a67NCbhOmsA9rW19N2/Ni4zM6m6llN591/tibVrZUQipbFpV/mCG05zCFPzNYl5tp+2YDJCTHJKD
9Mzotkkrsc5VqW+tiKSIMalX9kTnG6x+P1YYvSsYPFc/GJ+sICFigkCqusEgMRHnb7PRL78yWPEW
oyq8e2VgcIsctL80eE7XNRE860ba983g+ztvci/Pi7Cr9T3UuHRdeiK6wYAR34CtiW8KP1slWDtO
8/5JR75Q+hFYmnnJ82Jqv1T+kSR199vYO91CT23JkADUeqj4xo3dD/oWkmC7hN+ZrVvVga/M1fKt
1sghaer0UbONEIaWl2zm/bJaisbTv5a5om5EbHQ7OTTxExTB1+PKCFhfl6a8lE4M1VDxUaHQEn2J
SySeNbD0ExEEDrepfmdlfvOS+hqR3fUot1zn1b0NNGk+MfuqxwMA73ftgfN9PVnnA5aTeMe/75v/
LfIMD1JtacmF1vlcqnSBeQNBvi5SCTtUsSIU5Kn9kE7jgKrOhyc1iqpFIWT7VQT9S6lFww9SX4+h
KOCb2ZS0Z6mflibujj+hEVaB8m/WAILcJYGi+NIXaXEDUeVen2zOfhJY505z4nVJIX4zI2nqUMCG
MlGPzpuh4Wek20qeZCnVcuqMoXsQ82o6rYZ6ne10EItUAIwlN63xGUy9ti8TX1vN9la45jQxs2In
rCxZanCArqlS69eqMh1QdU2JBpXN+QCP8/hqF5vfe+a1OmUMSTRjunbrOF1K1OwnHbbrwSs5PWx/
8K+dJaqVKt3ysaVQuWCKYP5oER2B8CWcy1fJ/s47+aMpeoL4mlxdupWSb3IgoPBurY3RRjE3Cl88
wLvOiAqT0Wk+qGcY1Yqy83fzJuNAY6kb9s5LMmPiiKiUisfuvgvRLjfKUH91TSC5Pc8qyGErbjgA
iWJujYoV5y9R2iIhbKa7jCGTDREwzkmmY3hQeq/cRXoW3qAmurEm0MSpE/J73fvOVsEbvyTCXNwW
U2RujzJ3ndIWRyvAvi5D8QgW3193jtku68yJv8xraFGSWwoj3L+1nIz1cWEkafIYS35zYB39IvTC
4lk3KFtQr5c7C7flM2k0l8EfQdg1nXJtKNvN/5pE7poMyyTflApoaD9Ru5ssra1bh5hys9WMx9En
XCOBhbGYNwtwB/shtORq3ux6w1zDgYu2jhaKRzXo62U+GOphPmpFyfciYWqYKQx7e6t4yv3Ruhsz
UZz6CW+EPqX/ipn6KY6hCcGOLU9lr00lzNE8liQfIb/0qxuSMhZVbZvn2WU07/pvf+KWJLyGax7g
w5Vg4G6dNz1kw2ktmvblftWtKTn1r2u/XwecPzsnflbipKy/p3mkPCmV1m+x6ClrLAfKU2ngmKtl
2J+7NKagOwKRHzwDLJPvWseAPJCHRCVlNGyIVUuqYNNrPkOL1LFfjO+VKfoXAQd857c4H0Krc3YM
qauF6HOj21hheV/62rAlDKJdIWJB1dQy7e71LH4ChBAuFIbnl3zyAJOJol3mzW7oLxk3p8O8S3fC
O6fNEjhi3dnNGv1UTHk28wLD6Lkk8nDruYEVgXlEs6pHffrAa+uNHSTZuu7c9MEyIuNUae0/80FA
1+kD2BMlgW3HrR9yKSPETZK57YW8KGJcQSlA6GJz3iesob0I9DGXxvhuVlZxlt2kPp9focRcFD4Q
cJHW1XFeSKmU6aafaJTzNuFNcHzI45IhF/WCuukxpEJ1ShBDXudFVzPPctP4gYkI1FsfchXRiHyV
ffXQ9w08yFDXdn1g/BAGr1Swbv7TWNq66szo6yBqfVVbRnAWIvXP4RAZkG/t9iLj/GePpX8JejW4
hHSUr94ADzQaAVOxQmw13e8L1HbrGiEeh8mCinj+F9A00B+MabE0gQdRVGfhZNWvNbcyk+2opvdW
ayyDbNIgh/WZRBkMWpaIb+rJxwWc/LkMhmrfTlucveklGnAyI2FaW40vzirOjUOmaumGQENsJyYh
L8mYLbFsBCACMvM0NiF+fAd10mTyuwZBd3IBANx4rr5FgWYdejq0h3ZazJt/2qdozT82dqlj7bny
1sb3Rj4xthWe822w/L1N82LDqRA+QMH2MVMr3qmBjsk4U65kkFvPg2ZQMgBeBz+fTVA66PWBNaza
xH+JJlMqWUGSerd/BVeT/g+PPyUqdBGXmbedX0bJV2x70YegDDVSuPLFVCBDvY27AeG1Zhelu2CA
iOdOyUmQjhNMiKEQ+6RJu1OZjSUchnLBKRjfWXLCB3jO7QxCN2DOLzWr6BH8aOFDjiN8KyJU8/PR
NOw3CT/zGsaDdeYqRbyntu5NhClo7RAMfAfvD1+zUo4P3M9yFNlx+iRzvV1U5ui+dO1nNS9rQly8
nQXTQKBphWQOqTslirez4MYJoe7rJSDDUENQLpL+vlb1ATpyT4ix8Vii1fgpMO8RdB8/2hp4jK6s
i7WXg4oq3PASprk+TcXkhisquoTogC6vB6Y1F6PBWsV6syyaaPl/lJ3XktvYtmV/paLecRredNw6
EQ16m2SSaaQXREpKwXuzAXx9D0C6tyTViaruFwgmU2SCILD3WnOO2dXquLeJRiB9C3G9WRTk3zQq
6YNkfdR+Wx5Gh4ya9n/WfEgOC02ttXVBAtNTSEoOrobuxfKBOXA/VF1TdbqXfq10ApizgL8mdxCO
KQWRJIFCPFAYrZKgMiVM0ObJctl+JZtnofZ6AHZtx3Q+m3Se4oQ1pXhwythblmnxDO67ewH4ne10
VeqWSjJ0LyTAF0uRYsFCGvGktCQJ4Oe8zwtJSnk+Bf4hKHrtYYhg7fVAG26U/BFMkKvmmrFuLRrp
g0869H1eKAqUU7U1TpUvVXf+gGzpMNbZKFX3Oa9T6QE78kffH7Q3pm/fVkC6fgzqSHsbU0K71bM2
VCmagOJzLPnRvaLLupVQdmwAH6IhoS7jQqwwjC3Xv7QPI/7UmFS7Lem1LfM/250V7DNd05QLh9Gk
/Jiqqcl4XaQnp1aCvRmNCeCnbnwoh64jFDPrniu6lzjbQVdXKY4iyXIIK5OEvxzI17rZrTke9J6O
jUVAseio+s2wwITa8wPJ4jtf06GaUmw6eiUlu4rbi1s0wDYBl2YbnADkmEybHaMaF+xQdrS1ODxL
SnJuuljao5c9FonGpCNW2oAocaMCxztVQQOqjGBoLnqYDJfQQilA97d+ZF5YPx4bp95T6UzfytCT
XD0Pw1vRh9na1v3miJBWIozTI4jBCGQgrbjRSe421yk2gB3FHev099Vm7a9fPIQkiPQMSIIIGH+V
REVF3IhssJKDcBKszsOwbnRcjcwshnU+5KAlzV7bhYXkncs8s3Z+0t1G0Q+HPM4+kLyuHzSTZw1F
F9R2XuG/1LX5nGUUOgQeyR1WG3lSw5R7Ozb021i1DSM0e1hA28crTRj3zhZYNSfK87xwhLJHVIuU
iCf8vfeClWjoggUATvcKU/tlKeMXKAaP2ulo/YOFHCH2X+5D1tScmmJYaBj9xUM+irxRgCQ3B7Wu
uKHrgbzVcXa4f1K3O8mC7ajoYp+X5y6PtDvRZvXW77N+ORfIw6FANc+3K6iVhVOiO5wYOgkas2dh
vSRT6OG8iKeYQz20+p3ijIdf9stqJdzCUrIDs8A1tF3rQTHarR7EoeJKPI7d0mqKzeyiw5llr5g8
wMVMqD35CUPlXDvppbMpawyuzhCsyVBuL1rXNxfNb9aJ3tk3RfLfZIDHF4kx2CMNl0075vKtaLrk
lkjyotO0FJdc3q6lUfNPFl414mT5jqDOWNQ631Mi+7SVQ3l8n9jBJZ2AyPPC8XhYCc14s62mRtFc
O6+ZZ+YbSc9VHjcZOlxhSo8Waka37vlOqykxGKYwfUj0VfgJnd6SYv6OAskzd1iDBrvhXZOGEmSu
ylyCqvKIKUR+LL8auuLRSBzIm6ci2grdJPGVLC9ALzuNrPZFQqLzhUs/dZ1YhB+b3gVdLkFLkRmt
TaW6RKgUpcL9WDcqTR1hHmMrNY9jHi7rMgCwNUjH70M+cMNutof5UfKoN6IPcRgfK/6ed3yVD71h
hf+gyDP/0r+jXOzoOARoVCGjtabjP5Tra79B7sYt6qBF5gfVqJyHkSHAXkjpwkBsT5dhbRqSciPu
ULlhHMsQ7BGINe9rKiXctlWqL2g/KjdB2IEQpnoUneMve4v5wjeBOObNb1Jx9NKbOm3ko4rFfRHI
lApMwasoSmt+iX00ebizXLyM/UPL1XQcBHFRPl39+5CJ9Og4+GtBCi3MvpXJgoiwv8dMSU1IsPhJ
mg8eTZolYnOdx6z8sZv6Jpqg8DTmOFFBba8Nq4b235cMfO2hfsbRo+7q2DSIXJPVFYnoJFGNZnEM
MyslknVaLUu6CdwuTGb+bAopLv6hV/4fmkeWA5ZL4z8hPxp9wc+fAfnPppXDmznMzH0RpSS7ddFp
viHYQvb3Eb4GVx3BaxYKumPbaOJjATwXnQMVbqsdTl5ltyj3jWSfaXSZ0R2/IqfslqE1CW06uNyx
Ah59whjhFdz1emF/CDvyFn0rsTbIY7tVU4Ijx4j0HmTyracM8ZYIGwNlpA1oS0IAW6q/Dn0L5oVe
jfKDVPnG9u8fFQrGhV/ujirXoIHdcToRqD1+NevoYRrp7RDoeyWRi43udzxAvaL+4ClgSa08525l
y86zZQSLeX+WiGw7VF2wziWr+hBn/WWsyIGA8VOtHcLSD1kJ/EFqxvKNL/BKNrsBTmucbEVCUsQI
uPhDL73Nx+G+4B6BTb+TOk2+67FyEUSavVVS1y+kJpOPHcZXKa3OCRfZ2exAHHWUphlT99V5PhD2
GmYGDS3CchgApcxHchzJgt4HDs1xNoueAIR4j0ZHjmahEUaoFoX0OO/ryCYeSRA6SoXjPYat0+wl
h8xnQIVmhneJWPWxWMp9Yhx6Gu13eF/10o4KjdIfm8KT5I3o8hahOJuZT4OgRKuOcMyBGNSX3dou
ZMrhhl6u1F4k13nR1IkEAoH6zbxpOFZyHbWqZF4q5yTC6tna9zGJUJKOHkmsdNyutR9tUavnIkWL
yuNT+aTG8sXIVYVY12zFrTO6Qtwst0Oqqu68+W1fSj6UiMo3qcC3Y5RY/BWKZPsStvA2AUr0EJq2
vYx8FIe1wsSXZ5C00sNYWs1WbqUPO7IuKuKvZmd3qp7BMltPPo9GXSre+x6SpjIaplupvSwtQpGG
exCor6Waqs9Z2VarvKo+enILcWWSaY0UeMCQlvIKOj/ubbPkKUIy52FewP5BMt1JH9VKB7mR2/qD
Mk6RoKUeb8reUs+Z3h6+IX/DKB1OkvCqjT+tZW1CQUsd7BelXWRCL3zXhiYeR53ygUpjunBaaK89
ldPNXMmeQ0TNqgjRloHjMJvOo0JggPSe1kxpUM9+6tpy2wLByT72quy4YCSc53Fagwv5fW3e5xuC
fZDWPOqlwsmaJ60GGC1bECrtxCd8OgqdNXOW+FpN4AHmplONHM8n5MWNlUT2B6Rtvq5BlU66ZK0S
wxvW5FM5JBRp/pB+FqbsQgLJXIzo6X5W+ZkgJw+mp36Ys++cNvlMngwl0iE2VhrBwCfHKNEwwjh/
armLelUpps/rVZjJ54z8CTeUPRAZFBxe7S7WXXugfRTgO15IBt3H+fkboNeQGIc/BL7PVVk16UZQ
J8VnkX5EJRYuImBft6B2jJWXmRQKSgg5uJO0bZvoHtODIV7KUpPTeIrzE0xcAsuHJEoXmRcXJ4Ew
bilBByYod1rTi5rryA/3iZV6Z3RcUw4h1B5zrK0pQ3M42tNa3MZklGn9scC6u0WnwEiD1JeZ2KOo
dKRzvUjWFQpCEvdclUINj1EZPm5b99a+ELm1t4iUW2D0TDe5oi+6PByfuGUw6SSoxRVSXr2qIycn
SK1mWxtdtxvDBIgNOWIL/Bnhds5OoA1onJMUzUvpBLd5l1OTRWs0aB8CyyaGIVXKjdaUyXEkHZzC
lLiDuCjPEMt9d7CaYFOhZUCRMtFkTMU7iz5DDY3uaI/Y1NlDhaK0HeYWZhnfCdbYU5jZOoNOmdmQ
tEUWCT6tFMqfXl4SKi/fFnSgphqsfertVjqDpgIIlnC6c4yJrWnHL2HaP1vw5RjnjKuuMLs3PUnI
vMhEfwltrmW8P9puJtF4zlCeqM1uZjiNYn82HX9l+CQ3+GPRvQRe+tmT+vZhbOJsWWSl7SYA4q+G
GMSy0HN7FU2bbaYpV6vXfeqPIX2d0VSOjYH6PyNiZsqJXMWJ8gDVYXiMBb0EOUxwUcR2/xgaVIu4
UNYW1sq5VU6hhtJopupr8i31hTVhxmCT1VctXsN6pDSb1EuzGIZzYWfDeV5rNJs1PwMFHODNC7Ly
TixbuVZ66ElOO5b3Shv9Yx+Q8jwfrXFoL03Bg67sqiX1Be1JJJ39OG1VMpAbwEmE7aSwRqweawck
6vKTpJY7TfLzlyECAYVm91kh7UABYbcdLOR/2tTdDNTyMezlS8B53we6Zuzb0Tf3ktTlmauSxbgS
g1EtZNkTy0hT841nq2Rja129IhVSPXkNUdhRlyL5njYtFakGwd1PWmcQBWBO5TzPr1DyyClAiHmn
hEbgSAAkrgZpk1MZPAbTWpSCP5nX5n1+DKoEWA2FvCYsnzMtZpbflB1xrGx2mv01z7zwnMrtgdYW
aQ+ADAa3rigYytCqXE9TkycNapPuwB+ct0rD+orsNjuFdWcuict0yO9FH+Tmlrp0iOk5FF1RnnyG
CyfuPl67LFUuazUMIB9aBdSf8Aq2ObrSKLb2ssokJrYtj3uw+tSkmfpJSPoTDTJlXtGT+m7H/aPO
HfxScytaWqo33J02fCPhMriESUcmxrTWV6SD42eMO5VE7SnRJJ+TTIpIRFQ903pt11H2gAdTXZDc
oNMwUlFvmEPyamCgXQ5yb+yCuEsP86Ll817RUwzd5KCGdMydxPK/GVtmiwtGFr3RLZ8Ex77bZypT
jqmSXU/FaoSbB7PRg1Wg9QE2ZYIa5SQtdthR/VcvH9wqMJKPFZXTdWIVykYuxuyMZ+3V74W6MCur
3c1XZ2FXRM8AWEVnatyoJC7yQBteo1Eydprj2W4W519JBGoouiT+U+MowTpThbcyes85+iJ5dVSZ
B9/E9vFn3ISgcD5vRqoCT7Xv43XTXigZqS9O1LUHj2Q/Wk519ywKeVmGKsnDgfw1KVdK13N/g5H+
CIqpvIyxx6SxlmPbjby6OaHOaU/zWqn1nUuxs4TBoTanfLA87q+JyZNTlx9aa1vFw3MeVcOFkK7y
3mn1qrA67SVr5BweHMVUT7sMQ+lhDtSMjT5qFz99Mz2nfWH2aOxUdGhLMfXUkQ4wRhmh/BCmfaLe
pxw9m/goas7OuprGNr7qvzCN9nBbBl/pApAgYxjyqShC+dvoYB4YYO7e5KRxnHo6EphXHPPm9wpl
WIM+VgwEdIujq9x0KOH2tlUxiKjliku9Vi9WaNI88Yxlgo7ugTFs82hHpr43bC90FY24eB4hPKlC
PrEuIRRPG0+FmRqrxLQkaDPZ52GKUYcB6QA1GRzyNmR5B9cfaGrGLXBaAKDChKen61yBx6zZ6V0J
4TRZqlJtNT8Xt7RmTNvU4/DZDqI9OUcAioZzOC2COkP9lg/KRMmclFOFc9ad4Y3o+i+KJ8pVyme9
x9fcnAsegYEE37ZhfnIlrHgxlnGYEGDmX/FjHAZNqS/zwjD95mLZBAaqdV2CG+DAvM8WebBVRuSO
8z45KkcHiB7kPm9I1iMKDXe0+uwxqaeugEGMHinfj/W0MALVmwxrhNGpoxQvIn+IFrpOVX3+jaoq
iGkJ84VpGTYciWJScFc86a36TR1z8D7wNI4Jyg9oVgYlhjzfABLtbk2C/rssZiWZ1dJDatO9Une5
2zgHIk2cPeNRZ29HakMpNSS4hGgsM/G8rRZDolQ6dViCHl4LScuXHpOJZ0nkWyXpxjevLEh5cGrt
WDr0Vzu1StzWGzSGfo66Qryz5ZNnyJ0P0arQM7LKO005lF2tla5c6k+17Vc7mRABYpzCcJuh7X5Q
fXU4jCVzRquT9qgHojcy+Mjxjk3vIEIjf6yi6ItOXDTFypHKdBY2h872orXets1TGebvSVgn75Bj
llyk6TFBw7Tp3X6Mio9GyTzVR/y17qZN/mSXDnX66itdsCvwCNNMZD+62bUvOhccCLmOo7hkJjcf
oL0bK869F1uXk72vRtsM3MTBjGz5iImgRDgkrWHgQVYFw3r0+vHa+0OxJateOcYKrqRw0J9D0mS4
E2UHYZbeYxO0yYb/JV4J39MfjYE2XhoUpJswPrlEZbMkI1h9TNJsrRFT+Jx7ufngpcPN0or8uU/g
4snO10AV6N2mRPSiIOTYqvliRdM+1NTyskBuuCrULNhDyUFJmIrqXmWSdQksQREVURJs1O7oy/F4
zKQRMamELdfjHrCmfhe7rTFUD5LUasukIZwx80p7JyVUXActD27zotG6V7mQQOfmxgBPuex2Up5c
eJ7aTxgY9I2A0rVVurZcRBD33GiSz9ha3h5r/JB4LTVmuUNF/EckkZw7sxkAAiZu7hjVYS6Td22+
0NOYusXkc1CrONlY+hgtChDYhzBgqpx5TfaG5G2NzMU4yrEcQIvRk5WWpsSvJTaIW2z/pq8b+yFq
oDXNq4XNKGVMjWKDbeLNN+UYq1PHXBdA/jOx9uWBfp/zbbP1SPIx8HMu5qMBkXIMcymyoR4+Kkoh
joCXSFXT7eE5MeRX9JHFu2QS5yQNyRv22He9GY4wVMu75WB2TKykvOfKYKCsK2O3LtW7Hwf9HW1D
I+hizws9aUgvHp0H8NbepUhy74I41m11vCOVltSrsbKiQ2eIFtps3PATIYQZ2zae0YfinbZpTHFn
XximXsGUG8zFDKr+tvCs7aA12UE2uuSYlEh+a6k5CCSMh7zP28O8+W2RZTVT0vCz12rZom57azsL
a+nMlYfEHhO3xufD7IP8NMUbm/N8FG9kv44H31hWgohLTE6vBcjthUXH+BPMry0q8uHFCBKUgGqg
b4EwdQ/MLwMX9RNarhyz17xm+bKxbfN+n5qUZex+40gG/CslDPi4YHQ7Qs33YBV4eBnxEtmCOEqB
9hGem4Z8RiiPpdl/URu7O8wRf6mWxCf6MFct6+5j1j9AsX2KvMIhK7zkKWYbCfFTefyhr1HPaxUD
/qHJSZ3nxgMNqVGRhEKhCGLVv9jJuDPC+D3vZfW5saQRspc5bG271Z7BD8tuZgObnI+CS9k46paW
lkncuZluhsoILVduSPyOE2ulj41zjPSw3yi1qbltIPcXOe7cAk/6uUul/jLv0lSV3DE+ynUL5MnN
fUSgepBH2zgzexoPjONHgWDb6qV+OQ7d8NCEiCkn9GsyCfq+LfAm75m6u2RRQHwv3+kkPIdqMd50
ZHeMMdR+5XR2T1SWKA6dDqc8bdQ3Oc01t/fG/G4ZUkWFTATndGiyHV52f4cfx3cbU853ttSmTNS0
aA+acjtvabljCp46IU84pXBILhGaIBOiTk5IWxJZPmcGMl6pbpipGTm54iJZea3pfIiMKFgxb0qO
nRfV57JQbxivz705ijNjpv7b2rwJuLb3GutUT/mW+FbIoPTLB3RzkPXgHCy6YZSuzDWkawb9ZakD
3lj/uS9vxRc8y9J+3tU6GYG71q6Rkk1PItRxnu4T2BgtJW1swdHZ8p4zRnL3xGo2ZOIhcA1qyyIV
9QaP1bhDHKbv1FK7ZrLF87Uoh23XtuEdhu8np5C9Tw1xqLpX8z3MZIT7WeosRdhpS9MOT0HjZ9cy
Fv2zbu3tqs2JFx+v6iR1NEhgWDvy1DedRI/EmGWMdFJ9qSDPRCVB0SYvKIuB761fLaMmlUhJmle5
LEDHAQ3a1KVDQ5C5yrlp+vBcNqW00jTi1ed9fx4IJuN6pgbZvqjUQ28y4cns7FnSIbYj1TGu85rk
28uE1vdCcpr0qReSsqFgLJMTyKZCkuSOQWoLUC3zDplsmjCbSE0aJ4ankFp01QNZMUMpHtU+7zeD
EHz3p8X8x/l1SPYhxYIu/lLkfbqEqN8bbjdpu5ui8hlgsNPUMYpBmJY3Q/uexCWaCOw98VVW3ugQ
WQ98OAnpN218LTybOk7wUtv5uAwCefUDbyPJGCMOSOrJmnYWQBJNa00ukHak9k5JViMeV+I7uB5U
TQGPoQYLKCvtW5yTU20y3u0Ta53X4ZdADPEpmhbzmi7n8akxrB10FulaVbTbe0ntzkzK+7vj1Gvt
OEttjaniAw9mkQ74Ax0lbi8Gw5qLIryQVkqzSsamuWVq9WmUnARRp79LU21clwTUHkIiOjeqH5hb
PW6/SJoNTbeSg53VDP5NlQm2UPpWPMnExJKbPdWQi9e2qBMkBqTkSqndfsBt8RV8v3xpfSe9VGl+
DJREA5QsN5dhWiRG8Sm1gyXw93plN7QQ8tJPjvhSmHIVvnUPAspSlkTM0RJxh/cONIsUL68x7hKj
olXlwOSxutZxsXEgoKwylNB6IvaN6v+42eowSCxp8ihrtc1dwNH3zijre0lHNGAguEcjmL3aWrZu
SwvLaOrkD9i4j7iPlt5gfXYUr92mUwiBJZMU2dpQu0JhjYd5kRXkoUYawzfEn96qz2VCaelyiD6q
Hwy5q66amXHrK7TkmeTVgcKLLl2iKol2Vi9K6hFsBpqqbzOVPhBykehRtGW21OO6W0PsjB+9uLRP
Wil2o5QHTw36yYM1WoprykrwpGqiOKdG/DIf9DBdXL2xXDVVLEO2rnigoM2irV7UX8zYWtR1qD1V
VfwlKrPjLCWtvUK56FJ+NOwqIJM2CTepaVJSN2DI6laAuloteZYkiXL1yxhSipLdDcIpVwzdbCpP
sbGns1wvBux4N2ifyJZCSiBVU5R4thpnKznOk6jM6NyQL36upsW8OSam6VKaPiPYkQm06qQNBgv/
zH2HO6nJtWOlBC9GmpEsbUNNKFms0zpu3mE2IBwiJuSuw3Nd0RpvGaVhcVQ6pV4PiFOiiqCIzlSf
OmG8Dr0znKtA0bfGCGPfEVl2t3P7UxBaG7LXqXon3tAtRqmkYhrWDaPDRnxQB/TGYSaHZ9uxPDdq
RX3NvVtIolyIkg8wn2KHV0mxXtF9yDBmcJVASyTuXe9WcbicP/s5NMUcFWJ07TZCBWP7bkYiewsK
ejhkusS/EDrm7f/+94fjuVnfzLYmRV0N/Zf0mWxx9Wzw0W3aWccXKV+qWqhHDVvbubelV6vFhd6a
bfGk5LW/Fkgsd1Aal6WD79KuvLM62varHET+ZtAqb11Lur5oAno4QT+ghSRSOT7E5rAO8mKrDFn4
iLUqe67GF3LR7Ts9kvGu0tuf96raFS9fAJOxrc0dHKbqgF5EXtGgLl7DeGWbmf1qxKAPbfxjQEq4
8+fpNCWkiNCHKV9ngjnB9M97gfx6+ygKPUIRW8WttTa9a+PYH6o6K1zovynuA+BmodZPafMWai+M
FHEd37y4im5qT2AQVRoBA02tqdRWOIpGtTnOi5Swx29rEUnUS5oy1IQdyTqE9lUFxvmp9NpHxemC
JyKaaBvjhFirpZm9hlDqHDvOPlFpoppkmNqpYagx9r5Y2ZQH75rRWJu4TculTYnmHhpBcOw1Tsp8
tArG5CqacT0frIEBulFDaJicmj5DBie1t4HotiJTpGNZb+hbi1MEQWY0HMSdAo3stIAeSeWqpFvo
QVamm/oJg1Z56KMgXoaKdiD8sN9EEaloZaNVj3StMQtljvG5NckngvH3gVp3uIoAkKxlEdHIU8NT
xJ3qian4KtSkhd6lVBmZ7HS57V1Bi3pXAiPTbQ+qk+o/+wDZfKkc3PRemln8aI2ur4crttFqTDhk
YtH+zl9oEejU8yPBWI9NqjzaIgxV0labPrsqQbTrK8c+liMRMIVVfF/zy62Xpu1e1eXPs/DBx5i4
Be6GgdiSR4iEiXoMwBwgIzFPYWKYR7W39GWNrp3g2848zvvmNYcUsUXFN3hBU1HfI8HR9/NahqX0
21rrhPIaGcgHqfUrbdnlTOpKgxZE1BTLEpf4LhVatyRXKH9QoGKRGGhmO2QhI/o6zVxKmRk/m2kS
uT3PT+oDd6Pyna9FH99NLkW30XPvjCVNI4hGsvg8G0KlJIVRlhmld7QUEAp4+m7zKAiIq+/lq+hw
CSpSfIG0Nl4zRY4v2HFdbwrszLWCwp0vSmzCpEsUjBfPJO6kF41eMHkNzvDxzwMpLtOHMHwgpO/F
G4PskgyFbbtWiQIFZUQEyFnUrp35zZNCFuC6MWwajdMmDU6CwH0TbOm02Ye9vu0jCndRN9ZPYy75
e8KGiHd1tPUwOTyhrDu8Dmu9nVO+dWgmTbvmRWg3wQFu8+XPH533p2rVLxUEGcv5ABFBWAADM9wY
BIwjMSdPt26L4kWFA7qAO1dAKlOLl0hYV1/I1SpriGwSxH1cg3jQzk2aLMUU6AMcX4uvJG9NT9PS
kv0No/YEfYCKW9lgkLCqy2JY2Hk1PsyLqPPHB3ouxiKuycHwbtAIxnWa69JHcMVFqX7MitJeK6Ih
41p28temrRYEy6DUABS00bQuXMktnjJ7tNPNVIyaLSRGr9DepUxUhJH2FCileRgqG9rYINcba+jM
jZlw3YRkGnFricNFNuba3UZIvVQTwNZlXauEaNnKIfE7AKhh0j4mCT+m+roreWjN/2Q9N21BYGUv
FOYzBROpGu9ZrteberT0m48Cm2Fw3Z5Sp9JWVtkxaMkN6tA1QqR/ErP+ajGfVBJAlw0DdBEGjV/t
xgynGiutRw0MuEkWAMpgTmlinSo7chF1hjcbgPbQa9qDgi5u6Mfdt/Rlk35T4DnOKmq6j1ZKQHzr
19UKdqK0+Qcpx6+qv/ktOo4mM7rGdvorjSFP064lPJE5vGEIOv6cYt/T7IXJrQ/CMZexiNDg0V0Z
0GplB6MiGTjX0/4l0pyQtn+tX40wkjZ8uxKlzi6+zNfLGdT00qsQ1+e3+78+9//bf88v33TA9b//
i+3POcHz1NObXzb/vXnPz2/pe/1f02/9z0/9/Dv/Xt7+z/23r3n12+m2vv/6kz/9Iv/995dfvjVv
P23wtQmb4dq+V8Pje90mzfwivNHpJ/9fD/72Pv8v96F4/+P3z5T4m+l/Y9Kb/f790O7LH78TXfDD
Bzf9/98PTn/qH7/f8/g9eWv/8hvvb3Xzx+8MppR/KTaQH9u2JxyYBcdDvH8/pP6LUTnKJZPSmAJq
9vff+BY1Ab9m/8uAwec4YG9xDzkTBKvGnTsdcv6l6xBxZY4iCmXY4vz+33/8T5/Sn5/ab6BSLzlR
8PUfv/8S1mnAHWKkBVEOyNOUyTPLiX6QrxELUsUZdZ/b6GOlYCJhd8jSdcRi5HaUbk55lu7WgrQy
JwWL4hndcxNRWVbLW9QBIy+hMfxw/r6/xR/f0i8o7+9viTgcOoyqav6FSZ1aJJHLSS/fGiZuK9/H
ZzciZSqIGqibUXZJIMcq7JAlr9P5KPNoH7bMYYSGZhmcMPVk4rw8QmAWjnEKslxdmUKiMlnQfVWB
VBamc/fGgtgzqX8p0W14JgBfA0f1kvYr3eImAqMkfxYivSRxdqw8/5hFhN6+Sj63XK/FblWqTEwk
kzkdignGZW+Fj7quWk6TlLpy7oCgiaBpkk99j5nB//r3p0j9WXQ4nSJLJ83JVC3TBlllcOn8KDps
x14JzCCWbyKWhdszwVnIbfmq+VKL6I5ZgOnFS0VGCTqC8KQb4gTSKhT+GovZraqNfWR669xrmHG1
PP/1MV02I3IIW6fCZWjaMWqjz2Zr/sNt9z+/b33y8/LZQL+auBo/XG2N2hdUqlCwxr25aRPpLqCs
iMmqVvjBKh+MYa/0HbolC4eNDNhDHqlbx3eu3YUtu4ZBBnAoLQUdcreL7AQeP4QLk/tjNPqPXSY9
h2X9+vcneyLt/Gl7+H6uf3jPk+Duh/fsR1KDrJP3bAz2bvS49pxIueIO/Sfkj/EzeuX7KzmmTOY0
6DMQaL+8EggupY298TYaHdV6YROSQ93EU6uTPEKWdIAYrrMxvaC2d9xUhJ8iE18QlrLFOGUlE6m1
8EmyyYchdulLT/0LYp2UyKgXQRV8artPnUr5RS47kMRIGgeN9gHpOk6DZke6B+PwbDExymySJYyC
v7Sn7AkJp1nZhQM3tdJc9KlfWtyyVaIlrlEB4XBIJ8yc/C2mmSEPib5mqmAsBqwuaXkuVdIlrCrc
aKP5T+ScnyEs306XgWrF4nqyTe6yP58u/hJmRV4g34ZOvpTppfFNssLi7KPuBJ/K1t6R1OQ2svTB
Ej01wILO0N9fGdPn8dOVQfgcaLwJAcMbAFzx8xuosg5PWjT2tyApbnIi7T27uglf546Q8ilwVwYN
/g8wir9cjdNrojgmkZ3gVwwBP7+m1kOeMDXR3wzduY9m/KkY0qNv2f9wcn8eH3Fuf3mZXy56O5Sk
MG15GTv1uICKrSq6TU370PWq7DKA7vz/P5fa9ADCEk/V8C/h1UFStSpiqv7mMHMx1R6ABL59qXwL
reZUiviLKNXr3398xn84lxpJAdyKpvOJAvTnc9mWSVc5qdzfLMe7YdTN6ElQKlDz+FMZ+aTTYAZ3
GyrciXP3HXI5RGfiNqsH15Sicqnbr8icw4VQyhTC5C4NpD2pn2hQsikhKOqf8qIF69SlbkWW3kpi
OELAA3CC7CZZ2XFISD1xnMxnzqiu9TocVkJ/4xoK6N4yEcrx92Q8fcnPKprka22brhXgY/NsfRPS
xaaN0jz6mbVUg/70f9k7j+XWmS1LPxFuw5spAHoZUl6aIGSO4H0iYZ6+PvDcrr8quiO6e94ThihB
lCGQ2Ln3Wt9q+u7Nru0t5eoj878CCW3l9z3LOakI+nZQ+7d0+Hfowv8v+lYV///4n2XV/1LzbQSp
dE36+V+LvvU7/tZ8pvMvIGIaVYrFmkSOJJfo35LP0P/lcaKtWYwEtRNwzQn374pPM//FCaiyiOB3
Mbg7cq7+u+Iz/gXbaU2i5Kag27DuzP+Xgg+a5npa/7NsAfdyPMJ34ZHinrFdZDf//bSfOkuOZow0
iQE8Sa3uc9slZytt26DDBuzPaZNusTDsdNmSD0cX1HS76YxMbs1lJLjMZtzaTOKtri0HQEqXkdkV
P1vWjzHp+beGE5YWm/LbmirUEsoU8px/B1vq1BlHL2rYYU3eszoKLDt2xNgEZPAlLgzyonUxbHSt
FFtGktrTIr0cBJgt2bLm2lM6tcqt7jWv12eiMeSdl6WHeGi2CIG9r8EFVUevhwCO0To40bO08iFg
E5VsF4Zed85kvYtMus8ED4Z2Z2mnanTBQjGnl2Nd3Cr6UPjm+tToenljsGfy1++5frM3kKis1kw0
r0d0eTL7pulEW60l/fOXZgfBerQKD6VeOMdJF2TZJdiA2pGAtiSVFxVFzegOgMBxbY6GMt2qhYZi
Whf3tRycW+CW9IkwzUx1qz04afUKvuO3avt459bx+KiaDd7HvgYcgekplYhEcMeWR1mLX53X3YxW
OwVl3z0WlbDpvsXpb6mkyonJy/Bot4PYZ0slg1oxpvs6Fftu/XxZ/WnTLn74e5CnaiGaElQUeX10
oma883KdZoQx7lbradTRZG90aaz3/D/GQujiEnvmXvf48Y1F46VYjF3BThXRLUSeLvrwMpiM6Tix
A3X1TY5va1vaqb1hEkSiu4PGznDplYLOcBDLHcsmTneScSLxPLejZCHsnYWtbK8XCPvEBrTaA8EK
KQ0Oqw3cRvkuJzs5jup8yMY9nQkiI5AzFnMK8XV8gxhOZnZWrYrkieymzAwrjyAHMapGmFUon6jy
YT8CEtCSx6hFPihxt05QErzFvUfjVBwwJ1BeDjhE44+hdm4LxoNB9ceNHZPMMoaTfXGCi85oTI/7
YNJRWiRJuyVY576MWmWnL+ltJaZmjzDxMqUD8iw7fbAM9iHkifqYqj6zHMkUvpSfGJacUEgWr3AK
5DMzDoApstpwUU5ENNzmCYjESJzzVExBFzf9ZvBacqmy5LU05RtXurYxhnlDO5NgCg/HayKGbW9B
a0sYUeDBWpv3NoGDq8pDL8wFVbDq+hq9Zbb8G+EMGpUkGAllVH71dmO3Ljf8Rb/P7OpcLZ56rPtf
lAYDi0D/VNvFc2+NjxMp0syTfUfF8VuWsCgoHX5s19trmXPWpXyEuxl66P38olbQShR5MMPv8yrG
ANXvArVgq9kdrfQVPaAoWNnFMS559x1DYbdy71XdkVnBCN2/PYIeQovQojhtDHcVHzzV2Hn8zrP4
ayJjC94iYHYEw6F+74Ygg7Wlu0/rd1YLiqWq2EdatScWLref6nr0NsRF/InbOszZyc6GFQrFeaE9
ZUXfiM32sD0aPHAB2l1t23YKJ0FZBi3rzMaV3qOXhhrAMAzjS4hcokHwUFRBUyFpsUr1uVfbN6E0
hS8K9YUGul+2mRsULprkpWSvNuiuj/v7IyZtOqy7CsyiJYIKgZqjNeq9NUbnxHMOZdGl28oqtQ2j
oqBz5IauxY3mJWrQKbPfZFkUOuloBFym3gZtT0PTT2wUXOoSuZEvUvlGmDkCziW/h3n1MIwLpobx
PNPyElP20xDs5SrBiG93P6T5runcP+wjH/WiAekuTlrV7tAnfsXqrS2GXaykYVxUGYLQFN3S6H6X
bfrQVemzcOZHXNC0zqJviYhJJm5YwuBZz73N0vCThUdL1gLQnHS7Iv7CMPVlx96ZQMc1LdH7SlFg
+SJ6btBv1KRr6+X8Mvay30UGeeNsercKCbKVHZ+UPr8FEXzKk+aguiO8J3nsarqyVYzVpFTtj8T6
bRbrKTPd4XGexo9UO5AVaHKmmsCxSLEChjGguGXc0TOiu9eb9bBHTrUNcTydbzBbQQc6ziSU612A
2kUwEZ8/0PFwjejN9Mcd14l/CDNRvnkTOC9n/qh69FpjrWR4911U29bqOsA+ILwxiJwJv6NDvprF
Gos4YNmbcgkaU7CdGmeu5pGM3hUQUZ0Ks2uOTfu2qEt5QtBenlxETUsyVGS8J7y4QYNmllrjZ4Xh
bAw7n24cGgNBxM4hTIzAblULLFP01iwdtkz0npYQ/GqEoHIBZxtJp3w/1zqByRXyCRXYba/1sNRX
3VVkt2+Z6yVByj0qUNPhFYx8FZBI9ArEOcNkmOoPgqp8kwEA2qTtN1lF7kOTPCiIuRj8tDGyehG0
E7mmo5mrfq6mjxDqiQL4RuMIYWq6KxC8hy1eXp9rrTnCMWuOSmlmG5T8Ov+KDQG+apBVY3+I6/Jg
xY0VjDZaekIa+6ArcDYNYhBB1mMpH7VmCqOirvYxvIyAqJforqqruybq0g3I7JYdMvyhfkxXwb9k
HDcsxcbrKDrY2GgHk0rCScsfD+jbqYlg8bjpvG/TqfSFzkA4H2lXozoxlJz7gd03Qftg98pyVw12
h2y82OWE13tut7EW4y13E4zZ6/Gg6X0E3Qs/KgMfk9cDa2+3g5yAqG75TRkgZiWtaDei2T2nEDdA
WWRHRbj23oqcLrTRm1imo75NZl8eCK06MAIgP8Ewutem0dJwyhPn0GE/P1WLkvFbLj9uVCR3hVJ7
z1E1vOpJqtw1Rt/fVGtZo0vnCaSofWeaS/Nct9wW3HkCk7A+daPxgg3jzrMbjAt2+q1ZrXuxZ9JM
h36BrYR6ZTKkcd+oS3NZBrc8eAlLG6LtTdo35R0XDaQUvGfnxIr/2JZbHFlTcihMN0grnPtSmeOd
GAs8VJ5BgMX1k4BUZ3+yJLANr3LvG5Ohqs701+yGe2vWbuZBckXgm7F8Z9SH+1EHEF0o/c31mYmf
5jTlM6m+7V3T1HhNhUZuYlnZXLUo95Ehx6frR9eHZs2qmNasCm6FGWJuJWKR1BMizeCbsvVMTten
Vu9y5c6mdoGdpGz/HrJ+9XrcP08rhUnJumX9b993/Xq3vuw/R/59xX+eXz/ShGMEphDNf3mJ64v9
/XWKnJOBgjMeVBet3DJtBKLfSxpVXrjElXgQNbiJXtOMR9HpJg0hnVzIwqmDTjrjS+GujtPBjt9k
SriHnWTTu/TU1K+yLvus6+QDna3+BWPowtRZ/KAhO9XjkP1OEwySNMI6a/dFUFEd4I/Jb6TTedTw
CWXsmoc8oYEfTHMgv0YlrRWd6C8disPoQAJJPYZ7ulJ9y656hQevfqZ6+5tGHsUUUHg/XYrxDau0
7hNQH7+up0mQ8Kc+U80ugQre54n8NW6NY2k/NDMWk9Iqposr3XZTR0p9nhoZb8sszWBU2MZqZI5u
CbgedyaGjRsI3+0eR6B1ko0oDwVG5aMpubawuNiHgiDdU5vn0d6EFHnTO2OKinApbnv+iF0J8fCO
s2PcZlo63Lt9DA4+t7FN93qONUR6l8hiwVHh9BOPkitBYnfz02DYQ0B1qjwDf1T8OG2G17FYZgId
I++NGVsJEGiRHwQBfaeTlX5xx34qvMmg2jBvHU73P6oF67sxMT8ucFbspoqR2ouvrCqhJiFzuf77
bVhQfYc/RdrKyvLvYqi2DCR7c0YBVt2u7arveimeXK+vvkSkfVVapH5Q9KFTV+r0PWvwFvWQGBld
zpE/TH32slrXgqZOjafcXTyybmkmMO2XIWbU5CGPPXKbBs2EvesaAKys6X5WqTDnNu/vFGYGuzHT
8QRCG9hLIdcpAeI+Z56AUGKIOeDcLI9eRtIqqX31IfM0VHWMZfZZ6qAyc+d5hxbXYZNnWFtnFMqd
Zg/pNlnc4rxMXr9JxkpclHrGvVM6+kNtR0VoITF64vJfOQ7J8NxOLP2KMjkvCWsUHaSBvojJztAY
U/fdXl0swD7kpzsm3LBZ3bKqOy92bP30oK410hV/e3QLVlzQCRrmxUeQi0CosDZ//+9pfpCK7qR+
6riIXMYEhw9AQHXo619P8Y6MgqafIWmo9Rv3K1OKd8AB1aelGQk4R5yrXEXwZhgIv7lxbYGNtLQX
DCZVoFRa9WxgqwuYVDiPlkJNSlbahG8UD4U2VPXFjA256a0kPmuNVmxbCNR35lB4W8vM9FvOGJ05
77LcoB8e91FmTSdYweKQFBp99Wpsjw597AM1ZnOC92nsVcdrb8ZxcHdT0YnbbBqy3RIp7PuQxmwN
4ej3Yx9rLOuRdybyOt4A3SsfUjAoYexR+hOhAzJNzu5T14DWIgO3fVHl4tI1s8xXNTYBsY5V855M
FMRoH5wP0fWfjajlV1cWj1ExZD9lJ26orOw/xIruJstGRSvlHACXo10m0ofcs2kZ1J/GYs2ZD38I
bbAChJYIYwQGZvS7dhyAN5Z/QI3ekSoxfueO8hyPg/M5ac5PNnbNByc1tgUsZ/IxsQAejFO5HUG0
PlSS3htCKmR9tfTAL5TsUkgBO9eYvAciQweoBT7lr1G5KG+W0b1wk6NYolmzuT6VaksMdNd/9dJk
VuH2O5DKyibLVTojkd7jvyeKB++4bl+cKBe3XscbkZvvJM9/TwAUIOzNgFMycspA091EiBqhNx8s
4Ln3xEhVO4BqaNrWSI3aqXZahFivyKc3yxSI2zJbwzDLDtXKb1EBWfd9/qUyeL8Qgu4eMkdLfAHg
+5LMXgCDwoExhaBijPCv02YuN0T+ynMe/WE3GiDUhpeS19YlsTVvO+Kd8iU7LRZJQRRxdoqbWuxW
aWNkEfvsqtUFhVOQlmV6r9RxfYE7sI4pMGL0FF82WEyEA4HrcUNWpo46sCqTsDPzP5bX7qe0A9uF
8T+yC6ZmIlfO1weng6uWjvq4Fy4mc+5XL602Rxu1mkVYsD+lYjBDRcvTPUNPajDsBw9ar+ODp12M
s/jgKMOiYF+ZbiZ0Kvx0wJVujRpwfXC7cUMGsAFoOLMPedR9K2W9z5vSu4W1xuJjT7eTtO+ddmhv
rk5+C3tm3bjRXTLq6p3aEwwguxHyUN4HLpttP4U8xHs3ZiHNgyAmTfSuLcf2AuJvCO2D5F3YpFx1
F83M24sVjXbYrgCB69N6Gpv7lnLUWWSxGbH3kevJsQmzfL+ah3FPnbU3vQ5Z9TCyzDtqf2kZ04aT
PjfbCfryca4h0MJQ6i+oT6dAb8W4o8Vvo/+CuOJiKfau/5KOWvSomtPPrCv6nem0eBNQcij9ehEI
ddy1jZ0HvdHkwZi1065YNcMqefOHBM6Cr606YoWNNj1G91bTY5KnZ3a/cj8VanKpcmULA7sJViPB
1tQfl6T2VqCpGaiTa16uD3bPu5iJKdl2zUaTiXEWskFpZegyHBU6GNenBRrbkzMZz46XNZtl/Y9Z
g30/xYl641JtbNUop2gYi5tqdOjHjzZKCK1KAo7ILglq7kvVTZBym+mjpXbdWP95+eoMZXyYgVjN
chxRpi7PnmdGt6PrhUSlz8xIWQ3QNrmX2dGeIsWtjt2eSzja1cb0OtTdLbwRBnDclgyUSXWzK2O6
WXkh0fjwoMWS2ZMzPtSFGtKe5HLtWCOPU0RRbd52JPaKdKixOJEE3VqNjX5U7gtpA2FGZZOk7N6n
DDhind/ViR3jcL7UBS42ZB4baLwZJGVh3xSsTL5jj7eWVVQwZuLi0E/0siRlzVtPB80XcbS8kKJT
QUpg3OcYS3KjuIoWFKOTPA354IAACUUyvSll2twJZo9gvkAu9yMSIy33kufVsj6aTolPynEJEEjK
MLKq5TzNPat0fLKyfku9Qrsk7z5HPZU7UfJ+rN3Zo4g7dJwy4j5Kg8k+u/VgIH0EU5A4jY6rksVo
1iWuTeWRW2oH2FFCVrH0+JgM5rvjNj9Z1yz3jglXg5tcCp/iVSv1s24kMphExB5JnhEg5I9lRzRm
Z5igfGs8JboOBzpvuRmA/W4LqE/JGnHtqZPPFrK/S6Jxh9ge4VszsZnRULVl0zpIyTV96xFjbKfZ
ZzUqhT8Pyi+JteoOaitXuEavG2XUJkE/dDeDNg4FishgLqiPm8Xp4WxU5q29Plw/QozLbi5nhz3E
qQdX2oOeAegLJWjy2azUuYb16jbRyhUWneH6zjV8NKh33aKcifuts9s0BfZoWFL355HRYt4wrU1a
2qKehr63dH/6ljCCcTY3eaw9l2W/NwXzTmraP/lEgWgbgu14MsmdDspnKfJHQ/32HM16AFtoPaRx
/jsV2k2rgcdVp1Vftn46mZdsr6zJAXJ15ynr8Y2RvJrr7+qV/O9gftoQQZ2KZRqiISrkydVp4i3l
caLgdM2bEgnyzq5EfBcfBwezMS3W9CFOhRoUZqu8wnphs5HiApyqdt9N1Ue+GD85aBikrEOD0IOI
y0HkjLel0dyxSBFYlXrRIR+N3sf+Kx6uDwK2FOTDLFDSTOKRXbp7heYm+HVz2JZRrYQSid5eSXX9
gY7crmnw0Xdm+pEIQneVrhFwcBtaRrjMNhAtbhIZ3cdtdyDk3NjJPt7bJKLsENQX4Wzf6VHP+j2X
5Egkxp3BiQgMAabMoui0TlqiY8CWxNig0JKkdqHuOm8KXU7DQ0eUaDhHCW7Q3MnOyFtRrFhl+a6o
qRfGUWHtC+e77PL4aVSpVMcuIpZhaOnLsGkxHFwW+NLjXUesF80xme05B9tdEU0Majr6SHVN9eRG
SgvhyZhvdHqNwp6QAXATaiN3Q3ds9HGSihNrlLLRhDncywJlQKHjTUmrd+DNNFaj6tfIIubZfSJu
2XrCV0gthhI0C9lb8O+PjNshWoIoV3CmKW11rBPMWvg0JgX/R2R9itl4ydYyqE/ysxws47YB50tT
tQkVq7nDhm/6drWAVccD5c+8tZu4bNjnSVA9ahndFm2u75oSVPoMWpnmZoYd1Em3rvNFfbkE+mzF
yHlQyLvWKeuz+ICr/5yWX2lmJzvyt8awaxk5DQAWIaxUH4YsXsAyUkKhZq51LQtzEx+46uFqK113
g0ePhhz56j5wFukb+YQBVtIzLa1a4dSex/NE89Xob7xFK+5bFFX3WIg/yopxGHzjC+9V6EI8+EaB
TOKLMFy2DAnZwgXmb71xqREPGie43zYUw1OxpPt2qbdZZ6w8qPo1j6DtANDocbYBnl3KCFhNU384
RK6Gbk0ckmRixKr3XSUUHunaZYNHtTNrl65+a6dMsPCo1oLRXTILcWzX+YIpR7/MFrHrpnlrJCKj
YnyXSl2HrlJnwRqVUGVEeKaR7dIQE7tFkilk004P6uECxrk9cCuCKNdtBwG6ZgLhVUMW3kTKdsRx
unc0JnwTvIUW+kcgHaXfKalkbOABi15WQ3UMyT9Jsp9ohutZGii5WCLGuiXvuocIMdQ3I8kHVTyy
LCrImRpawAHZA8/zdtBcuVFL4stB8DwPsgxILzB8uRBPx87TZkmebnUAB9sYdZfof9lekNjV/5YT
vFHVWbR7jATzIY/jB9w3LhJtdE+mhDPDzj1v9zj3BoxwuES68QWcE01FOJGj4jKoN9ltJOltV7hv
HsQTtsPMUUqGII4za6fJmySeGY826zjXWEYZJ0mj3lvkWWGSgRl4SrMy4a4PvUkO8xFXTn5oAN3M
CkAeD3FwQLNmOMbsVI4WizoiN3lUwOHclLUd5klkn9y2h0mfz9iKpumOd5q7caYMUEN5KMV0sJqR
bE8xk0GQNhuqXRLo4qY6ZXn57tAB5cRJGS5F7g1sJ0BUGuKNWLiH0ohfc6dKj10qDsSccYOPi/gw
DIMVGnXUb+zVCGSnJf53U9lJpXzRscfugSLv8qqJwtmSPldMvLW8pjnnY7ctZlQHA63joMF2ZXqQ
DpSLYqTsnqxvAwTokxOVt7bE/Dvb+DdrW043XaLuOVlNv9VsY4czifNBU4kDqeroVK6wv0LfAny2
Q1uMd5rXICQCZroWO+bgGkc8oF6QdQQ1FKn3qC+kKCfEstw7zfvomO2RzDBnXxpOsbUzx/DTSYlD
ojmGkxfrCp1Edz/hKK/zeTjnhf3HXujeEK+7X/LswazGX0svOSzRHQTNPSZVKkBfZ3rnoyvWQlTz
Ql2c+7wufhtpv1KPZu90j98tF8heUykWl7e5HEQvJ+pX4teXwcZTknAmLQ7GUbY6OOvIDORe1Xu7
zHXHB6U1wFNUUPF1dgW+qlVsylmsuLFYEZRZdMPjAX3KJ2TErcuell4PRltJEcCp5NxKp0hJ4y5X
6IPNZY7e7mjrBNVUXDP9uMuVetktAlhIKzEtc7ln4VzbbqjPS3dm4h37cek170PbWaEmEg/2pZq8
G6/s8Nt3b8iWg4S3FXbr02SWP6bmmOeE9fPvN18/v1IDQlx2HoDIKnnPP9DHey8YDN/bxrtJHDHd
XR/Qr0+kAWfTnVrEdlgAPgj++YLKAOHQlHhi5zQ9aRgUzvTy5TPWvksfLZKRNM+o+97zXjR3spDy
OWPiikjJyW+vT2sbTjwnSXJTAgV9pq1JwznR4tP1q6bqNIEjBYFdtKn9eKnFXWcCVMDopJ5JPXBD
L3OTR/5gK0iofZ6dioQSkHPircDl5duZ3X7qY/aczMw8uykiwDc3GbSVre/gIGNfUB8a3A90ThNz
E7tC/2OwujPu3Sr23P867hBYXLY08oa71FwRwxjK2Vsze4a07jKWhM/geTHjCJB0L8gnyIFpOnMz
Lk33kkHw3gAf0VBk8FUVYQpxA+w/LE3vXkqDoWlGW+zm+tXUnl6rbk1lmLI2kBXQpYTezU7vtZKx
X9w+Jar9OSx2+R0nLekqi/PEmM7dGYr7f3GAxT71KbGVzytq+H/zCuP6I6LS++cA3SyxTf7n78Bi
9vd3+O+v8H884PpLRnNe/fNXCBCmpz6zCTUaXLFVp84OdSPuHxNVLR4M7fn65PrgWNJig0qv5/oU
G1x+O1jj3yMMp+8fR9wMEDF643Q9QikqZe9EdF/IXugf/36XG6En7kiiWT+lSdo6aa/I9b3pkF94
9rkv4vD6atcj0hQfJyNnY389oouUGCqE+3P94vVh0bzXqtGZygycmp10h5OwvY6eLX0ybXByBmq8
dykFFjip6BFIZxEms7Ps7PWpsUzzcTAm+jGxHT16fRI9mkNoOeAK2tgdT3HsiAA0MtvrguC4FEo1
Bh8STQd4rBvPGZiUjU+OYihbLaPvCNPnqfXEI57yvZ4oX6qMXsZyEWgmOtb9P3lprThiUR+ci5Du
uzaNNdsNMKBxxvDPLD8Vl8zTZHkXsaP6CWpCv+VK9BezAcZsUfNDSmIqfp6xw/it1z5L8Pl1gWJj
1vuHvhaWX8YON/24JHg8hdjQjs0GCAb1tBYVe1fjfypyy58jOnGDooGCJfsGdOeL4VXe1o0RWog+
PQ/4Njp9uqQl6mLHkJ+ttB4Y1BgnxsWaPxTqIeUuk8N9xipxkkkBN2uY4r3buXCTinrTD0AgjcJN
uVuO3mGxysMkuPeotOuamo1RZZZPymLPG0irCftvIQ5cyXeZkv9RzWHaSC3v2Obv5EKRys6kD1TW
CFeMYO67xTjUzajdCRrex6Jw7q7PnNJtT+5MbeIwMDFE8ydW8uxDGummiHS0h26oVmNosfdb7aCT
pdFO6nmfla9krQw71A1MaziFlopuEUoWpOqJzjyYtLVaRxLT8c6qKpIsR/AGOd1I0jBK7MmVn0mN
s0src3xL2PGW/DLU20qFnKBxyyUjyRrTXxXse2TV7026KeGgBP14GMs4CehJR1R10y/F4b6c5LPl
qTLMTMYOdBC7vIHy0NKvwDX3piNcII9i7sIKn/mePY2HdXZBu6sgGxFurPtQbCfC/YrPPMvPIh/b
wECY4Q+GX6mqAF8G2oZck8x3uzkA19AHFYgePxqHu8bWqLNs70Az0wNt7byAmCh8kn/6MI11/nKL
fz08Fccj2gnvVK/gDFAGhx0DMd6inVsK25tk8H4pULB0vxcgsBibDF/LOpuG4Y5XYqxPqcHhLubX
DSkF6OBIDwTW454sb9lUI9HFwhb1ZvJKbYvK7lZhPuaPBO2o49ReZBbf0+RlTlv35B4PzFrKqAsS
rEJ+jhQe1Y4kGrro/GJA4oxlllOIUECiPt6dmuohquYjEWW7EZ4/BopNCtIBS52jbAQbRqgwNBjI
svJR5wGg6QDDLvGwpZTBwt5smsQIpywHCOvaTFtKKIIJjks0KBAe1DpEokPbwxz5t7f3jIx3vQed
cNGy76YLFuKH4QV3z8hacCmuhHTrWLpw2MVcvpHca100KmnUW2vgGNF+eWCT+efPkG+CoZieapV+
O1bqXQEYRXdnoq1hBfJHqg+OsRI4a2CbGoKwZlTZeNCWf4RqNeLR3tRVzIVVuseogiWtdZwwfeJc
TOoHAynN0VCiHhxv5/qe1Daulz3UPTg2NImd7yolN2z+qFRkepArICE61/scpPuBmRUojUR+a6Wa
smud+saenGxjOCILkaN94RNjClQp+a6yrO2UMb3oMwcClGSLNonyRuicRpPen1WtLbDM0Z5RSDJ0
bXpmJBkU3aT4RUvycD/PF6KsjkLvLcjmjcJGIos2FdfqJuNcWDCWMzU7EpSNRS+mblbr+NzaAzg+
wkVLo30HmIrVPIM5KdmdTaZ37oiKs4z01lHpe0IyAMVWc/JXBsyNHNxMP5SPMMgrVOsjQv1K/2OW
3DaSSQfIzfUmLTApVoJrEIbMoVsDpBTVuDKPcTl3JpUN6+NQfJWpcMJBXW6iGjULblgqUtEafk++
ZEeaGeLpdlF/abAhFktsDqkHph862AiMbIvs+XPZhoZFb58p4PRdtshX2Rw7OD6+h7hhxXkuSRtO
naNsExX7t0MP05x5t7NH2cyQG5XpI4r3liR2iSVW8V0D9pbszFUMx7s/ShrlirMmK6Giv8nmm5xE
LUWkzXY0opfEYWlpi9wDtXcuXPOHuNFfqMUDdzpc2DYazHKZ2WQnD9ZSJ6Gua7ediFgdPEyqkzWt
1vsz/QniLGjzAnRz7Pzkjl4eFjPqLFXZJDEdaadfzwfD3bNEsP4W9/FA2FSVUFYXSvvaF92vASu+
srmlpmm8KTUdUJiBV6kTyk2vZK9KJJSQJHs9LDBrcA9aQjWNL+U0vqd2yRJfLDt42V8UmW+LdbCq
6qBp3qll0rbXY/mBAcpP3PxPVHVukNCGaX7I9dxFZfMVFd9z2dJgk8DWbGPad9As/Hnqf4yi28jh
XGpkG7IazWg+ptyXGigTVw8niIu0zMvxgba/3HcD2vgq6kHQ2ho4FkC++sGLHfmgoNg6s7ZBPsmT
Mljlz1utRNb69zkwro9Goa1zPViHRXAL0fjm70tNuk6mi97JzfWr1x83t+g4YiAN109NxihPDB2+
x/VXuX7KG8k1p10IQ+D6EzUs2kwAoVOvhzgNOmdUoiqg7PW37UHV+tZMb+n66kaqzRdiVbhtuLcz
kEN6yGWyjRGUzGsIZ5fZP2CzfpoImESRnzPUNN4cDs3807vjwuAOfEuscHnGhnP0mFL7oqqFX6sm
GL/UG8HO6IzvYvDtkKZR9OevUZW+x3ZXBZNqG0w6g3zMPzLbgbTFO96UyhdmQQAQZR2iiAbIO4rs
lAE/jGin3gs7D62qeGeG/5bG0wN7jDBabT1uFmRqJZhV4FqTk84NMxQO+g2VSc1L4zQnc/GUZ1NB
2mfZRG4ZW1XUPwY66aoB2Fer5VtTozzJxANQiScvd5+HuVSBacbgopq97AoAqHYQLxj3m6x7aLwZ
0BsmJasbP0X/Wk8avTSqL0Me5GJZfq+teikFKaqa2+R9pAdvHAXETnifBcmdUWp67LKGYK6IBFw/
cESOGU9lRmgrDB7aXu4dhgeJlr/DxFXo6PF/M3oS8yIhAnew0J5ivVf6FJnXsq1TIi/dhlBv1/vQ
e/0VPlMXSDq//aSrNPzbb5MwafB8P6QCMjCouo8lIlAe4hHd4TF6Gjh459F8tslKm3X7xS62olWn
oF+y89XLDAtfD/tBZ3+fFpt6Slvik+VzY7lfikWZyHc5gNSbTZJZ3b2I8y9F8VBjeN1nWo2Ytes0
onUHOs8whn2ksquw4seoYujaVf/B3nktuY2sW/pV5gWwAy4B5C0BerJY3t0gJJUK3ib8058P6pjY
PX1i9om5n5sKtVRdokgg8Zu1vmV8prngrhuoF0OvtjaVwhdvOzMDu272Ac8N6MrBNDXLRz1pXyGJ
aBtCtnGUhR6hBKuQq9I8NvMatyD8MfTesf2BhnDg6sAunpnoGJmtSZm6e81qSClkGZUL49YWZbpd
p6NxhBLSLRgS8FhmkDNsmok4kEIkBOBCmkI+lAd9UWqwB7PxLJyCMoUNA5kUxt3i1EMQzca4s3Rg
DU04IaXVTfBUyY2L2d3wE/SAQAXGgtuEMygp1lnv+OlJOucsJnjLaBdkveWzbcVY5Nfnch5ghWM8
3rZlUOjhW9oqUBOaeHPM8oGJkM6uJyZ1IxZncRVd/SgURNaiR1GUJg8MK8+Llb2U5l4BL0D55meW
QWzWlF91JYH8mOoH9oTmXhvHXW+JEiLvsincTN2Hw1w/UsGkwknuPX6XNMX2ngix6kLde2G0uxss
zb25oiyeEHnkXPzdPp8JI+ht+zuln3pwGQjpWX4rsZdjLr1nrdIfYE3+9hy7C+YRSydP6ezZ45RX
jq+3LRV182SW6XKOFiwNNBrSgQBH2lGPLp3LzyjZ0EV1tgPB1gOY9p5I0Ip1pM9RVrOXL9Q2pzU5
2u1D1k0E386lYPApX8fa/ZXW6a+0MqsziJ3pXo1GvsG7kh0jfCP3tjFIXzrVsBvSGLcTa91dYXrN
lSfqsVLZe7WUGAIibQdasDwn8/CgTRN6ZZE/s/bI7oSnNc8spHmIOK7cT7Ah/aFp7H2mrkaWv0CH
bQ/J0gSFuoaJJx86qwwfUm8qz60VEjWgkj12PrhNJksMTkKeVagcNypF0pTjGDxU4fTUl16y60Lh
cwZZ68x6DrLMWPFbOo/3vEGVG+GPzSLvVmEI2FeIn2gJwuquyH60fVph3rDSQy1C8x5O4Q/R5Qmr
j7I/1GPxmTGTVhIRDslsE8P4FJx1K2y6DNINMg4IYoXXJZOuwUqBYpzkRD0mPHecmWjKkMKT6DTs
nCh8nEMNbCBRuo1wKbGDUbyyP2UwkGYfdW+jAf7zBa/RzujVg8vYyG/zqQpE2+oBubIFwBP6KcRj
x1HS0XZw3w7FPJDzAZyzTC32bc5MFyrK2c+YTKNHnhO/gdCAsdX0J3i9fpWssD3R8GCrHmXCQguB
9sTQ8g5y99ksUdfTOSak6YBw4NFBcsvLkjOgHHhmbEy3p511PC6nVPencuVbzdmx6wwCP2WP6Crm
W9E6fVMG04EIdHTjwOw3BjtI1jrcc9YnKIGpS9OMCOzpCnmjIDKmuiE3Lh8bfKBbM6K5GU156tum
uo6LR7M1YM2enYGkiNFRqHVmInVbu0U5K69LAtC2saTnk499NifL8e3Q4AwR2R5g5IKZIo15OsR3
OoaWwhkvfduCUneJyx37ty6xrks0nnJpsELM4fUXij2ICKebVO5LwwkUlIUm3yfsSsSsEF9aq6EO
igFpUBPLN33Sz2Oj634fhuZhEujDpoJyjoaN6zapzH3mOAt2KCbZkf4WMV4mcNmOyQOtPtfFxcNE
0XLLO2xXRlbfgWEtHh0xeduhtFA/5fNNDVI9N451DuuPAe3KW5WzA2CP3LLYHN0gi9IR6aZHgdFq
bRAvNkL5MDL9VMqBh3/1FQ7cP6UNhXGR3tZ+trS2QiBTsE6FL2eTAQDFcpje4QUzAyMhiWaW7J0t
Xb3FG2K5Lyor870tqcmTMblPrJLUCKvn7K9ox+kF1dlAPFJNTzNYeepeoii8jMiVnGNlIa1w17YR
xXUWaT5qRzrxnERi1kmvWUxEaQnIy6fEfwVtgqbIdX5iSD52I8kJY83EYUhWj8dSvSeGZOQ3NVdM
uWz1PV1HYg7iPx0Q/qAttDXWfDKLdmCTim0EdIX+0s22EsfOflTjL0YUhOIY0yOVsoHqPEzBE6nf
BdQAXzRNuI8Fay5TOOupEZ7G6AUe4rRVFkiAKVov4tKYadbcmJjz8DZY+rcaM8j11qL2QPq/nLif
/Lie31TEHUTcVpHRZYJSNdz+zYUPs1OF65xM0ol9HvRTkJWadqqW9Nkop4S6zLjoRcoQyA73XkJO
m5VBQFMpDJXOyNlwjxz8IdonX5/j5mKXy0OhZfprmQm2ikpUG1XQwXTd92jGAQQGY1tOeHN6xufX
0JYv9s5m5Pi2UFgeVU92UFekN7OpD602sqAmQXuymIlr9Ry/IkNkBBmKn3wjdT9yrWLSNegoRItq
ndhlLptnhe6uHcMrwzXmMZbW7LV+Zg9Ms3XjHAtvQC7ak1s4m84tbjqzEN+YeGjhG8MYEILWNke9
eNRZO8XTop/GPD9SZbzEQ0tmWRkTeVEaPmGRPx2Yw5J0UCnu5rJ5WGJvOXqZDv6pbR8JjadQ17Rz
oS31tRMsqdxkfhH9INjxVSG1KrdlXNguUnkNUFH/GyhfeAKPT7QAw5umTxExob8kZWwk0p2gP0Jm
PArJ6rI0rhu42ltMyMZDWCX7ih4noyQTFhc6qfVsjPohsLSh3s0W4rLFsAAXtNq90XM75wsCQYzG
CWGb+LRo8CNZXdLwoZv64mAU4RKUCvDjNH0XRfmrb932pbWn73k0naulW2GQZGfCV+13WbG7gXEX
dO1g36dx8zLP1eNCLInfUtjJqbYPmR2bWw9wlE8243NjyjUgRjjPQ2ng9Z7+6lYKAV8tyggwcfIo
fYvb/M5zVIyc9Z5AbXCB0xxfMyDpW2ahORdtcrKa6gPxubjPjfiuNcFui2XpPihi/awYHhSxqPe5
xbiJBZOzjQytAqQbm5eQIn6TjuOdVyevNjrom6Xs5dUsvI3SY9KVM2k+6XXynfceQele+Y16IzkV
JfsrhgXnNtJBSkvn3Xfm+ZI43dGDo7u3ZinO9HUBhqHigZiBoO2ZYsSGxxZ8rUt7qyNmrf62nfra
FjPlaU2Y0MCaSdoIYUB2U5DG47symmu1IIHuAIIdDah+Ps/ueptWLHDqtEZkhe/BA/yVw6LgY53F
viTN+zFfmHzipUt2mIVuE7IEBIPTo27nLJCgPJX3XaczA+ra6qBXHdIJx4upFAE2VqMhN6KOTlai
DX7WagerbTSG5RKqJUBhvzPTr2Spu22qefdybU4GHTZwlsFfHdNiOCf60AeDjgMzmvQT4Q2PxtDO
507veBQa16FnXG0Kl0y4PL1Dl9bv9AZFRtEucOxIb9xaSuvPqcn0mIipQ/XR8/bt+Wjpm9WQnNRY
vtnuiO7a8oJh6ZvAkvMO9dlwlxSjtjcaAxzyWhgDm4r2BTgbf46Q1LqgibYcH17AOBJxTtTe2ZHR
XSAbMdvsYm2Pe/dpEdZwEVzgj0WNhlY4vpVXxZUJkdom8bgENq4X+K5guLpHZRU5NK+wvmBqqC8u
PAo8fNRIZekV57++RBC/qMuVW61ztmbbNDm2jiov//pzJJgrdi5/C2ukkiMLQN/0zOXsGt1CrhsW
JEKTXD+mGEBf59pn+l137yB2OA0Nc0EbqXmge14Ekt32ggoTDz+FROrBLKLLoBZgGJHFUTINreHX
dFqnkXFBvvFg5/rMQKmiEVafbRKvt+7MVTUNVb9tYVxvuAlWaLdjBotEdDf2/XBCYTuc/vwYOPUK
evjkEsAyNex23T3QY8L7uEemFmAtgkn0LcAiuLNT9Uh09AF9/kdnAYQp4eiOttpUfXMV01B+zAuO
tuZKQV2cmzj+SEsLEDeT8gkWPgeGqH3FEw3weHFU9i8vMef9XJfPaWF84rncq4TASNCYv8g9tv0q
5YNoz2bMY9moks8p1O7KOXsoBpH7tkWAU97yCeuTs51Iuoh6e9tb8zdXa0fVLUo/8j2neKV9OfQN
r9CtfkF7k77RyR9z0z8Q6kvDZ43zptHKU1hJ5nDYXewkRPYTZpfRsr/nSiPyLjbvUmmVB/Iwr1nS
PpSiP2rkR6wVud8X+a/UHdnDx+EWXZJiKBdjtsHj0lXLFvFJy8cRPzIncHajrBhfFQ8mL1q0jwgD
nmvruU483LUxsT8yEQ9j6v3EUPwAeYj5RcH8UZYEOY9NwzMD2fk87Kl6fsFkQv4nWcUsTt4GxeoS
dRcG1I3xFPbjlvAgAxyvfrPn8mctErzSBWMjc2SfRkyHwgVQte3dZCXdPm2rZOvC0kZ8fVNkpiGp
IzpHoKMGnew7OhKhIbWNAwG5D/kQnbDMuvQ/3l3qPPSE124yxczKEuxQmpSb3DNwwXSfeC04iczq
d5ugUoKjXDt8vuv2yFz1H326G6PpUGOj3GoIl2w0XBumJ1Vgta9m71cDgVgjuu1NqghZR2pA1mOa
7ZHanr2wZIJgrISWAVK1Pb4iON0b0nydKfa2trwNGelnWZ+8lOwVUKfdCNZ8Vk2fBJT1V8KgHvSe
hV5lIWK0eGGlm3Opm/1TBM8TXPlCClNhX0BJ0QTnsbVFEP2uURsDB4aOjwzFNn55i7lvIu0B3/TO
ddWRtOEXsCtEyHvDmu3hkMLdJ6e40Tpfi7KgKBnM19VLZs8XlWrdlbm4sZ+MH+myPGv6cKgq91cE
wpvokGwvRAOeqHB/VXpK6JUdH63QbAK9oM6hPDxk+fgjTyn0OIcpwLy7KMvRvfQwwAFvkt4mN6mN
SNi2OZy15CkXlBtDv21M+wi+m/k8HwZF/cLGi21VVY7HRPFRcBpVsmCXMZ0zJtMYSoanmRKICoOD
MCQrzJ9m9zXELZdplu3PKOEAsKBKEeQzud0TzKnAI/yn1QikH8WjJxZnfcqlXCgpp3FMCyqovqbW
vuU1NwaUlWLTQwjTYvNVy+UxIYUFxCJEYOW9jwK4LxEGvQ/2jEggw3lCon3yDOetGW1U9jH+g/7c
6zwHpQp3cae9ajODGifHSN3oRwck9qYlp9tJPjRb93apq15YWvro7F/zMi79tAPiNcvMYDsgZjw0
7U+DeZ42IWCXNKdsU9BHWr+0tG+o5gcC4tLxFVRExnZ2ijYqbrMzTMW7Ole7EMOw1t/1GeFm9N0A
YzW3YGW8rNAzQiNItU5G9kEa3aZmoOfs+3HNlMGWAvw1yI2yXE3wlFM1ARmeYuen/TaR8aspPK3v
MSUXTFViifxRC7e4qGnA3fRu0JMteem2H06ALFS6i6foZSFZ/Yxk288celd3olFmWF75tfFRpDiR
BApv3MXds/AuvTWSouNg29DuhoHqOhF+mYFLszTnrm3SJzWz3/ZcjrTIuHc85Ee6QWVfGRvCDAY/
buafzEDGW1Y0JGl7tbE17fyQzFpxzZUFwd9943l/HBnNSrbMK0uKZJoXTK0fFQwci+AAP6yrQ0q0
EUpUdagWmm90rraNipDguV+dN/MBTA9Vwu6pjsqDlzbfMoy/TAA8IiT7TK5E9SgM6kU+N7pxk62A
A6KehRjuR0177VsU6yg0gmBylve51RmpUddzq+RfPOFRyDPIMi8m0mSr7I5wHMRBbzX8duguXe8a
IQzjEr3iemYNM+PQCT0LClZ97BPtmlfpSxTnP0NbnVEQv/ZEt0Ew55Jx/G7BtC/ZBPhsnHdgYhpW
syl2sbw/Gcl07MFlmTZ2JcfAxx/h2ksq7BLEFYFBxcsPpjFHGWKYXOsJMRzgfB6tbNsvvMuIyhKN
uqxVOIwG6r61BQCx2yfhlVbpU66492HpbvqcPCYzko3B866LOfuxmX0Cy/hZaO07SdRoyq13cBQ4
q6xLO7RX/IvMSPv8pmvI30Rt2oTOMLFEIrSZcFHJTn8Z0DCVtbxiXbuDRLoxQJJHaXoI2+HSTtXR
Xpcq8XAoLe3gZAbcV/VZdJ+43A5d3L6IJnpMTOf30IjXWcZgjiuOZg77R9dFgDtazPRDj7gLNl1I
1CY73OQ2r2Myoi9tLr8zQ3sVjYuAwXwxZi3dD2Ft+eF2JAO8qp4aQa/t2Ve0759e3p2znG2KIHcb
ogAT+5vRf4QIcJaYDzSKNQY/5ckk2jtgi0N70WfEn+dHtOrMTku2+U7V3BpnIg/5VxWlYD8a47Ux
59KHLcNST7+QkeL46wRtaJNnkKr3GYyYwLJ5UTP05Z1FJZ7Kyicb4iViAO/PbSgDDf3oNK4ySK7Q
eYxZSIVB3snrehtHqXFxw/Gc5vMuynmKF+mXVVXHuV9Vuw03Q5SKgBF3IKjS9dh+W4m6kGJ2nWJI
xHPlasVAnUYTL4ceLm8dSBD8aoCM6bA2tf6RDuqcGsjXoaeUFbDqRE8eHd0NFmQgYcV1uqTRoxsF
NUMUzYl/MhdPt1icvofkWmish9vMXAsi7UNvTXdDUElLau5wtKVx6HkCQ07Bi1BLVQVjdR+Dj5NR
9zgv4hUR8NcQ96fEsXkTtelh4pKbiIcCxb43o/KR82wMXBEjiIvcj8gd9zhyLJ+hZRnM5AI48fSU
d/ZvQ/af5ViiIYkZX5MbKMasvzZQj219eWTZrCtu6zjGBWN28V3fF99ywIlPxvBIyeYjy7xoekku
GwFG0Wx+5q71Q/FPY2Bb7xFIQr0T4T2PE1+rh4MX9vsFsThrBRLDZ24eNTgDhnpqrwyEAg85DAkL
8cYNoTkVHv85fJBDdUQKUwaRhk5mgWWzLyhYKY9sH6EN8x58LHnP5Z2vzh95cMcODdWMgjEyiGhY
gmFQ+U4uJVp/BK/ub4+nkGFmDrhxDmu6Z3v3gqO6JImbclRmX1VGMBJKcnge9zMj2FSwNyUYpSrA
eyA5THaMDAMtQirIcWEi02p55O6chM28h85GjWgCGbhdFri1FiCDtVYy1MTSxUAZ1PZqs94PvfC+
LX7aql90N7JhLZ8SGcxi1NwKK5wuQ5bpfu1Ee2dJIeFO8j27EU/nbbCnfnVa/VkhJuaiPeRxDsDB
1t7nBaGLM3H/C+NtSrI7tBtfkTTSrWniIi25UeaViyY5wClYmVhaP8iKGfHt64elBTZgmw1KMfZT
flHrW49glSD6GjubAaWojtaU8xi49zL1vWigYVxOIqFIEsH7MXZw7IWFaR4kT5MmcCMK7G465q9i
BtbS4XwOJq16nga27aZHBTGmMxUf1xn0+/Ngep9dXgPDkAEo499hbDyZMvpmmsimtLwlsviu2vgF
QugdJjushQzSG0Rp+9kG8RzVC1dquhkLXZx0nN+6ipYT8bKZ38Mu3Im5HB9s01wC166MLauTLNBm
bd7WYc4qDIWJPerbOqkDb5DOsWrIhLGHgoa9Sc6CNKQNGt3bMPAG9Fx9zEU2VYIbTQ03DWbXZpDL
e4d0lG4oZ3josROaCSAcd9h3bqku33sjOy1KXxDip2Jv1d9pKMiFzdpjSBPCYGw3xvpL3rPEzl49
032MmYLyJFvu+2kmkczedqX8YUMy6aPpHCVU3L3t3kSDGchM0D5V0cvcmuuK7FLEl1ljGMrs6DJz
MORqugfjf6u7McAo99ZHQ1BXaItHk634d2ukr31mEZWXMTu1V8uM/OYxvSP9loLYqpdNmgL7RgH3
g536T6AjXJiafi5YtNfD7LJNrY9sra+91FhfIDPMuvAQsshvbW+rdy3EapjXm7BmeouyjpG/5rRA
UbHvlx7BAhNYA9fWgsnFDVmZhdy2eLUCsZi+mYUMtpPJO0ZliFOb6ZKVpJfecX7HZAJUnrEdqkcm
d813JfA8L/N1GEm0JySdf7vg2i7cK6UqCixXQl+HaVGUX4ZOFHOCf4SxF0hLnlIx85bIfNbSBB79
HOXb2izh7XjsPaKY3OohBqhTqKdxGNn6CUANdm88GbIMXOO4OMOCiK9/L1OKwHQELrEkMZ7l5oSS
8jVvLoNR7LIugyWls5FE25kFQ8L5DjWEwN21bXTCbSyxuLfp8CR6/dNiAegzA5H1uazmMsjQWotu
PnndDyenu6vkdI96sd6vuXsMEPPdyF9HW9jRR8Mx8hCe0UKbm6KMX3V8z/6ST2i2zGvTiBer5VT2
6JD81Cz8IqveI4fdxMgkje2ouHSGc6STqWml7cdxVAt/N1Vmnoe/pAlSRGbuQ+3zxnjHah1JJ+1l
XJa9YTOtxYDzw+pNePcgvRMrW91ED+7EZNcBfRMVFVPNsN+ZdbOrhuIwIDs5QmHs9sIuf5J9RGq4
98tAz2dJjF+93mvcqmgWFcb+Q1kmENc06ymape6vTBM9GqUPpEnHYeOM+9G1oDCx22055eIlHfaE
nfFIsCEetPJKlbpjLvFpYSlxmuXc5c6F6Pf1mKd4mvTu94REeXHLr7arydGJg66o4ruhFvd0V1dN
Dru67+S2j5qgHJZLRNKtMXKGsXg/mqN20ELvT1oS0tD3UGS32KZ8tF7LxHlfEmPZD1Gk9o1HC2f/
XJxVPBenKGhrOu3uSUbWS8l8lyCF5dM186OpGx4VSKI+MkGZa8m8QyJFErGnSkK9yfZyNb39iDSr
3BdOFmLW5XvdKDrOU2o+eypzLsiK1+Wd5bw39cYoNZ7fOjvvkHDToIiajzw5JaMbbflnvOdDY9/V
cXWn5r7/NCebpf3YWyfH4v8FdBifRaR/pkjjQV6Z7WmcGtJ2K1tePJQhRy7Sx1h1u7jlH9b1ZvLg
Vc6X9GAtlfauKV7KUnuMAedSthHCkIfuui7fgCA5TVb3tng1qJNGP9gRKGdBtqKhSYLv0Vf45WSy
961bcW7cBCaWvQolhuKpMwkHj1VtBaLNDm16X3qmE8QaktHQcwIdOepsVndO0o4rYIgDC6msmMa9
NofGNi8iX1vQpUUixCkakT2JT1+18z4kJUbUlfW06A5a3tJtSOHz3F2vO4+OzB/bNCZ7uTugqyh3
dmr/RP6kgjgluokjAmt6T3weTdiDpRiW2+slBPG7DhXWf/xB2gT6uwA6inPocXBMdsSoCCBBEdlk
JoTyyOwTI2nB8zDhmWQ/m4qDxyQ+0fe64T1bHsu4RbAm9KAUT4BSHvSEb2BrGfqhJrdUytek1p3D
CKDKCYlGdaafDMsLwlz0mxNdyTLllVIa5BTpru4kO4txo6HSikjngR7VGkh/abVAhRE78OWpdSpg
IimFIYdfYfBMH9zj0pEouqQvnVH+Eo1zhNeMVkOXZHwsgcxpzbPy1hTxo0sld47Dx3Bwi4NZRwez
aG8k2L1OA0qLZDJcHHgcSao6aB0/g0X1EDQRo0V9PJEhvo/a0Q7IyeMAX8DC4ktjqw+VrfNaFeCg
fEkiw/SFhdQB6C2i249wqsNdW+afMh8dUAokddW0YLrenBIdsiHTmN4/FBFta8FSH5tm4U/Ia1XH
zGYxC564mXVUGZFOii3NtrWto6czSyUL6yHFLIshHv9J3IxcH5n10oFg3GRGlcF9SO9QtZkno9Df
kaA7WwKA5Oz3HQ7INinwEDnFOxk3coM8jclx2QS5yflqWSHoCE7G06A5zamAPcCdk44BR5R1mjut
pDiqWW+k0gT+Mi/kTKTW0ygVvh3ErZr5mU7tFbQOpOiueelHK/523OgHXVH2zgLb9mH64Kk/h2n8
a67rT3AmJYIUXIR6l+cHx2ACUSJTmxIUGgP6bAe6EFZZ7beIcV7jQH1Eip9zXAqSUUduLrQr72lc
RX4MJ+JFh+aKBfG3Th1ApngHXSKBNpDPxHzJ96Xtvxm4YkjVXHVCQEMDx6ZqDjpUTOyRpZ/HZnf6
88WhjZP5OZ/eoY0154rzwy5QP67iCpaBWb3FakTiLfCBQHHjgvyiBjQsoi20fs23iLrTn//89xeA
sV8tlo3tv39LX7/tz/eyBD4oZeo4D0pidYxRnP/8CkVsdohNmpaizMCBjODT2R/+Yuy7nAq9U2tU
ozufoqZbThCUllM5tm98Nunuz38lCyAboCmUmsSkRqn5IAlmDCx2TDuvoUbuUxFe+2E+aqSHHBjF
MilJ7PskzFkEJCk712T4is3z2E3c6448WTkgCLd/yIV6nLohwhhqcDNmhP7Z/Tu6XEgwv6kQw0Nn
htkusQmrQraBg7OlxamcH1r1gtsUXjEKb4q1NHxjDYPgrankPmZ2HLQpwjg6EuEKeZyoizhAhpMu
Y/q1pE13kZVyKESWjXL1qheD+wLsdJuiffhMNJtf4TA/ErTbv+l4R3jWIDhANJC3h9I2nK0qYIq2
Q8kQza3vtFRqT4qBzWVe1cIhGeOfKY9kpszjfO+VprObU3wemsBiJds5/gytMPNdZHiOA8EAa/e2
5ocdbYayDE3do3Sng0YA3V0T5b9h+kF/zJpX09UALSmm642NgSsLmfBVhvVuN/F8NMvhqxL4gNuI
ZWLetPm2J5rS7fWK8G9AsmGkO3cjkWKbPhnNzzBHhRelUX8vuAvuslEh2dfAesDHaPbT2jRnjpc/
MI0crsXMU/LP/6ZZ8ZdbWkis5trbCGeutmjPjL/+sHPq9yGu8MdIB/ZXAp/Tqc36Ll96uAE/mB8h
xMxBpwKF2rsxXge1kAyYofkcslzfxfG6lIAgwfHQ7ey4b3amqZ7y+pJJ1gY44m1wscMtNaf4zRkJ
us6yzCZq18GbGKb4st3wJoo1hqwnwGHFayYtrLgOOMemY0puRjxipikZGQKI366ybj23BHITZi/u
ZUBpcnYSODL2SM+pd/2PmBF5rKoYWKK+zakakE6tY1TMhSFbTzeth/OfX/37i1n1L/g96p2ohbtB
ln7RhTjF5Puko3Umk5XrmPf0YrXarU3zLtDRY2AYdC02njEpQDPSQ9v7XYSEaHWLw/nCWmax12WO
SVa4XnBKJC6oV5qNgD4WQ/CYUHZbODbwXbT6lltmmgJmZns4jTXZL9XTHA9fmclBb/SMg5eYwcNk
o4f0gjBkJxHRwXA4U1p3KFZG4+IsxXBijw+8qhwQlevGgeOVg2pFFTZD/8yDEyYq2JQkikLkrM3J
M4eZT9XR34R2iHZNjIyNXK/+RClGCp2nJIuSejxZMoLXAFOh9AsvvFYFi6y+SB51qYPHmWmWqi+e
UkGWTP3BaqTxNKrJPs3C7QhhbXc66rej3ufNMdLeWGzshTSJmHVaSlfAfRENOWLrLQZPokd7+asp
mOwsrEa4oMBl6uBeltXKgXeNTNghEOmnbskvrV68XV+evD6+eprpnowZw5M+i99t2N5U0u+dCD/c
QIXs9cYmjbVit0yJOGLIRB1WDttRxs9p6U5XZ1xmUqWYthCTZTrjU5RM+b7tGQjnjNPKfC4PqL/0
fZFMn0lI1CzjluYgMyRZ8yhORRz1QbdKPIaZk1yxuzSd+mwkAOQFjOui32bNvG1Dd5fE4qOK9Y8x
RziXovGrVBjuwjLVcbbwBeKNDaWj93xFnhJwT38O0yODzCiwWXOcLFgHG52kvt3gNvcLib4Ed+Lj
QnVT+oCsh025ZCxDC2xbVkJ0nqh4EUv9y6256BjNAY+4/gGk/39SvCD04f9Oige4kf2vo8p/lF/q
77T49f/6ixavGcL9F6HFrgRjRvKBa5AD9Rcunj+S//Isfkv3DGEj3uOP/ndCkOH9i293HN0Qjvlv
WLxmGv+SghgFdpSWZUGaMv5faPFr0NDfWPGCV2WyHDZsxHK6o9vmP+ImtCL3IplZ2ROCAfYNkdji
G+zewihadkBDyBvJ5KFSTIVTYsY2hVBIagkMooGEj7rMjWIoyfdyCFobDcvgSJPWm3O3/dvbev8X
vf7voUHGGkjx12+vIU3rCwW3v371WD0TtmTz539LacE5Vjews+Ink+YqkKiQl4a/JbdTFYwh68Fe
qcAbMeXgiw06sEOljm90rhmj/OeX8n/mdvHeI+53bN41DyaO7ch/RGdYk1HmZCrGT9Co1SYmRHjD
cTjQyCG1MO1fsVFdsTBcyvU3//Nfbf0jQWb9uwWbYUsnJwC38J936W/vQsugyFRxHT813OSIZYc9
c2oOMbqlSBtZ86X1rizwDLDXvU0xzZ2aWWYNlkIFsr6eSqU/mDrdQnO5d9adWjsAuUpC8r/RKV50
TP6WzeepOrgi+NdwdLWoPaWdBXOaRb6MM5YM2beKEIH+53+cuX6Ef/uI13+cY3E5GoS52tws/8gt
gDmG6pJ75rGBeH5Ks2HnGDqehZAXQFNwqqSyKDXWjByXF11Z5Wsho+ukTIyjDQ2Zualxc2/jdUS9
gIkUHholtuJ/Ls4SJ+nGJFwoYwi1yMj5H/LcrP9+XeC3MqXuCkM6RDz84+VPesmCDN7FE5jfwR80
+SzLVQAHm3PjStoCxStnuaWCOpzjPbXnfUkVB8mdVNr1tyM2ppj+tIPSI38NRoIIoH31DQA6Hpys
vB1L+ZpadbFj3PgwOmkYUAU4Tpsyqj/EPXtiwg9iRmtD5mf2tLVDPQQeR/6kHNUla92j2SVEXK2v
sAftlWJ++B/u1P/+KTq60Ml39WybI8r4R+iKiEdV6F6snvQKK+QqApr/h3d6Pf7+i73zWK4b27Lt
r7yoPjKAvbFhIqqqcbyjPfQdBEWR8N7j69+A8laUSN0rvdt/2VDKkDyw26w155hfHhQ+QpqK+DBD
Opb4kstT+tFUITmrz2qAhYNmNxaZdqeNPbMstSNbNB96a5arvPNQcI6HjCkbselUEeFCcpKegz+R
VnefmXxXrcsLBp6LOK/9vS46cPlxMG1ia2rWMTzofWXiSilbNji/f97ngf/TaQiGfP6TJL2BIxTW
l9Ogel+pmrXS7YQgMa/g6hPY3WyDPlqXA0Ov09C/DQq0oex0F808qEYql+BwyTbuVF7t1VBN2Opp
LfYNZXaRF2rX2IRz6t9+HOv/n94Ng2Skfz2/7+vq9T35eWb/8Q1/T+1S/WU5pjTI85K6o5ia/mdm
l+ZfwrJNCvq2g+BFGoTH/GNil/Iv4TjKhuJt6krYpL38TxCMIPqPkCJTZ9HsmrhD5b81tSuSAn9+
wGzBcMSCgwBMk89xXHN+j36aLVL8CKDymwq7XlFcdJpjswwGOk4oO0Zu5BzLSJPpakKaSD2ybheI
Daatz27pkYwYf1V3uYmhAvRxaWjDOqf9RWWmn24N2/FxOqL2nkSfP1gaylY5tXq0NgFxn2grQI3H
9UirXRE444y0dJhJjSVscZLsBsfcaInB6A1Zom9Yc1ejZx+6lDyGSmWPXoV9IioxEAfs5meBtoE9
rZZIzhHbRRYYCd3A+zCmidx5jv6e1BrRMEJ/sbFJL0k7db5LJuZ3AUdukwB4vfB1wjO93pnzWdo3
SNA2LhJGypr0buD/7OxLl1Ms+zrfmhPZ6VSz8lMc0u02G7N4kICz4UuIlv6wJlehBNxWJmFz4Usg
bIWJcnvZ1wbYrKIJOYSeRnBreM0hDlryDvxU6UuBn+jSS3rjJSwi4sUtP/0YiAK89UeErvAhxzer
jmbHTRiBNaQCt9GdaQL33iaMopa7aQlQWLWmuuliqNBa3+a7aZD5NRJMF5UHBUinnujtWPQHwhaA
EX4fe20MAUVy6gw3OWWrgxni/4iqLrKg1pfTA7xhubThNO8QIVsrZNDqkIi8OZRNivMsqMlXjEki
qGhuXipyZ4D1VoG9KcGqohK1TZic9rAY8K0sLQzsW/jvM7aZtnDn984SuqOgUeV3xXPSsfOH4pot
La3DUygRSBNvTGKLxNuXZwnF5VjSkoNTch9gqv/4QVzCNEGRUFbDzsURtjWNtt1E1OcEVWsUk5mR
j7dRNCAyUdqVEdjsSEuTpUJefqRmzFZK62BOOKK8bpC5LJDd4w/Q6dvkpOIOKIqsEQxZgEtl1TSR
ecwibANNzlHHvVvgcwzBK0908wjcmE34mUQWJaIHa6jWdVRcCSMRW0hHzUbz2jur18trR4FK1crd
5BGwmRj22tLbbSkm1KET4QTakdXAvoaPl0FEJQMYiaeNJD+fjS8D5bGkOoe1fOk1c2u25j2v+kXh
IPdsS5DwlrXKzGJfTeGqt2N6YfCeSgq6aXhijbUJjP7Qip6qQuqsvT65pmW0or66E/QuUUhc+9oc
bmIeQIedh2DYxrG9dtXwUaeAcBu/3VHFusvwYCGwKDaGGJ+In04XkhwX3bPXMDDuh37YotSEx1qD
nJ8VIwsyexCY2OCpqSahDhfRVrOsQ9sW70ETfoAoDQhNw+KMA2xX4JrkGLGIUrQZ62RnimQFgYZu
Q0daRJKoe6VAAjP2UERZERbSoSmLz5Y9bhy9vsiUfBo0wHxNohBKxD/K1Gtt6vuFiqKSJkMSXBV6
/6aM8sJ2++9D7uyDmmKrGo+Es+1NrbhrguBK+d2NLKqHckRlDy7yUE1io88h467fbaZE7HPAeqFO
V9LuWHVZ7RStsc+wZuthY+sOdysAVrhCyrjM4+Zg+eLI4HNEM/BNn80aSVec/Xa6GNm5swb5sKf2
xlUIM6H1lC2Sb5oiGzelKzoE3caOwoMLUM8eBuyr5L761dYw8JgYpX4/jA6pcj26MhV8QMZIIF8R
2ef2eIp9HYmzJ41XJ8AU2NpCX+O2wA5pmrNir57L/6JYSm16ACALC7ocESAYiB40chViLcKCGvJ6
QjB8KCOoJ6lWP6QWEaOUoyj45TR98H3Q3pSwGu0UZp1sUQ+jXar40QHUkpDDDCq/Xnk5RYYuT+7V
lEAjMI6hpYEvgHjv2UwzqRdchblFzds4NDEm4KJ1HtvCQQuBYSVbgoZoLnowGuTZqHDrRcM7Rmgy
LJgffOh01H/9vYNt4IQXXSwNr7+cTIWdfyg+tAKQ3tQ0cieqXB1tpr5VqLT6agrwjkeeDtfXbo46
H4al67WNQOONHgGlmk4cd6MlF5qVhXBe236bu4hhqnjuYhcGRtw8fhxJDlBWc9HKekcmzDpq+m8G
+oRVLskfaYXcVCbdRA1NTelFUDOy/kA81Abm3rELsxVdkJU0oJC4ES9zP6I+cO5Fb+20NhxX2cDd
UR4QXqcvj4VDbKoxgwkJUIuKfu+pFGlHeuqVS9lw2pEBRRwSDePUObr1tKPhTsGnutI95zGzIfDS
n2R/t+myYUdm3NWUZntwdo+Nl52TKuZ1obxqWvAdjcncy9q5VHI6FCG+Vsc9M+3sEhcbV9TtxORv
0aysEE7sIw4/cAakIHgWjCCdIY4EuUq5T7R2A6N2NZYeg1GLnwRTpGYdk5w87Tq61sp0x1rjoCfp
li7+XZNpe09ijEd5qqNICI94Iy7DKDpnTrRpNHHd+uMNvu19HVTnoG23AqULKmRjN/TTVgzGuq5M
0mC8E+Cac5FlN4UfrcrUxMNs3bkFlcU4OU52dAU9dQVMY99MxIrE7U2PyMzPxxZ1b7vJI3uP9QUL
pdnsjb7edh0mL2qziQYPI7fZJkF9MjrcUD6NLZY1NC7dQqF5CbYdQTtlqm1qVRx8rPmgl8MlqETW
PcP43UXJuHKCiE4rJJeZEEKfhGY7vgHefMLoYPbZ6DisLKJd3ajvNtTqBbeC0q6FW7SiW7tMwuGt
lO0MEGlN/Gw4HRTisTUTzDfN4IVynKleWh6tsqDCvehk81d4sUXDrB1o9JnnFILySkvhLDYtqKFm
ct87s4/XJARhaEeYuKEh3QO65v3QB989aKYBQT0mvCLSPa5EC+ZZ4EEh4QgLfEmMhR/CUpyaOltM
aI6oADuE51X6E9w+taqwke1sp4P4IoW2i1x4Nr4+P7+iRbQ9+ejAfZuFX1Y1dzjxn1hBoZoS9V3e
QakuKtdYNUPTo4meewEaE4MUOQAtdKt07pOPhDClvYlTfFnVEyNiCcdoW/URr4yDzrMgYYe9MDSe
KtfvDI/5Caulu1TKfZ5QJnL9tVs3aMiNKMdZfYK1okgnE7xN+kZSx51hdiM3BFAB+BbSCixmr2As
vKUZ4VWsUvo4rRVfT1FLnplPOMrkQn0tU0Qg5TRRUkEKsUxFAeI9xzWJ6O6p9EMsE0H7kJO8uswa
IvJSl1C/chy+ZRWF90jZ73lI8FGL5H7V5ekbIa3saQe45wwc3sLSi9n4Sv1Z0eQMoAgtXZ0bSNEd
FdqIc68TCTEJFD4qiIJ4NXsJQomBlG74tAD2xSMokg+9wMqGq/EjyAPQ0rL3lk7vhAjaiCkD85st
cELCksZxvmPow27aERfSYZfH4m3BvakQONQZEmPXSmO6sWD4dMiDuyJFG+PErC+Mpn8ubT40ctJy
IUoLcMeQtcuw94pbqXvFsaHwuEna2ljRf0baPw7XXWbJdTEyYeGH+dCF/KbB+duKjNMTwqSmjVpx
achBx3kX20uV2Ge3sp1lNN+txszByo1VfwpYd16IPsgumUUUt2GsNkZNz7Q2W7Vshww8ZI7416xV
tc+kPa6x085jlu18gwmpb0MsBrdBS5obYdDm8FDa3gth5NrabYpiFbU5Vk2sAZUfPOVpUSAKIKYN
rnO3iywNSaIBIpp6FyzRaHBpGtICckzypSqCZKjUUaDDk4BUdnaijWZmIIokYG8Kom+G7D8Kza2X
MEIo5JhQP1MJ8EzWjBfTiKulLLJknU4El+uklvHe9t6DznCwMxDn73xI18tS1M6NFgDzSDWcQb5e
mfuwzepNbTEZV/oAJ1PJjbJq97uZ6O2u9rRxV7AyWUUFZJDCqK8JcwMlPVJ8QuZzjkaQxCYu2YWc
GyoJ8pxl5YUCAYNyFkLhuHRymPk5bYtVWwD3TgI/Wfk8i5w0WknqT2CZdVTn9lg+tVXdwurw0Fdp
Vrdlq6MQeaL5Ez5QbVin2Al7xkDee9ovA31fGrIkTba01gQVkX0gQ96EwDqzAX4ash5wcJEC1NaR
tltou9CTRqBym+E+bavHBgPWhpotDRqX2S7Mhm+TIlXbB3zJ5gyRAewU7wM9n7HXVTTyTY5+EFkK
XzfwOYxkQD8bTSDiwzDFB0PW3roqxvJCmITfeAMZXVmFcSQYjA+tn+QqtgFieeic+iLGK1ixQdKR
SC/zEWOsr/gdqhD4bhOPck1XhsDEIFnJjiSTYY4prepyUUPPvJx8EO0FCSPI6y1mgJq6poSWumwM
cYfNEUFzkL9QdW/vPZ4dluyOCk7TLEKEuIqSUiBlKCF8w18AWwptDNX4iFQ1FCaaPfHmJM6rVmGx
x7H4aHFmB002JuQAumyOGMqDKMtoBTUF2Fon37XWGIl3wOOtcxX9gvVhUpkjPAWvY1pBOk/PFjhE
lzO9UcpalLVlL0ybxGdyT8Q1oSKYEgKamqwvrW3B9nLTtfkDi1D/o2mz9KSDC6b7FZHVpIDDVhtM
fGvcIAf8zdeTln9Pi5FqNFtsZvYSVhQhy1AA8f7KTV7VS7tubsZuKrFNOKuJVQWTRnQ3AidKUKBt
xjogZ6xnh1Bl3bbLAAnx3r4jhSf8cjyzbmLrrO3pQ0P4JTB9KoJt6ftb2702nVNQvbviHW85jclb
x791Ye0Ye8KZkgFhJT6cdMNOwUwuWnTTkmLF9KLquVq+6BDuYhMF2JteijeDhbz/ivlpqOEi9utO
sT5HzcLUFbwMTr1M/GVLhxy3Tcf/kBHV/A8enJaSm6UvSt46BNoNfiqjr5bAsGGrEI9QoqUv6K7i
5De1t7w8l8+OWETjrTnL32/rbpnJK/SnVnDlhDDXLmeTanClfdj1JX9RyEva+fx+/uv6Mv8+hpdQ
Aui5ax8j1mnkMuGRrwjofobg64/hM8IL+Y5oQX+UuOSfm2AtryU2/Tvuonsic0lvL0z7VMdH29o2
w/RR0pVBLCnGZ5ILgb/Y3XPgeUSRBNgc3512C3T0xefpFF4P+DxgFZZha2fB17hPEaWQTG0M8wmL
cYcB95vyh5UxLB19l1vsAvHYrngpsTH7qHCTVd6IDbQ1Nz3j/l9iH2fBB77rorGplxa8PCRDLLBf
xDg4LZM6iw4EZzUML6n7iCazcdYT5GTOWHxo16NGvOtd5kGa3ShizK11c4lthMti1Khtv82GPfR0
9QieCwAqFJqtPrxqNr41Wg8pgi0GelRxI3xqK2IGnlYqRM8zbOvhJINrmk+rEaRIhoC22LTjkxLn
IIYDkh4Vd7oj2ddeO5xAxJLYAqp2lRsvHXeEln9VvRLXxoRzssJT3WKmeodbpsPH4Cif8vqhap7x
DyBku9NZa1TxfsLrjudp1O+d5L5PX4HaJOoudJcp+WTTumpJS9wiXKnKK4/NpHZpI0kKnusYtgaL
/ivvuW/eMMYCL4HCR0/l1Lp39G94im60As/tTSu34rnUYtxGS/b4g3vrTydLXGOFYyTF2HHb5e8B
bbqMH1OE3yN1M7Lz9GGwZS4b7sjcIwhaz+JRhMtL0A1I9MSV6XKdowBJmXzKaMunbL/rDjUNbpRd
K3eo9oV1AWS1U4+heZnpT1F0l5BWGkT7ol2DS47iTVF9z93moXLUlQQlRR1tE7HyRLtE3Cannmcr
fUqZT829XQzeEvL5uhh4ZHw/x3UrrxuyRR9UoaZ3UUzyDYRFuCDGAaBYsG1xzpUpy6g8fE3n+Kr0
GjTBIssgFeEKMDPIYPapaOXJy9I9lsqrqXvLvO+e0e4cbpLmgcWJ8PFMF8UAvJhcYIP8pgkZzIKs
YS0b1lnsPVsFWKyamYYYV61B/BpvZ7yoROlQHGv7QfgI13p2ECNhMjw0wDfM4gXiOJ779sWjdJBB
XaWd5NJEUtsysSljeUcyHUgEDE8OYKyi3UxyWMd6fYwlt60avufFuKmaeeDvr91wl4GYoNDz4irC
yuap1E7NbU4tMoy96yT1XjqPYcfwa1LDpvwtQV4nIcQ1xQ9ZzDJ3tIWL6jyubgqH5uWmbRksccn4
fIqdLKFJUuDZtilram1azNZWgTU3Pg0VNcErabKW577pvI71uGSZhLEOLwirlaal5ErS+U5427oE
d4oYu7S3M6khKl3ghAqLqLsSQ7eKKUfZVjSdYWdF36S0aXjn7tgwVNTZOatvR/vDZ0ruHNao/cbS
MO9iYrThHMvo1opeeonl/tkctkby0icvU7nN08eSPB9YgqyPDwhVILfBxqMoxm9pIy5HvobkWQlP
CXsPzZ61xTopGd+1IH4SLYUsX1wVBrnjITAPiEYF46DINSJBVfoE5xexZYIhcDg5rE7QpC08Va2p
ihwamyJsGxwaQnNUOa1zok4mXd1p/qaoqUsrBMBZcOG39RZz+Y3fEsTahBC8YivDX+wdddM6u4lH
eQgL81g5REFTIWerEz3U5AIvIhffMf23CQtvnBLhE8VsaUtRnXx3bsL12k2nQdwaAJQW6YtnQHkl
RPW28qxTLcWutFAyepDgjCFbGc24a+PmqXX9nTkMFwE5dPjXAe1CzDgTQws8P6JT7Y/Da2zSnyvA
I6OGCvNtM6ODFJVU4bUnHHq8/TWpDsRMdWdL9eZWhbQB2ZADZMewumLFtsPitpsSooWDQn03TbWK
JgqOVgK9O8duuCcO+2aokVlR061MFrKsa1ela254Iw5qqi88r97Ehr3qKX1ocXHvN3m/Fg2AO/QS
59JLklWtsltPCHdhz7s5Y0KMjxzqoOhFBqZ5rXRtW/j6Cf/B0cDxsSmV6a7szv5wm3QAAZ21gGZa
GZgI4IoGNkvXnCyMA5Ci5sCzGusEUu8p/4YWOPV3cJpzhyYxTihCmOrK26a4xKjKhaNaF66c+pUZ
5MhwS9ezbwna7RG29sPealAzmjqKT2xfmIvGSBnYG0yA/pnhplTcMtWQDOcge7qlhaHKFanapGHa
JpJRjCP42LXAfUPMbSB9aPFnLOsg6igLgX0h9ThJ2rvOigGvJ1mH4wZIZdmEABLDhDFES+MbgnL9
+zr3xOHfb1hehG8VrJaP5j/nPucbw1IV+kHz3//56U/b9/zyNX2vv37Rp++p//vHP/vv+eq1ef30
h3XGEY837Xs13r7XbfL3z//HV/6//uP/ef/xU+7G4v2//uMtb7Nm/ml+mGc/9x6FQp7zr5uVD+F7
k72mv3zH391K2pR/UctTrsNNtFH60C38W4dEm/IvFEBCJzwAR76p07L/R7dSyL8kYhuJ4YNmvqUE
jUzqfk3wX//h/MUX0pr/cTk53eu/pRxcKS7v//75Z1HPLAX4X8GH7VjKEPxUGx05Mhp++7k/2XYQ
OVrY+fuY7T47+hQfcHTrqeQ+FbAzfroW//jwnz/si2rgH58GPozCFQO4pc/d0p+6oVJvtEAvgbnb
hn8Wbbom1Q2HXWLtZTWePDHeUUc6gWS5z03jYahuKW8fp8HYTehhHETEqj4EXgjXPNu4Y3Y1LwiI
UFsOzSYTFU971eEJic3X3x/3lybu3xfJtqGFIP0RaMU+H3Zalm5cpxy2LLq3vgasW9cPsIV5e4O1
n4nrAQfI2NMA/f3n/vjBX+6O6zg6z4XlShPR0+cPlprW8nZRGtWbflP69p3W1cOqH8bX3mtJzKMg
BnypoZvM0uwPn/3rSVuW4do2ujRD8tR+OemSvFdzKgnPcRLN29sqgapjFdQns+k7EnbBlJcPBzzk
uM4RblfD4J+LovMOVpl89yDrHXXRaCzTfOegY3S5L2ShLdhxjamMT78/WPHPDpYHyjS4V8KlkP75
Qmkj6FoLKs8h6wz30OlJc5skzYdrvhlWCuKhBPDjTrp54PnD+AcqNBbatrKQOxcsA89m1wLTE5Zv
L1gXpHdVmr9ZdE42Ec7U0Gx8mtGE+HR9cWuE7jbOw9UP91BeT93Wpkl04TfqrjIy/fYPZza/gJ8f
AYvks1mHaPAYmF8VWVrE6iEa7QZPa6FRuvX9m1IUdy5gSXfEo6fFpDPDk10oJ0m2FEi6O9qY8VYC
lF3hwFw63tCfhOFdo8WbFfJU22KvZAcFbWWY/PGiUj3JPCWrxtYb5d+TwL8cX4zPQqH5lWfAc1CU
SR3FBYiSz3cGVZuwS6wXB5nijixlcIazPDt4U0UmNMDcCXKAj8uA5ZKbXBQt0rAUOin7ac9aeFrl
nn780nndn96u+e35cmntWR1loI1HxKl/EV7SljHHNBfdAc5fsc3xPznk90AUOpZJGy7hLhII4zso
33WyqPBY82wk7aWXwUX+/V2etalfDsURji4dotAsuhf6l6sUmGXsKNOvednyeu/k6d5BlM2us2uO
qen0JH2qkSVF2l3LtoarwsoihmxbyfwloiB7GiWtciRp2qbEfrctG6N8ca8CjFQvWs8uSOu4v5nX
2pdtQ9pwmavXYnCmnd+bR7TO8lavMIqERXadp1nGEinoTpofbt2qBaWW2wU4Bkx7YYcPsRnwsxbQ
URejPuQ7l+iHO1r4GSBhRVqT8gzkziy66BxLWGBZSj0kGHDFAo1qAlMHs46dzPRZlPh6OB7zdtoH
eW0+RkDqNpZOfjLgqGYFoYwyye+vtPh1wmMqxbmHJggNJ1Pe5+fRsUPpxgKfUJkW6R3HMJBp4nuo
ZtP3IIPk4bY0EZgJpu8FVaSupyA6+oSbtsl48Aat3GQZ4eQ80RTIc9JwgjK5H0oJmTLsL6RtZOfm
Q5lB8WC53mOSZskJBkpOiEFZPvzhXOYH9PMDjHRZp7yqUMNKJLmfz0WL7JyVnY6hau5hzxqVba/7
8R1mreoQVkg161rxx16zbsPgKaPucaOzm9p2QdUeYQwDb/G1FuvE9AgtUr8c+zLcUTj/wPBTXwyY
44YKQPUfDvvXwdpBNW3ouol6mi7vF00U9X+LkMKmOjSdVVFLoc5IrZd5LfSaUzsRbS3o2S6jTqZX
UV/1R5dnel0ozX+OrNnEkzcPbYJ5Ag09tZowe8h4coins9XC6zr6Yy15gYyb6qkrPYYPLCIBSfE7
A7bWPm6IhIEQA1pokMW1QUjH6vcn6M5T49f7ohjxDLRVdLO+LnNoK3Sqc53ygB6n3nqhGjbakFto
p4ZvdiMfmcECSqlN86qT7ROTEIOfP8Lvm4PeBHG9MHtGwcGy1c7Nu+ByZlAuiDvTcOuUajvKBgOD
KtmRx722BDUEqtTqqN05NYExsgZPUJNIojfE3sJNu8jr26axX5EUDFfFpJ3oxaVYsF1gTVVjre22
yDaMr93K4GKuvfneuw2mlcY3uyuEUquskc63UiFZMyZqq5kex8exJ/7MlFF9jfSZwoQujoA17qwh
FdtB6c6OBgXSTvY0U6MDK0rnxJ2kyJZZ7hd7Uw+ZWAPdecpg86H3jFcSnsjdqPD75XkAANU/5xTS
V0NTxisLyACc4/pYEgS4goqbX5Z6jHXZ8O+S0IahDjR1k2q5IjRdEmQgTKqQjTqPc1V6zloeebqu
ddIYgOWWh5jsF2CPXnz7+1v/Y1X09dZbyGF1zhf/jPFlIC9Gva+l5kJrGJJuO0kQv0NTuRvWd+oo
KMMA3MZkq+yUaVwPN9hZxWZAqrjozaA6mmRwV0k3vhg5UKc2q8yDrFiGpLVPMRqwbdI759jyyzvS
aU9pQdY7jrwVc8UjrVVt546Jd+HSl1bR8KQbtXVXSnLIIjccMdQGIYWkJDl5jAEEVFXpo+v0FYCE
9l11tlhUNbo65JHqVEFh3nZueG4yX92JHCW6b0dEHNRFesLdifdrjI6jmvo77FY5DhpXe5i0ft8Y
bF+bimqKgAC/REHd71OBDSmpTfMPS9Qfcu4vF5v3a/YioBU2ECR/Hv+Iiyqdvsuagx2VrHjw7pEJ
Dud2BNF1KL0SE2uNjAwzUL+i4V+uh8BVu7x3erI0vE3ZmfVl01DrCxpva1RgjEbm4ZVIJHjohvcw
CmfOFXDj2Iqv7N7O72kB5gSXFvdEAFrEbiKehKZA/VW39lrYlBu0C/3OogW6irtl8t7HbncjWkQe
HN5+1NHY9RzKOnUo8v3+2ZsVrV+GHVfM2wXJastxWUl8vhwxLRUGnBRzkp/jJfVtyjbzDEoFWr3K
GQkxEZXAZkYtZdGLZZ2CEmxqNyfxxd6TV9r+YSD8sTj9dIN4cA3mW2FIRkLmqc9H5E5ho/zcVfu0
94ljx2FfQd8fpuwkSAXOudYTahdzMI/Cz9nRxZuB9XYwQl0OTBDAW8BJB80qZn6mQzMi2YaWv/n9
Zfs6G7EoZc1lmTZcVGN2tnw+xmiqiTAYeoWOUhYnnHZLMVVE6JqQJYmfJ6PVTN78NrwkdsL7w2pk
Vjp/umXzh7OzMx2JtcZAjP75w526IF3aF2o/+hYwJb0qgpN0MnsH0wDBSIaOKRjPFIroWiBW3Za2
MK8m/z0I5D4z7f6ZNAOc1LP4qQV03DVm/IdD/CeXx6ZNLrBIUYkTan7oftqy45KfagCfHKHWXdYy
3CS6SzKH9h1s8bbjLQozhTIi+8OOzvi6tuHJ4RFW86bOpFLy48r99Lk6UyBWdB6dQCTpIXDaEywj
ujhg0O3ZHq7pQbMrU59sSZChaIuuC8oq/+7JG9JyOXEDiwOH8MO69dNBmAnEIWjT094Mp20+mu9+
TCk8B61wIg9DB5Z/ifo2Owded/P7p/KXB4OHwSAxBDSRTYnn697EnJBjJWU37CNfxRtENidfSbIk
VWXTeMR2a1g0XX//mV/cPzZmKotbbKCJ1x2cLKb4fK890duTHtT1HvX1FvsShYWoLXkWu2w9WNJd
09e+VT6pZ2xJPkoSrE6JndyVcNdRMUWnPlEvaLi0C2nMPfXJNm4Aq4xnz1Hf4gbaGSEMAQxS0sYr
BqtDjcfzD+fw94Px85iDj28eAvH7YeYDIv+lbpH3pTMR0VDtkhQ+TWE/SMDFi9Ea2vUIFoVZv6cW
bcDqcvDxXFH7SFnjAAgp/czGQZy9oqDRNyJsLr1I7g1J1y1pgn0b+HRcdae89A1+KYJvraUjVQSt
eBR4vQc7tK5hHiNhy+u7aBTZyQ3cbquwMS+ILEiPTuJe161y78hmXEFprOlkkZQZXNTFYB0MVPc9
9I8DSpkL3/OhwwrWAL3lDA+O4x1DLTnrpseli+ps53mpXFe5PdyX/rm1/fBc+/rSLweotbGh39Jq
qzZNVwF0aK1g6emomI2mVLR2outSF/3GZfeyYp73TzkOW27ycGLSj1dmRxskjrExmcmtg6x+pbl+
sBNwv5c8jAldYlMd8Smm674d9ywXeAXDvN4MAUuIqaAZ2AYjugodB71eG/oV8St0ouCfnvwBW9UA
AmJbsDqkmeicaGjol2niPY4t9mdVhNVFSMoDeDjALNF0E8nBu1DET1+i+zAuBIGwrCdxVfN9SNfs
ZVq2HYEIweMkqtfRqoOdC3/6YGCXT4PQZBcTXQGsqC5J10HtJULF6lD7w0DxdVfpGLYNnItdpeCh
+2UnZrWWm41kNe8cHZyUFQ7LJLOuujSgm0mn9N98T+dPw6/E041/hXnryyJTGUVrWFVBzgzrDM70
aSjz6Zn4Bz8Uey+zwlXcmtwQ2L+bEfSSbpgXM+sxtv3xMcsQJyAGqehzBVBTmzJcegaIoU4j6aRI
wNGVkqy8UKJfqO1rOEbqDyfwtdrhUHFxabVRfYHx7Xzdg1NrG/M68btd3KFXl4jYDyrSUqTHoPTG
DjW7HlW097DU/GHvOV+Zz4MDn+zqUklKm/+kqOnzXvokAexyLT0MYNpMqHW/vzs/3HVfPsOilMM5
4uY1WJB9HkWNVIkO9027syJn09hDsqtCtAipWUZLMPcYdbX9lEtnX3uAFhylo8jNyBBUI1acISta
Yu4nWo8o6Yyof/r90f2TS0+VFDSqbgtLmPaX0bFrijRwY0XAzhQ82xhEjh7m2TLrNlkn20sUWR34
OOzuv//YX9amXA4uO4+tY1uSRdaXZQTa7cCqDKPbWTiBLNrjYKiwD2Veg+0BjUkF7E6JNL/skISN
mGYn2bu7NHIEsTX+n4qSvzwGwqADY5oG/j9sxF8t12rAF2TjU92huu2XdVOvUXyRhsZrAds0y7ZX
aLPRZmFzTpC9LDW8RwvNMBTlrCE4cwWtP7wSvyyVHQ6JeZfN1byfodn4+ampTGt0Cbpsd74fBluA
eeEG/twtzpxdg0tpRQ0o21bORiodjQdUgRrXBF2AcUU2CsrjyxAU09qcNIgdwRpiMKhrpJ46AJLf
38qvC0JeV7a3GCbnR1yX5peqaZQHiL+itNxpiX1lWGRFMMmBYaih3y/sulx3puuveuv19x9rK/fX
u0bvxTZ5oxT7CedrkVTYzai00Sp2PozuVe7acGpaiNL2/AuhSCxZHOOAZNS/BBfhX7IX9y+LOsH4
g4dMbyIXjSkZhsvauGnckMJEr027atSKaw9E28lJ1RFmpUbYPXkQEbF2l04wsMok+IG0vGJH6Aky
7Kixd4jv6g25MTLUsReXUbO2iGjZKM1Fxd0476GRGkePLesCpGeJVNIML0XsLiPyTNIkB5pvEh0b
mRq69jA7wUIEVhN9h4aUk98pT1lOcNHf1XJd5LskuiVLUV8aNF4ew04bVtJVz+TVUCY3glEhnQLk
JKyaLnpMPuI49OTzuaH/vVUbFgHbcBijl8Z0UYAPXXWu56Y9QejohlPr/5J0XsttI1sU/SJUdSPj
lSSYg6hkyy8oyRohA93IwNffRd8X1VgzI1Mk0Dhh77U5n4Rqf7eMvFttOQeHH7iutJPcHaxb66mB
3/rvj7HM07tOUgi6NrQwwMnktTAGw4XB3gBDtFwTGgoYuF9utd2Yp7RBU1TNTrKPOlw43PZQM4P+
7s7l8Ka6xH3KBnHsE7uDe9zgO1pK8SzLGWIk5vRjjLvoPldPBjjAC74M79iV6W4ce7I9quVSerq+
DUVc37o526fMjtdUOPGRGlbdXbRkvt991Yk1/47zFF9OjGyTBVVLGl7l3XOIuEAAHypi80fWvXEK
hDG9KDAwDaf9Jc1wx5ULVFJ1UB3a45kThY8c/HzV2c22NR0UtUU0PlnBsjMsx4YFhBNc+3Xz0Awj
HIt9VNH0+UdVEozoteBzatcDEuj0WDwTxl5jPvBSs3QO+2qpQC9T4rtIj8NeOk9IbmEppZlzMvoi
pFqvdy08TNA1dfKmXJY5HW8Yprph/++jRqJMfIbOPiML5wNahdAnreA5enxpyPho1RwdTdmeTD9w
TgsIrpCoH5TGdH8M14jHWaS/dbSwzh2h0F78lDF/WhlK7HJCzlpgBxfLRCaunSC5dPVwz3RMvNiI
tSb2rDcmbCvZ2eJX6uXi+CAJkYi6w/H6O/IL9RLlCzkjKSnnom0e7tE2oGb20cBh6DlkSdlxaCAS
n10QurGTbrO5FvdkHoObiS5Xgmz6GklB+dd2qJlUA+VG5JIZU3Hrm0zi8QHB5yc1ndpgs+LIq2xH
Ui62kSGWH2L+k3df2CeWP24jyL6K2vaSAZMmNVPvePvdG8oxf20QEPZEWPtXPnTsntsyANUC7iyx
y/6bWTzyakRM0az9rds8lOy2LfZwQyEcTXTDmIwI/Xvkp1TGG4On/ibaIjk6ACHCRCiBijcxNpFn
zCe43sspsXI0TdriSeO35rph9nGZ8Cg60tH7BjYuo21553BjTEdKx3YQs/tS6U+BFOdQgYvaJbto
MN0XfBvBkXTM42DK61Q23Uu1ZOLGIwdVfuqq41JVzW82A+s6djcLDc8Rwgd8rJGwMnL/Tk3bR5d8
tvnSYd5rAd3tBVLjJ0vd+0CBmWyYviT1a5K6h7EY63OSG3cjmO1dNY1v/56TdZbTK598t4+3LZp+
NjoY4coh0Nu2Ud2+N4d8K0kuCBazfWYujw4767dTM8mjmKPbg8kWlAaSQ4/Bi9CzsRrs3D1ZXUEe
dizb4yBzXESxvfCey/uyDPpKqgGTOiP3oTH68y7tE3dVMLg5+NW7C4jqrMaGPNhpaJ9HM940fW5+
6yD7r/Kaca1Ke7wJ0WwHPxPvJqTvWujhUFhdsuEh/WogDt4hwXeJmEACGS+Lcxz9xDkSkSvh/l3k
YMc3e8HJDHUI8SdeOr0ZgNOdCpCMq0pN1rWKgIfXAtanic7xytSUXzznaLEMS+5ShdhqbJir81DI
nokOWWjvVLAeI3ziANXfBwwV5IYudghbMD4JccwUTPciSM88PvyDaIKAbVT5poBSvkn8qKC6cJ1k
bXviUeluBie985Z4lzmy9FFV8q/ACYdfewbJ17uLB2QpUq+shJGYOfgN0o50QacC/5VQfGAMUfVW
5JTjfqPVJS7wIqMkYnnzSE/qwNJcm4weFXgCw/uxfgGScEtqFV///YmkNLzKyYVo92mbkCX0tCDS
JJZWn9JF/nTUNs++DbfJmng/lNvJSwIpdr1gSSgFtWmpbbGG92qGqTlYp7gMbn5XFjdVxWQQ2SNR
OYayQy9HKj/gvBXYn2Q+8XhLaAW91sHS1FJOD/O0zyzCdGVrVms9ETDADAKpdUWI5jAAsB6Gk23V
3avnO805NRCLWf2TlbBa570h/hKw3J3Yz7dGG/pSzYpT6MHJZMRt/XKGXoQ2vvbdzP5hb5i6DElg
f46WWjzXqRw2w6g/uiIub9Aw+8ts6rBNkrU0mukPS5RNhwnjrKrg3LpcK5E9oYPm28ITRNpUPQHX
xCZfo6j/gkj6nkhadhrsT2dM/OcJ5jpWMKTAqRqepMi5rIfnIieWZxiYa0bwu6SKUYxmKaklfSq3
0UOP24p53KWpCWI+IwaiFu8B1zegzCa/+kWrWDT30kLkbDxPo/IuLQqORcjhatdPvW2mxxxxwm4a
eMpq9TT4jboZGsBBvuDqyGb7mT0Y6m6WNPjKl3E3LcZfnyfUPnBQr5RIXC4B3OZLJoD1ksX9Ek95
fnCkjY1xGmDsQwHGTZhyr5zM6FoltXXGDPvql2gXDQklHEoanE0BJweolyYntEoZtBO5WwcK+aEz
/Ve72n7qajLoemleiiowMCqBXsB1jyt90OMH7Sq7GP6uFXVp/4FL3Cd/Z82mm+uhtcHFZPXWsAgH
ix1YMXX8w/Pbe2QHd7t6bRdD8RY9OMnjwpLO6BiJKr97sEGyk+8gJU9KwHWiyEOYZzM+xXwO7S7R
O8jF0ypOo5FU2ZhrrOnsuxnY7wmPMVJDMCpvYkIv3nNspRbDrHXhpcuZ+U0emv78GimiqAVhg0SA
sDDPMFEzf9P/2QvpDg4/v5/H6ssohV4bpRWv+QH/QrAGQRhJRixUqM0I4P0snAtztfcH1prX/g/K
VwUWhhofx8GPbzTRRfuYTj1Rf7aBi/Na13nIqj89Yte/9MqJQyWlJoqzZEhb/7h4SdZTNJa7SfUz
DW6MP+CfEy/r99rs5QHXb7Gr8j92ahETNFPi4EZ7HU2jP0et+9OJ6I7fv9rpS7yk4nnu5oFcHsj/
cc1FbvoD7vx8eOkVEHAMXvFSkrMAKRJxqPtK6HSz8YmyW2mX+y4p8YRkzDNZpxehLMeZUVqanTrX
j45pQJaNT+DqJhITmXpSkmadBeXZzjacFa9YQczj1OM56oQWUAh+Fb1zbmcwNshWLGKTUKUjSA0i
LJxtgJSkzKc/MSUvuA5OwJ6scE5/DwHS5Jwdv8SHBqBadNe+0t11EePJ7hdNDmA9w1Ucftw2Z0/3
yCO2QUV7FatRmg/RD4wnXUOTr+k+OVGBy4qwaYTAimRQhNPrnCXsn3iMHtTWiOOHT8gER/+UPfy3
cBIkH9UVPAa5wq9YpZCXVOlXYCpxGwVAQtkaB6F+6qDKXhvurCO9EmMIsYyX/kFjboYerZ7dv9YS
tkjAjcyI0M+OlTGi0KUrYfto59torj8D/PQ33eBS8ZeiPNj+PL10Q8cAUw+EFdatc0y72Dsn2g9w
HhuYrcUYbFsRDScoYq+Ig/y7Urmz5cRSBwauKLLt7rMfxk1vtDyuACJuk7RztwZDDuARCpwWRGdt
zr8Mz3zyWyQdqWfqrWpNj/8nglBJmwzb75shd/SFLPZiK+p1R3XxvWIxDDotNsj4zCln8ZuHZI3h
adT6TvIWxohBbJTK8iPOZzCmYMakMYBiEeN/KojpOn35VktGNj4T6QPzHgCmZBIczQjquaeC7kyU
I2tqEuQujWuVu9qe62uTE1TilrLeNJ3Z3tGXrcGx7+bMSslcYeTg9eYhSwuiJ9JsX9LavYKG3s5Y
pr66LgLhqfHWW3Rdd7Brw8qGqOuNekOijL0lFYLZ7ujmJ91FGBwAA2QyJRQnSskV4Etlx/s0aIDN
RrC4B68djpqhOhbghnzSMWH5sDS3ZfQJkjFchv4Br7HwvT9QJoYPrxvjEJ9NtiNUYetFpXye5kax
WY2fJtasfcBJV0TiCAv7N2MJ/5zNctObmNEn1SYrsieuwSAJMl0EOuhF1qSmztaV8g90mORk6Skg
idJE5xY5u9bTt8Gm4RXjlODhb5Oz6/3qvRw7cJPDX3EfCe05QSblbA+8V/26mjuOH9O33/002/kQ
4z51HVNSpM4SprX+o8wM1w0xOlwFsNTsjIR6ZU8ZvA34pR4x6yvlz8aNUtM7Imt9nsGQIHdAEpY2
U3aonGjZZoM2qYeJckHtcqtajCVjUFbhksxXbk2MOU4LNSof1S/RYTrUuCgGVjh7u00dlhT4MICr
XNKYD79yfLUBLPOFFRgPGMPmdekm1RcqbyiyMyD1Kdr/OxUti34ZA+FtqYGiJ9NMKr1T0CYa7Z9G
zmcrPpEvUj0BuNZktwbtLh7ba9NoeZeT0UHYrKxLPyEl82b6pJG1yY6HMUa8Nv2PmucRvKKy3WOq
Haq05uR05CZIBxyFJFKHYlLv/6aHJTOAGQADn9/GTKMf22ifRcXjupMtxZiiPUaPtqlmHO8Ia49Z
28W7wuvwKXswzh3SDXsj5VHcDNN2Diye8xnh3dKthltZpj7TYf0U9zXKECNoTm6cniQN51JiqK5h
DWLcE6yp8J+vh2WGvNzpLwUC9mSOhOpSLHf4QUPH96B3ayxEnp6vjWMU1xl8BsqAxdz0MSOiKGJ8
HrXUIcQF/f8pYVnPCEpYHSFj27aj4YWGp3g4mpazcsqY6I0hOc31INnEtt1pYOXOHb8Zx6x/1uw5
wI9Wu6kNzF/kWgAFujLpKfeWmk6Pc31mI7xOKwm5qNCn2KXbiohhClszRspg53LNIMqzpuCE0AXn
lLJ+5x7ADNC3byNdOGj5gDO7qeaDY9ePpWBSbBOvlacyqv3nLBgvI5lYv+MqweIZo83tSD9sYJtg
TJJyVT7mmlETYH2czeSu3UBsfA2QFSvjWKc1Lvloz/P0Mx2CGACF05+a5gFGppH6ncGq8A3h/p1N
wu8K70p883sEy/DMrc3YZEo/QEg8HEHDwSE6FLqBH2qUIYbZwzXssoEAkC/h6eYFLZSNcHZ5t4C3
jAWAYzZDJIk05llCH1q7tWEcLF2iNuk4ZkhLwqRBYPNc622TL0+eGF9nahfqHcgPxhj7ZDISQjCU
w7NqSRpkbzZdxRD9AdJmvNV9u5wqwYOseljsJ8d7b4SD6sompyKDgfw+VpwO6KLa3b9/GwWAW10u
z1OB8DzwE/tqjkbylBIDhFhkFyGuXw3YPvjAfQswtaJCNzLzmAXDq43C7ZwVUFJAOhuOMRzJWXCO
k6MAMKTZsvHZ/G2jbnZ3RVOdagLArKKdn8Fl/WATH4/ZSCOQ4TGCNo/eMk7IgFu+RGX9VZBqvsYq
+q8fmO2MMJk3vkWyPXmVuwwgcINDZe0MSbShJEfOMMQAxoq53yeDV6MIk+YBR/0jHczGo230h9xx
0pPrZ90ebkG8Em7M1Z0/8pwrfE2u1ScvpFuXjwR6wDUKZFYS9Jv//5PjvZQkUBcuTZjTBA/AlPvL
Jy63SUEd5kSpbjFLLXu3dDezEy+8exT4izsST9vbFP5pVV/8eF+bwiEPJ/NhoRKUkc6d/ObFrQ3g
ztu+IUyqFYLZETR+YOvCIDAUrLbTGJ9DCyoJaZ+PcKfmSo2ya55wsD/C8j7UmMebEkDDCQu8+BXg
2kvciSaDvKN0ChacUjQOkDIIx/NXDQrEM5eCHVq1qfdYszZSYcCaiE6+tbr7r64RXydRFj3HutpQ
qIr/gtl56egEH8+L6eKWmvzlWE7bNs2stwyVadhI73FsARz61+Wg3vshLIc8sxjVojkG82G2gyqk
WMQqOAYEdUn2b11DXTmj2Jzgam0SwWKG9Wuw10XbXTKQikRon/uegzFY2jd+udMoI3V0aGFvQYEY
ril+k/yRnvilVj0W6nGevfdigESS5kN1drkloeyYtfsBU4t0PBqPZ20+2hNiQhlSwGskqGJPsBdG
yvozJmT2bZBwKqa+Y7ecG8XeIC54beA2grEev4JM3pSOZe9S+56ZYsH5q2LO0Pw9KvIvTZr7rkgT
7GaN+sV37EPHqFp41cLcAld/Be4n8Pxk53opbLExmkIVm/eJodUqri2cyNEs7w1T62sB7Gg/OVwn
bdMRAlNUzpmiqn5uR/KKqoILrCFgMUb2ukf7QwgD9JeYwQLJ5w5u6O63iMCIz3nihby+5GSKreXi
/kakNb0LHohuZPXrGeB4yI3Tn2A3tSufcHUsJs10sl3yfQLs/9t8rtJX1dPngtjx/mbgG9jlLQd3
AnFq9v5XQGr6W7vA5G/zCMMZvdh1MFsic0yVgY7zPnzFA9/JF+81Lz2euMMXMi2S/ZYif44pi8JF
2dBVg/fSq8ZPkTp/vGlJXwDX4DXUgPD/fV96wD5GYb0OEgmRH/TkXxFeMadj9VwGLp/hWCR/m6a5
qXZq32PMqzvTMPy9N5r9i/L8n3//wexU78jlt3GgvJeU943Uld6/Vai/yahTwWGM8+VSIBQNcw7O
19joQOp4VfxXNH1Yjtr67jgVR0eExiQsmBAga4V0rL+2w4fcmqNGLMjvwyuPn+bFl6QOKPm9zbMY
tlM6xmcMcGOYoVE41Ev7xTQ/+RgpRsLCaxi31qw44LMxQezXzO3MT4xwUPFFKvHgEolCUQ/CIo6A
KGLti3sOMILvopeyJujAMIwHTcmKXypqPwYg0vk7pgHrWtf8HfteHwagTE7QWoJr6U1ynZW/LaXm
91kRy+IWff9pd9aLCBLj20Fwb6QV4OaIw8Ub8O93GZ7WkhSWQUR26GcJqZe6fXUTom2w1cdAApfi
j/Dbr4Ux/aj67K7YFh9JOhhCM++cTzqEUsVffkX0ZT6WFtO+xbxEZXtPevmSEsH5iwyy9ugRNUKA
JH8cfVIYlkG0O1Od0zELnupFiLvwniypxf//ADJObqU/dpuqmOSrnXdkFRJmj36y2mW5bN76xX6Z
M6YVtfD7k2F9qxaAQNr3wZE3ql4ngnjDAuvyqW2D9qaItGPB6Jl/nWFLc92uBoXvvQ44vp1OP6UD
0ckGrs7tMBjGFhiOuYl6EAlRRxk25PuKDDYyoBlT2K5HHoKnviqvBvPgpN2mWdxyl7VmtzW7jMWG
dqMnpSq9jySoDkBi7TqrgSSVyZQcJ5ZvhzrhgFflnKAD1pTRCbEqzrjL6JvfkO1s+lFRrbPJ2ikH
o/Ckeaiy2zq0fcB8n6rS3QChzLcigU9X+BYACR8OrDTVpSXCgGlYN69LD2gtU+xy7aeNeGfoQz5F
XZHzpPZOUvEjOqzX+nHsx1PibmSKCZe4dPk0NGUa9glzpGkx+w8U3S5AsU8ATTIUXl0ckyLSsADL
T9HX08Xrc+MxURbbnvCYEILT/JqlFLayZVtY2faCVy5hfmdb/WGMqFOl6ZOXigPnRlPm3JSnvL0/
qEdpK3f5YndhjYrQpnULGlANVMFGKGYKEyuPBW7k4c1KtQ3f51F1R1Hw6hkonybjc4ZczKdtifcx
26UtsT3kxvQHu1Dtjb0diLiY0ijN/ZN0ouxi8LKOnpyOpXSWfSHKBE/NPBKc9DkVMRl7eNH31FA5
YyPCmDt1KRvgCaKwkRbLQW5aqoD9LDWKz850gF6nJfG9owyD2Qyrh6bHj4FpO01PXT7pZV8WCgjX
XJyc3ibRYn5g8irjBpw8OEVA3I//bBglS4m4KoPtLPxo6yOFw1/jDzvk3M/FYqLi8vXtnwi9iJwX
NrABu96ouDHfrDGqJOTSFWqf2NOyExIh/YjJFo3OcxyV49kbE4cGOyDRKzVH3EJW88APlNkFpd3O
jx+nyJwdi4680LAdCFf+ttna3RvMf28zaw+ludeagq0eAgDCUBYBsgXrwi6btNyBpcp+TcrYd45m
KWVVR/xowBPmC+S3jePDUm2nvr1VijljHfRPrssAMZ8sbPqWdtfeOLobQlU/yD+kvdhqqrATpKx+
SzL5n66z1O926f5W03ATNeZ8jw3V0W3mkbYm69mrmtYVdvYtNZRzn2RQHLzFeUWydRdD3uwDS15c
ZbkvA3aStRL6A8KZDDvsrkebhnHVdBFbL0NrnGj5Gxu/7MfxQfAVbv+OMPC28Lh5jOf1K1kufegO
nnsh3nI6JFwQe8KpoquBlnbtDmkYaBYImHTcnbcEOP5yVvCYIKtQOX9LK8nf3CzPNiZOpW1TgPQu
g4RhZwz9pLFJDESw9ga8kL+OTMGytMpzyfqE5BuHYLg/0lr0V80icFUWVflkmVOz4RfH1oBXxLWW
7OSVzXXw2fTUhdtuQRMFFPe41P59GViWLlMbna2C2xeBESomRliHotbOReE5WCJSVd5rK/fQ/zPD
tGE/EN/S7xods8t93FJtREi01AFQl7nwr5mA0uDvbLPMXnNFbK2/sAwBojeFTQIRSCv2qm1rza8F
qVgjpplfSs8waHr4pXPy1Gm3fWIErBCkDyypgGO++VGYFwHPuLHjggX0sy0sqcKapdFCrqkVmN1r
5+Bx9FM3nBkMvRruYK78OP9FHFnxprFsrZQxjgdt0UwY05toKuvNMVv7ZAz+eeRSF7Gw7qqCx0XN
3B5Kfi/UikAKSNBIJuciMpWcIrf2w4bjC7Ip7g/igabr1GJCc4P0Vsb+9NzM76QyO6EogK9JGHbr
dp6iV4bHL35eAlWIFjYLtvnR4qEoZke+CCdGcPmAomVTRohn4jnrHDTzuihmeRyKksvLz9/KgfvC
ZlaQYhCZoULYFaLepj7X6Ed3vurfHLvdBfDmEGqZwTmXUFcQP8zboCXkrNaPqnZ+NuBk/DGijuE6
jqsT+ZuXjmkjZKwhyE/xWBanqtTxIXbB0pXPdes5r6Vx9RFZHZ2UDKBVrSaoZLmWW8/Vp6D00ovJ
0c1ayyNW3sVAI8SCVc5goezW8i0GWek1smEPNb1EIoaEG118HfcfMzTzlevPzj6jaj0nY4/YoQoI
JxbehEmk7y88iYlbV2c8APlkZzsygOCyGSgNXLwP2NrKI/uf+lT7L8PIQKE/ZeZExlWU0xxIGWA1
xehXJwX0GOYrt3kArJDHpn5noECF4KUHZ+a+zeKv2aPHj4xk3jTW8hs3uToI25enYCKvlcVN9DAX
Njf/Yo3yyzDscZMigjmSwiuu6Ay2QL1X82KYO2Q6LPZ7dIrWSIYXiaX3gTNym7j2n3YoT/9O97QX
1touiYsWASbISjWHWGC5yXV97ePpTDKT/+w1DnELKF1YkEXVxm54spZNGdwxTZUnSP3DLqr/08z1
nii30jVTTTKDcJo5iN2Vspe1LKJg20URb189NXxs/u/Mcso7SUDvftmk9yUCVeH2IRzXtRxc7rWK
3KOpcjmSi08r+xv1hXy2jYmwL99bXizTe0dyu6NXmZ/60pieTNt31xyk85H0D5qLCgqNm45AN2xQ
/lQ6V02R9uVlyX+wlBk5ZJUIXVkHt39f9BQcgN6HLkbAETK1Xtkq3skpGm6yKr3HXqi51/GlJQfy
HsAkgH3U/DchSQvrLApwX4ge7KBi9KiKQx93nzGl1MbifWVzEj0NWRdAEmIZUeQMj7pAk0t2scth
L2mSYdkA1vMJg26X/OAaD2NZHPYz7cBMyGnckWOfla+VwTZzAkK+8iJ10Z0KHmgcqsFoviK0hvyC
Vztypm8C2puOyGimkX+CNgqzVF/1o/jsYEOVM32o20zwlcqPrntaxhQtBS1Eo5gH5kOKUo4EeBZQ
6CYmeB1V8028BWvhoZUru2XC7wJ3xRc7KPaZ9c0l7Q/VQcNDqznOLOxWcZH0IW/nyAqPyZI3vWRM
TE5lW9g3xpmy776zng5H9B5BLcL4YCSc7WTMSVs440tktb9sd/qOGKDBgWYjXRbZK46TsBwAdqbN
MoSQ6HBX9a9j61ZhAQ09TGzumYblVeb1BwY/zZqLACt9unC+dG8UWC7wwhJ1EW6uLehhVvXMqu0S
3qUsB4bAbF5SFxQa157BBbh10BwgebkA5EEF4VpgUkGWpjVbToK8DnPrfVf5EkKSv2n9Ws4dsZFz
7Rzd6SQmeSa3cRfkTQizFFCOVmFFnDDyExvMb0Z44gCKk3VYXC44zPyOULrDMC3P1IwDOZ9/24pJ
UdpVX71fERwjYXCqjBRlj5E3q+4Avhde78TQnyVsGQuLD5b7Mny8gWPA50MFhkwh3qgldTdpDSps
6tHeLYfC7pPzVPcOhNBfIjEPrtkXm0VmydrfWFPJcNJr8VbKl468YALnQboW/hott3dMaqLR/Awl
Z/XgQjlZ165Hafd7s6uQmBj/CfZfK0K0W+YEkOzopledI5O9J4p32dcvoknqVUNsWViYxEGONXDH
oi43nd3LENbm4PJX1QvStcKg/7TgsBf4yDjlPACaWXXp4uo+2mre9JP6byoH8ERMOEhqZTKBnTgw
srVi8AVQKb3Ho7gvykkOhknUSjuV2wS/NqWN/xL48TkLPsaYXHl2bkyk3OTexvMODSzk+jn+O+QI
aZp5sMNgZ44cgUALj7YJQ72M5AUjzp+HSTCO4yNDoWaN2xiyXSSfe3Kh40L99HTWx9Y6FZVVhr3u
MMkTZwNMJrkVVTtRLfZfJbaKR/Jdskd0Hnu0HJ1r35WOnqfHhws5kVLMccWuJLEI7PIuEhXGOxdg
3jLWcCWnHNGTRRLpVP0Wk3mtGJqwL7MPRvTA8RU/dmVBusIDVhXI/hkpN5ua3lGAcT5G7nRUDSwg
gCCA5JEwz0CHAheBr0TQXk0TDD0g10WShskwEMGaFj+JH3nrtOu/PZhGFPcU/OUgRjZhCUTbmK10
AVMECsSLnTc4GEDbbJaevUT6Mw5wvpKB8g4PKcP0uPu7LIh0216sVNPz/0v9oAaGRJt8UAYzwhwF
BO9Y/AgZ5MiIgUuNzpOa+yEMBqhC7qKBbvq/7TjANyj1t2MyVsvqkaWlLnexicN7xPK/Kcc6W7mD
+5PMg9gGlb625V/uNCcE3Yp6VBDV43X/scXG+efH096t2g83LeOtDhTMquSOXPaSwAQClWm7oW0A
sOxYhYbciY/P4cGt+k7kNG6rJDkM6vE0itR3Z30yBbhAF12YT/iXOPHedKRAkNfzXeu5ZTu/bXqR
IJGYHrxgGaZTd4vy/r0qqUMy3p8CrkybLv85iv2QsJETYKD0m6vnRx+G459FLrtNmvLxRq51buMU
/BHSQzIhZosdGxy8BWqXYlndBY0OTWjQc4xslAKfRvtH20ofPa42jhAyeZoqO882z4gkc611H0zv
ckxAV6bPhRNPYW9H48ZPrY+SIiOMi/5XZS8EB88phYH5Y3qEwhOrEIdedCKR0E9+u079gb9Ab6FB
fwU628NXRzQ7uCyxjQVCZ0CX1Coe/F6+yqmP+IgnGNF5weuod3kKxWMJQo38FiM1vlOZPAPqRarL
guFst1843G0mQvvYCX63iYPqeGA67ErUKJb6qHU27sjc5BjKjO08LStwIawUoHkSbsQvlNm7Lh3F
RkxIcSeBWwYunKr1VQpc08HEcUtJGVhqoiEbvfXcmo+kw3uX+W9z26EQsNPneOSiNx0P2ZTxrVS9
Z2bLKhaUK9S2ZCcGhqXNclpK+TlkbFbsvNxaD9tmXtUkYJRq7x5rrOhsUP2SnZjW/n+YqC4MOHf2
wwhhW3EQWqnceX12BBj2RodrrQtD/1kY15aEiRAzUO3Hxlmb9jJtJ3j0G4Poq8dxRwJiz/qSQElu
NbroCod41y4shMkkNZ57Op/NQ769WqaxxCmUExxA04+grTgoUCjrgn3pRbvJvq456qAgSwYAw6bS
9Iz+RMgJrK5dkdCnjbOrOf/po7nNA9mIh7o1D0voiMmcAcdrqX/Qgd8sLmMM1+Q7P05vCYK0S2JE
wJhYQNrfpevXD2nXsOYE9lYB0S79Ev0Q47AZ8T5u0xKcfi+mU9QQaF76otgq4NEWtxnQB+ImKoui
1uSADuZrIttDnwqxDwSHZsQRvOo7HriJtr+DLCs2c805HOgA9iCE9Axe31o1LxHrtDmuT1PQoBgZ
hr/mwq7byaN3xGlAyTQSjrkjCiS24dmQh7lKl6VYd0Vablr9OQelPs8mWG7P5BwuX6bGFJeohsmU
g0EsCS2Vi9h0vTPujcZFD1z7l2myLiyo3oJ0ESHRdd/VlPweq8UDP+lCJFmQNOga/zgGc5ugLLQE
P4HQ7TGn1A/rVpCRycySHWcmt6VggYyhUJCY2sBOTPHCtrIgrZvCuPefkzq6dSkp3qaxXwKCAQKW
rsRBf83/vmsH9mYhIKRF51H3r9Q6/oaUmGdTMgMrJcrD2DrWOZmfI2ruifpLDh2pFuxgS6Mzrgz1
2FiyZLTlkxdTayV+y90pNPjG2n+1R7TgnGdp4xfrNi2b0NOSO4LM5k3Zb5KR2nlRJvF+0/A6iT7d
afsqG0NtjZYHwKTygw3UYROxSz10/+PovJYjRbIw/EREYBJ3iymnkkre9A2hlnrwkJjEPf1+7E1H
zGzHrFQFmef8lq4WaH95KvrCCcdmuU7geWEuKiLrMRaQyAzWSuARKhiDaF6X1EKPBHrY/BIa8Y6s
54VM0+5fvuong8IG8KanzVsTDs5Ef6xwQ45CPpaLi6mRi71quouf469Ochfc3kCiT1GmIv4oQKuM
AaDQ7vttEIHAIKYmGhd27VRAOAjaFr7msbpUCasRGcTgcVZWhEU3Uv284ZnRBx9Z+Xg3Z0r7nAto
KPHgNd5CrmeHXNFMM8IcEskogfLKq9c71bPJD8uZD14kIot1G9ua3eQQb+4Sjm7+qc39jYYYeep2
fq96qWq7jWvZSdKMgPPlmh2t0d8C+i/IlfDa33Ilcr9B4ZuX72UKh5vWc+xm5iPtgPVFaebZWKlS
HW3ncxOmimcdxldR0qdLunWdHtbIrMS363LtYJFNoUC8x2F837aNLZ9noYXTAlI8YckLxrr+TKT2
iCrrFa3WkzF2ZM4y9yJEK714mWD98We+F6P5jJKJKJYJ50xXkZQ1poPFgdQgVU44nkY1BdbwQ4k0
sZPmymJLUYH0zT7Q0vVWU5NSUJmNs7NEiOcBx6bmOS98OOW2bELbE0+1MbzVvrhlJvW22+qqY/2v
XLLvhocjqOtFHDnIz0s9lOEXTXLamYsQj64s3dPq+BEw1DHdLJqhiWuhxQ9GYHg0eijDJkclNFFu
GtTOuj00giQgHEnOmkWkhTf3jbLi2mxeU+fHAhK69Au8SUMLoDGymFqyu5E4ggyuIUY2+9eJHqEM
O8Fs48mR7QvWn4sY5GmYOsUI0/Zxts1/UtwZq7sgUF6HF1/l3PuLS/JN5yISK4+r451Ilnsl55Ko
xdp+7V3kmDWUlNKIOPE2FXcOkI1jIs9axlBZnN59N/9BwndAvZuRS5Kl8fy4wf0zd1r39XFarTRS
Vf5RuzR4AS1SXESEABwkkSSrlVjHRJpPmVu+6twD1Hl5L3RY13fEWaIgZA5YTZ5tYSyMMg33XdmQ
0T/08SpNruMmt4LGbx7KVLybAveD3bYRFOMWWGaRIa5E3Lj5XtwMmYhcaJUXgFXePXSSXv6ka/Md
LLrL+0PCf/3YpJX+6PGIStdfQlPv7ksy2M5DcwNTJkG7uxZa+zPSFRVTPPk8ivoFhM+KnMpPj4XY
sLZTQIn4dooTN3kh5NgiQYP83+WT0eA1aRFvYg/GYNRfvFq2l7x74lJcuc/QRfXNvW8w7wwVIG1n
TlSJ2NsT3qcTiQZt5OKGzNxWPbBXKqtdwrPkTW5ImqJATD/K0ZF3Vs+bonqyebLke2ZaYx34GqAe
2NE7FwknSUyyo5TEIet5zIqrD9F0gpMDb5ZGkHa5H7VMR9fu6lR6ILoqebHIIH8uOxloRAfQTzJ/
IcmXJbYNqGn/ffONu2JM43HpfLRILOSSIZHGwaA2FDODRZL0fkjT4yEOauFoLbbmkE83L8XvTDLD
xeSt6SpabXTPRdNPbPWwieTgGloVbqQFpxYDLuoFpOwDVNKq/ww5UEg/An0jvU8sCMxsWU7N7JsP
69Krc2Gnv0kj3wnhIRobrzeYCbtGmZZ3M11Vtu/wdOp0jZB9HGyit456Ll88n6jbptVirAJVYE89
qIBhXMuFsBi9vO+IbmZJ2QUdejzL9b4CNuNsJ3N4Th5rOGSr0knM1liW5kWfCALztMhP6jospH4l
56UOJ9PkX61/ct15IXOxJuREV6j5+dbb3vBvY+OXIXgSFNzeaIMWWKy6hSun/8z6aqXCgEtjWOwy
bqOyE0s05FSDZEIt90162N+N61L7j345nQ007LGh/BOKjJZIpwDpTcbZlxdRSyg54UgMBTrJ7MPI
JpdgCEtNdE0+k5c1Us8tuZ3DxgMA6bemgCoheGwmePtBcMq2VIGQxGyq/7c1U8fUNBrd3QUjOxKk
NlqX6qylvKXtMdm3YRKXitfN9t6n1AHySmImzQM87g/JZhdS/Z/xt5mPe7NpWRBWXKnmWgjyj+t2
/JC1TzZNlh+3ItejZK1KeCctNrTt0ipeKL30QJczsrbd1KM9xn3Mc1Uh7UJJhI4F3z6RPVRqWChR
aUTStdMystjPkB9BoTIrbt2WJCjmx3JBJimrj7FiLjH7ES2tQ7RwtT0rhhOuVjONm9kJdLGwNCbl
V4nXkqHbOKqkUZGTAMy47nhQJe47K9kxtbnTyRTzPhfUf72e31Yws4nxkpxu9hGqDm8yNyiM2Z+F
/JFwjicoO/mDUDcNhm5I79fZvo7KAq1xrJdU3xNcMguVb8GgU+lHyt7BrBhTjxCrbC8oMGiWvVja
C2hWDdbkviOP0MI1r65C5wgYMn0NVZJgsqOa/aTa8lBmjNh5/+pY3XaeqC4PUSMfax0/Sl1/zwJG
D11cbHf4IN3VT8LKsZHWwNe26A7fJ3u8bLT83Wj/+6ptvjDhbFHHAkzwo2Re169mKin+chEr6AoZ
hkKd4bVvuoMXC8xdnGVJH5ewspOgy+5ed/2gdLf+Xk33hUKaUgxQMKm3kpZpPWpCz86yHZ+4vrZw
EoxKpuLdtlDLTvZX2XRaPNZz6GUIHYT/d9FxJ1skt4LHsnDQMxUInoYYZwT9bOaSAwbILLbHDfXA
R7f6eUh4xKVLkUIrZEJEQfwpU3ykpeSMhSZaSX48kvqNVq1vHiQDCKpV7P8tofpW0ZphLYyg56Zp
Ku8ySJkzR/POONCaCGoel3KGHUdNs+XyZijSnEtf3rtSPuFVZADxmOwJ2BjG6TFdh891v/Fz9udS
uxBQ8Ng8e50nbgQo0FRC886go+zbxIIqhYAIXZ+xRkLi83vuFlX0cJqSH8ow/lruNl0SChwsL6dc
WXYt7wNnk+GQitXaw7fRfRMKk5z1ZP5p1+aB7IQxUOujWw1E4lX1e7G1tE34FgJZeoLY07MQVb44
TMyknd88eb3KQcwzeZmWd8BjMIxCjwGKqA1aWLR0fweHaCcrjcYJS9CO0LLal77ZqIyrNoyPqrsk
K6WL85pfU0m9fbVpBwtnSOBa2s+W/l8GYfAFDThQJFPjNNCp0WNOGPIW+cgGOoq2zGgJhq6SMuJ8
+yXme2r9i69WkpuREpjdvdGWqNFxzvHGd5HWez5UIXB5qYkILEkEkMPPdikdTvaLSmgfnG1/iCZx
sjVxaiySG9284Q1ye0RKI845jFdMiJaK6LS9olwD6ejRYMkJnV3tcaz8P9+rUDJEXEWP2fiQQgte
J50VXRofuQXv5g/+WRXmq1vK2NVMgOeMIkTD0L4ZPIApOjFeN1W/wpsAQzC1VjoAeSd9Eu2464jI
eC/V8N0Be23DnAV+lpJzUvYf+2nlKGQ3pOzKuFfdm2mYmJ5HfhxyvI4mg/GhpdSTfojsnpyn7ph3
bRGpXD2gp7CDxS/KcCZwtm3WNO5EDhS52kDKDuD/tqVwnnWUNN1vvsx3W0ZAvrBCO4drVP2QhLlZ
PIBx1ZcVY7NXWJ+D3rTXyqD+woC5KxOquHeLVofavK9nFiv3o1pf4aG6k7UMWdy9IC1k8wd30Tct
WkfqjOy5/mma5tQljK0D1sAm6UsQgpxiiMq4FcsiYPGw1pYmfB4INoH3vz0xkCRz8H6iOP5Zcsqr
YP0qOd1ocJKbjfW/yCJXMFUsglLE1X+ryfY6mFnXo8XXFDfgni5KU7qb0Eig9TmyaL8CptDv4AfD
pdGdW50hDR5WWhW7cv5BStjDpHrX0u+eWd0UOoJzP83zXdqtcLvAbkua/NXNYgRUWHkuWasXLtoo
9/4DTsX+NjaU1UMowmDs8dVNG47l8h8Uo3Fw1vRfgRxJs6EQjW7yICMndHzCoEhoPAl95HBd/9Z5
Ad1K9V+drM9sHvi6oSGB6/7Ah0H5Lfo9pZrYNUDAu/Y8osaK9cY8Zk16XuYOiA9DIwknuFhOZCLk
/DPfQUVA48Fgr+Ix0/+gShRH5PIrZfWX0pBfyGKoXk+yeFJctQ6iDc7h7URSFHa9ddGDDBJWkWhx
b4zTSZjuvYMmLKBaCu+kAVXeNZCnk0n+6dL819fMzS1gmY9EKSCGOAtdj0t7XozhtNRe1BnVdw7f
LqEMmO64sE3ijI+JP28HwlsXNLDA2hSsIeK1XUx86K1xp7TlaQcZ/brUT1VprPEMEkax2yMm+08H
hOesm/qbbst4NDtAbHxbNCzk0U6OH7XE+HKrv5twynvDGdwonX9dBq6oemMDJKsXSQt9kiYLs71k
IZk6ZyNnj2X0+eet8DQ1T3mA3Hmvz5pP8/j/Oj913YpBRl2FiN/UqIjn8GrjxRrNsBQUvPV28y8V
o3eRlXFn1oixBhtQLbdO4pm8s/WaV9qPSR2EpWsgjotBHYTzQ1jUSM2ucRrcGvA7i5mvBtWAtSuY
2EpmZrzq3zMkxuKBnRW+oqfMFEdMpEOEPzPBdVEBLJd/6gH2oawovPBa7S+aHFDF/V/JjQXRmtKP
SgOo66SGCt5vN37llf4ETH1YK2ljrvmrvaac2zxdygGhs2u28wkAkEJMgvx1g5WpZrI75SVh3fm+
UUl7iFPnKUE5e2lWiP+dIqt+gQAHnDM6hAdAKcbPmKeZAI2tQVfuAF3Sb0d/5XRZ0cFw9YT8IIUF
hKChS57Q1U5L/iFaA2xQ8XM4e5lv0TxpCbxaRrE9rmvJITEpCxmS/6KBizBs7UHv3bUXS30k2BGW
2rDj1BWPzkiVRYFtm0HUOtJKge3Bc6+Ixq9IGTP0n9pPAZByssflZmvgX4kznPVqQJDEFJMRkAD+
M3/yrm3HOmFV1OcbEW0oU6rVPKL4f+s+XI4o5OPbyIciTpjo7LhfWvfoz1whBiw+1ywOAuIlI8Z9
9O/yQCwfUS1Ps90xOWOyjd8Jn2JVXwlhITyUtYoLTzztlmNvrv5OijhTZxc18li0lk1Lj2A7xvwL
WNea0ZTi1ShPPgYNfCAtsd6rcPbwF4MoO3RHUycEK5TLTZNuUEMkAVfdDF2VEYSLotMc2+dkTXvI
ziviyNOWaX5EcrIT6hPcvKhICKuqF8uXG7rw9VltWX1ItgdjlP8GvUCuTsF9j/pME/sIbZLS6lMp
VZTfldrbO/TqopMOERvzxIsut5h4anHQO+O+2OZP6Ldw6zM/Wmz+oC2HCmJs54lT0ow2ZRbL4Uh8
v3PGhPivctssHnB/8Y68+q3zqRc7E87VUrhZGtmz4jhMh5PfiyFWcrBZRvqneR4wz1qLycZMaxeL
FKeORsgnhlwakfmvUW2Li3VL7/qMwbgZml8eFubS0vhbmMhr2u7b8sUly8aICUmFI27iPV2nDvB2
MPRKxDn8xb1NW0S+NWyHtNDI7tKBE/tyjip9URw2IYGnkb0ce59SvtQaPjGQfTe5dhGpgmhXaM/x
fKiWbReqx+0zwvhcmBR/TF+6tZYUoFbvSu/XKANEEgz6dNRqVNa2JPhDErozvihLwxVJNMhaNhZB
P5oXghiz8arquJFhgSaSaNVZfiZ00rlOK1l/BTPvoI66vc6kfzg3MeqAWbyvKfIh3UoIUQV2xeg9
fpPFmsIbCDJX3H0yJ1Gt8+q40fAeXRIlORG98q/X9U3gavUUiaEE8aadnWpzxE+1EaO6ZtapGCjz
XW/TT0eMEn8zw+HqHhf9Tu6hrSsq4nHO9aO9bWPU0imPwgxbvAF9TiugQUqahaCVelKsaBznp8Kg
3cfcfgqWlrTir0vcR4FT29rJlDI5DWkRK2yB3EH5IzEZ9Wn25F2RkNLZMCCz13L2Q92azqsv8uSa
wpX4rl6H3UBcSC7XvbRzD7CyGXrMZfbOvuYY+AwQb+8RAVp+cZ3sZ3CZag3Z/M46Ys5Z6N+q9olN
a6krZ5s/G+gbytV7NDzvp2RGISXxlVgLFAt9Tq0ZTg/RKeoUyXX5Px+DYyBAk8OnbE1vhBGudnVX
WNPTMNaRoOH+AWx3CkWabLFlZbcsPa4TRcBy+a5o5gzrUmZcDJBGHFP0wPqbAWc5KdR58xf6COvY
SEpmROc+bwt8zdZLWhxBY7tBUHGmQ1p7E8OlQjxJ1RaADB5wnP3XXvGDpVpxwzOAqqJc/ajCYVyh
byZsZEkPfYdQsV88MGe8H2jAsqNfkZ2Xs5/ntDL5bTWe+zLr8OJa36Wv+qiZi7eEHyGsZq0JGfPe
RgXcuebrkzcJLPt9EtZr/VipaX0SdB0GLTd2qFtAozktDL0zc+pZ9ZPl+cPBSdGfWfzQ7Tg/QJoT
NSIMFNGVdGM0Om/O7mCnNDEPdQ2Tpii+ieT62/jmyRX5h5bqRM3N1sUwvD8UWqPbyOSJxfw4tNK7
GK5Gb9CyGuGI/Z6P9dwq5z0vDWABQyeBcIbh7GT1RMWHHYmOHPDChpffxrgjJEVWHgxgZeTBhO4Y
g+JXC38S4figiXIFrK/NN/5nmxhe4jn01vmegOfDgXhb0yEY3XHWI1vim8iJnpg14w41FfwswEA4
GhjiUuWIkASiF4rIPhJDvLhWSiloDynQEhMwLBMXPi45YrkQq49z+yeR6X/1iEk0356JuGtPfcYE
PlPV5A9TFY2lifiEqCF0tD9g0UgyqwxPbalNAbnQlE2t9RC5N4vmzsBb6c4wcV7y3WzJErWWnp7m
VJzcAT54U+8tiisADiQyibLLyKaDyVFlHqIE7yO8BG7miVNXug9uwUWK5IuW2lwixlY0CnUl9aH9
lkywws7rVHU0YZ08A6EbHG9Uk5MQio7RMIfoYvaIUQphtfRYABPDDEz4TTgzeJ8tb7IDISFQjbKO
ppx9ZsK0eZ/XgB02MQlIUuzL5A+/wOYlwRsgS235aq9UcDFMi2tp33rLp2bZsTjr7KSLJPkoWm6+
FuNCQbdYRuQgmBkyrX1NZ+gHbyZqrcEBhWnve6DakwGF9oFEIxy8/1idlOBrj02nzX6pMbhNPmhN
aTpPXi30+2xrfmxT9adMghBV6L3I38g64Kx8mNwQE8axH5Frqc00KDrHzDVApXD7biE4EpoeSVm3
YL1NiBERDeFredX9qz35YKX6n83jrmzs8i5JSUm1TQD6hIZVrJwPo0HVlTOu4Izo3FdN3Kd9eu8l
RR0Ziv4GBZrZ2hO7++qwz3NpXYqOQGi/P2mTMV2yvfmuFPljWc/Pcuvns6k4i4sGZdLi8mi11vOA
RAZOBAuG91zTKAVu4hBaZxr7+AfnKTEnLzM2WdkvD7iBryV1bE0t1ZnuCUK/xLWwHOSAkNnAWP70
2+8ynHVCxWmr9kBi8+PkTeQdWMuh1JArdZmkmZhu2jTNfhVpVm1tn5OySGKVZ95hZtuHsGSz8PIl
9pnbmykmpvhWa/LXd/I1GFJXg0bDfV9pHuk5MNhwTGAfeHzChHw1jBEAZcRS0qj+SYIDC0VXY5Cs
jQ9RnOuRyrvS9k+KYQiXwPJHIHFwcuK3CBiAcF8OHoVxeLoeWmfl7+9/kDp9LUiBBbpyiqh2/Duu
31YRKNBQWAYqtbBbpp85EZthVejdsSIVMnTlG3ldS2iwIscmKHnPoUu8980nGZDcIj7MCk0XedqB
JC0hQiqYxaLMImzEzYH+jkfBM0hCIAIe6t8JZbcXCbc878VzKpw6yHibvpHZ1QRHFHRUzpDVYOcH
ZSZRxyNpq8mIRqE1NYdcDoxaN3lXxicHrWam9Bdv83kiV4D95gMFOM2RxOTUxqUdi3+LsfWQTel7
peXvmsHc5CbddmdAFwc+ddMHv1X+QWuH320Stz5fXt1u0Qi2o2psXY5+19OBLqaWQWTjMdQRE3nk
rFHV6/+VkomrI8yXCl6me84i4zz1knAQmkKwCeoYxjS6FUn5UN3yWS9DG9sGYTucQYe5Quy05e8E
/TNP6Zix8oJ8BX3zjxtxeFiPwoqsNFAknPH5/J9bWAf4vSZCSVzEDTIckFKuySZ/WZT/6XnaZ1d3
j46eq8guhjqcxfRPivG1x6XglfR1okyOFkc8TqZC89bmrBfNUFAwwT9ZXhHPYDXQS8OpJ0MvrC3c
4VVaEb/Vp6+csS0tjvtMIh3KlXn59J5A3YUniFrAhogvhtlp5XfKJxSAWdX+ipc+R6RCyGUS/Nik
5EI2DZHwSbRyMmZa34zbJrshjnma9hg0jfjBwAB0Di2vsp4rFP4bx3BEOeN2lBNtnXWPQZZKTnai
2YF2X+5SnQUpGYvPbc0hsXQKiiyAnFGsB1hCL+IiedHq4lYXu8qrbJB7pp9tlj2zLPHCmk11Rkf5
VHYoTvHjhTym1Lhroxmtec13E0/t1FCDon+nHXLXAVkAoJp24wf5oS/xxyHPoHC9x8VbvpAcQkXB
TRmzabPOgrHJHgEN0m6YZqo05RIpiYpjNAqWBIAJR10Ne0etkkFhRBjtQNoJdYm9/pXsYG2TtA9a
ztqnEFqe1EjjrZ82adDRA9yhABP2PJw1dkbcQSk/C5LRAX3Q1PB26zidscGae95ehcE6bFdnYSOC
2/ZMakrTBYuW+m2AZUNEn++dERCDx7SQcNVvfYH7T93bdfs3M02OJW369vTdSNmOIw6he6EreUe2
/aGzGF11v/rqc6hKu3HuRwRYx9ykkzhnS6k3BYXUE86ILw3DyQbPtWnHzd8fFUmpTb/HzRW4AuU4
fQ6O/krbBTFnAApgdh5KsmYJ16zEGYYHhJ5i6jfXx8TOULhkOIhWQFpyaTQ8Zt6GWbS+B71O6hTi
XD3asi6OW8qSJ3qXt8wmopogj6hFaKr1NvoJGPfu3BiCdLKC6ZKL/mQ3vOlETd6vLMdSE3uwBn4x
MGvtdWKVlkhaIUFwlXNIhoA/yMnXiyBzeOP9GPHIEv3u0boi/1hr6sXlgrAny7IP3Bp8dzbOoByO
d+7b7GDXUxoPxbVgZDk4ufXiZsUW8DUL8zXv+reKgFMATm7JpXEJ9sSeR9hBEQhbTwMSm8dwIPAK
eff4SQpga2sbzmjQb7cjkW6yjqY3UFK0yS9zXr/NrCY/aZacqzPbiZz/5QrKFoPtb8W6Tm4LT4g+
LqfeK5+spXu1xi57otmH8GmT/urc4rnK4z7pi5C6DR0hX/lruVzWvc+rhTI+zggYjJsiD/2cz6z2
7xjKx1d8olEly9dmRema8IgmxfTKQMG3gorM3bkvkTcspYk4jPA20MvsX6kJb0h1O/Ks/eHozyR2
gKo4hLlm+KQdAirUyLyY7riPa9B63bNoeqClhYRJsjbC43bSqDP1rxZLHpfgwgP6OiqH+g0SxBCV
BfZqUOGGhsnZXksCn2gdO6eT+8vfYbBHY+/wnM6k/dNxvwLcIQAPa1sdrSU9y077Jx3LPnKVjA5d
mwzCLYc2y5Ybp/UAKDfYDkE38kmY/a2o8riAnQltNPr74X6hsYWn9VrtThHfWO/M1eGxqRTamkV7
4hP7Lp3TkMyCJ1zN8ZAiNAT8TtzpS+/ys4ugsUvqZ9+voalTFZNmJhihoTCmArM1ika1qJ8StYqy
iBzYGh8Jl5udlGeRQm7V58kv0AobCCTmOw3z4aEGuoaD4wPX0FIEBC4VCGKnJSb8HjsSCY/HfgFH
gzu/pSYyQZLNVCnfR26LM8UMwJZbsEma17yBfS7ziu3emcsfp9F+MiJsKNwiCcYys1PZdW99OlF9
LeRTIsGS7eG2rXZJ+LkIJn2kcNzmsAIuRDZy9JDHYR3ZZUeNtqHG0NHgccSBCREnS1CkNu6rLl7p
g795X6mF/jNXAOntQLwCcugEL0X5KIw9nFLZgWau/2ZCFwIWokdVnBf4B8h788+etxxvTvFEvBOa
8MJ46Dozv5/IW/aTCnFl2mMMowU25oYc4XTJWTP/5JP6khZqBXtG/7DpD9ZW/+RDgnmiem8slD9V
S+kN0obQY6iH/Blj7ZX2WsBft9eoHKKwscSZyU0kor5t7/J0/kfqRnFc6+q9ZXEsPF75ylroUi/G
MXBVeYenn4Z28H6j0s6l4HeEozUamCGqEsAC570bmdxI+5t5LA+Utio4QppZ+M2/2xYiMvUxPm7G
89i561k42rfj2FaU6jnhCbJpyZNQd6rAHYVeh6BFizGn5rFBSxF3Leok0OObo9HFjdP5vWLHDZj9
9Rjh6AMut/TqT+WjadkvVq0dySbuAVqRKMwd1VsDccx0ScRUSj8PEzJASq4o+yhoROg1VtuSuGNA
yscESrEFy65FUnLRDHeLO5Hly86S+Hx/1jR/mL1WHUqSByI7M+4s86UnuY7GcTc5iMlEIDZat0Fv
6XZBmlhkY2D7RIuZY3+gVE+LWKWQZfggjKV41gyHLUDybW/mgcT0HFZkxZCMDK/cYdyO6rdOI3tE
dxBH+O5ahgmUNoKxn6zkzsYC2hypv30b7b/mCjFT9Do5mhWaCYlpk3mkTsEbaRVQgdGG81imIcTe
gZLIGsOhdxNF9T4mbNDpDqnOyW3QnJtudXdeA+Lpj19J3uY4zrfbphXDoS80oCXPW25NBXqw8JAk
1uYfaNJCFiwNDswliRARi0DCxQat6B4WV3uTuqZfk9yxsBu0IJN040IrjhMq2s3zxzCdvFd3yZHm
EgDiKZJuzd59ptEacSewX9RPz97q9UcqMR9LsurrtPlwC/WVu7Gb2zWJQPLTBejC1NIFzh4lVlJC
RdWiQQp3Fsl2izd7IP1yQmKS7/C1yzoyHUh2hvmxVx5C6qBTYpYN00GlSfvqYdueHBux9CYoLSB5
cg0nHzH1VpCIN+b7Kj67aUTEyhVZTY4ZTQOC7ObvOV+wEJRXE7VKUBDKftDHjUQRZz6tlod1cSSr
oxXqYBAsCiyFbwfIjw0Wv5B+dsutQbjemLHswboGolNSQrvsjKwczGFva1+MzE5F7I3cRCXgZrDB
gNy1IxGP6OmUuYiDaauf3P1OF1PcrEZDJ50/Cx9BVGVyQ7eTOHfCtuJk0T+UN+VHPMUNGi4dxffR
aUZEIBZWorZ0I189KZl/bgBnGCBc4HQ8lOuwK1DNP1XXrhQJLgeFxB9rhCoBDxV+l3yLahcjl2Rd
TAeAns1FFUldn0v28Kh6okHTfxC0DagHzOBKWXOg1Palrf516//kiq4m5LSeyP90RnYhbwwfAMBG
0Fc0qntYWsjQ7MpQL8kFnBHpcA6cTVYB6jFWyEKTKdYCzuuXCRCtTgiBneqTWyJUnu2+vJTA0MgW
ZUC1K3YC46dOXhCg4lvCZNY/t03aHdZKHtddlep17hwuJeXJ+fquzS8yRd49pfy/coRgECzQ/Rod
KYn4/GY53mUTXBX3lhP6k8sZynBDeLkqSAvsevQEuIgPuIaftZxXTrl8cmaDytg3mMix47mRuYvp
+x3rdshaGj1+o9q274amaSNPm+mJIL6XBjfWxAZWa+4uq7nI2BrM/3oquYNiz0WE6qa5JOOZlCwX
QVGgfRy3wJ2Rq/cjcWhTmv7B4YauqUAhXW9NRJViReB56JVoM5aEpaaSD6R7V/epsdkI/lbS86xM
OxfD9uFRtV2umN6tvk1CS24B22ROPBL1Vi1B2gYsU8gceZiB8wkxjYYyGw5WsktqPX0MtQTQA1H1
dHAa9VQPgjfdQ9FZPOA1dO+WzrmqPcKmKcyonKfpvLnaf9LD+GatQAKuiUG73UVkVnGzOQ7/D7w5
i8YaR2LTLhKpEJjV8kBdXs9o5MRguN1DVThH0uNRy6ZpFzocMp6EgiGtsY1wtJGRMtofcrssuvmx
YKZw9mQyxSQcVhku3Q43R65l5GOSC47F+NAP/NdNrSTnx+te1ZQ/inQrPhGkvCy0y/9XyohuTurQ
8uci4ewkAm++SzzsdQ5zkPJIj5N2d3XhromjKrtQ2UezxadkNwNeG6+db6iV9JA8zuXvxLVqKx/O
rp4eTF+TIX33jEeF+ekaZoXDCwFDWzDTW9su5+ksuJe+VsDsEMmtzPK7zKtVmMz+V5ljTgIbouq1
y85GxdHfF4+bsZkB4WVvmyr9yMvzibMTJrRC5YOO46MZkHUZeY8h2OD3ttVzAe7AUPFgOzgryXYa
47qLJZ1nccuqMA+Dcbdxrku3Ush8yiKcUv1sWqBjNUQXLjYEwYT6h24Rr7P7nPc2i55DJhCpvIyq
SbBoDRTnulwSbjVhDdgBEFfFPJZnI6l+iMp85BhFgEpPYakxjg9IbsV3C2q+1oZ1lFr5buK7Pve6
f815+wmjAeCGQ0Tp2z2g/As3EhZCWMhDS7gYjJvJ2KbZf1U9/ZC6wMc0wv24ZvEGsnGSe5A7zJu4
bIbxXi9czk5WxBSIQ7ld7Dr556HsBXHS+mis1lPrplcnscnznzJxkg354wl9gdTIHSiP7+MJ7RP9
lWm0gMwSmZYQHT4GcnDLMEsAoGxK6s+LfNZpgQm8Ed2KSGBdXZYbJJLBZpe458X81Vk6fJ+j8Sm4
H7PmGtyM1V23LCBV/ofeQfFrBV+aMXXHTHP4+5x36cjJi9VEAyghZl6TZ80qN2h697RVzZ1rujR/
pirojYRFaf9D9NWuBxWgHXg545qgWYmJnOBW0oYrjpiLt/y/ArNFwd7rUPTuwSUz7pASK0IyJ02B
WzIilhvHi5N0DsUKfWQprAyZpVtRnbw69UgOHgKM/zF2XjuuY1m2/ZXEeb6sJvemvegsoOW9FBEK
+0KEpfeeX38HI7O765wqZN0CKnHCKCRRm9usNeeYpG9Bjk8gBlgdSs1ESa5RBWAlQKSNi/1TBGBF
ixKztwNtLVPzban7nD05t6l01GdJ7Xz1wCzoMHQbe2mpKsdvfJyR+9GVVCWyYrx1UXUCyy3PYg2g
ijpaol+dgvCgsqsu6DlKZs4p9zHxz5aXIFIdXJIduwVFwjMKyg3e03xTw2rUFerXEKY/aggNqKBM
rB7PUaKvbImIKbIcEB4ZJeHCeInK5sHy1YvVNNkirpxN6u9cvd2GkcgogNo3aUchTKV466pAsrSl
SBQwAOy1DNmykjjs40cHEUmYAWzkHFVOfOcYFnhL1CI+sxsByK9FykUBP6SW6rBtSABgetnSxneo
Y3bTWXCS8iGzfYlf8VmfeIB2Boxaa31jP4TdznQiY95r2ZM7brrAbjaWQWQlp7NVETmXwqcCwMoK
ab8lvrdxqnmW6wp/K9iYcbcrz2bi7TRPvmDOtGaVrzxJpH8atXM+yJrD3iRzzOtPhcLlVafbZMGL
XzqlYwLeRTYcZWhsbMU00boBOZfGQyc8SsId/RdL2t1Gb5tdOlnd2wTk5UptR9oecDhrrd56+M1n
mkklqaqvUqdZywF44vrVYMLBMga2Jg+5pRkLo1FXAfkai8alDg13gopt/1iX2YnsV+o9NUwEqrqf
BRJ+Si8e7kzTuRO+2DiK8WjF9NJ8vIdmFiFcMvJHTcNpQ3nOi4du2WlY+F1f3CY9hRclDF87EljZ
VR8Vn48vdXdj6L0PRa7PpOojXggRp8e0i9UpMUCqa9gf1dKJnWMXWbiEICTM+fCP9C+yk+MRZpTS
P0PsybprTi3YbM9iSgMaynUKXKEEaIHxic7yCP0pdKjZhojQXZaXKsHAXqMp72oc2QqaqLZpPwPY
Y2vCo0N67rCvy+Ij6ugoqPFZyC6EXuNjFc4T7xyhZWpDc8PWczvqeOZy3ZULTYczWddoLttVV1jF
Aos+aauJhmXBSPbM0GYj02dUbieJNnoOLXWq4ZEJQ4F4oXfp2Rjt90qiFOhNAOZFZeP4Sw8t6Qb4
mCq6rq53rnsUkV356IXFPbT+g+uxEDquuXNUA3RpFmMOKT91JJSsCspGH+tqVQeugA4yfqHcY0eA
PZlpUGIdHx5QVl0ogCBs6rMKB2VwU3r5LcGdsIxMlAMNW7qYQQM7N1n6icAflVBnr8JyM9BC6G18
Qn6/q6v8vksatnXstyiWTagRsJ4zEi9NFDdopiK8vmtz4j875nsUjlRtjWb6brsIcs+iIl+tgSdx
FnTKrQ+0OuVAic9l1Q39J+TGtsSmZMNi10boREbakwnskPtakJnZjtXJqhtiglsMflORLqc0HFf0
QYSclIUif8SMj63FI/OtJfE45raOwIohSkBGBh8WBVsJgBGmalyXi9yGb26jZFZDi7YkFoaZQX+r
ztmVRKH26g6hxybLo5JNrx3iGuJX1yg1XJTvYS4WEPuSlVQ7PPgYpkvw+pPV1V2hqaXa1iBi0THP
ZJuE/S8ecm+F0+s5iRt1IYjN42AePuMLKHT5mGIRWXqKegmq8SiVBmQYAdtbDomzRCXue2y+glCL
1qFSxnPT6XZpEkRbBHznUG8PvdPwIblTn74Kd7aF/FebJsYp22rmRB9eDgPJ72ka684tlbd4odP9
R4Wgw7UC6xtY5WQuPdfIjexJzJo1GwAuWE/VW9/mxTi00/Gs3VgOe4QCYMFk1tvkuXPrKs3V7elk
N3JTh/0rajk20dbWA9YaS/Foj+IFfUdNoi/H+0zZaxpAG11HTNL7dLRQXD+HmvKgJSnWjxGeBFU7
dWVH1tnPyUh1M3yNSKgfaOcgre9RkCild7F0+SqSvl8vcsNcNSrDTzYWb3CMD3WKALblraQl/ZZO
wCDKkEfndnU/1NWnX9H2jusPC/ceHn3vyk/pvSNwB9BAFz7DOy6wpMCG9t9TcFLNVJOvFCpTkYsh
LkWHP075yUy0tIqnpRXhO7ZJbtDAEGc9QZ1SpQxhp5F3MpBbM4XGSaEc/maPk1eYA50JFModWFmn
pXKBsFuZgUfsZxi+zh4wCdynzQsqmFPHUUX4lQlyN5n7pdbOpdE5S1poDZosRnBDN1vLB/x96p30
xn1ShidFp2MszaCalxO/YlLfitjfm21+N7aT+M/KSKZMuOppJlYmplMK5quifgzjTYzDd+aM7G+r
Tp5pzKB4dbj9oxfHkI+0bR+SzJ46zFsVLEAsOmSpdU/Ct2d+aZIyIB8dpjVuPMcbvJPhIWtzS3vT
aDV3pifkSnVuo3qo505K0TvADj4v9eewbL/YqkDxLMnGmRhMRCZ5JWxwNGWAIeptPbYvdp1RbeiH
YxGR7hCzM2wV6n9DH8QLGMrQtyipNqb7mdr2hx453M/UvwZ7CVjhU/b8UNFadV/WC60jQLGnBwst
ENWEND9Lq9lBAPqKmtAlU8V6VEE/I/bYaNiCuyp99DvkYkBCYSe78TPN5pRTc2zCxQEuboJjHcOt
zkIIc6Oo0SIgeKnRDozeE2I13B6icehjeY9pMLwL7o+V43ceq5/cqdwxrrLlXnlSCcTUg66fJ6FP
pE+qLwA/HHPE+KwPW7xjl3zaI9USoatHo05xu5QUzVvDUT5jqi4M8xJnVG3N6xq6rlaOrxGnR7BG
DHJCbIyCcDBoQkxyqrtMd/SYsYwahFTE1pPExo2S0dvlI7ldViaTdTfYh5G640xVajhrbNrBPjYb
DT/xYQKaIsmgOuYFbEfGUQE8osVbM0fG2NOTqHgniAT8lzgoy11tyWcLMsVCl3GzUOSkTLSqajE4
UObCbqu3fjwnVcpPXzNVUnnGmU019FLTT7iRPnMVyoqp0rxRrQ/TCk9CNTT4Blh8LDeejsR4ptTs
PDQCQpSAeYsP/0h6G2bdwI52biW2yJNGRHP9hTt9oAwZHQeoRx4FDw882XTbZksPGdkMeROdD/w7
IeSAZZnWjNfOoF4SsOD2RcsSMNIkGhkjHUvCktQEZz54EsVqw9JYWOpO9Gy1DbLeIqO7tuToURNA
Jk7/6R6X6CaxI/xafpeuSqHRYC4n32EVPGuUG1rSLHf4VReh576YUJ5hZWR3RQHQyhlVilRBeh9n
Ej9GU1I25pTo5qSO9J165/QcE4xxF/nsfdoMXIbmIR3yrvYIcrYRWb9wiiaeNQPn7FxQlUiVF68c
VbLQ8nLZD8w3CqXJRsKPL4KKm7Y0D8X4ZYmScaf7ZEMNag3wlee56+3QXoQMBny35rzv+3eQImsa
mAfWVwr7wl2UQf7hM0nqPsrgTrGXcUBkh1VCskdAsBUB8ju9JiAhkWsNb/4cvPslUWjWa2E/C9AJ
z+JkfGxKRoffDvBWkwZvJi6vKqQRK6wSO5HVbeqAI4wmzX5OrtyxrNFW2sj7iSE+SNFat21v06CS
PlIh3LYCuAHrt3sakv6uDjgKxImW4pP13Zsoe8rU9poQUHg2GxvnlyjHHUtD0fHqgVQRNxDdUqdA
n4R1ERlzckwKrdoIXEohle4VVk2fdgL07LbPN1jYuN+YY+jjwsG1Av8gxkkvTa4Ygq1+TeQPlMQK
mbBCYgq1XOvVsRJ4k2G/KzDxMhVzqkuSjo4v9SM1iTHHGY1/GSg4Aks1Fx3HWo497s4r/H3USMw8
Rb2oQz8nlWOSGPXIC4xpWzKEfY4kitRerLEcSumVZxpbaeoh0SoQfQVInZBipSEmZgQ0RvGCEoUF
iLRs+cgwvtYLTJQezNBau4tHCU/VIkfM8m9Fd1GrrKbVTQgJ9uzQx8SHHDhk3au3KI8q2qkQLKNJ
6HPngJdxjeJeCbuDIb01UVDbwB10dk8hjqSYvk3QkeWXE4QNC2w2qlXA+pgpu6TpT1oGJHXA95CZ
JIe1rb2wamOljgwkwhMt1NyIfEwMtljSFNPLd3aJNtYYs228G6N8vOjhrVG3VOxsoEx23D9K3b/0
HeEHidluI5v8X0p044x6aDHzyuAhcWnzWop5RG5aL93IpKNujwVwRG9JShxAYLY4Qznc5aW2Zun7
wOz2Ftkoh4oRyr6ucaZL4xMp7OFc6hRWsnCHRQ5cIsxoHCnxATTa2vCccoca7mgZRgHNol77ZE+z
IroIZGIUYYB+P4J6CW7pQ2h+yoGLyqhdFyttuFZW+iQ1+xxkRGmAPTwFWvoY2uUdBvND1PnkfYVs
AKcpL9TR30VWsXcd/avWlXLVJP0+hXqjY+CaI54j7RyhwxK0RDJn0sabuyypObalZCOSqM6qCKzd
tJnc4i7YF4QiIPtFyF6U9jYEoaPg90ddFC/MKOiPcVjtKRFvC8r/i0znkI3FQcyqxFiT/d0tbRuT
TlNyyCz9/fjaI0HbUN9ndedIn1KT6AWSj6SRqF3wTBQ2RSOU+JD64RZ10SYECLGZwk3mkipgV/t4
ocyKSIqqxU2qd0fV16pbdv0ZR834albkM9ZYq9S8HA7QtkgYb9s7tIqorXQ0BQx/DMSJem+r2J1y
FlYUvfQAcs4ZaSk4sGrAq5rKeO54etqLzRntBKJhc98a/F1rVHBymuISi+yYUNec9YX4IqeDsAOH
LXYeQep1mREa51Alk2TUe86p1tGJsxCXTx7KGOcYq1K3yAcKAL5EQA5gC1ZagErT6bn2AIrtXN1h
NH8LquEuAVvbF8Nb01sH5Mf7ISZhkP/NDDOkKORZF9cvT27FUSYp1X1DGZ6j4KSAEQMO1/YCLIL0
lSlErqLDZuG3QrsCxmuABDqrQBDaZnPParZrB4atIj4CdnDCyu8qqj5IT8rbxivWWcmZOPWyhYa8
3An9al/3EkGDjNKtgROGtpRcJ1RHmlKqW489WWbva0qLHPI1ONtsb9qeDU+Ds3Ex2sZNF6ydMXiP
2GvTYUDeJ/P70tln4YOedP7C7Cirmz0EF5GF6sxrWWNSpaDaMZZvnujOSX6mFfhhNcpJBuVXZgD3
LDsoZR5JxISws0Fl7PswgJa50i2DmLS13q93BmzeWQXlhM1P8Wz12buiWl/ViAcgiRX26KLDie48
hqMHXQdFOXUlMZeCmkSufqhqQHjAINFwE7e5NTL72Y6qzzT4yO3syln4Oa6NF1Nm55QpzJYTgIYT
XN9YB0Uv/Hkrh8dWTb7Geq844axJtCcHAxs5rDcevrapjvIwAp+dpWy1Fh5BTIGb7ATLzDyXYzRP
RjLHlLhu4HCPi0Z1ry49fd8TO8qhTzGaMiQvEaaiYLiNIfZURCUnPZ+zQp6UEb2E2lSjyW97JK4I
La07xVE/KtGyQxyVa2HVbHUGJDxBFbxmsX9nAFVyU7xGjojXdlaoF0/3lMN3OJNjvST2UD1EGgLe
XAMEIfEssA2h5+hxeEkKd6+I6hTn9Nuo2/SUX5EJXqKu/sJfx4yBEALPWnbs4/imIud0iciA1oJG
Jl4o0GFK7SXo6+GgZV9KAddLH9n0EuyEHy4LN2NjNKjSkQXqo4s02Cq+nRkAiezmvgfZeCx0CzFn
Ph07GlpqqAMje0sqBbcK3Ju+z9/dmqDyzLNNYj0c5DHMsWujEy92qb27rgb8vo+o7Bou8TUknxte
CWEicUkPynGxDulL1436QSYNOat6GWA3NcNN3xKFQyKed+i05piHqD4hsKEyL3EpeuZHVDhIn/pM
7Gsw5VlpcuIRGYZFu1AWQCTooxHzdzQMs9zaRG3TOfEfDU4bQ++P936scYCW4mAsey8rd6Kz1p1N
lLPb4c8ecueFoIEi57Qh2YhD92GtJ6aiXmkS1mOcsj/QMvTsiWSDkZQn21BuKCOzVqTeEWUikSEN
0qHIUd4hONFzpqcnsHeoBuqZBvfwUzy8u4QmGXLoVgiu75Qg2fbtyB6tAzbSh/Jq6eqWSU9bDaw7
61aDz54ua8Rpe7vRjgWb9yqwnxyHomQdVMfKKNE+UdcO6WXPjSgkj0sLOJ7qD5NeH9wr3aO03dn2
Dew7efMQ93axqWV8UPFKwdiJtrAXo7WKFm4Ma2JEGvNTrbVmVaMwp/ILIZTavjvvPe+1d8NnK+cW
q/PhA7iEN/OQZsDeKDFdUH0vYOCgvwzsEgXbEF8qlj4R6C+6zZgL/FNS2K8YF+9G7h69iR8CUVOv
d6990s9ERTaNT9AXVcs1ajt1YqGla5xXbdnvyODwiqfOQa1b2N5jQvwBNlBMpR5+AA4iUARR/ofw
T5Q49JZhWJ8coWO4iKYdoYpcr5T0r4wh5/yc0MNkxLqldey82iYrNKcV1QpOcXbNVK3gXCtvcUZx
QWtgMVaWneCf2jMEN0lMHlM1xtQT/XqZTjjWO8jU8aoLjGylsbnfQpZus3kPkPQCroDJdMxvtJYS
uAKcrCF1bxnGSrmmvMZZ4BMQ6gml6AN15FutvIm8Itk4rTMr0EzQcID9kfTGE0mbUWa9xKqKWZeT
Olfro0+jYV5hQJgPmosZwcewMdbgbQXqnBiIzHxUy3gZjjeIfGg3p5T2tHavxaekIXkoULMNjd2X
sEPpkKJsnONbpseqC0xoAX2NsEb17+NfXPgPrdvAbA3LQ2gb+PgoIVv46d0RZcmolRoc7OpRpj0X
bFojYgKEqwKZqybG7qMDJDRG/TN66vzk25pCAUdNli4HCStrjxV9snVt5HyUgN1B3Dwprls+OnE6
nxh9XEujWRWwRHdEJG3IOwg3cSdRtzmgKb3wYdBUjkW69iw92nzZUBi0V4gXsKps4+0K02hfEiUC
1RqQSmb22WOljk9QM5WZiMxDHXqwWvzs02jzd6yf/qqz1QdkFZjVqo3K/DYTejcvfGUDsM7nwKnC
EebaFMUqTeu3sem3MBEVBI+wDuve4IbAitHH3tFCm0gMXHuKjIvb8if9iMar0SKPKArrUY4IkvKM
2rxLS32myeJYJyMRDZ5GcW9y1sB5QSdEp9GM64Pja6eMhE+OyEB5yo7oLMU3zh5xZHGMoi7WtXLT
auAOZMEsXQKjnyOjoyHo6UcqQ/BnSgpqbfJBm2Rvsd3qLHqLJBs5aMRlu/Lt9kUvewE/NQVzpxNy
F3LCwPaZnZO+fumpAO+QbSP5MTR3VqIlWYOH8S9qTvEKOjk+psF+UZDHZQQZ7zs8bUTuUb0G8LRy
NVnBAcZr4EtaGDH9ET136kXMoQ/fXH5Nqpcp0WpbGAGllkHZoxaF5dSsuy691+iSz1TApPNAKZ9F
MxzFKC+K6A5BUS1Cf9iKUH+xuazrVIle0b4GRz2N9rKWBM4lyOdy2KNlAhMFC9EGQ8BJUbdu2Jx0
9upCUnhtJC6NJJKvifJKFtBGckTQAHlJqd13KjfkGE4qf0a459x5nBwp9bACOEWH6ohGpY4S6xSi
XTT1R0Ti1Lc179SgG4dfSoNa5jmqSoMKThdjCekmDo9evioy+0Rb5BI8XD3mQB5mVo8KyOda0cY+
NwgnND0ajmlLymgrBbpoKsXAhuq154o7YtJvVJ2smOqielD1HLxMFhVSZq1imQLVNuSbEatsUYiQ
RIWOcgJL8Jq6y0vp2Bcjxvya9ONXN5p3nkToqoCa5HhA4Z+kXCSM4AEQSvbQKvBH5+Z4hAGvQGnC
HoBJj0JFX6ycJtt7oSkRe7Dy+L4Bjy9TcK5pir/A8c0JlOiX+ThRReniYpz2wS7ob5FKBZuz9VNc
mlh91PxZo7iAfmNMlr1JCrqq3wxBU211WzmPo3pnGcVXr5nHQKNlapuqtcrslnTv0HtohyG8CcZi
34CCrGMrnMwP7aoJW29vglqedxWlRxtp6DkYEIoFrkW3LCQyWA+riQLSr0opxKMlpxTpbtBAaHPS
qDokH1gKkEuQSar1+UmzkdhCtOC2DJSoWkL5t6n3AWsmPUqUQC/De/a//sJCzrkInOox6TULxzab
pRQH57LOzRW2O2BLo0vPNb1navUPecjOMfEaseO4w14SgpKrk3NqWQdt1M6p0j4l1bj1EgK9prJD
HKDrsqCosbMFsLMdRPZEeYDdaussBiAGm1Y24uiRHEQbv7yThjwpIagpMkg/TWoz8Dahi+IU44ZI
L9zV4bI0CLm38OHAaTnGHaEZHo2T3n3OI/JV9KF6i6Lumods7gfb+Sqs9iw7lg2p2O9DqqXHk2M1
zmNO2okQBNHLitZ/YK9JQcrW3TiAGneBeAwiP2rEuLPIe8k2KL3m0uXqUWqDu6AvxEzqUxDqq/xE
SdY8+JQ45nWjt3u6Cg8QcRQKIi5aVbN5Em22AcAdnWVcBqcmpL6dKMpTHGvphi3KJgSbuadQi0zN
J68vGvPwBlHbJbRFe6HX196YZqMvgtECzFOkK2J0xIHgd4xu3Vee2+1aL2y8/SyXWEJfQ2GqRyX2
OrZWGtJ8MVwwdVLzcjBwU/mahbb+wvbDocemlRw5BfvMLLRuuhKfxgCxs60Ma1VOITWZ+l7UtGSd
km0Cmsxu7ZP6iLXoQuQIZZ6QKkpty+Hsqna8y3EIRqOfHXAx3TgIWw5siqjXWqrx3IzqG4t9AiO0
PRSiXpi2bd0aXmJjGU4KAn1kOXWRffhdwcWMcv0+rBEyD12FIoE7PVGg0RRW89RkIrpvJVugRATP
RMdQ+oyi9EgyYgi+EiCr8AsI6DAWLio2maJQECX0Edgx3y8u/ohmxElEeCQloN2NjMw29C+5tIxT
G4zxJRfuSNml37h+Fl/q6VttIIIVpGNvbo4ai5yOKZ79HE6M6UsrVuqD4lf1waC9yNw4fS3Z+qWm
iLdjr0d7NMMRJ9+Q4IfQFBiIas4Ag7v1CV7ZZ0lq7m2RgRH4/uf3f0Ruwwwnc6/LO/2guYO7m4KO
+i6mkSqpxUldarB/YoWz6/RPE6UJ7mTqoSS4mzDBHB/lF+4UhW6KHtOfamK4FMFD59hiO/hNuvbr
EfAxUzkVCrc5q4S8Y2mNaSqQO3Iu07NX9+Y5Ui3jbLXDC4g9uc2iOx+Loq3EH5WZ95+Uy2fC8dMH
6aJBpjcKO1sE544j9I6QmRF7LD6EHLPwjakkN5xs39wcdqgxCrGqgpjB4vZnoOivAEedp5IroTT4
cDEMUV+0nv3xCiSmPvmNeMb3IzdqVW7gYWa777Rz1kn35BgFdyaIChrd8x+//cff//O9/7/e50SU
gWqb/pY2ySULEGb//sP+8Vv+x3e3H7//sGxbUMHgCOE4BkxMVdX5+fvrbUBy/O8/tP+jMzMMvtK0
Gzik1jyz/HIzmoI6bh0AifDkrWsEOXd5GB7++okN9Z+eWdd4fgisQtc0R51e2T88s+0N9Gc0tgEy
R0pkIW9i5Rt3ltEuqOu4aEGp2TqRdPfVwGQ4inBjh6hAXYSCkWxhWEzo2Ki7UcasezVT1PImiqaE
vgkNj6MZ+0+aTrYXOeD3MWy3GYeN7D5OAu/EVgl0F7SoEPYn0LZ83cn8DDgUagbpF8tuOjZWjLq1
S+gvmeFm9shquc78ILvDV2ne1o65McoV9xsnbcCXVI7J6Kld1dylNDNWbhVxyAhR0tuwy45/fek0
8eulk6pAJqSr0rGJZtedny+dFtZ+F6pZvgnwW81ju8HiDA5uEv8us7GsNxWnXPoQJBoaRqcevJKo
Y8aVRvxClf2bEaRNz/bTEJIWpxGT+YwzCaxn8+dXE6gcZ7KGPGBoM3RzBV08Ziqx8SLlIWSJYr9F
2qQyRiNY+RjsVMglZpOCIAHyIZqaU1p1nM4zQhuLxjrC4eXolqvVvVY37h+v9j9+GvDV9w3wnuUD
THq//uXLv68/s9MrkuH/nB71P7/182P+vrj7r+tvX1n52/Fudf31N396IH/+z6dfvNavP32xTNEQ
DDfNZzncflZNXP/3nTn95v/vD3/7/P4r1yH//P3HO9KTevprXpClP/780XQrT/fX/9z405//82fT
O/39B8a+rMyqXx/w+VrVv//Q9b8ZumoIixFtGT9+6z6/vyv/JoTtmI6B+M5ir8nnngJ/9X//oWja
32Cya8LRLdUWhubwqCpr/viZ+JsuVNNUVc12hGo79o//ftd/zkd/fB7/en4irvyn4YUYzJR0GLC5
gWqWDsP+5+GF62fMTAX3guG7AXV+hXp7COix3FUd4cykFGqCKIeyMdkICywI+ch6pLrPDqXjodNB
pdR2NRvN6M3w/VWsUt1rY+c62nCwSABceXleUaF5h+Too8OkH+OPNBnjCM2DGm2A7+5bC5CSW0lo
pD7/iYeHgL7MPHDHFr3AcFOM+l5X7TdzYhoCW6xIX8RhT0NKUv2N2GMj8gp0fjtH9u+ZgsQungdB
DdrJerxzHYMmXLTwaQ7Q4+K7vbC20yPbAJ8BnhgT9S2FTX5cK/vM8YmltdEbU01FX1Q587oIAvYA
/UqEHXpZ8srnI62UJpIcugg1CoGRaKJv56GdvNVpeaoIFO9dnGsBO66+H07CNbfmlGXML4wxpmmf
b9paTXllei+9WdmUKaNj1WvJ/PsNCQmeoxqeR5u/S4JOi9CEdjK5Ph/TH/n+60ncfgqdBOzQCyF8
EguhtDWz78ALh2J9zJLq0nvxm8l5iRaZGeMG4tSTKFcrgf5NrBFXG28o7Y43Z5ws9eFd4QdvlTm0
lDtqgGtGUy8bzX8LW2VYQV/YVnZ3BhCzhC7yZppcTFOUNoI8fOuEyW9KUVaLVMlv0cKzE89VsCjU
ucCd1fNuepeNgRgBHQusMV5U1vVPeQcxABjvlZNMO/dz+Bwt+lEQyHxc6LB6xcD1gqxsX2j2cKT5
xfjJu3pJGX9nSRwRqIFq2a2Q5Ck9JjF9GstVFb99P0WBYKor1Ws4DRO9bg62inVJpwvIU7ItXAnN
XLY2Q3lCps20yPy0HWudmEQREUX1NnBxpgM49d3MkbskdK+K542cSBAuaROkfRon+KIooinmqciN
x4Q8jcDlwia2cYJJ8+ZOo276KftK4Be1tsg9HvTHI9GpeR0oUgjIuEm5YA0tZc/j0+Ims6GL9868
raJrq5/IaAMU0urKUmko4yZR+2aSfrfsmu6o2/ZO90tu5XYajthwiZ15IvuDMeZAxegHcLQEHKdN
jQqFP/x9uYH8fsXd0S/Gg5NzYVmOub+mdxS5jPVqSM+qfv5+tUrGrQxZZupHrL5/xc3qOWVtTohu
dTVawKH/MI3+i/3TtLj97+I3zU6GbuhCV4VlYou2pqX6H3YxlokfZvTQULUGk4ybmFthqHxOin39
fv6/frafl9o/n82UzKwmbQ7H/mUu1ITKHATZaKYN3Lkd9423j0HZzuscNGlmH5XWuk6D5q+fltn8
n9/kPzzt9PN/eJN9NFSVCDE4tba15Zq/BS7d85q7/d9cTU3+q2eypBSmwf/VX99gh4ytAJpInVQy
E7XuNTICbmz3OmQWPX8/r5eo0t4gXk7MJP2UeCjPdPzGnrP96/es/bwz/uNam5rOtlhwuWEL/fym
u7wqPU2nXBS4zrY1661OS5uSMPQZXo8GYxn5Z0pxyvuKo20bVYS+6Y/TqyNTb1MSWpYzyJ2qf0jU
svh3F+rn3fM/v7pfRgJVQMXrVcZdEiGMI+0zyunzfy9lRWhsGxY4b1rFQtpYuiA7/d9cHfmvXoCl
2wYDkfOUbfxyeZzRytFN0xOyK4hrZYUWPKJe0lcDK+V0m4bT7MKHSTd2pIxFP9mxPyoFvbJPsgN8
PZ9Kfiq/ZGpfDXsawg6Sy5opKrwzTHHVavsauLmcKVj0mP8DGqys2Ohesdcqz9VIPHATjQeV0EXJ
SplOy8S0yodwJciNPyMsOCm05oGnMk1XHa8OT+eGlKB9FJgnOswSHY9AANouG59KL0bcy/eSooHX
WqjTLTYtNVqIMaXqnrOc3x0CJtExBbUN1wVzg37WgcAtHNjK0yzaTddg+kcTvdY6brrprYbTYucY
5ol+/sqOtddcP30vHWX+GWvmLdLbdRtgGrKmxSoiI2M04nOsm9eC86dLq5bQZVqtjrsckmxF93GL
GGAZkqMYcnuoXrx0hEbrgpn1e+mB3jauSENkrvy+ZMbeUc13PzNPrs6Y+H6aaRB/76jglYZzL8OQ
BzFjMe05rGng+tOl7wz7ajor1G0qI7nd1Ewtf2xvjJY1VDySUjOZsgJmBK7+99wekAyERHt6tEfl
kqTFPx7FGmIWd9+/99djUfxyHvq+GbhJmYhty3FMzfxlfrLdYhx7w8LOO+0EmzaBwC09Qj/4Ko9a
7lg5SSR5Sblqb007fLM668Z3KdZNK9d0Kch7+XQrZW0NDJjpIqRVcwE6fjdIE/l3wOayNPnov+/9
s1epTxWpEGRcLrvJVkfMrrI0LTClQ/BWK9PcUHOlUSaedB6qTJd9eui08ewwGGMw2ZDEszICjQxg
FlQs1lw1fYNYHfUDn2qbxG/1SAtBJMHenQTzNXZNznP9i6P2y4Ec0elX4ulqT38ZABpRh1V+UdkB
9Sw/3zvGsmCtDKbyN3VLwIGtjbAufkpIX0dbzD4oi2G7ZNWeKTAANc47HHrAFz5K9n4liZ/9Htb2
NO0pXvGiZMaq1EjsKMvr91g38s8OaDg4Dn/dqfbt956k59g+K8zbmHj3icrG23Oc66AaV3X6SKZd
RikZnXGCvnCVCYN6Lk+PZfNqGSHvFAEUlbCD7k2rnKSS830z4lx7m2aLLpsKqDX1PFYBmbDnGPho
le49p0aDwIdPMC+5LE1nv1SIKr6/yEOmlqTtr2npk5XGjyl8hIzNtV1o+xbiKboj8TbNOpjDERqy
o4wcj/aemAWq8kqGZ2A7d7Q03lR+Rxk6SgtQOcyh2qZ4dwjwJArFwRqZmtPAZzM2S7Cj49HVmZcc
/5x2LQm3OEO/dzEOpnWCnp5qdNPz79s0EzhP8D4AV1IuXu3pNLPCN7wdOCOmuS2aGCkRncWkwzj2
fSP1AUUMvz7XJbIzpUEh/X1GmY4JKN6cuV22S0/VPk2p8MmwXGMhuH7f2YHsD2U2/j/2zms5ciTN
0k+ENsDhULcMrRlBnTcwMklCa+XA0+8Hdu12V81stc393ISxmMysYATC8YtzvvPFJOGYCRiM9KAf
LaRtgIvxc12bD7UTfqA6oHou9m5VEIUwH0LZ8OxUxTuyAHRE8+ug/EU+JqefgraPOVJJPl5oNqO8
2nDWPtfF3c+J8POZ/9823jCoMP//ffyufv9T1//z4//s4m3zH6bhSMszdEZDKEu4I//Ryct/sH2i
nBLE2DDvE5Q6f3TypvcPh6KVQZwtPY+pEnXEH428sP6h26SXuFh3bNOz5f+sj/9z6erg09Cl51q4
KfX5GVh/KZQ5nxmv2XCT8im6Fq2wuNEFgrE4+2nfbr8Qh6plW0MiCgNoLooF0GRiQ4lcBxlDP5zY
bR+1KcwXEwB8KK4TF74NRokdQFVrRyyk4JWQPN0Vhvah9/WjXhrHXuOuYKWut0TfOQCGTKP1v73+
/00DYP65TuQXYwSI49F1+A2xs3l/KYSIn/OSJDP0pSexkZmhaDCsaATY4IRaZoBmsShOGQVtNxHG
jDs7KNgZkA0SPIOZXP8oYNCq4jhl7wb/CK6FbqUPqKGIuipQ3mAl7RcD9hk0cPOJGSKaEGaVrhmr
6ug9BBhM39+5fZ3tansJOCSjvVX1fXNgAA7dZlLEj3Yu521f04KKKeBTysDyP7wSf6mYeSUs6Rmm
FDRFQtrCmSc5/9YmtISuFx2v+nJIWctHdtGdzAKJYReOw741SU9I2L8u3FjVF+m4O7YCWcc7M7nT
Sc9s0iVK6H59qnpsgSF28DJiBNCYzvLv3zJp/KnLmJ+oRYHEMIkn7PGW/eVaRGPPKD73Dcq2U5MU
gN5z0n8RX25tvd0YMEwti1ff0YJo04mSbx2spDqTuoFFSow8PQwH6QjqCvgv3NJB7SNl70O7JWLG
y7bCzL0dy7JFrxnlJeqtN4KBnhiQ5I9kvp7JRIxnZHVZf9JPgIX1pkPa4/ozfeL0QidC4eB1Ow2a
NnMTkyB1N9AWtpue//51EP/N62AZDPYM42f099c5clQ7Nrh5QywF5FM8R86jVPHR0apDr1XdXjTP
lQsYoavtcs08gddhCpplaKVylqycOxUu22JMd2hyVBk81u4wnjwsIKs8v+Fd+/r7p2v8uQ2d3zZb
lwwDbS40x6bS+/P1ZbVGNuc7Gks7hOxFAECxJJoWGzYS7GWVtMWGqhquRKFdQgTOG9EDdbVqKMxj
Hmbn2LNeRZhrBzcwzcXfPzch5o/5vwYBP0+Oebytm3Mh6oq/XlNlCqoHyyhGeOiGK1Vmzz3wgBX9
rIaJM763+4GdJlkxlZtAqI37eOco+ZTw1E4Rud6LoEwDhHckXjVaWawY462JIy/OjRiXuCc7PGsY
fajIq0ODmzD30L90+dDMYN6KyZx9lIkEKh+jTBB5M/Ot5tQ9w91IryfRo0iSQ7/MRq86Sk0PeBvJ
x8pV8Urw9C3tVHFmqIDK2IWrE8sCUXoXXauu+jZ6Yrwhhu1cbKEyMCW8kzmr6gfgO69H8qDbm94F
A6a6Blzxu6FkHFY2s3SFHdWQvKVZW1zNZC5tFa1FXbo3Yv6wGibG+9BGGsM5/HIjpp91mkbfhRt5
8H8JE+6TUN8CHs63fo/KLG/SPdHhcwKGF73aJWWmIu6cCZs6uRhsNozmrpkKS+QIQ7WWST+s+MdI
EyLGIAjK/qHpTWzlu47l0i7EmL2xyX/sXE9djZbcuAwhz85yfVhkNQ4w7mliHTaiWk2mPDVGbG0J
jAwPP191stmbXefcd1lzSJFAGFnU7OAKIp/yYz7R44aUv26daBiVVS9vxGQ6Vqfue3oO3WkIOtL8
9qXCekiwUuOfu/U4dtk6I/537Qakx7QQKzj063zDNQ0kDxr6kdh1RnpBcxhQmZK4AJNv6D1tn04C
AjrX0HtgORunkTpREwQZIrYE1MUsX9+aczNQNnr7YkVim+WO+1orgh29wHyyLM06TFr9S8RKR7Zb
50sgt9neZVGahW4FdALubYw9d/0Q+hpbTY3wD91DAYoqcxtBjRBVrB9Zyn2OonkQsjPfAiABrujQ
K6URz8Gt071RkKJY2Tz1zEZR7U25+2DPeeCDNhQI5F0wDmMnz1hPuFMF3c5NtJ0f9ukrwGByO3JK
/r4HjtP7ef9QejnASNHifQ/yetm7ILqaJNYvjm3ZJ5sJg291iAKS8Ij1TlxBPFqnqcKpHiOwEoP+
nJptfoLYhTRBkFVSSIK4jateCYtEr6Y4V8mH8D+Z8kWnGVu6ElbbsVeGlpoa5ripBrQZ3iCKra83
9t4c2EsjCOxOPp7n/3DE/NfTmh2bIw3JyJF5oz3/+b/dXhOrLAg2h1EDaYFrvo58iK/tLSUOLE+V
8Wg67rGUHclFzE7vyE+HTpKNL7Hw+l3OdbcpK2Gugi6yVimm8Ybxq4t3Y+/Z6WNUmnR6CqX/f3jS
fz0WXUN6uu4YkmWQbVAp/flJ5+OkE9oJ7ndOYAWpcJMZ7mwC5TARK2LA3FXBqA8Bs6muVZmcXKe/
piFE7knpaP1ZQ0xacS+dMX50Jk4dfeJ8LL3xiN79juToB91p5SnOx+Y/3Rz/ereZn7mwXeFQszqO
+9e6rqz9MJgLCHBJnbfo6mCXWbHAeCJuvMDq0kkgiTAT/FVDgvd8Ns36FsNfVu2wpul17tDq6Isg
hPrEKiY4xKN4UibQ7inBwdiyyo4UPBAt1MOtJlS1GgkX3eRYXP/+PeD1/i/vgkmcmT1PMk3dZXD8
l4JHmmZN9hYIiiHMLFwaA3OeWr6EVpU8ehZjrnjqHy2/H+6CSXsOaTK2VtU85pYSDwpbjhE2oBjx
XOwHH+hA1XwRWszmKk1nSxIq8dwi5RD9FdMKXJZ2B/qLELPyzmSxTl4UB6VOgL0Jujc26u6sB+Wm
iSqxL5DddqXjX+pELXvFKBM/bbbXguGhtftTDG9oWcpxXIITvOsN/7kATLc03PzWFHGxVzThyB64
EpTZ3bjQm3ugewsD8Djk7wjeBmgHdgVRBQDN4XvVW+CSuJgGuXPqpvfYh1B8N1SiObRk0e0btEG+
rvFXRCT3XBrmfjAZ8wxNsCdoLzz+68FzM28XuGL58y2jww9ODs5clMd7Ni3ZEukUQc3lvOwh/cBs
kF7HtPKWFqwmjG4bhGEOSQ9q2E9R80HCt034mWMT/6tt6LvZPnVduMPOuTOaUBycXj6h6Uq2Tdge
+yIqLg1GfL6791EdoDFWzCJY8zEuTQmEFWIBIW84ivBK4KR7iBQm1szOT1055CetyfJTOR08Bj2n
sSrUoWWeF9r1Z05HiEEgkqfKi8gOaZJGnlQhoxU1Dx4XMAga2LKTV2b6pQE9tXGYaN5NifPBmLM8
sRx6GiFD3BKrR6aKGrWxJ+JsCkOdRoh5W6Twv/o6tG6a/N2BTJIebOdx0NOnYHAPiaf8Oz+3y03R
C6LhRSMWcTvO5hBYybEwIUhzjvvKQS8OXBBrdWGsCM/O96HSSoDwXK1+89uozfd2GN4ScxtGGca5
TgtvWtsXh7rybkNBV2ZK66hn2if23XpbKcigtZ8yDwFJm1ZauSLW8MNuRpKl4ums20H2y+Cn7hIo
HVWLsm0Eu1WpINz1jnngn29WsXeqSKQCqUDZAa7qDOEfG3qZitVUb3pNGAvIMc26jPunlu3wLFGy
JD5R9gwPeTRgAzGuNQyYzdDBHJWK5A6ZVXvA50clqoZGMgQNHXQvMbRB5cnuTjfzrV2C4Rq92sQ9
F//iGGp5BbPHqDPsDS71h6TtYfOltbPq0Glc+WgUowh2LbbrvoiRZ42NfQj6cb6Tk5XFmIcBt/7k
uxkW7lDCVLF8mBc9JrrRWidtpbZDGL74U9ztcW1wJ2ISnpPKQVDBovAFurCOiaDC5E8S93TFc+/U
Ts/oMkqOeg9whQTWHmBtskUyHWwDVT2GKoYNRTRz44Y5q3QKxQ5uPL9kpGCLoFaNZDj72Zx4B8uI
k/XaG0m7NwZcivFQ/qrb7gDy43feBdYMwakIv5t6btemvmjqaTxxhLGy6uBZhLbs6NV4yEP5nbTW
b1hQ+cK2jV+C6Mc7Wh4EXdiHEvJq8oVR8+mg7eX/JdYZAetHqsrXUnVyg8CVI3MIEeZ2BcxYfB+L
UcMGqbU6aWZu9Unk13SOSYw8G0HakVJFwEpAVgIUKdiEZluEW6A/iEP93nzyHTWTB2bBqQcD2G8K
krDHJq32OmxTfqjRI6BLEMJ9MUNUfQ2ZNax0rfLi5VgaWGck0UsZ2FBQ1nSkoH9Nayu0qb7XWnxQ
U68AyUT+Gnigdx4yXvJYpVchOBmDIHvmEBJXNiK7SUsJV8qyS0fBtRzzwl5GbZAfsR9kR3tM0mXd
IB/PIotbcm9n68mptEs7LMHplI8aAOrHOO4uGhCePVXBPtHVcLTzTGGUEe2xakFROM3NRyq8q9FX
ImYEJNk1BC00HSKwNisWXTcOu6q22Mlr4hY+6H31MNiq3AtiN5eYaZ4sd8xuZdm8621gPvN8X+sx
esoMOexLh42Fk9OCpL6frtPYi5bwcIhtniRpdjlqQxnBz62KUr/1SA5uad6DzM/fM1TNW1OV4zX2
9oDUg0NZasHh5ytR1sRKZAz+PSMxj27dmcefr5y+BEFYujtqyndZF9ra17qGfbBISGIZ1VtWs4cj
4Rh7IWnU5WIWsppqZQZlfQG9360sMHuAYTr95M0ZDuigIH2hcfY6w11SK7jtHYdJcmfzi+0F/Ist
+3AGyMBDm3LHQvXB6irrRHUSbOXQfYytY5yCQ6Ob03DnJHV64sac4o7y012o+NB3Wn8gwZssu8T1
dnVP8HpD0lRjEfMVwOctcLPq2Cbb1PKPXdP/8aCm1D/+fC9BVQOcNAThm2iYaRJimBodcx/k0DXz
p+peeLM1bdy4MFuew4rwNgLuqJ77lHi1bHLOI/uLoLtGAxTiQihjH6Xj/Pfz6p7+zMRfbmR3hi/j
TZz5mEcLN10ifE8Xqobp5igX1mCNelkP6/5kgyElGAzUl1UTRqJGeTeUowa/OevOTTOenNgaT53l
H6JmaCAKfZR+b+wKE3YamqCYo1gLjvzrDzZnkZP72SmA4LXSueYWPTYtUn17xumRVMcmfHLZGF0M
o+7v0aT7euDdh5iToYc21ame2n0wzpl6YA+WJsZsWmLgfu6wZ5skz40lf6GZi08h8Z67ySrEvNrm
PqZMfUMGQb6qLM3dhhic7gb42mfhaoDKtPo3OcjQmDrrFie4i2Xm/q4DzdyAR7gxfBu2do/E3zNN
WNS6EaEpqr7gmWjvTt8/+oi8P+FkSqY0MrKr17YDmBz5FRgHSbkaWcpesHdIMAnG0y7GvTqO462A
lLGgi5sBm8l0Nk14Z6qR5VZZAXQllAGfprGwEz9647bK2LPCS+crLB6h+RJTEz0AdL0MTb0Tsole
HId33xnnlMhRfrER5UQaxPdEeOeBvR2tBJeJDLdOybkb6aShKPUpbIc8spw9mVHpDaQmZnOmu/UI
ZLARBmy90fEB4+D2yS9l3Xxrzr6Ox6WABrgMftDxZn6rsCltR0XgZVPWNGhwH7TWS7eIWkhFKZ/M
EEEpzPK1x8XzYKCZXKIrnjZ2X7icUliQam55l1x0Zz+e2fwl6mcj9xEEq3oTDtEt4Eq/43i37+H8
S0h/RG4C6kB/3csTc81XvRvwVap4/C2xqdF8ozjLoTNTNYRfyqmwW/Fzbvjaowhf8NH2rwaIqiSt
K0hofXdtFGYdARLiMfOI+yM9dsTtVBj7lio8GuUhJRzmk2g5pmCh8e3U9lVaVfBGfinmU1K/9hj+
X3Nhaxu4rt5u1HPvNCZIasO80J8YJKTgQJrkqzafNNnQnWB3IZStIWHJbl8nzmIkbH1xb1hxTK2Q
ObtMc7zTxC+2EgnVp92inzURnXIzqncDI4udodz0GCT0R71JiTA5TX0hNZpA0ypyb5EL3HyyIus5
0fCze2kdv0vbv9WliRdbVOODxNaNmZ+/j2bac2LgpZll76KgH35Lx/utWaGzwyEpl4jiYOfnRfkU
sBVfSju2rrKYM98JMzw7dmJukjKRB9subylpFmsJvHgHjXRAsu+kmyaJ6kvnA72rLKu/0dcxfifc
BKARQycLexy0+tzjnPPSV9Zx5Z2OUuoXm+m3WHZEUiA8nrIARQh9izeu4YRihDHM58IPWZ5ZLJ+T
qUaoB2nGdKXx7ZrRoSC5bVl4gX/SOuvRKVLrPWxBc1qRgmXnMs4bo7J76T1u+jIJGBuhx4EQzODK
6Hz1UOVVv9TwgF8JCWJwaBb5bENK1zO8+Kw1wG5CRvD0IlFxssHNbSst1g6xTgPBikXuzdAGdRPB
BsWL1h6MUZJhhZc5DFMdE99IvhW4g9JpQa9J5lDxkPZLhwAz9i3gIrMIeEsSQsVCr1utSY4W6Crb
lNHP+ExtSEFsPhq+n297YgWPOrUO4bWk2vhQ1o74Hzdqyow7XZDpdjfNYuYsJs7FIgFl9PBWYvhV
Oz0qvgaCrhaw/yFwRhXcW8ub8WJNSBWTXXqkihsnZtVRgyEGgJUAjQlNhNEmHi88azCfAnRjSdcu
Ce1MN3aX/ybduVsHPlYtyKKAXnPHWxXKAdvYnztmQNcsOYjJLu4HdIWLIMLtW1tNyvccEBemfiS8
plp6EO53QshfdakQqQvtoVeddfzXA93muG5IdoQg8H//oHEGCkanIS2IzPYjndsfD878VS9JxhGZ
LtZlFehH/Z6IaPMIZ1oef776eXBEzt9xmgETMYVBUK1EQ6zx4AJnIRakMo8/D9Uc9qVN/t6O0V/w
XJdDKV4KK3A66h9s2M3/e7B9jR2StPbT2PJ9N0tWQG6JudIJG9Q1c9cTUcno2a12nTDN889DmHrP
MUmtemnn6wqG5vHnIeizaN0bIHaMPKkPugEgEanaFqXqdBR+PR3r3MCnz5u3IgEphfZ+8f2YQ38K
BjIyfx6HKWOSXHrZWrRlfMxbK9s3kh60YCst+ACSrK3SO4KLObY1+qSc2Fw3Dd2rKELGeFp/P0Fg
bvltLz//FfbVcG/nVPgMfiuyJfkJ35nz3mPee23UkBPjcjkXJJX7qYkRJKkwYMzf5+3vUA4nFMVO
thwDaWPPj+2TTr4H0UE5Vv2YlWOLPdfSC/b9dGlPnjPsx3acc0zK7Ckzi/dwNJzTz5/FDndJw7Ca
w88f+h4GRYvGepdSQe6rtCBVlRzkS+rVi0xa5CtgkLj8PBDLSa8NaU1PWVfRavBjNrGDDJI9QK3O
W13r3WWIte7y81UnsjVyU1JxEoY/VIKkTGk9s5nAsMknlbl71RPXufq28WSOyjvMiclCwylsaJDF
7dAgOGEo871T4I2tlU1Bl/ty6/aMvvQuXdCB6w+NqoylaWTinNLc7kqrxE1SZul9bhrsyShXXo1W
uzq9NXzrgONYSOu/NVZId3rtBo9NGoUkbNv1UWRed2COi/9yqB+KyrHeNI8oeySItUXjZVayXg1i
FuXGKFLII08QPHz6FNawQh6CvgX5a/fxigExS0ZKGt8U+lITTrVOxvFTY5y0dtJCXdIohcrmYNYY
An3lwyc4/POhcgYwrdDDD7NjtM4s5OYpDmg+5k7XC5xREHhrC1ZsMsZn1X82o16f2IGKrVDeyi2t
bGUWdfCSOL68w/NaHEkfDV7stCRNuyhuhGSIR5GSgTT/lJpCb9PCMXH0Ql+ALtqnXqhtjJFlYJKG
O2b0SG/Hg2cMw4ldbnpOZgNzV+uXQiNxUxPUy3bFoGYRDVFCqOrkbnpe92vGsP+auMROgdjv9j/f
++cfVOkhaL2GJ52/2rWGsQva8aTj0IeNs0j6S9yJfIU/9gFnwzFO2Io0XvKiKfZAecTuGiRTsA5b
tc/QuZS4pz5wTj/bJPfiXuAOIdZ6ru/ChllVMGGjqkwKirxYM2DE1x40xbI39L207Z3B+GKHv3vw
b5kEEIie81bmw1PLuczeo7A3oaLTLsUhN+cMGILZwgIK3ejEX/UQvzZghcBu1vvKoIJxszMT3bOU
BXkIUYI0u4g/SiPOURPYBCtyKcgazr1VRiBIkWFptS5YErIakhbOW98M1Ma2hIKwZG9kGieHyc/O
vk4dFX42ZBjdMVL88noWtOSTomgC9Jjkxlb0kBnwv7h8iol0q3eNZbyqLrCXeQDBrLZ64GZMOYl/
SFhtOM1Jy7tvo8QMTIm47lxjTq1wAb5kzVtuh1uFL93xvbOfm29GAn2WFAVEfxc2/jtPKe3TbFxi
S/KlTWzvhw3ZIDZCXK/Sb3fkVn6EoaPBsqFrIWCgLKe1ibcT/wBB5BSQoEgpgKDKFvFFNlwAgade
hjDOHvHRfTVD9eAxIXyPp47gM6IgCOfreNe5IUwyAKJDkOeKjUMP64a8pZHebSTHEX472Qyma5M9
nUgwAK0kPUYr4oM2WsbGykjaCKbCOKTFbLYUDF3bcLpmhm2spqo+51XW7NkpMMl02AwWrgYd+bm1
OmQNP06OYdoQZ/9hBKQAGbrwliQaejWsQOFXwcpWQD58NpnZPOOClqI0vII5ccFmnoFlsFn9NKHF
otYoLpVzCEI/ePDzCj91dzQdMzl7dbfJJ8ZFk3+ZMpldRHlfJenW8QAzpNJ5p9f9pWfmpmucF8ZD
L4NFVKZjfso8vSZmt1O29maj9YDm7oEtDbjTFXIp2LeFmfO71YApOio8RiE8rd441oH9Vve9BpnY
5O5GjlFegGIiGyJN+t9Rh1wEVc3CMpJFkZpHnR0fcWA+82ZiAnA0QEzF9tLj+r2racXcHn9Gaz+3
GQxE0pQhoiEtzKPv0Kg/NaWXPBPuNKkMfjNw6wDo8THESJuBMRhj7MGCZ5JMO3/M1q1hv5NAz00H
1qJHgsAOFxDiZmWu9IKXrCWwwjTb/YDr7c7BKWFnHs5v1zyloYP7bALpl7dEpzL/IBe6e07ACtRj
/yYNj0og2FQifeQCeY5kc0YcDEgwqD9c4q3I4RLX3jHWXEEFPnSQA9x+UwcN3KAHNzGIW0HzyTIs
g5bpt08ht1WtJx3G8zdFJR7IDf/WzQjmj7qEVgz3gZtT4MT2biCMSRNcPBMIn6or3vkwMPlbw9Gd
hZxbVJJ76TCF1dQW+D3Msg6LcDmKtdNg4NeIMTdnhyLjOQ03Qv0LpcmNQVhUyHPpUkCT68Tk9q3T
xY2uioDQyH4uJzVAs+uwBgjo2wr2ahbBOmSVfCSQ7uDkzrTRPc6+xByabV46v2PPuVoVa1bSxMAo
pQa4HAtFVPTSQdPozPItTvJLmmXbRmePq8bmsfTJBiaExA28jTWmDb3i9NlPOBK63sddmwTGtdXS
9CiL8uynD65mkstaYaytSt1YQKz97sY7UznXwg4syg+JjDKAsUbQK1SXpgtxaFiYqg0smTir66Wf
kkZHx/Ug6EdizAksdsnzGnD/LZhFP9eKV8qU73pjGCsQMEjER4zOYQKQg0tkkUugDr79GiWTvWE+
thkp/kCz6ccsq7+ZIN8hc51INO+AuTaVWspm2CSxHRwsN7tZdblhfkwFWLaMRK3wq6wksVwZDtyi
8h5gE5DS6OsmoRexCSAs2qA0gjYYEa+GryZm2uAk8pHVUbLLiE6BVYt5xPdeiIsN3dzeqwoGYpCs
Kr/+DUQBjmtLpJo+DeumRK/VAQhehnwPYE0/p1VNsHSscU026NnKn7LQuGdYp52mCEKwH71wbRAf
nZXgnm0VYcGutlacoGfzDe5LBJQMwBAD2z9qqgSBYH0lQ9ARFRCsBkjX2JKNYOVQfjAyFNA17Gwq
YQN0xUKAvQUTxiA4G76jokQWQzxeBrQCitAbcXq6i4TZal81jRtEMhBIRAhHqAJ9K0PxFgZzhpq9
ZbYEyVlqagmqnxk2A/hF3eQAnUigIIKHszP4CrTuF+P48mSh2jUQmd5htdrovAqLCEbcnakVG7wB
TARS/6liDVM09uMUec9Jk5wRUFXwEfpn4fjsnnXQGkn8OPjeyhYAlEyotMvEip8qiShmpImpZ0L9
PBPFnFap6qXO8beHKya3RygjaL6hfSt+OR+m3Ty8WPP097Yd7CJiPxGffdYluoee6vMuOchq5gR2
5QOAn+wYFvzf85zgWwR1a0F80mgo/1CR1ns3htgCND1dzircYdoJ5CJLEsJufo5yRdNn83C6Lpj6
osfI7weo2TnjAhICmdTLYmvk4hqB1TfAXsF5O5wmH4xcUlGotBWwBSF/66B50znv1mDyZiHvQDTN
ywfva6VJxcJBp/Vib7G25PCI/5ZZaP6LTSe020B/NUn+ymO0jmwNChNb1wCKLyv1Xdzb48Jm3HUX
6g2dSVx3gE2KNWd0Q9Ra8mFN2qfMyFSZJgiNfeasBYU8xlwafyNullYrd1puLFimHKq2OelCI+9e
PASFdXWl0lea9T1khM7ZGr2yl9gfNVM1FKmUVWwvYr/RATYfUMF9+TXFqIAcudTsD90WJ2FUYo1s
qeCWBBsnC6qXojczRjs2uFjroZcWsroweGGF+ZwMM9EzCN9TbJMGyqUyZbhMk2IuSGu+SeCkTDvb
5ADGDcoHuebWxLhjsmFi/ryvgd5epm6ktcdUvJCSABbOljc1T3pH/xPwm7MwYu1EftXKnBib6TFE
ohL4FKMWRvqTQ8BIA8g0xx8ifWB4VJ5FFL4mdXYZHMA30YzLsO5bQ90DaaUPb4uYaVVAipcaK3qP
iQ/0v/477MvqoITQ1uVQPg5W/T5QdK11q4UBEzDtPxSvTpM4e0MPcGOonmedj92BoKDu0DfOH185
tmaRzJiSlVFwbfmT9ElI5YGxi0opRxAUQJ7PsgD6k1ezNS3B0ctaq/axKao9EUr1ftBI7FE60RA/
XKcO5uj+56ufh5xMMOrD+FsztxmoqlUTOd5iqPHBt615C7OTCMx5PWbU56qw5/ygYDHixdgmRZI9
jqOEYMAer+/D16hjYRHkH9pEKBA+9PCWDSe9B4QZEXz3OGlJsoxzgruTwWjWQWMb62Lqh4OBzXhR
VRI2UZ+1p+orcaZmif63+FX1LQtDks16P0lX+hhxqTnEaHqj2oBSfNB08zsToLsLcPuLIIjWscHI
koSa8Vgx8sV+8emrOr0fXbtkh+X9SJXsTUcBW4bTqR4haJktHL7avvia/eKH5yCQryzx6TTk+MK1
cxTGV2Ckb0miXevOpeRoTioe1hqxCphBXkK9/iYcFlBb30PEg8+TcKvqXAfOmq0RrzN2M+4W9Vu7
yAf7PRr6cy/NUxIX773mPMmYYrENjh37ZLsG7yrnICRERuzr6mIr3ew3B9SiLdR3WZAyZ5UjkGZ8
thnpGoUyIWP46l5TRr6Swx3RElc7qw9tGO5U9gW2ClbBbUI1nBcKminNLczqqDH3Wu6+ZKHzUm77
Wn13AbIFyNv4TMSqT6rnQkMy0ln3hUSzmofws+jqU6QC7Vf+4Q70zdzmv83QZwYMdb80n7xSPGFC
OVVEYYeRB/CTTS3Rnz7eI0IeLpPpHkoRnsLCfUl96xMS4nYcym3jhN95DH7SG7Jb6wP1zdk+pCUq
zyxXv1mybZvCf7K7cTYwkGzA5wL3TH0fG+qaEs7Im4gfq4FVqWWHPnnzW3nf58wnqual1c2rlQXn
glHzdF8VARmINjJAeVZyWJcFSrSJjAfu8B8Y0N96Nb35xsHuqgdKTqigOoMlXrHvhGTZwPWfqwDe
PkQtzGJd86y5b4PrUi4jVDCD9ygz1m5cHS07fzxpvv5oaxErO4+IGvaR4IGrAN673oDn1e7rgXoz
IUhRQHXBoXsstMhcM9tkdU9nziIL31/ZvgSqPumRAYOk5ds5PrBQVXsVh8/N2F4K9Vb03SrJm3uy
KABIDd1Tq5PY1XXrzGt5CX2ufCutH92w2IiKK6lCd49MpFpPmbes0s3osPupSStbm6jJpD4SyBJU
DlaojS7la+PRM3LGzITwAD3KpyHje2Qt5zYz71EN3Nx8wo7noTGyf6cdq9PaxZHY7RuaiCg0sm0n
qzvdxZWLcX4TmM46n/jERhaoVCE2wF2AxCqGTtU1yfV7W8gvL9M+jEI+Nln0BslmlXbTlgSRV9k6
MP6K9gWE4sGR1d7x1iKdzoXf3Jy8PcEoiiL3d2xyIiaJjfBkMJBvp58RxF+anwCSVOutA6P9lZbe
VWjBV8mYBactHOhNErbfTpT5tJj5IRgIQQigyiR5+54ExdkhCMEieTws1TGO7ZvS05dufI1d7cwS
DIEIxp58lI+uyepCtvGTMPx9rcNsqvJf7Dy3Kn2k4N/YTn1Nh3yvEpp6S31Y6N1G4xm17XfjzS4i
O3330fubOjpTO3mNJCcJ+z9/UaXZQ98SoylH6GxNN72GNbwlx/8/bJ3Hcus4G6aviFVgAMNWOVnS
keW4YTkyJzDz6ueh+6+ZzWxUlo7bVlsk8OGNx7LHulObKPukkVF3Hr71oF+IELhh51cdU2kL1ltq
Qmjwq+FVi5EkP5P87jl/GjYVIrXs3V9iq6mxpdIocyJCPJx76grS4OIspBRFBcumbwFlGAFbl7jA
LKGoD3UMmhTzebIVhYd2jvMpwoLo003ZsITYxrgk1OeIkP5zyORj79sGszfELs3mKrQPlknULvKm
iluYgCc7IQTTzHE5efKbDeEYM4J4t6Zl6cNxwJuuyzcxdqe0xo8VZ3sndHaeLwgGL550Y5NExnUa
O+Sb06lid60NBuHG3Vk5iQMkxWjcihivT00f7Xr+wtOwFRxbE1om9Yw4gYhKk7LH05lf7QQhgJeA
bdh7IsovtNrqa3fl+cnPOICwx1p9kqV26DheIRS8iCx6Nor6hRafla33+2FUxC/yVmxv37bWgzv1
t57Dqt2okgx1pGpMdjQkk3AkDQUJ3mZHFG/52onDl7p4SgJYzxIAF0SuvylCgjaxiXUsR7zROrSR
NBK3mykJaeMWtfN4JD/RI6wAcI9ISKoHEG3ZHH2VQ3eIkrfJIR2xonPBCzeNgfjAC+t3FJf3Wv8p
c/MkC84HbQiAYlTB1+TpF7e6B+4uytXVZU2TiXpN6oCkJUM7kHf4L0R11VJPBS91llH/4CicBaiA
MCa9l13yYbm0nsV2ycUHzk1+7adjoPoWHmmIuWldrarZE7AXLZoxemxc961wnvNSfro11vMSQgrZ
3l4b64PTaU8e0xiBq2dUz5CMfrMZU0FK+TfJxhdbU5dubNAaz3Wj3ICESZIwFT3kRCdAMHq3wLaf
2zG4Iz7302e9np6L+RI28C52BMqZyG6WpsunEP6OA6JlyrAIGoQwXXhPhkMIsjYG/2QdHeuJ96Zr
pF2ohIRUD3qDOoNlwYbkARyQtXTWbW6n0fZ+nKS7FxMlx5n1k0UWzr+BqR0o6ApFD2K4pZEuISvd
K3Dc0W7mObjyiMgm/RZRMgmSRXGvOgtewX7uNcBh6pY4t26pUqbuorp2bXenvhWFt3nrvOyX+/g0
ql+6nR76Jn2fyHNb5K2/iyTRya1nfGpGeQxDi6QlnXoCjBiU39Jk7HT5a9t125ELIxHZG9OSjW6/
0cljAXMommeFnHEtJZuLdE5F7M2p/qBLctP63bM0y0Os6QfUkieNQjzc3cFjQvOJ5q2UehkH52rO
qGdQ1c+R3d9YzRYkQ12dEbdkEwMXjFNCdUcMN8MnYOTBLW7Ep4jEMQnWnsuvBnZpSarPUo5QJ3To
UJzU07vUCekdFfZEWwUOyv55oSK4hp7mcBfE51yPmYoj8WJpabgydEhSkxWqLbhLilF7851n4bsk
Q5ZnVFGfacMajo1rGLnJFCc1tF8DUsjqhiftn0an7AJ1CDHffERh3FEi7qevTkgcCgDhOmjSS5WZ
3/nAUjWS34cyaLiHCJXccTCZFyTkvMihQXoiAzq8qK3/q03yewjnQ+GkPVJaTBNc8SFQQoBk8TFF
6eeQ2sdhigJ6J0Pi0HvCTd3U3fYBl2ZkgL/ZUfNrduOdFD7efd5Rz5ont550PgZQADCn/Q7m76tD
rYcwcZYoizittIVJZVF5Lr1qVxEMsph/cyQQY+vtt9sys+kTuroOcUuTwsvU3Lj2pH6civnZCfe8
P5aaxPnNWu7HUmzDrPmaGqygU0IUwkDZ/CLV7FXYl1/wekuVW+gFvZS+14Ti6J6ACwUPQXFZvtXN
8jNXdJGpHO8fUgGz539DV9qwBG9c15iCsPWmWz1pT8TJsVR6drIIs/wVCR+fRciWYV3qygWIDLLf
nG1UTqwGLv+fE72/QIs0N6fNg55NtyxH2WpbN7BohtqUIS/jjwLZVC9SD5yhbbwt3gh6VadP9FZP
odeQWqaO0KbL0KuolqCNOvJhqVN0tyqbg/DGM0Eei1C6D51PMM4ErjdkNBYx/aqEqBS6CDAYC0jw
pMYwhoBJVOWvsLnBTPGJOnUV2M1HU2YfvlE/GfC1WhJTIs1+1yDA44w/rRNJ2vEwUItt1BWFn82M
JMDWyPGnsRWTTWY8O9HcbtCIE8v7avC6u9EjdjQTJlut2sOXL/2hpoCGLGmnJDRJo5wTh8S2c9IX
OzomCp5DCMIXOK8eK4ekL8e7jaF3AXJ5b7faZPzzKu0L9P67yqIvQxC3bljHkWbgBaFh/G72p0rl
5UKvQYycRnulQvAAh3sxPIIsJh/4NTNQVxbvdMm26M2r9zj34LdwLjazTsK/hgMrQlNaVMd0Hy0N
Gtx19QdbRuaKN9sAs3e0FPgg/uehsuUq0n6o3CKKYDimFhdlXQ5Eo04HyT7eiebZyOQzR6h76GAp
b6aHtpF3buZ/hfc0psZ3X7FjpWnzBhAz6O2Hh4aA7gHgXfIif3zWLT5HTr3sWtxehKAXllxUBuRq
FIyHoeZPTw2jubSC/IsJd0/QIIjWV09jGsGgC8waaqEYZjTduPdXYTqvXQrr5Jfd2zRhgBHdP5+0
3gViC0BUsTZ1vGN+rD+NgohLaA87TK6aNn01Kn2qJv1OGTR1fOKxmpcJ4dH7A5XMpVk+eZP3qNKO
Vhu7f3KhpuJ6wD0KyLqkGPmdyFyEPPjWs+GdzoojorbRGB/zpjqYOpB91X2GnPpNKjmo6Oouo+kc
x8i4O6m9tkModX4D/V5AR/VjhymJv1q+r/TklsFPuOHRa1gKvSJ8DwfnN63QzHTq0a2JpIShMJvs
clWVcx+r+BX04DyZauVGZ8jdF5+aBHxh19qrniT2Vvrnjn5BE01c/cYc++oxeERSs7R7qAabhAD8
Ik8DQwZqP5SQNUN1w8awQpV1GrTu3SAhENK9OyT+tNR9/VCH3YYc1xrEngFCdG84XB9S0R9+ot58
TFNEl8m6jaaPer6SLYsJwlBQZ0i7E8/9GI1ynO0HzwUbsG0SlxtsyjS9+RW3ZEkRAFwZkhrjYV6H
p5oiWGAOmSUfASX3WLZpChYUJpUBH5Wj78bWP8QuECIlvRpVNwVVvA4Lp2eH94QmxIXXxixL47WT
Dgx91KgFbtdxMVi0NVq2BS4m1TJKss9EiSdRB19R4gfrUGbGwiAFPDdNhA3Bv7SN3/oGh0Lgpdoi
lWKf4fQUNXdQVGC0GgvcgqSAjhMxvYoOhOSO1vc1Uw4Af9g/+UIcu3QXFC2SAvfkubhAxwkfmH2Z
lIVqrV9PmL0777UVL0XdrlLNP2Tk5fg0LUjzOkpxiurgOEQNbgdtG5XNka6KfTutqItiw3FWDfkB
ka22SRBuSKncD1O7FhbdKZX72tTpuaPlsMxWXja+tej7yefGdeo6cxDor6dIfA8NJKD9o9NkCEu5
0hJqE7u02GnwrkZsQ+undPIWmBqd7mus8l+lEpTsPsfl9Fsk9MAw9NVLbxJ7jeaIRV3PPm4vPzUZ
qL2TXmcFvjfA5hHQzDA4oVGsc48sj4ql0oTpQmTduxdKOrdkA8EdluKbFohLyhqtZVbOhzXrMStC
f+3qvdfqjuBW5xkvwVEPO6LAejoZtTTakRA6d56yl8Uo1usOLrhzVtoQFVw5DXLLYg8p9mb3FZ6D
6l3iD9PC7sUY9e+k7Z6SykTr+wZVeHcYoUdDYnKOD0hKtjpcTQZfTgn9u6Nr35kmn1w/Odb0IEio
J3Tpj0RFZC71iJPhbtBzbb1ecGs6ay+MrqVlP9lIFWaTfY5glFiaYYAiGm597v5Yrfcjb02gf1AJ
vvHbUq2KPn6RQXQ3JckxEO3ucqgREUrtrZHsOJZKzpk7HC3ZvhdoYHvRBaTzspMrs7rHEOWer99i
q/nuxumjUvonPppVrg+44G0chLKjHM4i/7XGPRHE/WdbiUOWRVtQxxc9FxQXz6EhfnLFVMO8D2et
284b+azIov2NEQCm5vJttLxfCcnmPNn2XzB1hcSlrm7i25RdC+aREmNdudQ722sPX/dSUgmxbAfa
xq3IogGKCT2pqHGp7a3t1b+uUPdkpHLBRpom1WEwu1/AsBlAim9aga47iW96S6CB5nP40nM6aLti
izBxPzrWEzUssMT9b64nvz1UkFAvg8CBFbr9gzQ8zBnFI5r+x0KjkPC/H8GhriR0wHtGrEn0XLiA
TyF0yb82QfxoaR2zi3zNRXgTODcWLAnLuQsJq8iJWPHXpM9+2pxYatgG1jt8DUGfkvbdSZKqJwaJ
jnIDM0BdNGjMUbwwaNF3i7puMXXlRzO/1wAS5e/VGDLXMa5h3xUrj6O50OZmy7ihYkq9ELpsL1mN
UNeKeZxEC2kxqi86pRO7nxwiY3y3G22FbJhPN0Cp5Yz2SRgzdGpHQD46PFNlcnnVpoauMEnWjSGC
nVOMzzhoiGXiHL9q36hLrQ/lL87Z4B/RRSHFVd1g5I8tcVkbk9lbyincJ3S3XUPCYZI6+xn7Ssen
rLZGQYtez9iPkNBVq6GriUNqw1dH1PSrqkAcqqyktzfUzkEPgBU7GbozUV1GC/GJ5g35akqFubeK
HsC2tTZW62dbLpJujTmJvFvXehlUcjB9x+T/2YIAc/q33PgwMoocA9G5JPJpFz3QzkM667It68mC
zICbMEC7s/wlc9w1QNwXtzHZR7q/J5JuLxOtXStVE0b1alXGzqILFAmHlu8w6Dw4dNYwhfkflTec
PIKn6Aq5pHq6V6O8hUN99FqsHsgkmLD3fuImSDpctpwO1YENWN10/5RjvQukJNbgQTc6TrvWS4hV
IjEmXqNYDMSF5Ff1PQ0RAJFq76avP/Sx/uwRV7nUkMk+OSU8VVJ1ci0z7XXgetsa/bwlFfqulflN
JdpdA+907B7PuZa+0XfzKMLpNwoLMozCDIF/sK8ntEShcchG60GFzlM7mO8yIE6pL9dB57/1ifp0
8uKt9aeLCLQXSu+VcEDKQUdUwOaQks+9oBgO/LxL1qNhwbPHUbfv2uqUg/yG48jkRQ8jNMK0Lm3v
JbbYljVtyNaoAjBaBRdlOG8ySU511Twqzf/KbHtjl3KX2JjwRz9EIwXzXQ4cPWYEeVlxW3VZ8pwy
mZk6Whapl3OcdL+MS8VtgleU6PhbG/rNv6nxeEcpXVePaox/Wptmq56SnaU5EYJaR8mqG+0W55rz
2+sNF72+i6Pg5e9bbOwSoL+sz26FpsSfKAqhmQ8CM+D6k3eorbr2QIiSDKCjI5iJWI5FONEXRi/n
F/AFtUfIF5FAqJkBmuKDVv693Z3lZS+mT3q5smFHCx8grNkaWkwBRdkxXhYXLydmG4XwcuxGQP7M
YY0UVavtasB7cxTFyY3U/x6o2C1OhS6hzSd8Ir7OreeZq3QuvZXlSbWIYoshqzcdx5xTLhH2BK2I
ia8wk4e/B4a+YAmY5m0n6MILWMzZSBU+kdqlbRNGp+3CfoexBqUGaOM2mch2SxRK3kSvdEyiBe0T
rLirv9eq8BSXjTxxonxWLgH4pR12B0Mp7Si52Y+TZXc7fP7/Pft76e9BzN/x/77t7zUPjG4hFekV
buyTQTE/yCKivS5OOPf+39fAf4PZiBSc/n+vYTGZCzT0GretlMc6oDWpHVNkPLOTT++A4+B8+Je/
f670Xh5DQXKCZmoucbV1fWY7U2vPoSRSG6P6/PcAPz7oizrvUQiYXUVCPbdVk4L4dRwkQGsTg/nV
yOXRMntqbREII9/fM+ihkZ8fhJWR1iOQS83PtFrz98SuzZWLPDXZiVsKy49xG4U9p7+QXBwswmA2
E/UsILFUrFf/+6qdv/p76meutfIoy1yGyC+DbQuzgnvKMvO1rkIwq7/nQddZWzZQRBWhto6Nwj20
crxWpjPrZjSalGqHDfm/56XaMKlRexLgLdUnkYitNPgFQTCnN2hToINDNcygtjtTTy4TG8f+Yzw/
ZHCAe1M5S5CxVm1w7mk4lei+HKxIp2LC0rs9qbdrNye2hXCY8uwQknuKeH83Y4IoqxwKKP57qlR5
9szyOLvb0lw3zsr2nas9TA6416rXYWziAIBD1mayCY2+vpCJ02x93xwhocmI+XsYCKQ/WCJ/KEpP
nXrkHtsyd947N8WERW2cOv33pWebG8sJgiPNWtG5mfpHBpYURxLP/l6Ko+l/X3lucyqUS56YQbVD
XJkXPPvm5e+ruqrQJ9H1YlRAZDTcOMdIr5xN2Kb9JhSO8VIRukvoGtN1PD8du3UmVfTSREKdGYZy
yrF4OR9EsvWyNN80Xa6d7X74KsKmALbrxDZJnOxukSS5Z7tHxjY/1VK7xDuEMCJxh53V2vlT1GrW
oxF9AfNw2CPC4clx3+gmmvus+GeE0bveyjN8wirf9ESmbpiZRamNH8qADBWimg5+3rP7eyV/sGb6
QDloMTzqxsXllEh4SoxvtHOnjzzEc9I09XKIpuTclY5Yul5o7e14gmZTPSuw7wXHKc0hRME7OoLf
lm4ZJntHa+QjoJnYm7ijyLELJWmCPNio6rUhf6R5CN0vYE5iFbQ5zWjwoIX2Ka4zJPGEYTM+8dQw
1Hx05StyrmhoqBJyA0s1i0CDXz0ssv3fMzNuoc4lps+W3js05C2CU46s6yGdbi7dX/vQcbOjGSqk
hVmGamjydmQb3IPaaM4mw9xZr/No0ypdg0ZSa0zi5t7J0ag5gRmhFaEoJRw5V2V5ma5tM9U9YN/C
OeBysQ++PjgHszMf6kxv97qjSK7BPnu+/n0ZjSH5MvOL+J3bh8G8oPMJduUM/NGxXlbrTC82baJV
D6IZ1JWuGLUaEzyygFoLk1rGN1S72a5LKZeS81NOvg8u//3jCPZ16Ohhlql0lzj2io+EnCbUx/Y3
iBtqm7rU70wj5ibK3WnBbcjiZqGyTqZ+fE8EJAgIyG1ye3n6ez3nSLkIiTQ4BHZQ/4tIiSnz3IfC
0NU/ovggncy566xMTT5pcgJF6m/qzHjoCbg4RPCZV8Kv8FU1wYpiyXYTJQa4ZDFiONccjCEyLddE
zvZooKWg4ZeKLBaATR0kzVFYjF5/Dw0K2qPtJtyy5DHYTFYP9vAQWNN4+nvi5bVi+azgSFUWb8b5
R//9fBlMxtEzP3Np0Zn591IP8sBk6XOkTfSDZw79pWyIuBIWpmYDhmQk+HKrle5vx94Zaq63pMPy
lAqXCnnunZRmTwrABT2ssREs/aAijcyCC1H4dk32gmwIsp2JPCyw4oFL3/vAYf1RWSgPEWYCeosf
HBbZIh2GYBEX5deXhzViYVD6ClfgQgbSUG6Pxa0fiGcYo4c6LH+DzECdOFhv0JLUO2FLrn7s3n83
hn/JwEeZge8s8Bryj2z0RFO8tBm8V0qj55SkjESx9TwwTqHw+RwzwFbM6RdDm2cgdjUlNJarOrni
Y7zmDsDWlNvkexT/sga1/Giymokg/06N7OaZTLk95PXY3V3qazmdVU+6b3+X1SFT/k/GzOxk+Tsb
xDuNs14hv3Lb+9CQttE74VA8tjc9AHUxnPLJ38sapXk2PKEleelb5y0S/kNqVxsi1EUSPejU4U51
9K9Lqw0bNKRPJb68uahbv7Kq2glrqSLrbuEa6moL/7HyHjo4sxLCDQV7tnJyl04xL3nEALJCO75r
Eo6nMgTVduJHMaMaQ9JJZNgxXYj+pmpISs9AttKeYcsko8D1ADELnEGrxsAyL4z3Uobb3CuPVkKm
TD6ATsT+LWiamxdrq7ZQm7RQH4SqHHq72DSi3wVN8aJVEz1hCaB4Pdyl8LYFUXwsCxdlcWcqp3/k
LHPpZHb3Mv2MTBMf17QuzGwDaXNx6QRp1M7Lcs7GNVJd/yGCCZC5tnZUfp2q7mrpRC1M8RFw6oyz
faXbaFUx/qvgqTBfx3SbViaFIOqol/6/wKAyI4yfeyM8jnyyPfx2E5J8k7msSUhMCl1/DsPgMqX6
o4/OBplf+lTY4SVq6XH1BfqLHuI6QtS6aCfvZ2DcSkbtKsb8pwL8Y5k4BU2GnRF0K8/poZyIX53G
j1xCbjRBs5I9posyuQdxvPfISnImD7BBrBVSA01rrqQc7kijQk4Ok+CZQOaJGSZLR/QP1OuofWYF
58grsDR1xnvB7r8oOukuOnTahage0wtYKtwLPovJeBc9F4pIkORxIX43mBoSWjQr/Kc07ebTInHo
juxh/IJi0QnQJ/o20PDX3tbqg82Ql+9FFdHBZ7ovgV9fUfpeSnt4scbpzkklLd0LgYrfhqffyLn6
dDJsXfge7JjBsZTjb+D7S5bjixaoc0pBTfs8qm4fteU56senlnqixTS+ZJn+3shxIpsfTouzkZD9
Pxp0OUf23YZLYc8+9xPYJcGp2rvhkMWncz6McVCsTEECSNM9mbI14bbRu8eSTDqSklZBzHmnRBut
A6uDEgOV6YFEVnu2Jaq+oCJkHALrHrck8s6l32R54OoJ8a50dKrXBqWrojWecgEW6FTGyvFA0mmS
fWB7PTu+0g8G7oltSdjJsvfLky5gUW5FwAG8r+DVrPShNvVbwpDdecCKA8yXrXFNxTTUjyxviz5n
eUuZa9qAsGJr+HVK+9uNMRlCkEYKqVisld+guzSI4eyg0XXEv7yIurw6aW7/SFtrh/Uykk2+dHJp
riBvyHbznZ2jVy/aSI2dzv4DxUTbrsFpP9NyerRZhdumoLU5TLg11FM5pY9JaoKncF7AbBP2q8Jg
YBWQE/i828fO3UDvRtvKrUf46npdYd6YRmtbF8E+bZKvKnNoJh0sIFr5SL1ifRg44Pm+1q+iuno3
0/jFlvQ0uq+RoLbUotNsCH9SsnzpeAZsnhEQxcgSkSvha18T5382TnD63oJvyfRkndnZSYDoZInr
b5pXsrze6rr6MXrbWlML9uBMpOmmELa0ANNQpVtqp6Lssx/0a2moN2dgfw9CYmqD5s1RjVr7slvE
MSU9yiHnWCKAj/qJxig1bCq/ic5FSnZa1FJzCxtKzp75OOKbDlAMBLDC7pyoPDRjv0x675QjS8cs
twuTnJAdD6L4DxsQfU3bhjilPQEXoU/kI2z5GicUcslxFl+uGg8DgeexpBWTpMkCLiXOGLygTdH9
ZpKdjOOpT2fZstAws/lUV2UmUQUk4nAnsC70ekFBbrxqHZePONfMddKgTcvJdeTGODrEK5le+oEM
LkRhaN7i2DKpN3EeRGrPIFdzH0l6wx7J76rkCz6vhelUZA95aAzjXP9wNQ+uMXnLCGZeNJigw2nc
/z1RUYhQn10FbRRCPnCfTLCDZG7y3vvpoY7ToxWxHADJNXSydCnZG0iSipTyjFztaIx8QyoZFtCf
ra1VBGilr7U7Lrsi/bEF90mdfo4e0jCSR26VkweUjvDzpzY8QDqDWOpbArubuW4kWIZYUhZ6O721
2i+ZyD8DUTNZgdtbtsdBg26clGaDFvXb1JtORBKhMstQSmoWokNfG25+2e85ndp7fj3ZOug7lTU8
uRjNUAJew7j3Dl1MWRUBp7tEJcmhBQ8qo0q79uyhhkqts2sn21RIxNGR+kzBsn36FKvU8F8wA7Jc
Oj2RGhquqBbq5tE1x2ypR2QWzn9veKdizSWXbvBnjad0aL6qNuAG6IS11iOE3ZGeqVOScreA/KIW
sOJXTepw76W7GQScz4S5gciOqdv5bj1cfP1HJ3KWiwlaQvO054Q0jmPtd5ckEvnJanqNlI4RcznV
aBxqKdzyXH2ZQE1BIvv2RZObxj/HQo04ctvdGNrTCuHAgzn4hEPZmHC9OCdlavRsFBF2uiuc9DtP
5D+4punJp+B9Vdb+ax06eLGcst+WWuquDFXDtyiq+QYk0LKYKUwMYPEvZiZ+rBYnC7f2ra094fcI
PZtoQcuD22nDajnGAvR8crAljbiCRrN7i0qM8oAU6TPJQIt8vs2KA32az2XZptuox+w0kGoHoEXs
0eBk86AaYuxw6PXxS7EaW+Gssq5aBiZkfRnmiFWYHtFpfGTGKG66U9I4+qLRdCkswizrWLyn01Sx
NHB0Nwu6m4f6gJpywX4CR8PRH0t4fqTF7KCP7bSvqgyAfMyoJSoKD1UFW0brJHsYiJeoT1qOc3Vw
leNaYBwaYTt25HsFWw+fXMK0hJn/ojMkQ3ql46oS46uq8BCZ9WckWvnPnkVUJf05HHKZZSgiLJcj
1ge44hGoo5cHH5PhiixU5tunvjZZGshSRjJDtkLHmQYNh3nqiF284fZDc/eQSKN9J27oQpX8DgZY
e/NU762FZCScUhz2eWUeTIPdGS/RS6l7X5bXT0tSPza2Ing4apofthDqwoOHUJeInlQ4LKdMkYto
pfaq7BnLK5eMXKP7FxmAQjJ4D6bWXxGuTP92459Y669BqJlHmyPIKiVeaeWP408/Je+p0bZH39Mf
DIv+52YkG6HwbfVIwRmqIQJ3Q4trTCdfcwq670gEjwMBXl5v92sXMT62tXrt9FG/0Ud0BXNpakyi
aKTkbigq8jERZdQDf3dMPWC7T75ZhGta8OJt4sSveS1eu9p3KcbpWV1ieQtMwqYAx+6NZM7rWjdc
gjq2Szp8f5rUpgjaJR5ASRqlBmfvUFJ7yLrgs60jsez3cYpwI3M+pVkfq67dRSL8xcx/IErBXyHC
BPNOiX9WsVrb/hwW7znpP0v0MYGc2dJoxVvVTuJGxOvWQz7SeV+mYsvv8wQRuv2vsezwEZUVAb84
/pr6SdbeMbTq96h2kJZ1l7q3+G4WHpZcfDR1ao2ziDBdjRW+GTrmhpOA/OObjSi2ror0WTtzxB45
arqs88Rb0aH+osbJQkxkfpQgfE3KeR6fzsuEUnBHDOVdNrHD7VoehSo5SlY12cc0LDJXnysEVGmq
fRta+GhJbdvG5Qur1S2MGmPVBdk1arqza86m1VJ+FRPQu1k35zT/zqrqQb7zJgMAgIVp0Fcovcg8
avxxuC6ddK1hcF/Fiq24gwTD4OPkaBzQPyyhHMP1VDMkI+V9Qhl3TA3nB517t84ti29UPghKEKql
VVgvPpZvGKrnTJAWkww9P88gMqYosWEVVUha/ovLLsf+iw9+0HJGP/IoJrEwxyo69E0UHMMWAVTC
/OYbmraDtdRuacKmh+NrG0vb2Klp4P5lWAg0+m8nrKmcR+ziEmI8Wdpm6KxNbE+LaOQ8WuVQzk1u
EBkTYcpqkCPsTat6Z8Kblq4oh32Yp5h8sp5Z3sxxWrv+bRgzDk5WzJhBKtKrWwBa6RDrLQEdWzOr
mDi840TOTBsTDpmU94SiW+xzZ2lgYaLbtn6vw/HY12V8LYb4N9arz8pyt+0wZMCTSNr6DqKt1/SR
DC/LIp7j0kAo3IkHcQ9lqSOLm15LvZ0bm8hjn4aag/dHNRH3AgjxgCTy1bcx0yuo7CR7MDk0LLwe
zCwnyqQJo49GQHJC8hP6JMgaCQo2EzRcdqtqQkeYBsK5xNXUjpmt6KGo5c3EvbpW/vBblx4ZnBBS
YqKSPHHVuWmokIMKuzFiQoBo4XFIxBfaBERaQTMnupCpgxu3LjiKvndp8Gb0Ged1EuMWWNKcVr/4
gEwycr9LYmY4M8ASBlW66kaj2jTIetejXrY7o+8l3FD9bgNr7ZTcc0qhjCf19dcudrZjsMuDqnrj
mOUstTL1L5GjUSCPdyCj/5kAH6e6aqORb1k3uPUkBvrA/o1KN147ABiLzgW/6DPmuFErvG3r1cTk
6PSTxi2nmdS+sxbtuoJzThA7WP3qiMAoSUU36a/EUaXriVkO7AjOy/QSeRZuuy1ahM9sS6zbmthM
RskiaEf/OJ32KK0UMF9xsTtvXOMzu+gqfYnY+fc2a8CGZGpcpnA0xI3Fxj7LzHIDQ/MSFA2pUEFn
3uUAf9iGDSenwsSN5Mt7LYfxQDjz1zAW/b6vm4ei3vp58Ba18b+gpLILJ25Mam08xAdputSlBq94
hjHIyphf16u7K7t+9jguehtdhFthmavRIXYBc49KW4v8RqKgIx3lII69FbJ/TOsjIX04bzk8jSLe
YBx7ILplG5q6tjKC6DP1tHNDhkhOeJPh0/ROMDPZdi61ZAr3nVu728a0y2ud1yf4G4zxsuPgoBAf
zBS9PxGNBsBXLZp5tJT9Uhj0vaW0L29K3TxXJvZBJ7zL0X12h8mDQ6jZeYS79bPuQYlt6fUtmdVc
sME0JuuJ/pel0inXkJ6H0c1FMKTbX0HhP+d28pAI2NuiIMtANs6mncZyoa3s2LnGwI5YwzGlST9f
QXMqbiuCHRqUqxHtxRKDSuNzcqhTZ0smONt2NhRrK0SHP1nJeahxWyWevptmNyCrODGtX6RF/R+m
zqypcWTdor9IEZqHV1uebbCNjYEXBVCgMaXUPPz6u8Q5ce99qS6qu2gwcuY37L22Bc4AXeSoiNeG
n2ugAxswcWuFxqpQIUOizPENvRa4QeEbMn2BD6js9WRAOxuXzWbMylfUamwNNU/gN4Arq7ktTlXb
3cWcqjRJOWaDqc2p+a9CjDBGCMbxh1x1V8l8fVlOJLdZQD+rNg3FUbXK1X4mtI3Il/JDQPDrOXP1
vTrbHNKK69/y0OTsQgR+OIwPluoyJyirkVmjPt8j7RFG9RKTtuq7taTZtKOLK+AQG9qULRHi+URo
5Mfc07MFi+qc/td5b8vIr4h8QQnjLetRiw+deOEQ4SggfQ8GDHSvZrbneC4jvyxcz7eIC6JKSYDQ
NgadpTTaQxHRODAPx5canhFHbQ3xjalahlm11lN1XY3NOa+JTkRNsGtyF3dxbvmaY8csD7nx2rh6
JHKdiA7ll0d7pXjAftgsL92eEXVakgLPnJOhxgScczDIR+/YcS0ih12AYcmt5inFemRwSzUVoG7p
0unQ9ukuEiYjD9eLjzqohKgPfCOKZ20jy+O+1U6k6Lx0TsQXToTfO+4nD2zhJqzjyJ/aZ64Zbx8q
5tYkBWJhP9w0v6tJ/ejxCUDJeo1CbYVB755ldr10AtBGeefsRUqurcKo1TV5p1EZhqxycT+IfG0L
mLMuf1lOBt1eABvKCgdvHY+pxnjY0IASjSB67LE94zBKdmMhQNNaFoRVPOtpYb/nnvory5y9ddzR
Gs13iHv1rBiEgFO1C0fG38l0qanYoDJ9FJlJs2n2r5aRxL5bIlIJBhdyuIy+B1N/iEzSrzZiHczc
mtyP8IQtTCP8SIsRf7UmrfWoxyUPL+xStZ7hOE25M+NHPBFQjYmvdV4gZ9srNYGjVRWJAyLQptxi
pt/lXrhJXIkOIGBAkGCo5/bJtTXzPB4i+DexWzEq5Lw0MkW96mr/T0k8fdPloQEog2WsGaTQPuOd
Ofbk57nqBmWHzvZK3HlC4Cp3tY0MOy+oZHq2LdFC7TTl5GEXfCoG6aAstg52Xl0x8mGuV2k+RuNY
aclXYnOp5rVSLjtonZwpfe5XcXt1PBr0SIthpzv1PZXI+er0Y7QoXjGJHXPzQwZnLS7eGa3me03Y
P44jQGywCqT45XksuxVbZ1JZnNK3ebnUySFaWaPjyNxhjntEv4dcxBAM1jIUOLPAnfVXqTyhsDUX
GAh2rhqgswBw4WctadltUJgrMeZPjNfRCTX2PzW0njBFaMdYaidSvCGWhWXgR8ap7CeWIQgH1ioP
RtXP83DjpVaxuNSg/LxxqveTt2+k0e+0tv/qe6HvyVl6TULp50E3Ik/Wxg0+PQ1VoTbgWIIRZNeJ
hiDTqn0uwUdhi1fdzkPyHbRLrw9Hq8L7EfTzjzgYYU+NlIHowWqDfszunI/MInOTQ3XInXTlatlF
GcdT53jwUh5lSLaZHZQp3nsH2cV87LzorUaxk2B6MfR4m9XloVEid8eiEE0gCj3X3XAMvAI6XCkV
gryurXjfR9pGKxn4mcCf9i7Pv4y7YBXawzlS0g9spPi++vIrqBvKEM6GrUyT1zRMWr52TrmY8J4J
askqHGpciwNOMODmpyHsdpVj2f57lajpziqsHCcNOmwV5afmXdDi3fKyBfOaov2WvkZF5CMHFWtq
d5Q9HLiDXTF95D0fqNMiNCBi4lYFf6eN3ZbgzaOOnWJh1dzsdWRbq9IpT2hyloqDczKzWBrhIWfb
4SFAYhb6JZTMO6L1+Z6M+DiU1qeMaW89yxO+3oKQaeOhwSaU3WUwD3sQRzKzBehCpDAmZQhc0ztH
RwuiUqE4L+WmY9ymNUhumiSdLYzTK8Kvac0ucteXwzEMW2NTeLC7II1tKSGeKuWKofLW4bu4G7KB
4ezx9FmB9ppFCmFlPEyMmlj2o8wpHOPUsNXwtEjszNphOAL/xO2ckJbLupmoutD1od/j9MTBO7vs
vaw58OZlThlHP/AcWYm0CiRLI1lTXz6rRCCPLKt5r8BJ6VvUMA4vi+Hoazjg7raq3MtUDe/4MF8m
9jb0tKjmofsorhyeClOj8ex63+sZ3oep9du46dWLf9yk+pzqpHsJ5LZH4OWbUmPr4NRX5nTveJUO
Y8qwfXCVXU74YaZ0G4X1B9UYuw6EcGtovITazX0AtqvCKz8VeAtrCCqHWDrRs8ImmOAPdEjCfJWh
9YPalE5Sdx+jlqynEGxNBZdjV/eWeWHVVTA4+0YcBtE9QO9bmU8qPNCxK34ZYoz7yMjB8AdFQl0A
QLFvXgbblKuSUImtNSiTb8eQmgIDD4OZa9CzNYLUosoUHOrXJiuKVdMqhj9aOAlMuBgOY4LQLffR
NJ2TqFJ2jXb0WljJvSteCgcdU4X5sXTD5z4O8ObYDlxijJoiQdjbWsnRK9TgSCTIM4M1BqkGjC/L
61f4Uh6D0hu7gVioU8wnWMpieE0DyztiJq4lQ6ExDwrkTS6Lm3JwEHW1/0anwguDwixok6sXuTcJ
92YxkBcLG33limpcag5GimkwvotQ32QTQ+yi0jd9bj5XgiORnPjlMImYahgm0WSSEpFkv3bGZWw5
TxTZhd/b7atkIgKdwCeoD8l4BCmuqQuwyVCCF1XtnRRbXdmT7rBumrgi1eAnMOPymsHLA2H9Zpup
tgI+itdGgS4FWxAUVO4AUk+8ZyVq8bLXK4LBxEpPkMYmBW2YFiQMRtgvLj2zYUsicj9QFM3X1XLV
Zlp37KDe8JRoqxjQElpYjGKyeSKCmCq7AWjfKhRtost9rU5eO6r9pSdczJSh1eBNnl6K3qB9IlIS
8Vt7DfOWdFGH+BA2+7DpfDdlucULtoh6wf2Xlw+a9Xms4L2HerbtMdzTy3waYkhWsD4FvDlm9ZH4
dA3G4BlLVyTOHcVdDCwxgIPaoY1nIccZt6wLamLVBXCMuKRZKwFzHdr+GiCL9c0Gz6716WD309aQ
0ttkdt4vCxMaVh6yHAM8/haXXrtJv2MPSD1mvVvjoA7ESXzUO6qrifmDamzBammUzRKHqml9RAL2
+zQRSD6BlQd3Uve4cidnOAZhsQPZHm1HY0Jjp8JC79VqLkdJHm/Do6IA/ehHFkwCZ+OyRaUTs69Y
6tCbFomDkSwaBO9ucnXgwCMRL9h80a4jUsRXmIzUSkna4oDM+42TVd8DfD3sv+Q3kBMAy6B9cVJA
4WoRorGO7o1efkcQL/zcjvesfUlx7yEcsN9VFpObrdK+x7HceB7ZFo8ixJ5tuVRKo22ofh16v9UQ
XmsRPUqndlfdlJ+qwnuzgzok/NTza1njI+t55jS9yDbSwicGDTX120pdZWN2GpmkLlHcc+N7LFUR
kPaQajdVaUK68/rXopXvRF6Uh1Rvx5WXnNNYOYkMHM2Yy3RXdsJdouuhgiz4XaDL9O6l9cVEX4z0
h5t3mJnxmMHOMcLU9URbzqxpRFEgQr/q4nLHVDzIlbXQxmDueBiowp5bdlr5ze58PjQ02vdamyfy
UD3idB+6yZ7Uj5Y/OZt8Vcuiip/6DqZBynrQsZrt1CbRqW+d39DUXe5M85e9ABihKABJ7K3wUtFT
VYq3iggwIu9xwVFJ/1MpMH5K/Tip+FCM7Ksb55yHVdcpPhSbZzmvO1Akv2CXuwxDcuoifQcbY+l4
4myKipoX9apW6p/KkKz71p1rgVuT4wNT1yanXU10Ujz0W2KjnpXaht6dWb4JHnjJhnSbTykrN1rj
sH30cQTr1tqrDd9qqqzb7IaTfKVE5iYHByEQOsAp3dcM15lW7RO73hK2sMvdsFlBl7TT29DFx8ot
blPonkmFfZAF9ApVkL6m3WfJKhkl9BOWhWRCUDube9cNnjK9vICnP6ij3HVD/ZXSFDZo06gxv6ES
mptCrV7sjLmsjsUoP87/3fwVNiI61g4kfzw1qRr/c1DCRU6GwF5F3OylH63N/6ge30pp3ACjouGA
EtEa423A9VQzZ29TSpR8erU87eYlUbkY8/KHbI9tro0vKAwvqhfeSSV46qa31CiPrpY/18p7ZXhH
2xZXNct/DV0jMarjbZwtVYxeAeNldsdJH50VZzzYEkecqfoJ6mp0eJdhCt5ArTQ4aeM2/XsVsxl5
ZtWE99iHCpO7mq7TCD6qXt30AWZhFW95VU4B/vkc84SSP9BD+Bwpz9CqQTFeocJt86rfmzjogwLj
EglAutd9pU65m78OlE0nDwvEQD4IMjVA+8Vb3ViMysptlBXfg8Ey3y0QRjVgJXDtjax3p+IkRLEj
YGqJyu7ZLRiA2VhB8969AWu9DK6x6rQYGjnuYhXWXR9+ZxGdtakvHdM6hJ4NMIJr3+KLrVMrBbOA
GkFR5dUTJN/xE7K85tmwESGnTn4Rk35ELhfZyUsWKsfetHXyBDPG2MlZlCyvIbI8eXF2HnQdghK+
dG3EPxDty5ixNj+iqOHb61oN4G7/kum4WmVi3mYkRG8MB+WHU+EQ2e655y2FESSlV/PgwYMTkoaL
78nt/S7vn7hoPpxB2QuZnyZmW/EUoYhp3idhPEn3zOtySCP7Scu9c6333x3NUj51hx7UQoOzyJ2t
3e3Vrhj0WiEj325pI4PKTZ6ScECV5Jd0UFJtiauTd72bzqZDdJoVr2vMHlEjd8UtM7JbH9bbydRe
W3NnCPmbzmXFaGwThqasPD2P1VJq7SI0C7X7HOTDKTJGEATmU6AJdd44LinNWXhKiI3zHJ2FOG5f
Ku14VAAryGFZMsdeGHmQs4JsGAagIk11+NTqrkxQcU47OQU4E7JoWdZsAESQLfXyfcqYneVeau+a
vuOU5K21G7pR289FiFHE7438bNsOfZiL0BnIC7W0+k0Ux4cVo09hBZqmJgl+1J6Ro27b2dsogvJq
FVcYzU9FMqzp9s+Vkh2FJa4hCtIm8Q0jYbMadldgs1ZlbGQLRFi3TqOhsU53HrGp7zu3Ow9WfoFr
8REgQUONsiCOY0NPuoVhnix0xqXECi5UE9MMezDSd+kcsXBv7ZDyZP7fuY58xyife8aumjTSq4vz
qJQ30zNOs6wVb4O3k663AIczuiAB1fq7Na2XUOlPhrty+IYqo75XOXNJs1sObX3uKskaR6Ad0kkp
1bRHppXbBkVxW19Ynfm4gz70hns5yINfOc/XBgEUv5ioTGkvc+PCoH/RV/lTk2nnWMl3Cm+MsWtO
phIfA9540NXoERBcZPpVREiiMtjNZryOK+2UaiivoanknCeO8Nj5F98RC0hG/QE0Txrf6CAV61X2
Bijcagsl6UTPjDRr6Ta8HEGP6YRMDY8J7fwiJJ2xzQCVjyxbaH2XiB65yTXIXmgheA3SHkEdX5pr
HHoPA2kVTxjVHWZE9odCsheW7ip5RwSPjBE/O/JCtgS8zmzN5uHzPeT7U5Nh0yfOM8fui25pOxdS
l6bbPvg81Ii+NRqctdgxUuNEtN1OdOBL1fhU5ddCdX/dlqzwYEiXWqRSRFG32sTBk9MyJvrZrcZj
Q/rKjuEbsapRdSFMCAN1leabNL4nrARXkdfpy9rM1kY6Ozz0qthYNjHeDWupzqucRcsKaTl55Zsb
Suw8pJj5llY87IRlNfncasuUtH+Vwr4Wg/IMES9NaStSsISLahxAlr4x8Dh1Xk+UEZ+obn90Hd5E
KXj/M7CpHaA1SnsliFZZQrLkZtecfgmVM3B20/hMXL26kkqFy6fVH82kP6sayAmKF7kORFsutJ5u
oWght9d1+xJp0+coSe1SO0wFIqB+HsTT/M8EMFdfoM9TxRqLEVeD0lrIVWp3qTOJVl3jt3boAvjm
FPAHvE8tw7NWXay8RSncM8uMDjobhqw6koKJiCS7tLZl8/xOUI4ntd8hWOLnoMfkxbQTLl4zY32d
fmolBhdkr4AXYsfE6hN0V12vr+pgtEsSSR0o3Guj7n4YW19JxFKm0Tjp7UvPE+JLQ2Fi3yDtNhiD
R2O8wLgX7seCMVXofPUgVxdxCR9eL+GPO7WFmxzMbBEPh7awkwdTtE1nNvfKqQ4AvvuladCB1PGk
sfgk7KNI3M8IL9PCaqdZSluEANaqcyawNxO2C3wVSL6es3WHXL9QH460PhpHe6dvBQ2bJuXebc8Z
AbgLW5bnIY3kWtbFxfBmPqoLuVVo3rtrdP9m2upFtXYqUW3UgUxWSR/40XGNnYJGPMEcuqNGu+bl
RPttB78jkPhkkuDjJL3kkPwj1QvvIEGn6PupXfu3KWgA79CylTCq5n5vE0gv34BgRTrYOMfYPA/N
7I1soVfJ0F0bGl1gWUFUhSBAwIJWLYckLo4i7vZBjFigZ1mzqLBQ4dKqCA3jR7siJ4mlZgSCIQkf
TglZV7dhV0OPgnvqBx7CXEr4QhO/lhb/NHYQblwzB4PUdtfaSsc9qQq/PZ9pmTSkPNdmcgonjgFT
ZQpuk1/CvRB+iIJbjMH2lX1LvqyT+l9YZOiHFftbT5QCOVv9RLyjte5Lbt6qliSepOeYPmXb0Gws
qyY0VwompDXua8EDZe9rzUnhsKdXbA/HmiaC7abxxK4t3OMFhWYc/1qKaS/cD1fR691cq+N3BHNc
OquOuhWCPHOeIUHqlzO7PqsxZP4M6RUbimv7J5xr1Y1Ww3Mz9sFEexqCWdwaKPSPeqbdelxlzGXw
qDYlR4nbKiQgCHNljepa7YJ+FdW8cIL6sbbyFSLNlgiAkN6xq3YkStA/F/+Y6y0hx3zWjR36TZwV
FJFswrAyZ+uRjUYkDLA6lfjgBz+sQD88y8lLSHwNMJ1jEQyRoqAXRChuQJjD50aMGOc3pdC5rION
AxcVTP6dEGdtE4ullWmXXoOn2Mh+DbsA9g6qoxW3OHe9mNyFpXDmxXZ6btTTUEYzq1KHELi0zOLm
2VVOPJxTbyCFpVB0BvzHHMg0p7m91DUOG1NL10bW5Ze6/UxpWpZtVFUrp8SZXdisiYxeeUXcvzeM
wdqaOtr4PP0mcSH6RFl34ACaS/BQxfxNrEHYspxhqsueFXkcaiJQ3JZmo4LmW4WJJZ4ByYDYyRnT
BzYrNduOx1XSDkt0iz56tvIYSQ4gwsc/rMy+u11+JOJTvupW+4qNjGe1d5OTmgtCEdnGt6Op+wzT
8kXrQBmJTfvZYC+4MRuU121Jzvj4PCbkdSepGcJZ75n5oR3C1e+NNWxxxHuM9o9GWxvrPPzk6jX8
jjHCm5qJN1MtyCPoxdaMSI4adTtbiVT/KMsG37e3wvzWHaONETVsGSL9zW7qhzDZEIejOEkFsFXb
FTpLHFzysZ7oG1XTIl+R6boYeTv8WfJITVaTf+Q/6ss+9bqVI4OjmhPpMjaa8jo4LGa0VjbHdCdZ
RS+FdM5tZd4EDMfxGnVcWbXisg7uZbnDvrVqWzvdDoq5CTUVTJDJxhZVs2VlsDcG65nPdwkxNNDx
3kG6fJVzBhfB9YwUGhfVlT2+IEaHxRAGXLsjmKzM5Y5Lb1HnXhiAN6K5ljWbHHMa3hJ1RNFPbe00
RIDRrj9zSN8gC1yCzJOrPOPhGcdLKrGE14M4Ayl6xIK4IjiiNe66RSgcrnUdjlGARsHuUPdN5jM9
8XEwi7V0lffQ85KlnmZQT5oB2o9N42rLkxSSrCt4382sZy/N9B1Hwc/cbaCz2jgIL+PWfcrRnyyG
ISY/ozpluvvlasNvpr45omb30a9tjxlid+rznCuxA1/Qgk1iXrVve9SLA56NcEBsk81S/6pDTUUE
owieLAjasTGC94/OyFSYL344sXGvaBSYgygv+RxCG4s7CrQzE/9jZpXPVXdsUkZGfZLtQGuZ5dbt
6zUJb0/z9KJkkzi2V620TqLm7A5IDkPrORXFaf6EZTD4kaMQLlpdGHMey9zG64sZom3Uw9SFKxRT
r5Wn/cb2FfvVW6xwiEuIiFSN+kunug+EZ+x+ZAwjIIDd1qEvRPQEpzubLo59wD5201TvqxWwHQ3z
BLzhlBgT5pMPb8Q5QgSh56ifapR8loa+NvPgHkQIYAsIu5SQl8SSX4Q4oT6SzQ+qpxelcv0avcRY
VmdJEFbJBA3dDQvWov0wJ3EaRvupmvk5qQq+B19S/AP9fnYjzMOqJP9q2voqPPeCESRc+Cjavpmm
8SSK7Acsv/CT+NvlS9LrOYhnQBnfe+zyh38pji7u1vIqpmwLC2KhV/kRqcoO9RusN91vPXzDXjvj
Sng+GzVNfOKlQD3kckfOxpUwNCLs+0K5sJQFbGE/QqBbXjL5oFZfYEDc8VsdWe+zfBtvcmwZWSjL
WkGKaasPVcM8oabTh1L9oPFbjnG7NbXsdWQcFnxoIUPG3KLnCfWEISBIO9uuuBXM6r2KYJM1MedO
u+nmOnOwj06VPesRwymHK0yryYD8GFX3nCfix02t77bA6pogYc+TQxd11QbG0nffMknLIutqRSFp
ANY9FPLhxKz9pMe+X5jXorZ+RJreUVy85eXObdJHgfOH9av6mZdymXXBDe2cSzDm9FPI+imTyPnH
IvyFpbvtPBN+ClCKyp3uRmOTHnHLuDEWtBsFGkyGpwz7XR7nstLYaHSXAemn1aRX3IGtP8bRvc9d
PJoTWoHxp4aWJXIdnLISb0Ndf667GeeDSDuiG+mo2hdIIzd2Ft2LlJJaiuAepeaPAWtZc4ONC8qv
VdFCmx3WoTRuz54OtIAXeyi8lqAMDSdI5b15Yf4O6itO5GokGAxR0yOKUFrMnyuCUuxRRxcuB0hi
2sOyH1hdxl5wssJ/ns6WyfqD2dnDdoQzsgJgQN6QPtMzPG1RPkDLv7QWgj0NxL9gKt0gD8IFUPKG
Y10TIBKUKv1eLjhBQtrSmA5hVnXReBQPUN3HIaONd2LU6wr3JJZTMuAL48UMo7tApZLFvNtE47bL
yqtZrvE3w/RG+6Fh3kL00CYURaaJYFQrwzfeINehTU+GlZk8CrwCme1dFWTosYrvKqqKg1OkawXS
bmfyHgQR9xRnzUrUs9LSAhgXJbzuVM9qw3QCmOu1mpcpmumsOyf9gGy8dCP+j0YAx2SaxlVnQdZr
E1apYfWZE8i5JDvwt3W8jZbo72Oqv5lFeS/TyO/4BpdGj5kpSzZQLo5IlDUkTfF7xLiNr63nNVP0
nR6yF0xU70hXeR2iFmmEkkNjsu5DuLeS+D138h9Hjb6bbNxrtXwOnf7FL+tZPUZFi5OM1yYP0Pe3
NWKcBukF8KlF7+APrA2ga14Qo72KtlzmeMIUeRFg3wmBshaaNCOWE9yVgEhHGwOrY3AD9A3jCvuV
c+WV0dM5DFnIeh4K/oSHrevrrcjLuzfUy9gBSaqXs2PJoy7xFCgzhvGUhNuocB6KJ97jTjhMRvlW
e15d1vJaicCw1ZQ3NaVib4AYmvmPV83YCm54Lrl7Xo4YFNECO9XWVlaapoAAz0993DrkLsQMC0Dr
ROrwmHL94QzlJWG0WJKuoCY2w5ZSagvFmvOujSW3xptMCbO1R3QvGRov3dB+EdrQLMFXM9kVkqGu
HzpknF3C6HMs3mJyYFDen+3Qwj9WhVdYFxga2AR5vbMfJbKSuKc1XXRxfS5C5SsaVVYs2tmxprNn
pQfFXpmFeE5kchrq9LnrVbAZ+VrCihqN8dpooEEa92tKEMBFcbhP++q5suixq2w6miFkhrYvXkIV
OJ6+Cgv73xS2PSg3bJKRQw9Ww7aCZoDe5AoL7NQJ+9cz9ac0N1/1sHt1e+WIsHKF/GqlSHmzWJbr
Zn/rTAhejHgz2ZxpthCw9e1n7+zMXlxGtb+qSrhlO82VyVNbch2RIdvq/MRGHvjYZDV2SCd2vB4K
Z1alqSKY3023Oil3alGheeq2erHnoL96HQV/VbNMaKujTORzOWO04hiKfw0DuiCOA39Wdtc997dJ
rI8qVm5e8ZVGSH7N7BoW3TmKg20wGBfm/GsxTD5KnpVltH5Uz5zcmqqOHIPsR6viH/AIIaRJ64PN
68bUpxWj7pskUNs8uFKcdVxCix4yktVhhqyK0SdtEO1w9xMp3uzUst+k6xwCJ1+7yBIRYe4zq9j0
9E0RCv2hlpdEjs+lKCAu9BHXyDJgnV4qIesOnubplDLwt73kLSKifSFqdTXhkOP5acBYsna58o4v
F5YOitMy96IYL4btHPqUqV5DDEI9uTdzNJ8yzb4ltrpxI/NONMtXYpiYiLpXFk0UaiZEwE6xtpTV
G70pry3f/CA5Ok1XfbLp4vRmtjx7pwpKCrwlQcqfkr61AFQaA5Euby0hxclpiZ1wHHrwicWMd0bl
i9atKTmhlPvYmbeyiO5BwoLVkQbYCH5QQ7djHIU62LmoBDndUfRgmqhMML/oGSHHMP4IGhZ6Wfni
RM0mypF1cbRJ34rbnwmi+VYZ6teoMPSl7BD0WCUcvDZRNnYS36YKemA7uWQz2dOm7oNn3QmrHZly
2zLPmN4HmVizUb0mIyaqgc0V0TiJcagQWeiy177MQnMXpox2gdoEPitEky9bKTdltzEUM/HjrIxu
ZtRGz6i0T38fuaAPXsSZafPRsCbrZMjfvhvCm107DZgisi/+PmwCnNY1GCKOryy8OQ0ujtwhZBGY
vRp7ZBmbyguCTZUOwmr2SV/zYVmPmyoCLtxM73bYlnvzf3/xONNWo4AMqHhvgUC+83//7u8/xfqK
Wqyb86JhSvz3r4ZjzB/+38d//7qNwNsMMOsTHAbMhiu5tyyXX1j8EfntvAZVzq2mSJDPKOUkuJcZ
/jz/d03Q0ChkSDdKfSj2f7+4BI7tBpJ155kJQ9QIYsyeXLZqj8P+v7/858+AG6Mj6bd/f/73R//5
G38fUw1kPshjXpDBxZ7////V3+c1YrR0UwFcn2pkMKnierajL1kCXqki9UXTjH8M0ddOkZOlMOru
VgWEAK/TYxn73HYVUvMSz15HW7bsvKEDnYQNxm6qIxQZpFgZC2b3u6bxOlR6Ig8Z2v4lTGNQ5S/O
yDuavWXCzTdPg6k9EohaTJfMHZPmxG9y5SLccPSDyEP8R36A77Ro7pO6qNct09YrsRjfihz3Rt+n
iE6YUnkEpx1iYlWOIvJYNSvKCqVscujJLD00iUQyx1+OyeNj3kjGy2SveX9XOMI4V8vxQY5h54/z
oGlkrbiJMaRtorbG8jlxToYMY2pIcHKiIdLZuaGBJb5IO+gdwwV1dhqqRMdl6Ec3smc/Kx27XIXO
LAFtjRhCFJpDJ4T2k1r5epQ6EryZu4rGYdxl7dD7jGhQXniYN4ZYvMQ17pxGMoLSaifzSw6dIxW1
yRNT6aX+BBoWQ5RWvqWOJo8OKQxHdySSUKGnCEkWOiPW054G9qyONTpvdcm0zHoM4H3P1FDKxkNT
R0dcuKc8t2n4aximc+AzGWpmvU4HFtuuoYVPQxP9g1/IFtIctjyX5PrFLHuyplHP4L68lcTFjJlK
BSrDMMNHcpTflLc61+II0yPqJrhd/ERiYpJ4CVa1GblLa6Z5VCPZqL3lHNSmszcK8bJ7aWrBwQsd
d132VrZnGbIF6REfEkMXvluR9e31bkjyARusMUEIhqSf8jaz3c8EscbYHPmBHaWnyVfyhuhQoiLZ
1QRLKJrgUZlpL7Zg9YGSIpBWdoQ5iB6pHzWMbVhjrHTKty5lxJutfwr2zR1xYddKqexbHUh/rIvo
2taKdXMcNIANEVRCVZ+pypp7GCgLVa7UlLnJELOFLswoxHSDDaBiikNdWFdoZ0CzBppdbCPNEmdF
FnfjH0x95aQVhjctmtTgt7H5ZtNVjoz0LYOlHKE4slsY0raPg4fwWvdSZ6P2GQg5U7roTQdlGetp
jiyBTUdQ1OlaVCydrSmkYFPd5Gobf0kmya9wTFKdXbAH9OtEmmiD9RIUE/eRITSEA3w4YdjeRNGc
G0Qy+UtrZvp5crrV379MmvjBsxUe4di+x/lkfTps5nms7YTNLCPRTCNgLmClemFy/cV4hXcWEcyn
PkzCOykH+dKupbP7+5AFtYKhyrRXI3cyrUdB7pqbjofS7Z/cqSCUlrNrgc9o/Igo1DkzxmunJw9k
+vxo3GF86yXYR5tgLD0k4Na1EL/g56gyeQm6Qj30hnpiXtAdUiXpDn+/YwvOSYY8WsaJca/Jxbkn
9kNQI6WTblBjETFK6fov61gyx+g2nlLHKojEKS2C9QxnV/W0cVUwLk09y1/+PksCR+/vI0USC6bQ
Dq2UHgiPgu/q5e93eV1k//mdoiim7ziI6EersNejjULUcNmagXfNuIrz/tWhT/ei/qKEIvk3ixZH
cjAeeLIxXRjqttMK/dTN6+CxmATHiUII+/8wdl7LjWNptn6Virw+6AGwAWzsie6OOCIJekmUV90g
0qjgvcfTzwdmnZ6qrIisc8NIpRxFwvxmrW/Zc4H4AcEMrownC6YxYCnDeNdGuj8AmjYpGaZikKNe
nNqoL50VvtaFUx01GyZLuIBZ5jj5/l+lWdvrgRIenANq47UlJ+N4fbDFlB+tfusGA3VAgMZe5V11
hzZu2GkBccKDZpYrIrHEc25O/CvQo3sm0B3LJSAqTLIxARnPYSgZhacy9YyYFZE9xvpmCHEOhcyl
N72GysFOWwjnc1gtngN24/lpUG385Lt9eOxqLEr18u5JSfPcdrRvAtnNakwtuG/YSL9iHvBXdOzV
UfXpcgO++GGanHV74NRoZYyZrrZ2olnQw42z6TKkE4OWI7hz+nMmG/2SLlHki/24152ngoSzG61n
ZpWQdmprEURb2oVAzc2diVNnV9i8FxEDpCyILrplOtuaoI696J1by9LGeyfeR9F4L+vZfOsyKsSg
bfpVVwFITS0VgGch4dpC0+HpPvv5wO7TXVTa+osu8G2xRZmP1Wjp24YMDYKgbd0joVRnDalrGn+7
ZlAwYFNyAd9e4qpON7abkNJEpQiDsvOPTdbBJVcmg6xAhZWH+xBDtfLLbUiN/6qG1kuk6B4Nl8jQ
csTOe/1vpNXEFguGhFaVvtbDFG/nPAu8Kp457WLigtg/XLQhHb/mjfv9H8Ef/yd3zNus9/tL1y7R
Dj4OEDx0X/p+dND0Ili5yZbiZyF/beo8H3coL+dd1Y/afdBy36+zcvqCcHZVzChz0KH/1jZafWtl
4mBHuXUeXXaDPWlMqwp7xHooKlhwhJJtsWGP61oHQB6xP8dhinLZAhfT1Kz7dOEIaDCpe/BTrdpY
DKg/F5QPgyq/aMCOaSeXuZPDpNZlRvvktKNFihFj4HghaBVlzbgz/4xFxcsIxzpIYc2INyDMrVgq
E6LYZzr+r7bdBR2BqstHfRgTnloXjAQWu+uY1oPnyx45T1nVJyPCc2q7pw7PLWxeAT+crffcR+S6
ZoNYzwZBur3mYScxsWy48wraB4KfJS9u7lkCoEVcu0XWfVPR9G3qtOytcJnZ5FogHqjSBZfERDsv
M2dGur6Xu5a2yX2NCQkNlFMH/ZfOHrbTosIaelxdlRiObFD0c2boPNiFcb5+OEmB88gIEFPO8an1
WXP0Rf1oNzhaJ6b014/0Gb1WlmgUxbbPiA6xiM4mgWjbLDmUbRivSuE8+U6F2BMLAX43GM7XD+FY
hBs2Y8DZ2CI1JP3gmNdKgL31kjjI1cBK5H40fX8Ltz5dgmkGssj0J2iqC7ogqcFhao1XKhwVZlmF
Gz8G8jaCbjrhPc086qhSjHtgUURR8yas/N5wWdlSQlBb3yjbR5dHctd66O18b85lvradyv0VsThE
m8Z5kmbVYqrR8QopO971/FTUD7tojLsP3xQg/lzLPOG6eh2Hqj+auY1AcxbaK5r/JdsdSRbDx+Bt
BMpr6hxHInDKCzL/R0AJwZvlZ9XOGF1q0iW6ruHWDiQw1HkZwh1xkdVDyB7uISfOxWssP1xf/+/6
gMGFdYtupYd4+ZIAIcHeMlxm/gznqsW9TMcePpqIINAH4aam5q6OQcM2hPaVFpgtKCqUoH12IO2f
Ywu71VCpYxUAcvfzjEuiybggn7N5nVqNuO9ye2Jqia2Fs8TlZmcEFs3p+CpA2m8ks9F7E1jEfSIZ
5WEZvbEGy/1GVda+9nph0vxHztnpxrVuAxEY41K8cillEMkfcesPWveCtnEKlm50CD6Hrcua1aQo
raNG29sCp9cYgMmYkJRsYq1NTxMz7/Ugyc0pFcOLgV2N15Jr7EHllPcBdkieLes6iovKzjMQBK5x
lMNMdG7W1SSYA4FmF4AKt0cBXaND9mITj7I/zTqEB143lcvIa1EUf4nMMDi30/Sbkcv0bNV0s6iB
PNtFvRMX8fToN6iJtSm7iI5A6ymTexx8XINr2etccRj8hgPKvlgwMBtgrDiR0Lw+GItbFg/znmnQ
I2Ci9h4YggAgw25h7qw3RSn47mvTXegnoHda7E3N0LV71UrICv00renPCE7uZL4zZlFu6Z+fCOHs
gBrnGTtkA/oM5KLi9vqrYKLByJah8K6Fp6m6L3GHf4ISNz22FV1P21TRm2llx0705UX6DJYbfLe7
CjmTXk3iXjXcTWQmjuxqGLA4gDHbcPiqy8nfoXP4LPJsPOMGIHE4M70gJWC0FPqL1g7BLvH9czKy
3yRj9bb8lkFe8tllPwiKI3LStfvQ3kD6TT460EddjKmkGWBhTrJu7oQK92249l3CAG8iPd5qrUuK
HGE1QYHVyeoolOy2dl+CjgxR1p7N1p5hkU+Dc2KllG00UkC3g2Fv6A6fpSWLx3Icig0e13w/pstk
hFX8RPFgihRXeQysZQgye+dWYw/7QrM2WEnoRwdfnOlsybqCc7dKFTHaYOZ3WlTCSuyM6TzUznau
q+m+Mw5AdNFZM8QxO+JE0wotV5FOuHiWxgRKDBOqenwawwGRU2iFXl233mz1RL/pVMiOniwu52K6
XbYsuS6ezUXaWfasCkMg+ZBC7ksrYtiIsgbHutYc6xqZa5Pm7nqeBmNHecIA343u6rDmEqUvVt4E
n4usVQQCGDGkZFZ7GmuieHJBYlrUNBtDGdEaRDqjCFAv62pK5GbMw/EsigRsBBkz3EtseVGJOmcF
ZbJZloRmzyhE83HcsgSPT8IfGkQPi1Qf/MmrgItmlmZ6lm2TohtjH1XJVB4a28UgMIuDiqyHFjjH
+fogpUqOoMKt40hr2nU0EBZqxpWj4M/ryG7WeoGfps1cTkXCizJZnkonqh9rjrl+0f0UtYbMAX7T
mrtqvEmxg3zmztZnhTfkPW1bi1GmzeMBTUfq4TsyNsPTN8Lmxa3fvTQJI6JNYTXhO8zIdwOAwwrU
UrQZqjB/EjNIFTM25+3kkGhXutVxMtovvY//rWi4YWbLg8WlQ+sT3hyNBI5AD7HUJk6zZSULokBl
+kskW3lm5eueHZlmqzbr1Ro+YX2iCalPmsjcTegQNkbWUf4wKlYnOncRe7mqFj2uj+vPvD5Ypfkr
O+CS0BEuvUCuCcJIj2k8awjWaU2HMXKO5OB4M9KCTaA1w7ruGk66Xh+PmFehkpRbbXCSc256xBa9
1CJ7oeqJnvRCujeywJA9oIzrlGC6PnfRRQ2hubUjczhOWXHAzA3dvDIkPsB0RlsnqKwNd97H8eif
oYi+B70YISy1zZ4RiHwNzelMgMYiAp2RiBr5qcIDQeU0X64PpdU5zK7D23awokuBH5vt0n00ddm9
sNdZ4Ii96IJf+0lk5+sDIicsCWSK4QFHHU/szujlMV00Fsts57T+C69icqJKAglLiXJTIMMd5iq/
TdJi3IaQjlazUYb3kaXPe6fmqOudi8HR/RIjC15BumGHhk/HS3IsDdUIWNnKWpDvbsavw720RY9i
3WJZRFtM1mMwWccoQI9qFiPrRWTGd9WXgkHguW6IV3cEAKTEFsG2lEa770bSLHhJmaQn7Ua1+mOH
k80T/jhsBYmXXpnXb5nMQpygNRrJML6124q6MrnxrSS4DQbrRSeFaGOMGuOr0ahu0QYlh3DaJoYw
91bORBbtRL3No97cFE7ylWMsO1jMiZkhP/sawbDdiKtX72eujlZysGbU0U0onBU5cEg0ZBVvcbja
B1M34w2Ij2wNwM1keammN1HHzxAf+/04ags3YsDmiXOhA/xyttP5bbSSkppmata+zIjBdAEYoH2v
sMt2R+Z2xmWWtjoMdfkQ9ES8mtPobFXgnnHRDCdt1Jo9QT2Y5oSvQczm4lm6fbBDT5KsKjzbWqEN
l6ypns0IQleKtd6TglvAZCKGxluCzdIASZHH4jD1SQnhTR9f2l7d9Nyu1y1FzWbknnqvWWW1KkPF
YlfWHziyhgffmVAyRFE53zVj53UzFVOeWnSGuCpa4rU2pivfHeSxdxjKSDvqNl0MzYT5zwG8qLyR
dV97EVbooAybA8KKWUX7ATLpja6dIbwfs4FqzBwKiIbWm+ZjGkXktUQyxfCKkbKs0ALol0plSx6i
39xFdcp4Nykg5QyEn/SF+0A6CqFD7L5ha5iI0BypToSys8ljF4EwToSnGTVuPd3meWxcBCtPCAzp
ySDlR1SacbKr4g24aLQNumKLBIwg1d44V3rDSwSO9IKX785u7roAMH7TwrCfmv4ucO4yBwHsGFu4
NHyoJ6gi2422xOmCpdGOBtOkIjtdL2qq7Y5DNYPzXSqEKl+yF+jXdmBPHttsyk5SfQPzGB+vH4xd
SQKVbnn6CNWVHvAYcTzvI7uR+zQTX3sft1jlGpvOQQ8ds35YDa4WbqlZqzOaX3WTZqj2lyjcsDZa
JFwAEAwGLPs8Q5IxZPF8E40ietMsyiQt5gjHn5E/9HmwppTWvlr6Kp9zdUjBKn+f1WkqV3tn7s8m
iC6EzZB1USHxPpVstBbszWy2zpcaapnZidO4wJ9EIi5VP/zqVEwWitAKNoyCUbsIhg7xvuhIHSiX
yo0M9RVLw3nt9lW+zhBAY01Y+7EGSykcQ08bOIIzAuu7IV+xPBywoStEm81exlO0yXHexvEpY3J3
ofcIAZzIYoNEgTsb2xgi7yd1GoqSNMV2Eeol7WHU5+yoK5R31/szUdnbQQrBxKLm5hol47btS8iM
0zDspctCoPFlicrMyd+4c5wE+2y2f+lRX27qgm32ypFkKkdmL46oilgRJagAtNRGNVOb9p7B3L0R
192taDWcWWkZ0KqRQYn9udkopyXHNIOqHZo9diJtnTB+OxRZAfbsWc7BFnxXdd92bcRINnsYaasg
/BFeXCVM0f088aasxA4bthP6rQpGauwXwarrk9d2TJgG1sDjIgCVacHqJsVNxowWd9uQoc5jYrQP
auq7iB4UozxbSYBBd0rrL+yfi33khk9BgBq78X3GfpW17/0ILNbEvEJLswKbUtgCm6qOqIcNaOjG
vWuW7qFD6ej1qSvWVZzHm5YE9wNiEmwVfWsBxSRLobPRk4zhfMuQML4f2J6OJr3UGADbA6ZzV+Rj
t++X+0c79ge3rBmw+wCUK1cnKWR5C914dnbEK3lzGrRHI/t8LWEG+TQPwKTNMduS6bPrnEl6csjF
liU88m8/+xaXwHonXT0C6IBkJ4t9SXFnyAlrwoxDnxVKw/WY/EU/X4D4uzFyiZPCje+BFQ83VqXQ
YiPYWTtGoe4CKt+TFQVe3ZvhaYBcgmFysmkQFEDaZeAtFd3QYKT+Wev3jk673eHxXaNUmI7TaQxL
da9PH5wfEx6M8uzK0DkyXsSBZhNq2gKV2LDyw3TFADoAwNLt45rV/3WOGJQsapq8exdohR1/zM+h
SRzH9wdDjuuxRS8029NtVqtu7yjXOAdK/5wNuDMsVuOQqFrJO1P4e6MGEWaynLgr6cS53zK0NbC8
A7Ah5PpablGBtfvYQdDiBkQyRwFrHBYj7V5jq3OjRYTWwd1GbyZpkJfbtJCvXVVOJ9MZL6ZGmiva
+Holq9K6ZfFq3XYCLjgJr0w+4LNsm5lwHycdqvt8oRjN2QO6t/F0vbZhqrOFjG4+/fJf//7nf30d
/zv4KCA+sNfJm3//k4+/FuRMREHY/vDhv7cfxe3n7KO5ftd/vurP3/Pv9eP/ffrlt6L+5fzoPf34
lcuv+8838uN///Xrz+3nP32wyWGmTpfuo54ePhq0u9dfwhNdvvL/95O/fFx/ytNUfvzr09eiy2nI
Hz7Iwsg//f6p/bd/fTIM9/pKfH8hlp//+yeXP/Vfn/bt53T6y9d/IKjmW91/2DoIQNd1dZ3ZgCs+
/TJ8LJ9x/uEYBKxC/reFYSk2Fp9+weDdhv/6ZMl/cNU0dWkaFhlMlqM+/dIU3fIpYf8DZZrSlaM7
SghbWZ/+39/9pzfof9+wX3Lq2SKiKl6ezadfyu/v4/J3SXKFhI1xmRWKrtumtAw+//XzQ5QHy1f/
n8LOqrlVqHZnNkmUku8TRy8SYIDEeoBSq8+zUy3Fk8VGN5eEb2SLDcpxtrKzXl1uIbSkj7U1b2f4
wE0Vh6s/vJC/P+GfPUFTd5VpQcY3iTVwwHvxIv3xCcZDgCEV+eoNQ4dy2fbGO5m75S7WjfTAP8xV
YaIoJv4VQ7HfHNjcfW3ylDlIlU17ZKmVJ32khZk/IdygT1gF/JA9OsHffv5Mbd7IP76UPEFd0r45
Nk5J3jtnean/8FKm+vIO2njCZjWW70Ug33GajOfCaZptWHdcaYL6MpWADQomKK8zNqxjM+Ffh2me
em5QmDvsRxHKE853SGgXO0USii9nQ+k5/cqgbWeW734zmmhg7eahFeUTUxH7aHQuFFXMDdG2VdOX
SkQ3NCdwGKqQlYIfRvlaaE3HCPhNtxznaazi1sP2epYWaTA+4FevEgHJrFlNIDI34E2UmwzYiGkD
3SB/Y0bS3dtpj/E/h4mHHJj4Ci2mHq7SGT6pqi9th5Hl56/ncvj/+HoqtgScMq5uCo7QP7+eM0sh
g15juilL7W5YwqmSpGSaVmi4/VxYChG+kbjCkjblgGRq+2kK83gXG0Ql+rEzXcDxvv3Nc/rre2yw
KxPCdaxl3G87f35OVVIv8S5wskVljfcDXSg3qPmlHOf2FouVds5HEF+z80B78NvMogapIGvIrCB/
r0Pm9/OnY/5w9nLIAY50lbR13RGGbtl/fjp1zra/z9gp4VsvN7INwzMousHjhoR3qy3eWUHM96LN
dHqPwdFuSrpNXN25RVxdVb6jhzaOIokNhtP2vrD1d3cY1BuQ1YWkWXz1Swue5KgbKzfI0nU2x6yp
zSTcd71VbNiNS7yiTYpPgTiMn/9txl9faphCruQiqCQXIPnDS51XtUkFRYXSVOWL5dbYJoC53vRh
8KWYdZxcY7+jCp9IyvtssVyl+YGfkosWzhGyl/XPn478y8EINV/HbiBc0+Ry9MPBqCbfwXvFUghY
ZQ6mtwebxTl6P0F4gH8f36uROfbPf+ePF2fTMCW3AGmYyxmgeKP//PZOPfJCLjYFo5P8WbMTLiai
QsCEKa++aReyLRhgfMBR5BO4nfePHdJhj44NH2f6ZqdBxmJdyUtlGW+mEfp7fH2Lf9W1/uYqbS7P
5A+3keWZmpwQpuDeZEmhlpfvD9c+pPARclu7QIMNbDCJUBmPhjgT8fn+XdGhl1qzrYZSPBOzsh4D
5T+gaiNms+veNZ0U6LyxhmM3m68EH6IAIU8EMKvLGdWwtevKvrjVs/rBRVnBJZ4GuFXJHeK5FzXq
za2dIZLBgVK8ThYY8J+/DY7145tvcG7ZjjQtm9vkctP+818XDWY0JqIFH10naq+ZcosgD3sfW8Uj
49wBFZB8whKTPzZaQWaU5gdrPS8/9CkzL8vnRmKvHoPc1I6FLMI1SS4aq2vytJu6re51n/yoSoSP
wNE+uskko72fGYIZ/owioz9oEWYWinx3AyLuzVdFvqOwBPA9NE+9K7dzMh79VB+fFXJ+Lz7VI4O2
TE5qZ3W42x0TSTAUE/tQSZk/Zstwkgn1rvHNwhPmwH2TwLRdqOPTXu5ciROM6yw5Y94mCCxgv4Nh
xdj38NefMvtsqEA8p5BSex1iI9tDxMvLNa7Grs0+jD64MRY0VTPQazgDd6YSWDLdTbmvxtp+bCb3
ydVyhX0URjJMEvFKFNCmTyhHy6rAr5PI+S72y/1ooOgtCTNfcyUobstOL26lSYOQkOMw9j2eramR
C5ay3sX2aLLUYL0CLKZdTYtdWeeX78mqYhWO8ow7915bVECl+aCMVpw7nQtiVCalV9RpzIYPEZnr
wPzrHCu+7Xsm4m6kF16/HHzj8mDj/FRu0jy1JpHEs+/opynInMYzLA1VXq2ZO0sj/Ber23AsJ/NN
W1bpJqFYR5U7ulcRGXVj2rW6uz5U84iKzqegGas8XMfgu8aSdEyKskNufwuS4NfCbPGzKN3FdkhQ
dJVUyLp9k4C8ys1fzLq7Q4yg712TK4BpmwKOOtsFvSTWsbU+il5U751LugsQ2ABpOgWUXmhkX6Qz
7zf/KqYG80JXXNr4vRlU9tSYQ7f5foGxDQaFKpL1JZ8kWav4MFDbm5AvK+MtcMMRo3k9gzjGhw4Y
MVrhkjUPbYQNXvbm4CG2rFbalH6rc6u+kPClyjzdDsuBTgOd0RrXxBMI9qVV/25ZVC1CtRrzaGhp
cdeXDHOnL2UhnG8o1Tcpm+jrieDarPSaRZxOOm6jMygeOYRbo3TZwS6FECNzSdyFtD0CFOxd0RvP
RPwwTxmDHFMs8WB2rHth4INl8GFTcLlCDV0QrJQMVBVuC5GqUeVNC0hw6+SueZK61XpI3JO9WcP7
Uy62XopVXHRLDXf91koKedFcX4DaDLGKx9iUNKd8idBRn7rSdryi8h085/NbwFbzUGttvx1TDt/F
43CYye7YCBXYfJl8L/UJ6B9F6rL0h3+ZnKaQELIRdcgJo9u2aS378fq79dZxGNH1OFbrNtpqaTPA
3nSIrhfT7LHt+zBci1PaDZzVLAhhbty8fuaeQnSyjYTl+l25UdtI5QrngFrmIzJhWvjw7zbRwASy
KMCkukXr764VgzBN4p5naT32M6webONby2bijwgFxTCrb88iFRFFS8QVxWjQW9XQG0WXPSW9yB7H
6C6wAoQ3SW8fr39B0HWPeES8ehnlZRroj8jRMQ0mmEtm2w9fcp/8Ffyz40aYHWBIImuavm6YSEfh
uayAZOZwJWczz1edlcAZDlIXTM/UbKCfuTdayJyyjLZFnn0JCtt6VeX0XgXR3mpqlmtNjG+NmESC
K2sWVWi5q2IeDi7TFCK809u5yHUvJmliHbEuJGqH2rNTxa7RFgJUNiI7bFW3878G6ejsy6iUd7Oz
WGgqnc2J9mvcE300GgSq9kM83iUT+5xBF2tYfq4nA+KdmoWViC8Ab1mAq+D6LxBJ8C6n/s2I9qku
53PVuvmtNYEE+n57dPGj7tqgIRVIwj9x5qx/kgHplEIkz6Ue9Q+cfe/SniavMqGtigj1RYwMwbNs
l+UXKUSw8Hv/WC8P0kBRX0dw633bybyeHvnGZGSgi/FLZFsjy1fNeiSad2P1ltpfQ8iiyrCPohSk
MF0lm0lwaOdMO9Aa5dsJDv9GY0ECSW9UZwFR6aZBQrc12nJrJuWwZzj4W5XN5SGIJ6JCIjIydAY8
YKXbh0TrX3QKIxTkg3kIkozrizsGD6y8cMR0on7xZQIFkUt5C1O6sNmZ9mLxwzHYRKBZh4+GJjc6
rCE8yf2TMwKzsA/1zARKZT6zXEtMv0ba3dgNt37R3dfo+U7SbMKtRO3DNH8eCboPwUQvPU+oGc3p
2nEpJN43UUBoWSSH+wY7gxEbza2pR8M66BN317fuTtVd8p4wZR8cbsCxyBfUQgQrW9wiFK4vIXfU
tZwkSWspA1WgN5Nu+JtyVuVa+SzaVTnYTDSx6zgG6y6VKZDwB06I7j5a5lpoh1rP1Ysd4TpqS6xp
tEaYEB7KqEmRGfiHQLbioaRPWqeB0W+mmAFo56YYacpdKEk0XHZY14dB2OREtz56+zANQVJm406o
MjwZAg+YjIvj7LKASXVi1O0kUhuyBIfzIY9D1LLLg61LvFVyHD1jcJsHO1DSK9pdFHuZVqMz8Xvx
nMWlu8uET4JhS2WnSC1LyN1CJAsmKSGnCY7hbQxpiMNQ3Q0xKwGeIElsLSA4I2TrDLSRoDrC20wF
q0EAX1xeomZ0xMaRgKhCNnanGs9TIEIkb0GWPNgwp1nCIV9BoHczw8rbE87ZrbJBa3HqZucBthnz
jnl4cisfJkLNAjc2Sg0YtahPOkShfaKb+9Ge+AgoJ9HP9tcwr7Pb1oB1JjrrsRmKYI0KuL7MWvBM
pjjibShgD2UrB0IFjATvL8wHAmtZPyM/YJVcjVR5C+NOJMXRXH6sI21jxb6j3Q5jo7HK5juuEsQG
zNmq4Sq7GkO/OxKKXLxyQntO0WUPi3pJVW12V/s4pQrRLFebOLhkkeA4QOPoJoOxScuHEWrmZdbx
+y2rtms30Kcg3BG+UqwP5XA/NPwKqph53ZUdK7mxml8yw9zGhMJHd4bfz996l2qKjEFqGwpezOgr
0gJzUsT500UePKDEKN8xDnAbcFG4zpUDW0nld/7cPxlhH23COAwQvqvm3hR3MBk89NdIVpyG+50N
Ix79a8SK3V8ZTExORuUTDrGkoTCqb7Fs+xrn3xBtY2t+c+Pqmyu13DMRH5BQXbTxtndqix6UpPsq
bTZ1wqlr4AZ7ntOx2bRZ9DyO3ZsY1cNVl9csd6MmDBnDABFXCLXhsx2jyAVwgIv+xmYfue9YkP5N
H2HqPzZJDh2SbklFW2s7jmH+uY1gY5KUwshpoaPooM+uuc26sX2gyyNhQxt/Fc1YHYn9O1QVQqTe
bZLN/waNIrbatLYVXJquXiJ5yvcwMsWhKh1o8mxkCbL4m2HHX3o6R1rMXSQjQpOr9o/zLHOoiFR0
AWVUY4pEZRGcmjOWLgRJzbmI/Furd/rbxGUJU1jTeP/zrsv4y6+H9+ow/cMPYTh4F39oKV0gCcqU
RKElZevCyo9CL1JBv0KZWa9KXa+hHJDOhaogOMaRam5l51XuNixKD72XQmpuzLvOxa9Gd2KukcrS
QkrCL/04crc/f7LiL2+tYhfKLEbZLktf3Fd/fmsDP7P6NkYDSkIQxXmyABwWtGfRH4V0+uMcJg8V
QrgFQtM/k25C5NgiG6fKOSU5+EvZg3C8FpFcMiF3D/B5zSwZ0WhZautqgLgsoJCHoey/DREGugxC
015jh+SFjW6/11Jxk6w1ahgEGm6I6/nnf6Lx1z9R0fxaSreYTJuG+8OkeAATOJL8RVToUlHO6Irx
UmgMlkgpLDZdkbff9UiabBDH5hraMd2Pj3/zLH4cChpKWTYHhmvza6Qhl6nRHwYNwNlpJiwJBag2
jJsOfT5uURZaUR+7l9qFindzvTnEszJvNCbba1/U1cHG5xq6TvUN6cqy647yvzkC/jKuWp6Y4zCm
sgRhYeb18394YrNaRAJcRaF9ZempzYxTYXY5kgpsTkEQPRZG+rUzzMU2RU441Epr37VJv2x3grMu
RfE3rxRD/B8uNygoLMeQADYFo2lL/HhMomF0Gp80OTNuXKIJtt9nDEhcp3YRbPjDoTK6ZhtYjf7e
uuVXXcn+semybp8rkoEnZNZFwABOL6EmEl130EIAQ8hdcdeM2hqnTX5B+2ScVQU5JcUoCqDBJEZN
Vy8koBySDsMPMqH53vGLj6hxkgPGjMemQojXZgHQ8aV9cn69igrjgvDz5FohANRhKd/atO2QWGKE
WrvrmXFttFyE/rShnB5kyX35Plz6XhNHLoLoKNLqi2zVO6/tQ9oyli0Mf6DXPKIg5U+JIuspcdTd
ddJQz216Md03ffN9uj3nrGBLrTSegkGfNmnL2vrapMAl+FKPbIWF3YrnKE/ui3Ju9j4k+xPmghSv
hKcbjXVrLg+FSVf9ey/ah2JP0QYtl05jU44tA+x6JNazbsiE6iKSgktHjl+t/LeGruwDKCQ0MMJv
aYaz6FgESUsaJ5cTR+n7dO6K/RTb2SsvOliKmyjR24frn6Jrate7vnlwTK4XZD5h9yXEZh0Juzy6
rSoRd/i/EYiGoNr2i32uFWAMlV7BwtEZ8/c2kixfhh5mCN9DZ/SO0Kv8aAWU2kSO8FYyi1ATkyRj
d8jOtaofnLSaPltTTOMSderVH9t0FdTZ+DQo1OzGmLcXVLEklYkdPot4I4J6eoO0RRjQCMJHn50Q
uSTH0IQil8haanLDzZ+mjNGHmIFMJjrTIs5vk8KfigE7dLoUQZ0kLKWQw0lMCmpc4x5FGlZHidA3
wzQh2xTUbqi37HhUfWrbzlpzyo0rYWA8WYT510BrFkHfDxso9Wxmc/G8zMFPpJih9MeZ5sahIkIg
oiIzvqrSKDldLf00FkDzoDri3o5Gi9WEg6gQy881Rl13pmFv1fFtbjf1JWLYU6ueYJfJttaVLDhU
0Mwqs8VuUjDQRgVQf61013zuyZG9/c9HLfmiBJ4Bzoe4rRCf9jSI/Shf3KbjxDBdYoiMeHf9Jbpm
LmrSouVABV2DrXyDqv3D0aB5Jn4UHO1RPFw794Gm93BNJHcYE6/LudO8Wk8tz7KKz8qc83VkYOj1
RQ8DKtSHfVjBapo7e4ZGTbj694vrXLjRRuriNRFWfpzccN8PWnDKqHyWZD/sj9wBl/MTCAS+3E0P
kv/VLofbMbHqex8Jw2qIzW8Ze7/HkPSAXdmiZ6Fv2KaLbQzXB3cvZXyrYvuJxt+6DQAh0RpGr1j5
cYcSCTYZk/6ATKjZ92RShGujXgKEyuhE3DDSTA6BGjSRJ1VNAWA44RPIguYo85ZIFoMu7xj5zqrw
k/kwWp1+mi35/vuRUMnulqW5WhUhlUQUtTeQPtxj6c/BeWGaidI+FaTC7HVNP7cEzd9z18nYAQwC
CEzHyROgMkHS2aw6PW0fwgC7DvjtYD1bw2XsguJ8fWgWier/8HUmy20ra5d9IkSgSzRTgmArUaR6
eYKQZR/0TaJPPH0t0H9VRdSgJgrLvnGPRBKZX7P32gjk+ST5hXnUnTJ9gWJRls74MiuyuhKbWK57
UrdWMsG1ukaA0o3/w48zP7JCNI8GcaA0n8G9M/fwuuzu17LTc0xAA9k7ozbudC3D1bD+9OWiv2ay
Lg/37+CZ5JEfZOudSShy1gImsU13fvfM6NQsEKruR+0yASpn40XmM3O60+hOxW5xmL16zqWwZkWt
qhu7VrRI1NaFJAGkyIehPv07rRNlbuzKklccHCA/OnN//4/j1cFFyru9kZa1PFhEDCx1dr6Hk8vE
u+kis0+ObUIfwLt1aJQMkYcPVz23F46tSGwqq3309LQN+r6U+5nlGmZRR+1ZWIR6TGSO3Y087rH4
FkuPT494q4ta3O/FBVzZ6oT8MmN3H02ekUfChiDO6hl/p2R0LqIlOot2MEICJKxtETUkttttdehF
3gUWM5Kt2cUNoO41SqJC0l4Us8AypCGv6lK15XOdPaO3oA25FyP3Sn2d5qSFpV2z3lr2rJear8bl
TFvawdn481ydvSQmJnPmSZC9IqSYmpr9gPWiE7sRUefupSsq/PnWWQ21+lXZa8bgPBy0bNZDrU4w
2Y/5t858O5y7StsXTf4uyOIOPRInt5Wb5XsZO8UW/Lh5ZuT+dC+SEkICDimu4EMHeQrsAuiKyc73
NnfsLm4aDxsCcMpYTj8W3foNYVIftg6Ntl2ATYu8SL+ZjADRJ5XywS+yIrh3mFap51vcpkgoveJH
U20RiHqOD/fJBjSTAUsEN6ffDJ8mJPWNK4jAgAgwYvH4jOVM5lGCPn8sf3t5ov4W86sax1cEf/23
li2XofpTNawAdVnhnr4fEpZkAW6nVfeFu4JixOiqawtETuD5DESjswhbZiewTAvc+GA9q0Mm5+jZ
xOwRQIE3l4OSztP9pxr4vc8GvIkkLvJdG2sY0+uqPmdmw6886T8u8Yanzpr8c0fjVncm0xis8eeR
qMOzCx2Bdt0NO/xRLwr7QsAdsHxVWfwag9iXVXmzlYXrnaUJ+juSDF2PdDl/PAywbn+XajpgJTJv
6u5KRKYgd3cht1mM/b6UE0yI8SvKRfqhW91RoaUNq8kwzpodu4eJjor0UAOERWaPJ6O2Y16l6Xvh
KGSwaiR7rEV6ESyMyTuFxFca3e2+0LEron+99CThGR30qc7VxkLmEfQA2lFyShZCk/1fMeaPvUkW
U8y6cVc2EdAacgagsE/1g2OW9aVzsvKYmno8HHkcyn/eaUwJzA+ohHfM00gPjYntuLdikAXXxAKW
mxSrMF3n5EkVXvtU9faZd3g/TUv9kdYxWjAeTGghgN8sR+XPQ+R/zEU+fqkyJ8SMofArDlwZWPX8
JnTmYwjLkpe6ieRN4hHX/gMvV3BLU5CyLHW3NpFPp0Wvp4OxIlr/2XGLd9eptM2o3OaraOCTgDKq
Tn3nuVYI1Zopm0quVZSzBGpB7Wqcd8exHBK43+epwJi/rKuxsp7njTvA083XwwS//as5+D2DuuJD
I37zNIgJ8HIag/nAZmPC8NbGSX6VDKDv+zfDUvHWWdB4u6TBBLE/TscqyThccjcmTVcy/LD1/Guh
aNhRpaWbvnXz/d1k2Ax8svRBPvz/2y46q/+3/aOboJOw2ZLRfLne/zu8wMyTt7YBK3RMa8pXYdqE
zUw2BVbe2cd/7v+xHQCvGgqAOa5eZ7UkcpKpMyJ9MfzWGIq/kyg7byZEhJg0S/sCc0x/mNxPPSPk
ClFm/N3rVZjYgTEbUKbGlujOqsE7EDvOiinsz16pp0dG4xi8Paff3r+F2/0//0CPTDiT0b8PEkJn
PhjlkTRx88EepLbr/RJKUkkpSrhlztaBQNi6K14bsIWHuycD51qGMyTQ1rhya70fjPULY10Vzi7Z
P77DhoqeR15U7Y9Xs2xq8rGj5sUpk1+pi5tP5KvUgwrVLjBpWSrRV33PbtH6+vH/foFugcpK6XI/
riMuTPzTrh98DU8WOo7qaA/K/fEnggRnNQAV7vNjRHsedK5nv0mMBy544H08Vi52YBZqQvP8g46M
HDt6CkDLmM9W2ubH+9Sm4jdKY87vxV8IJnZg9TbuYLxCXfH2WqSuxBKR3L5+CP0Jrms7MkWrnPK7
zLvocv+iIYN/TMkjn1bmr06qG2SW//3ysMX69kBpHO4ngJDJg6Q8P5YKV97oq1/Y85wjBFv35sQq
sJI6FBArX/0kn6828c8/otWhiZlRfatHgcOxyvyNNjT4mtCrHO6jPLZSTPpn6PJtem56669qhuWq
kuwnn7iiBnz0T64/J//WQszDL2z61sZ7fkcAjHtJwLRc651l1p1Lkg03EiDmEO9uuV0zlx4iNMsn
t50PwiK9xNZ+daNrI4HOoy3RXVDdZP/qZq7/Xon0E+s6YQI1y2FWmsxR/RFjEgDpwMnkB1FO7mMy
uXxuMIhvUM66R61Ml0Pmk95xf7uKP4Duq3/TPQjOaqfDn9qShQiMlZnsIzLpGcOBionm1u0XP4Mn
pbd+fvGAxd43ZXTUW4SsCekyii1+optvlajNYMmi4cgq4fc89xg3zKl7QuFLkmQF8NrWujAbh/zG
9H1RzHe10VQfTTvs/ayWoYGD+sIfgsooxc/IEbkRYIfvegzlA5+/N1TJZMPTFjYkLCLC0ifMjpgJ
ilE7cSA+Wr7z10d0+qE76bGq8+O/XXI+LdNL4zmfSwreekqM/4rW0h+cuEVPoZcHTfd9F7SoSyIf
VOJzHuvaoV3/xJJLOywdxnzmusSE6KV3HlUyAqXL8ovfQoc1JO4JbenOuhjV7s4IoZrFR5wT441w
XNwUIv0PfH1vRZ8qrjdD7IUWvYBA0D70Ofp0c+3FT8rlVyusM7Hl6Vs0AQ5KUzroNtcPhM5Vr7VN
q7tQZTzBkKmumhJbv2vfFqRTf3XW24TwwFAx2Ghofer9NRyoak30aNZOep3nzn/V2q3vghVe2m4J
px5U74Q7GYt4x61UZ8kzpBrvIDK8gGoBA+ATHoN5wQmhLWCPa4kU8S3fON39a7lnT5gVInALjuq3
FgPErRX5Kbrq0WHyX3o7qF5ViF6QkV2BgwTLvIWA6HBXYZSjRc2I0/tg251zqnvX2RO3MvIYcouT
eVhUvwtCPHgf1Gdedkj/nOk9y1d1aDsByaekvA5e6oT3cfrgSgIqSxZJUbM+bLm6+ouYr4wl+r3v
R2ctzb6bue2fHZ24zqUSz22OCZr4AjCmuubRaS7msPt32XYS0+3dwtfxjP0z86Wm+Qh1zvhXUViz
NC+1dYy5P4Ilj4HbqjK5DosbX4t5Ya1gko98/za14Ds2dTUeDcwu6CIUQ+Kpf7VXlowO5BGsqx1t
0Y+O9Lh+cqBolVd4jxG5l4qwBLd/rS3xW8kBZKbXRTe960MpQADovVXRBTTtsa2QytYd0gudUUTE
vln484E5TnZJMR5+RW3+WTt9/MhKP2XnMVhB05XGOywYy06bDxO6gpnj5GhR5mO6St3tzOL1NWIf
3jTZ2/1yv3/xFCtu6T7yQySQ+LvxNYkBhWkpEI/O9D9oaIqjuhdwjmUTy9mifLDjFJs+8r58msNB
slWfjUSGvUus2UDHTggpsTGuPQEisgxcxpHGaWiOBcWrj1cEA/B+hgB2GwrA4lzkkPBWNU5cv5ig
RB9tAxywlajnSkEqIqxu0/uzR7oDJa+y4Ypqfhw/G+qjjUwb7cMUb00PUY6TxaQaRiqsdMKDME2A
U0kJC/NAZz4ZiQbDaLROdBw2hnqC0QavwfRG+tWONBpQHW2dP7ua4YJZkvm2ZvG3iYXSsClDe3Rt
ZGVZk5gX5mb9gx1hL8nhLY5ev3xTv8PI9buv1nG4nR3vv7kWeRgLvTlnSF0iJAfOH8MEgZJq7hDq
Fp4XRG7g3B71pEk/uYRJr6I3O5HCnX3aAs5sxlheb6PzfcA0r/EQjIXhgehevAWdUl4lGc1BRgOq
zYN7i5xSfpmMPcJYPst6LreJnnk8E704jXlFNi8OtaFUVphmDr8KZlKlGR6Zjsj3q1xbAqfsfnfG
gt7DdDS5sxgVbaZVj2vn+n8myDro69MJnuF04VbqnzxEJ9KPnUfNHN6zipemT0FaLROBGSUgTbD4
eGMDfS7VdirwSsw6To4O4TL5nuxPZMHajqa629qTTz64mPyTMpOX8f4ET9QzGwRhKalA0KzqMl8e
739CYcMj2PbinCT92aFj+5jLbicH0uXcLsp27E/8x2Rxov7YCyF382oiQsezb4AhPpqG71x8koQL
EZsX5eef5lpoU5TheK+SD+JIbk1mEmDaYpSFg5Td0pW44Wp9Tvks3sap17YS8sLz/UsHyNCydeN6
/66XDgbhtPuUOhnDtdEmIcSSnsacRVGgJmHs/n1fZTXmPXP4VU9tT+XQwdZhZMrSEOiMLhHI0zc/
oVfSnu5/knKNO6uSicVqm+yjhcbBFpZ4mTzKgqn0l3O7CuJUQcBvNWmfNbaxoOxTDROYnatHZyZH
A/46cULWm0ka7zMUln93Pc8RSwZItRsScbdNM3l8vvm03L/cb2QH0p1Rc0Ox4LyXBzJC1jTDpTKK
DqIiKFPe0etkRdZDPpgRLv3IvRryZYBWcCDRFRHderq0BssqtwMLW3BtHfQ4I2WRD8nJjEAj3l/B
agJibTSOQrBJ6nYd/e0LupKMp3lWmnp2IUVdcM3t/onleuIelkJlL50zIHlYRn1rA1A8GJUBuqlz
9V3cpuLm+r24zSbjWHf2SYtKDP+Yjw3JCiWdWR0l4M6kPCwIVCC7NLuuACo26USA24MGTLYXhOss
2Scrou7Wz64IhENFqruVeCH090SiK6fYMpIYlqlf2br1v39JKuuc9QOTr8VKmCfFDtw2C1SdK28T
tt4Ng0j7cfwwjLp5B+m7lX01PQFd3jsrKWNaG0KxkkqHZfGfpO17T9LXMFF4bF46uPt3LY9Yr9mc
0StlXp9CARgMwo/4YjYrh9NUJ6dY1Gkg7rEDP57HCy57GfUgjO5zpcFkZJK+oWXtT8LTM1iokmMg
7ys7bPm3DY3+xXY1dfg3tl4nnWPvAjr7b+7cgQgpDG2O1AhXKsXvAeXpuTWEfS4Hb9OYYDtGozjE
2rOJ6W+fGj6rokmc718AZX+LyWs4LU3oaLUsGHlSA94/e8QOEdCutIz0AY+TpObDhLybNKRO2Ids
4A5tNCGfSfszD+6I7R8bf5BmmJ0WI1WX+5+8Rt+l1E1Mw2YJNYHD4P7FcBjMsTepcZiN35mXSHLT
xukydsOX3y/Fi+Syorzpn92c40W6+VPROju3yaOTion6uuss85kmP1qrE/QuZZiTKrHteryeXUcC
SG42DDVa0AJthUN5JnKFtOt4fGV3D0TK7DHGVN8YDYjJpLQKBkwAgcWmajtlzH9ML8v2qo04wav5
0+p1b1s4mH5drZz2iVVOSBb5x1RFIhgTGrMI2GeYLM34EWkGhlxvMUmw5FskT3BWWobKDZNIHC3z
M2/lOVv3xguGTKYsS07OBFL3eLSHsySmskoK9Tom0YyhDS++K0rrHaPGQ0+4zA7mMvVHIA2krZs2
59TN4+SvM2VvTe27v/yRVXmfWtmZmFYoVdyj515k2ARXPcn/fItG4v5tPiTuwSLzVlrUuzZU3y9C
Wgy2mSnwwKIabzgHf0c96dglvR5ElLy6Nm2Z7HAnW8H9W8+yXlJbNPiDEX5hjZd7g3r4dcT1fkK1
uXLtKvSEFnSfchXOmBD9GO8uF7EOdxppk7/DFmvMQCZHqbKf5wJcOAv4T03N1cP9r7olFiR02asx
txT/fvhWTPJcVDD17r9L7QmJLluDigt13E4FbbBNOvu4aCixFxRMCRjfuPSZ2rYlvRk6sZphycZi
If4agai6cbkSbM93abnkrwzAfahPg2tDUl1hXzbTpKe4Sn/8lURz/4B2TTSciDq+LGo5u53p/MlK
J3T6FORgNT47HgvrknSNc122J2XVyYvUs0PnL4dyVn9Vjr8WqDlTutSYnJUD0XIu9nBldc6F+8Ed
L1w/FYcNWEpu9vuVmQKNeKCoAYW9LjKLZRQPc4ZGZz2uh5TMu0I2YT0l9oGRnsJwP+2VaNrLRFiu
mMv40aEBD2jXta/SmUk7HdT4VLeqpZEHVtpltKw1C6EDLKOSyEZujF4nZBT69BN++vxgTFMfUND5
D0Zi8oMTv/jtCNJnykq9Dd1AYGTisdkxWwiXFDIM+toblXf1VI68rl1FWrun+tP9rMXIQNcqQIFj
AYVrwLDi/3yxWGoEjfEthl7jAmekx/O7Xwy9fGuLYQKJ6JKZIFLt5kDb3RiZvbtrjWPKMW62XTpV
xtfCfGqbOCvbr++cV3siGdA1QBNQDW0I2t5gr2n+s5L2FfZf92Lm3RWEBDJKwslvqbTHQ1NK8tcw
sF1lOoMlr5KwyxaM1usDUaxfuniQjzYLnAGMQy8xdS+OY12dpLSvqDYT9NkuMKE1e5g79rMGWuYv
8vjvLk3xv+WRqh+HiVZo0ynYWqbV/fQzKbVspPQyqA2GE5qRzMco/iCbNH/AJw3zIfFgQNY4RhUo
RsKYWPNIK/qcaZOBJVXFVaQTmJOof7qTf5y0eCwIlr2VzQqT94pbUjb93tVkexYSN/Z91FSoMd4q
DuUskMwz+8yJzpWBoIUSyjrelwMuoo2tZWJEWapGHV1/2eEBqzYShMTfx75TNv71Vu6czHUfwGS6
k5k9a+0YlIMxvlJ7688Q4Q9x7JmP94NZuZEWTMR+AiwYAvxL8OXWYrXpKvdAqPeN4SM5cGZaPhIW
10D7AcJI+ukGe5l/5aM4bJ1S5ed/kwq98/LbtJ4+M/fRsVZrGSlecHi2h3Zag0cywlpL98G2lXyk
dY9uZmxUV3iymwpdGlMLjeDu1chgufgUo6a/lXWDoyWd2u8iSzHss/NOh4xcKHt8U3kz3KwFxbY2
oJZ2SitgGmhDeZkPBHPlpKf51tUyoUSNy3xBzPtZwaI6a/OCsSeq3FtlxhvyFLuDU+FP8te/Hx0G
DyyQjvf/1f2vMpUvKIzZuXNtDUiSZ7rf2YCXg+068tm020ys40JeWvbqe5TJcXAX7t/rp9Th9STn
Ao2/MyC9Y10+6dRbtbK04F/Tvo7f78sYWw2QuDgWNxSfHFPu0myXUukfrim+lmwN+jHy9iKgzeJL
aEmMRL8YLojNw/u0dcjwGkRMv3nMAsMfnF2ElahbTX6zlOyAKz5xI1HSLAKlCBhDjrC38i35GPXp
LplPgNsdsin7FXVWe1QK4B0MzugomXcFUcHgRRA8trWd9EfZWvZMoqv3gK/v2iPSPM2tnB7bCbkk
U+Adr+x3VaA1yggf2d4H9H3TPN21j5reOpjR7RptI8UwDjJ10ZE+cxuV8YmyByOEM9zojv5LcvYo
ESLOvWk2P0tuGE9xUvxuNQYzbmMkv+1KsV/jbmT3/l5RewYVkJNTleMorAja3hii5TpJGfEyuQP6
KhOlPTLVjhwGL99wmsdLhWAuKMf4VArFzFz8Hh0ldlluPNtTymQvYb/TO+z+VAIdqNxFMEkgFySM
fwwY/p4+74cRjXgVkzXs1cknYsjct590srgCH33lYukZToO8XTEAVx8+j2AG73BqN10bmvXkHkq6
+2AUDQwubUlDH8hRanNTRJOvXkZFTn2jYRUQZJbtl7JJQ8Dj/H+X+1nkpDfGKROppJgIYDMXiAIF
TVr6DWJK7JdI3FoHvIWZu85GkezAbcf+v07ML0pShDMLB3rSniMwJiTcP3vHvuzzsO+1T/YZ6Bw8
85DihYRGnbO9GVKk6H6/1WndHV/bsmCOA0vTeGmpKedpZIdr9afIrOpwSrNTV7TMFKvij9FQXy35
W6szHLYYAIcIb2bWVz/JROzBYpoHMYOsmEYJybvpclYh4Fwmbyv1Zr4ybgIi3b+xav1s5+pXOpO6
mWlhYVUdPkuD8eH400V/K3++RenwE1tEPNNkSJrJdMsnpzzF3RO8t3oHiLJmAuxXx35ZfQaR5u9o
oKHiT0R+Z1upkkOL/I05SXUpU29TFJ/9BMqRFDDmXmnmIsvPBUNWXMaLpv7LQdec/cglBAumnpkB
hB1a6E6O9gxIFlOogaenkiBPp8mTm1YrWST6xUThmMcbWOjPnukOj25CJ4huqA7mliULmaEEfCO9
P3fCr/fsKqaNK9O3dc7+QIZosx3YEsSMgTzLOVcaJBTLQ+kBkG/cjT6ZRkvaMuSflnJv8jkr0ih0
pM+McOSU0ScQtZiRDaDHR3RJs1f6W9AitzElTIAc0dr2fioNEB+yHYequ07DnDpsWSD3paz/Xb0t
N5GLk9iaw6rUHNa/HT/Bc0uE3FZrte8M8hu6OLrzyP2undLeMm8jiRhUJIzKdjt16o/fOSLEdWVs
YvQM+NOYVyVd1hOHgAbcjfN9nOqrDtVzT858WIR/bnsfVcni5sfYnd8IiusPs0MVW3M1oKVofEwk
lRn5SN3SfVyCMFqIDigK9TeC76pIXd3goQhiUzDc1BY8BJF9NgYuY0fY02N1jLWZqCitSnZ8bGqi
MsbhGonh6CWrarzEzzdiV3OTGAyglvpbPWN1HGuoZ5h+veBoAXWdVfteGySlE5sZE5PRsBAHmPqV
HhDevkBy26JBLohxbh5zMmVUXyE0Vx1x25Xg6ERaYUjtRTUNMN70mMru1MUcT40U5CstxXPPL4yg
l5PBlJBmmUceNHt40snDOVnlET0KQ3Rsqxk++q4n7UaIZge8zIhLZnOEdgq9lOEiecUmx1Y7g8nU
oos/wku6He6pbqMYZ3JSWYwYndEKdCfPQk2TkATdFypAoIp681M7DrrMCTGL6bRXY3iPdCMhbwfB
Sa8VF0SDvzx9Wq006XUggBVdP1lxicYmxSiuCzpD34aKGBfsk9QGR84fX3rLzvaeq4aMO3tJysMw
kf05cLOyKOkGeR4aERSOG6gqIfFptrCmlXTkI6kRtZWJDRPjF22NNsuz7F11SCLH2CZlxZHprmXF
EQ6t+4Ey3n0SvOcLApZpEPkD73i1d5rsv2Yei9B1gKLZcoZFlvlH38Mqm8lRhqhKsJBmezvTOb/B
aJ+twX1wcusliWpGVUZ1WZUTWzb6Q+ADaw36ISXZMBksLOS/Gfo8LkVd70CsoDGNh/hMkNSGi6E5
aB7qeRFRg1bgsyrF47r4z0nCwI7cE5XqLTyvXG4Yfj5xZul7mzfINInT1Jfpj4npgp6tgyg7m38L
ltLbLEeZWWvVoykQ9jGUbgDeGCu1kUAAUC1O2BPm4zb12vswxRuwodbsXTe2pwg3VX4BY5eFDa1p
yV6kKpHpTnu9YMpVsw3alhg1N4CCsWeOLP6jeIRwabiw++12CKNoSveRRy6OqTONjSs4Lm7TX4qe
hyCyK47Seudth4XtARmBwGBzmno1dcaukEw+4+zQepW7HSPBPpo0p7SGXlwiXkJB4wUl6JhHTG4y
/g+m3vwIUAdHBgfSVk5mu7Ma9uFJ5O3KYlmBOc4mzj71lNu4NY09N+BAADn77LTtv7DnPbmW8ylE
/I6MunnyvRLIBB8c6uWtkUC+AB6DWulLZ/G7YRf429JEGnQx5ast8mMSO+KWjd+QgnVYq+13aRSE
ryXEMOFRBMM4/lQTtG5lzdyxw7r2MBZi0hlnZH4aCq96LiEJ0+JNIxNrEoM61EIRMtc5bc2D03bv
RJcslgXBY46elsJWUPnYKYMoM7dOhb6YEXy6zfq+CjP7jzVSYFAjR9tkgUxkpWy5ci5ZLpJiYw0o
WoZY+ytaD0dnZFxQJ1a7WLu0tMEHzEqkbsTv/Npn29TnXZPRuiwMRZnaDQst3FS1FW9RaoLyAnZq
GF8Ojyh6MIMbGgmAKVmZUHNg9JwF4JBx4K1ljYBpGCA/WVmBlNxvqmMSEs/9sQSIEfRZ9htJFmpf
spbnyP9GzoNqz5l4hfz2JPPuoRw5UDsARPbyLVKKOM9xW5r1H89tP/jkv7DdL0IDTQnC0gQ3yqTb
17boyXqgTiNTb4NCEDep6n9NVFh7j06SuSTXKLIoa5wIAYnSq+ONI1D9RgZ9XFYhq3hrQ641b2VU
GhcU8kiC5GuzxAyFtCqcLXE18ulsIZF/rUDP7yhTEYt730icyBn1tpbe/0n6hE81XYzWEvUp/Bds
sW6AxE47zY1jb/IqfTCcwqQSzwl7RL+FnmlwgqQr+sDriGTXMsp9kk6Y59ek1JVz/qBVLCn7jCU2
UclG0TRHT7l/xrb+0qd5DKOGDXE7TCFJE4hLvcE8TEwWcR72D1i8I8WQL/Kdj37gIrdVOW09f3hc
A4ysQgJRJoDHrsk/t/QbonVjY/PYo6neNS5FQVJTQ+B2fAeo4OCCbKrNSMYWHxLyRKxknHbk8X4a
XLhpVp+UotYCzldRvYdmnj03Y0HQltBZ1WNMayLocYPWMlWFanXR1DHtDKR1dYG1POJcpPZLUolf
wgTh5fQe8lPlHQg4EeuDAEWO04DIZavzb3a8On0Lc8+W+Nc6Eyqi6acBpBnhH51HM2ZqvLBwFUDo
uolaHKo7bXSUs+GaoPSVsU+zU+QhJM+fQkeDWRuagT/R202T7mzZdwEKd5Kbbc3xw2BeWEmku6Vi
5EfWEIP8sjvRMfnUXSOu78b9jioy/TKdw1QoSWWk88NW7a0143fSWeXR1H6SBhzoVo5rklcH8C2Z
ieNx7EM/jh8wy7M9Y3BKr4JYc/KQdkgOGlgq7YvyTeKAMcKkLde3vQaRgS7lw+I5J2daK+rC787U
wBrxrzy33OpZTFvPO6WCUpeY6EnasLP+VVUra881DtgitB0SYxfEt09jTGu+AJZFurBmylk7lm35
0ekB/KZ/ekHEkTTcvS1HYws/DhPRwrNk5LpzkH1/xHFKGGDGUVAvDqgXg8RLnwqJJMPqlEUubDE8
buwm5aVDzs70gjz13rR2c0UGTW+bZzYJDD5zwtsFg6hWH4KBfJ/DjJuJDOY/euI/67WjdkUNWRfU
HLGa8hOQAIMwC6uAa7pG4Ku9tWAAd7Pu5Gmu2Bq+B+vdfcjRWSHRb/uXXnCYWpUlgtLqfwEW1p5n
dmgp3AzH/U2in/+lu4iY+hTi6CB6epd+CKKyFXu7iF04aYTpeuToRgQplSnrlziKyClducZTapjb
CFszbHQQZV2l5/tcOzs9qeC5lfpBRZIpmEnOQHJqHWcJrcghxHA24o2nR0lYoMEzCYPwUyRKdjnu
IShSaPt+WLVesiNfPiGgozsNdVpsvJV7D7TmWrvITOTknFLfhiI+1eW2xoY2zh9xYucbv0zGsORk
TcCNgEKcv/3OlBtQau0+9f9SaCX7cnavjPw3PbmF27RW0yZLS1gZnnHtOJT3Hpt0psFa2IjxxMtN
/Afx6YJQAm9GgVi0hFTbvdgmfbigPtmQcZ9An1oQCMktvhOwAYP1p/GYXSgP7TsrL7KdaEoUH4Qw
SijUoTRtRAwSdjSx+y6tcKg6vJF35Zjn+jsBYwcsBRXZN7lFoAT8gbFB57gpOkQoiADzbWrkQWqj
NZ9w/277vP1lJRicWIg+2Ri29ohLQd0bqDcY35sezyMK2lh2HxVGzx2NCgqbjIEfRvywQ2WsEU9/
sKMhGHsa1cEr2RjyB3x/83cCldRggkOutANVmO330SZTLJgn48I7uBxGtcJh/TdB5XcE9AtCPfrt
dsOxWYNO2BgT64EWetVssvIpaoSbhSZQQ/Gtxzzh3K/5MU39Z7Qskk06jjNz2JtTZe5b+NYQZ2Li
G6D95phn8PErRr+PXRefZan6UNfs6iqJltXwma3RQGgx8pgjDQBBrFfWQ99VVWi1zd+6r241ZiDO
B5YnbvWFti/bg6v8qjlbeM2IqcicVczM22Z23Bkx2b5p+6wJc9mmtHNchZyBtq4YfSZ7YEz0+65l
h9jzdpZrHwbkwY/9CGBzRXAFKYk4BI5ypJ/RH3oHZ9AUdpU1cM1ISIGbW+bY37lpNJz/jGY5IHqm
Js4lXfop6JtqOscLDHl9eolMz39IUvVuLUKFrXYztOQXYQo3txoXhpBJvgOlCIN+ZSSmVmngMzCR
WnOomaQj+9L+yU0x3RrNeUPeZ521ZXzR28/UxnDtIrhi4YnEox1ZoWsR0XktVvI04Yol2gCRFiRW
vaw3iDMFR4LNwh4kITERF1HpTESVPA1G5pJArCehb1vMyLKPFrFvSOULRHWma5PIQnYEzVHgkUUA
hO1CWsOEKZfu1wWlOc13vEAq9obJWzkUrEEJa9VKvbuiiUPwVdb1Rpj5KUpGN/TLbmGnPf9qq/rF
5yffTClKpxEpdCsE2YqfRVqqEKZv0HWpyV6gf9WhC1zwFR/YVqbI+5K3tEGCIeyeCG1DB7yCZlTa
Vjg0FrQE7awaOQforp5rptGhnH4vSGLDpMShWVbVuZPDYRqG5cnMeKJ9QS1st8+sf3C/eeBzER1v
xtYDeelNb2kLIdPV5p4gJDx14Ga2ulFysbjWWteiesAWumVqjlYcHH7Rf2dN7j4Y7eZ/sXcevZED
6xX9K4bX5gOLZDEs3TkqtNJIG0KawJzJYvj1PqRe8gMMw3tvhFGa0bS6q75w77kkydS7yR+ODYp+
EnO8asss4G4KdbEpZXCyOwOlVd5sdLsMTpEVIfCaRhKbq/eya16tmnD31ODVkcXdzm3qeycoNMqD
8ciZWpLp0/3wVSgOROd+scgNTsyYzRXU/3WhemvmrZKDJrvoqXPsEzJbGGMe2YiTc46AygBSPHWW
+inT+DfIal4xXkfDMHQrP8W3HjXPXl7IbYrgeeul+u+0N26MefMN3dxAL+Wg8Y6/bOTTu4ysiPU+
tZgnTYj/Ny3wsToIp3XVM8mYrFidZJe8FDEToSIlYEokzPnjWvM3QOF5CSCr0iEdg25vz041HkZB
QA+FkyQBxHuIw56oUsZWtjNHhwZS4u1o5RozCKOEGOWC1Tv7UJrJBrAmU8JuuupZdzBdSUYsfNa9
rxg10YCy7tG7eFOXTrEnfa1m88igpyqJ6lJTcTRa4weyOnJjJtIRhfkzUpF2MKOn0QGz7sTDK/K+
X4S18j0SzZLFnCRqMZzbxg1Q0hWEN17rKRPrsZ2Qf47eeDfW2HbuzIZfbIeSZR2m/I4ApjOlNjGS
m/3XMDV3LZu1VdLjRmg1yr8cUS12MwhN2OpXdjoeWpa7KwDGjz7yCMpndyNjwgoYCpf4Ac66k38a
dXpxytRCxCuunZJ/GqKPUD0k93ZXeQw1V3nINC73U38FnoZxHZs46AwfQ3apGlSI9JSqpr8NGwZf
Dk1HmEAhHlt/x+it3QcTG03Sdy6S5ItePZd5hIW0J6ZF+ezXZCbRsRcELpKZcJUZgg/RpRQUvD5h
CeBV3JZuTLJEhoCsq7Xfo2m8qlAzdvTfuLxwKLolC16BHWFl8q8jr7nSQxK11/Ec4Wn9Efr1IUh5
5cNhb4pjbDDcqyqtO8XlPJhdsRdiNuQSCaKL8bPTS/3UufknwxgdcAPT4lyM4DvyOyR1L9LTzUNR
xx+GWcCG6YYvol+yNfNfXgVN99rlmn1x473JyzCGH0OmQecyPZ7OHuBrdCfhG5NGA1AjaBQ/gnVQ
M57fA7z7EwIpnljDVmJIzr6OGqFLnJLfo3Z29Eq9aWl90EuyO3tN5Vvbini54L/jkLyhs9LWWhd8
9npvHYw8wKHI/brOQWiw3dMZaBOZXKX6YyKVT0CWyRZzTD8iKBsGVAg10rkoE8uPD0AwdnguVrl4
iLs83TZV3m1Hs7lqbXjfacVPC1E+fRxVpCvRCGbjr97XMRYS5xiMrLTeQqcFV7/KWcYERm3sfYmt
FaB7v575vJtOql3dDCuzVuqYmWjHMFg+pU42Qqo23yB3jiBL+oFrZ90ldLk0OgxJuv6t1pp3Lc2T
FZkPCuMWI8A+zZ4CjZepEsM1F6eygbMzSYwgykDLZ5u/GvKUZ7/po+ujGqrNCLi6BzLCNBIi75jQ
KY/qFLGFjaMQ3HkN4/zU6dGbMqPzmKTqII2Igi8mEsJP52l3oqIHN7JWBKiB3Gc7fvZredeSYcOj
Rj4VCMOEmU812/nrgOZXkA5Q+J+EOqk1MCrscb4WnYbJvvVFrO0yywG+U2KiicV0M4rooc5I/zGs
+DFx+6fWYQ7Xja+j6sonfKe7YuzecTIUFzSlrzYOqkH41yH3r1k9PAUF2iK78p9Yb9D4GZ/RwPw9
IWCaeJWqCZlP+QQmdD+U0GnmcZGmYUQ30Ab6tnHHgXTvhqQD2NgUonNURppwvdLtcl6PvytfbAD4
mxcyX1h21B/CG5mdN3xhFgNyU8L/lddRc+5jHilvgsaSEGdKoHcOLj71k+83PMSrlpXPNhj9ad9l
wc/CjeeaL/wFDTzdW1HYrDrD22mW6yB1oEYmeSpBsU47xyqzl/VhKht+80m2T0x6fqSAQGG/ahPt
Xi255AVCUF9/sA09X+eF8UHi0sAQYNUHurg2HRGOgCbkCkfm12CqP1FGw2OOiE7zX2Mwh7b3DD5T
y/4RezTciahWvUn7oFLzIw9NFz4dsOeKNZPMA6aKzGHLkSowifeF1og9PkWDVxPcPCQb26i3wgPJ
8UyDnXiLrLVbu5P9DO0aFbRLOx7k+kYFjIADFe/MbmiYA/f6oUwppSZMuDqqgNXUM0LkRdpb3HPo
abQNlnjDpS9GlO0eEuRC5dRa26Y2f7dsGzxhfg20lrC+my0FfHrfMSNlXaGo8afgqEqdURdiIFou
WNVMqpjSD1wYtSnJu5KI0PNX0wxeLY1DLa7e4INifzIUfnqVkfowceFrJt1eZ6C3dwXNfdmdHD3+
3YZ+Slxy/kln9+pOTnREMgv0QDW3xnOrfc0gO9KFtTYHl/mkxWBIfY6WwjbBiS7T4aUf0SgZv0PZ
/uIxFxsnZhweR0H1UaJlNgYyfrjq6g1Oub03xPIxtfKNFk67qAMWMpV7VkpQOxsXVLw2fUiH5YUp
vTeP46qO5nYbiZah/YkHNDhtecK503EOzCsFu6mPTN/e3ZIhszToi7tq3KqBJ55OE6YzDQxlZ+0c
mxqJozKF8pVUFjn2lAVWit1yYji0o8f98McWTlz7AXd52KIOZAQigY75A/015R1gvSB2d+x/uWmA
AEH62MI3LTaNLLg6iMIjZ9C6JDG5UmNlRJuoIfjPZUiiRjorL7SeJgD0J1cMb50bRtsgKU7M08h/
zRBxVIrpuUP2lz/a15rl1plRz0Yh1toKIVDKNXtd78srJC62Y92GAEVC2VIUZFUz1WslOGtkmL5E
iskJuKQTYgtihVJ2b0MOIkhiyPLDw0QTv9apd42BNC3SbpqVp1w0AxNsNmwZR63mWd8UXEhaxJCA
GBgGYSxy105f3AmTUQE1EfGRRnhN8PlsTfVlmJ41K+gyHE8i2ZDSFCB1HOmERHgjCGnPZtffqQrn
QkvJGOmZoKtv9gRGyHVikAHYyrcy7IHpofM2TYTNWCaP7D3wTUyzE9V+ymurWEs3PcK1whK5huxX
rUEG/u7QxHv9u0934elOdhSZ/WSEhYcUQzBUpfhofOzZLAvKr4oWf4x+tDopVJU71mxxeSIGHCe6
ojgldvSQaf24BnO5zUKLCwBKAqGu6Pt9LPW+ZD7vuNSlXcFkvZ8EUIme3GpUFi2yOot/jtOATZpa
Jezl1mCNGAu05EslLh1bM5qPTEZQ2tkkDhfdW4Z8spB+cquL9NDLlvyO2qfyKd3jwACARt6jVAOG
xZGW7Lv0o5x4Vsa+8R5IMzt582xwHqPY9Yizo68KxF0ueTkD9quScJBWFVegOFgi4MFuXKJAaHar
jQMHbMPjfnRzLcJmqaJ1OGUX1UiSwxu+qIYc2tJKrYuMSRtzwHAgG92F67IdC/4mx+ExwEAiOe/k
TcPr69Xcse5wl9sB0iCdQXmLsiUisoDyefiZ+elw8LKuXFsF2/zGekN4gWbT6ZIrwxtIG2bBiyyr
inXLYi5rmZP3dp1vPJn/jHGg6+QgQDEYwUuhae0ifvnuvDVCIZBf0ZFvKnOs+OokZ2qHl59GOuCT
8rHzord+1idb2MoMrcAEt0cd9egFlv9opyab7HS62ol7aQZtXejkwdpSm4Fg1Z/UI2ELdzIvKIcA
hgyiTRbkjIQ97TPAWrGvgCutSJU44Ipk9Kyi6SwD/6aToMb8iP/QWM0Znk7ENMjncpCCAqL0IZ96
FBG6c2KvWaxQjq8mL+mOPTQXGTJDqwMXMfOUWysn+xrgBWx9aO80QnoDXTdaZZrPXBPLSYbUfT9S
A0vqZHgTNV5LeDWtMkic9Et2Fw7PIlk/I8A5CzuwN9MEJgzgoXMoQITxvHFPY9fMoBbi1+PisaxC
e6PllNpBa3zYBhby+EZuo7ajxJE7TrlVrSDgEsL2nas8S+Dc0X3hPiZYglKgNiuTNZ1XnydOBLOl
CBaBHEhJTfbE2P2mlUtXk82zlu5E05rh4uXjGRuvva3UuCVwj6ZIyWabcQe3uKLI8RF3XlNWO9Kx
ns3KvpqmO93VPRSnwCNllhnkMYtJlItI5VtTmIAbYu4RtOaNXEVIGaUkG7ajg5XOubLCcYXCcGvn
JtGfVsZLYUj8rdsPB0v1X3qXIcQsiwINk33PyJF6k5nBJhvEZss+e7pMLNqmJDN3lMFoJyCqtHZs
HqaXNNc/ehxBT/5sERmSr9BLs3vAZ3d18nNI+wdGFYr0MkZIQO4xSQ0pFhuGOohvTgXg7F0lHYuZ
efgjBnvDxvC9B4mJxHYOKsdiu0WO+YeFmmTgEd5bcvD3dmsG0GrEixZ71yTOrsL0SxScurZB1/wY
YPyJ4qg+Wxmz0lQXr6rX1+4IaiVv1e8uarId0hDyrQf+U8073BkUKSZ6alV/5AmbnoYzerJ5ChN8
jakafHPAa+lQzapGezIRLDCs7ppia1Tjc+PqNr0EdUmS0wf4pCSFmBiMTKLGUQ2jRAxcQSALWIPT
sx8Q7DKCVIQ/G7Y6uNuSiaSLZccKGM+g2NuRerTmBoponwMcBOlvi1D5NUquD60o2o0/iZ0EY0VD
HDzjnEVZnqYWNz5ucV1tcXnVQPJ7actdgDzVDVk0CKfR9zLCMOC7JxZvu3QW748sOkg3JAdMwx+o
mwhHAs85mcWtBhHjtPvEQYSG9uLDS5S2cqfKwruob3KCzNCgiVkJHF9iKirXNnfm8CdNmP8a3ZMe
1CyEeToPVU1TpZvBY2LrzB/uUy0e94ziLjrCl5XwtHITIYjdZc2tdPOR6V8UrYRvn7Ay+ztMEyu/
E/mhEHKHJ8U+WFOwZUFjbcxMZwBgjls53912l6mLq9PtD7a2LWLw3A58fvSEPTSZMdOyraE5ySYc
nFVB08vmDImH+oJxOBtk24K8G3wtFJx7XHB9AI9+jE5R2oKpYYPsKlJknBNEnuZcSf1VMGaEbBkg
8aEaJKzJuuBke/VsKiOOkJ3n4eevxRysrYrHoVWkJhrI2SkfSoZQSIDDa+aH5OHRtcNvYIwx3Lc5
wFRtNpEw0K9WFqGMB02JDzWtRfTUM3wP+GYm33MwciaAzdKskOC+SgdN3QXMHE+DXpLAmu0VTlIO
vNo7D0X7IERLe2qWLVZq551yukJ9cqkSPBt2msBHAFF8rZC2rupR3WllJ0+BRXJvYLfXEu/bzokf
DO1ByBDao86czWzcg0nttJpKLaBhdHUsbsCA5VCO/B2ut1s4F4XeI9WqiY3H5CsJJypQ+XkQKGZj
H6Qgfh2o4pAmwdcZeMKZwwSqNwRFVszpQAuOK08Ud1fK7pMJnlfh2YeCbJ8dzdQYxGg0QND/zMqx
SefMglUuHbWneUJl6SDlzFj2M3R5XnShIufogiRk7cGfo0sJvXOIkn4doBBngc9Ib/kyqsPkjArY
XS3+7nl2NfOW27jnaTg1OOrInMSu6L8gTwJAC961wTzFUBCGPI8ilRmJjJiqYs5nL3guaneuXNTX
AGLI0ty9Tp37yL3VPKLBNhiyhdyXmajXywNhyp6R64QUEOkrnEgE6wmyZrsbrkQpEoVZimON4vWl
ybHZTaW1GiTUioKk3XMQQjcIkfK+AFChH5j0m1L5zetAmhmaWi//spAECNZ1oy5+EbvcHAm2TBXm
z8r7RM1M4TkUzX6hDlA3RxuAJ3Ib8i0C/w9VM+uZyjPf6iIgrFYZWK5jUk6W35gdFcMJIv+DHPrx
skhSYZVY6wUl1yOBIMTDDHZ4HTNgSS2Db3S+98AkrHvs7PXGh8qCVWiMUDqSSbRRRmysjUr+/Mav
ZVZrPduUzPMol0qHah5n8Zw0OguBvjXcDDXI4NgtHt/lTT4x5Albcy+6+mFil/I0ePtmYOncx7l2
gLp91AkhuRUsgdcEVbDD1LAF27lzXb6/S5EIeKbzKgc8iwE6JFNL9w41jmLEvl3IMc4I06gvBljt
AIuW/60inRWmScE/YwyYD0cVv2DmhBQWJohMF36vrjBiguLAj8tFTU1K4l7M+OtAPfU7L6ghYHpw
lRVq3AcauRaBK+MLiZfPfVP2mFi9BocdRpzEweTHi8fkAmswzdXVM2fku9Xo+lEOiKiQgXjPTX6s
Z5vdHN+3ZKNkRLtsky4gyXsCxc6QplyVmTMink6uQm8GIiCpUqzCAU87Dv46ajkfe/RwmirkryE1
cbox3+1AWY0Zt1KKUXgjRP57JoCcy9nXiAEHbsQ0xmhEiVgFLL4PmzK6Q6WI+jSEx29PaXLrLXc3
xgLO0eQ8icVE2WTVfc57TY0qt/BziD7GtHZ0WX91PjNi1ArhYy4GE5kVv7rYZt0yRC1hjDEVX9Y/
5KEqX0boVDxIQ3BN8h+MhftrPwPzUyP3kcF2D0PvvOumRQfTDWW27r4ZIo3ILqU/jg9xRZldTwGm
m2w8Y3dvHmuLYnGhJ4nQ7pDqFShrU1LkLaJsdxw99jmbfhE4WWxH3JIYdHl2IeF4ciABbMLQK16N
otj4vioeDCMp4MpnXEitciDLxLPFHZ8qGjvW2FbpHjQtQDI7b7qN2Rmj+n58gMXPOgNf/YKHiRRy
KjuMryKNlVhnC5GF2zc6I1erLwabhXUEfmxTt/on06bsNIbmQPhK+bIA1p0xAvk4p3vWfjVxd5ET
KXPOAVOk57EhVDxneDOOIfJHgtExhvWCkanSmYa/191A/xh3cGlg2vUoE1cR2LFdmgJixgd3WgLb
Cs9Ld5YACB1YYb22Ai8+yZySuOUAfjDZF88e6OVBRZqwLcuYAHqgf2yLQ5QUbn5XhzAOTObN64IX
4MEde3VAiUsYKT6xvWVl46VhVhXO/ooAUpYwnfsl8Q80ebjzTdzOvaMZWz0NabTnX4kfNhjWE6by
fB3eEBa35NSF3i6f8ZhYQcRgl9ccp/iuq302yWN/KiySyxZWL4UdIet9n9+0uHZ2eYMu7x/fHej6
F7gD577uWHvQPKeH1Aw/kZofE2zv0VDUe4sp5HYoBDh4YOB3fGCXeNV5wVVXs0sjjxjYZPkx0uVr
Eba7Bc9VWyjsFyLdkGUoI9ppPjfCpyE3yHuHgrMciBgqQV/k6c5uUqQDJe0PsRQ0yYXLzAqDZz8E
3yi1IttWmdIvy2VbRNZP2YUKkkfcX5b44E7HAwWNWxzi5p7VyIVLej7f//Ymc98do9Dvy7649cwS
qJf4lGX7P8sepNDy3mTGOcV7T7rogY6AOFXfrXFbt8gRSp4EcrTMm5Y326qt1UfeUuMiJjSvQZFF
FzQMfEIx0JCI1qh7XluBBMEdxh/SOJMf7B1zp/MJr83iH2nnsKq1NTqL2hYMJeaIllQRp+ma75FT
XZT+Y6j86DdEG3QcghH1NzWoKSQ8Nf/3kn/X2jgASLd51TQY4khR3pnxKqfCVVMNwU4kqAAspIYL
Q6ZFILASTNZNu+pmvKPxIkfxmmSZea2j1+Wg9X0vhaTW/HDqWF9zpnj3Q+nzQ+TBAzRFeTPAWPSJ
tYWwy6XfV2T9dpTlLdRvywz4z830Tk34Hz0WkBMGSP+Qg/TbLugEFfQPw2xyi+OxPI6aE77ko3cb
gbDfjZWIXrpIMGVzYoDu8yfN2Q8nudHboaJUnzi4W6nFZxe1+bUYkpLZG67+qQHerClwo6UvUNQ6
xKa0aT3s+7hPHpuSw7ixmOiO3HTHeJS3bzZa3EMACIIZr5LukYhA4/YZEUSVItgVq7wm0BvMuRtT
rp+/L/zKVR7KdpZVGP20lh9lMHVc0WL3/cvBL1XQFM9Z0QmQiTR3cG2DhiQR8SVm6IjKbdDOQ4hj
Be1v853HGiXX5TzRgnyARudYOFZAEGpUIStC6PXDAmifRm86MqegcehYMTpJFX2BM3h0OLEuFabB
ld7W7lHXk2rb9w50FGzn26Coh2uV/lkqnIx7jfYV7pPRt84uSUVy/r7fi8QZHwq3fFWW9Jjf4hYO
LYyBCD6qrRmLW0n6zp1rxNYtZvc62SVRJLo1UpYGBsOajiTHmm1Na/p4GUaH2ePoH3lS1uvO89N1
hMFkw/L4pKOoum/9gr34zN9ml+Q+fv8IiAo19D6qPJhOUL6NiANnsR1Yl6YsT1o8Z6qgcj3ZofXq
az5prxF7R7QBMPHgCpUo7Q9eU8cHrlgGT8CMeCznbyJq5YHkmDlkoXi0NYxoWeIjLOH4x0eMlqrO
flrQCNqmK56DWr8iAbSZAdm8RwG/Jpe2fM57eisttrC5lc0ltvPqHtcbPQMvB86S8Qcebzhs8//J
wVXVKY1mDbv7jmmBuJSFvekNvb4s3JhOln9F+nwjyUwj1lcWEffrtEfFzIaf9Y2smOyVRNOE1s+G
lQAvq+0C+U3YCJmtaT2qoARbkMkjMp+7OA3L9YKRESq2HgIVonpF6YfW/Q9AEV4d/KGX4R7XNJiK
Wt4vP4pgyF7uFb41jlVf24YdxlzGSajPGn18J8r7U2VNc48LRz55/Qukg/2UxuFnkBZqnVjE01uR
7e0SnX0K/Jr9gkntVJTtusR8KDpC95w5dkDgj6wwYANDjWe7/F9bFuwzxK4i7bw4zuAcF4DxcurL
kFq5CpyjQImElzICxVPBPAYXCOCxoZxc+rZSGcYasQTC8blTQ0wVbJs0KvZzcATmh+iPDtKvQP+/
GzJKWjR+5gEXMsr2Gbyv/N46xr3CD+XYyA+rdtgqm2W0WrgDIk6PfQJFEc1ZtG0sL6YvoUS2Z68x
pAEWGtXw1eiIWvLEWBOaRBRO7kM5+f6jhjOE+Uu9WdLLTZdQGC+O5AGFg3xVbsje1cg/8sZJLjkI
K06jrlh1uW1uxIzAlBiWzn5U/RwsvE8LbXKs0bHoYwv/t3Cdp7FpvU1d/yGXEUuqkfKmNFgTgqhd
M3rsWeIotLQY/XZuZsVHzfefJcSh+5qzZwl+Ro7KlyrmLgXJw98pVDw+lOiIQSJM67Ejrd1IhYhc
i0qn91ESLS1B6Tr6kcgRbWqRmPaDuOW+xSQ1qb7KatRYw8PlkOA0VzVXznJWLqcmp2eZdwYr4TMY
tWJNI0j6Ww9lyi0YHCw/VSrCM6LeYNOWgLKlAyup10wP1pVx0EXwRzE23qVjxnJ1SfbpLwhRsoOH
nGc/evYlKtvoOWsvVPTlj9bKqH9qO3oGCOJ8nzsWT4D5O9vZ6hGRJr9zC89a87J1drXb5KdSy3k5
2eaTBQ6lasnFcsL6J67Mi9DZlUcYue973/2D6cxgEGf/ySEVPjS2epsiq9tBYWQ04Fv+c0HMpwrt
/YSQZY0yursvWu0wgNEDAM4mlN0RTs80gnsd0JARK45UuwMlNxfwWkscyXKoBLrLbSHbDS/d6S4w
JhaJnGS9w7NbkS2fVxRV42x6liET3zy3jwqBzMXyho+AwLuzIyf3zBlJsLJk55Vyxj6VnGd+NvXP
jUGT6qbWK8dW/CtKu0cry1y0IcGJzdq4KZnqH8ZS1HcuT9tVUrM6G4rO2Sy3/bzkZsw2XpafeWyf
cncoH0RdMZsW1AVLyokJ+/44tfpxuczkbJ+uLZ2XMallBjEtcwbJ8tGxCt5Ji1HgHb2eB8Rxt1FQ
3wrRG/yWXe8k0/7RSo1DNcdaVaXx2PQaJgBbnSIDL7g7XUCWdFvUp9nz6I8ToAgqqJT2T85wEQhH
JptFBeUe4uJNQGc98YJBFzV11OgmuStSV/XjPz6RpL48kKjGWLIKH/x5pDCm/h/kYnKH4fon41Vz
V/eFTMk1gUkpcequncx1T7SUnwq5Datxzi7NTIiqKn3UfnNVEebuyY7ALvTCeTTz+Ak/XAtvJnBn
sxjHSWOHG3JpWYNhbGWArOp1rpPMPTRkynXEN3ce8qLKTcqHNmAla3BptOuhbMwN7s8faCtBTGPZ
Xkuz+jMhQDimaAO5twKXTi7cLHEomaex/SWr6jjFWCO5H4O9JB7gWuaKModtBpYESOmlHyKXG3Z6
MYwHrSLibWa13Yd1dv+NJJaWt+vChJA1QLBzA53UjAbh/KBkmsnG0HbC2a1AYw3qiq1KTIZSVb3Y
yRgzhPOcR03EJx4YaBQdXtblQ6PfvUjoNGuZCfK5HDrkxos+KpXv0yx961hx3mmN/Ehs5oJlzLmf
iye0gf2LVADiim4mii4HCSPru6xlKqwX0n5OYv0ahXD921xCAc/67PgfJX99xOxSrEKvqqj3MxPe
OkTq/9CNMHeY/0iue+u+kFjPtfQkSHpg+Bq8DoFkGDFtKsqgAXNhROwjiurqD+ifaIqOqF0OTKA/
dG9WsdaA+ZsRAmblrkKT2UNP8lFlNq8EQLKcDHH0oRh/aFrrCTHlFssU10FsPPWD91Ua9jYvgP1M
Ramtk0A+NGV7MaB7MFjnp7DiQ4qBMygUvDpHZivWiT+RDb0QGMhDPocUubk8mk6MV96wENEm/S3s
2pWncw/Hfv1EpweQiFUuluXWK9gYYEkv0eDUUcskZNxq+KfRIPd+gtU8JDwIfKlwWTdWJmulibAC
KxPbQKA0R06pmTrRXy6PKdGeh7z+XwJOjX8NODV0aQpdsLG0hC3Ev2bJ5nVVeu0QV4yai03PDOpu
nN8k7kPSUINX1liyUeKNI0re2M5f310+FrTEUeoe2pQacfqVkerJDCrIA1qeErNg6viBpDQfv9+U
lJxFTy/y7/+f9z3nYhs6aTQkn/8Ped9PRdeG//aff+ro5+c/x34v3/Yd+226f9HJCQbxYOuC37BB
2E//ewkEt/9iIUUWrsOZZjKN+Xvqt2YYfxGGbeueqxtkd5Du+/fYb82y/+K5jicdUsQdk8bX+L/k
fjuoVf9bPIgriDM1kT/BMBCGkKb9L9nByAalKylBkVUN3cmP+32e+v4TugJAXV7NXUP0RBG08iIR
g2vD/aw3eR76mlCwOO02RWWMHx0ft/tqOAgfBZmudeJh0oea0Db7Y3mvR+x24MZq18xJtENVJr+7
0Pb3PQuYE7xfBtSKV2nA4pMlQ98eSdjSn8jHDk5jijyxXz5dsaH2LYlNUTjvquBpnmX+dIe5Dp8q
fomVPhMptNTYaVrnnl12ERF68yfUslz2iuwT1n7RU64LDRhXvw1q/0er9SnxRQU6XrBq/tF1i+CZ
+Dl/L3pcveXoak+cM6BFwSJe4ARTx3VJ9ekOLAlr3FYoJFGQ2DeQaPK+8ySmxYkdMXrb/GFKcm7z
NIsvKVySOAflhco+MxOs9PXYn9Xg9OdIMyrwAixh50puqelyjFU7r+dGnzQi2DZg2oqzhFfXNJp8
rsP2rWq18G6So3xm9ZquVWA4x1qr7We3Hf6wQs+uHnkCL6xIoQro/s1Fx/jSa9PFh/1zV9c/llbE
DI3mHhkvwH4eIzz2HbbljpTKqOn7mzOWWykLhwEVawWHyefBpUJYpahHYAjMcPVssn/YVZyfuqqQ
BxUZnyCPCOGY3/R2UJYYfhzSrEK2GrZQT6FuXUm78p+WN+Tn3BuMi+/wAJgnC14/o9P0Qetr6+bD
Q7tHdPernH6FkkUFT7noNKKIXbNyqbd1YEUHv6U3AHTlvnfpUwZ+d0tRqNNkkui2QX2DzSiM+v3C
KO5IlYMrldw7cDM2Pq5MFiL58FoW+gsCkVujYDOM6lZbdviEZUNuLHJt9UbdITJAFmyzjGp0avYS
LWQWGNVrhKF4R2FPtzK/m5n8+7awLRrv6EqWCEpxg4fvRCCyc2qczDloaLK1Qyn66JHM1IZHwd7z
E49vXdBkZyMwW7A93WdPO0iCVZWflzdjOZGxkYX5Wa9xCQST0a3ms2HrSbpRJTQVbh0IfkDIVLn9
p/eb+X2zT+qT7LunqR3YycxvBngpkdPDEa4y8ovVFmwdijDNdg+t6G+jb/Skcv7tDZq7/lwmwXBe
/rR84h8fo/bsTpr7u1MZIZV9eIhm3PnCPC8xIkGdwv0OlsY00G81ezgAwzoGnrwDhImZVaOA6X1A
fSqPPjsT5WqMW2HlWkCgccQ+ZPMbBIDZQ+2flo8oy/eZ4wntAfPxsclyfcuBDDAqTqpL05gv+HyH
fcV857J8aHlT6W31/S7PQhZKU/0+ufFIhsUIS9FJ3BRhPXTe79egLM0CGDMum2gMEs6tPt4YvaE2
TmNlBId1GZvz+K9/Il873A4D0DawVFJfLZ9256/pbP7uHKra98fS2U5Zx2DzY8uE5BxLX1+jVcTg
rGmpvTGVMq9W9cRmC8Fq3j8utf7UTugHutLa6KPIEC8FMUqjv312+PtnR3xMJxjXv5DFjXcJioWr
ER37yHtMNfeHB9Vzu4zrv2n9KEkLKFlsKTsN0jpqKt4dpucpcp0zCWaXSqThXWU7Fe5WRnrC6fcx
SK4vi52wmkLxDgS6WjGlD555tBDbEdaFTBoJRRdBI6/ER2/anBL65Ka7UOi0z+lQ7e1CNYe2TUaU
bvhqhahwLnaxCxMVsWRYxUQGRhgoJweRSOjjG6Swr+M5kKMt2AVMYl8G5IZ4IPlmLGVUS/UsPepF
rUygA/Kh0oDrF5gQWQMniZCE8fgzComumFXiq6ZqMm9xBm6Wd//xCTcBXVz46g6KQHiOByBzIOQw
Hf3TH7NiEmsZ6CnNFyi3OCzwZLvOm+un3iZKhXknuvbOxmv2kLBkfDElyiHcPThSR+GcbaLSeFjl
VpuK5j1XHnbzyf/SdY1NudnMCU9VdKksLIEtRfGnW66Lccsep4yJuxPjJWTCmcUQHdZ9a4hDbejW
qgr1aV6nONw4yj+1LCOQg0IkPVlVyoJ6+SNApZvT282hRG5+tT1XXEPsqSiCoAwWLWrI5WN2NBhX
Wn7FBhrn2vfH5i9OcoiyWASYBfZaNqxAEVg7CHWENWgGvA8ZFpcGCaTFtX1vxgVSqKG9qTn8JprL
53YW2rVhKriptPAPi5z0vHy28XS1Honm2vhh/eGI1H6mjJ9uA8QZ7lP5vHwI+y1PUcRdKUR51qs0
onK+uazKyRFztri85o+5XfdfRJ3JcpzKFkW/iIikh2n1rfqmpAkhWTY9JCQkzde/he7geVDhKsmW
VILMPOfsvXbHnt77O9dXC+lvFs9D6E57L8xLRkopmRsG4/9Izdc8H8TV9JuCNoHEn1zgbPx9+vtA
8FW+7pEb4SDmU9K5PJFeAzqzbN/kWLi3EjofLi48P79P57i6gk7Ln+NFd2PExV3pOD+WGRS32GGT
qCpp7mhkFbcsx76krKS7T3s1vAiNCGV53cT+dAKoI7E88q9CjZKnqZzujPSWoS8umTvV5qsxk83b
FNkZVxlq79jX6S3Ej7UbAEPuySBGemrqjxn6zgNIovHZzA1iftvpFIMC33iB3WykKK27LjeLk0fe
xr4OOhhJA3YGi+72T2+dQsvrT3GA67IyVHjXW+KYT5K1h4wXqr/YMva/xyp8o+EdPeEj0JDk2W08
cxFeETaG921TOLV9LhkqPdD2wXtt07IPEEODN2UT5VvuYdeN0QuDqYcI9siXJwiz8euJ4RzNwrs0
n5J1sHwAMtpLGA9ilVRivrM5Bm2VTvFOe8DU23p+8C37EysiIEPelK1JyN/uV0yCTtHYwnZQu99z
4f+f/ipPfj/596PN3LlPrBO7qoGjNHmW++AEnFeZHNGKj9r4SQh+hKJX+sfhSi3bAt+rCcPLd+Qm
JmAHUqwdP1HyA+JNTfk1Fb0FhJXMLCNq7SNJBpccGDWZ6bN7MyLvoUck9G+0220CUO9b2RPiN4gs
T2RnNfuCMeWpUoeWsPfT4Lnd0YtIGrPySJ3s3hyP8VzCT+5qcRjhl1ysQTp7DxwguatVtIML7d5Z
tl/s6nJ+j3xjOQBZ4OojauwUbdCXHLKneYzhp0K0PyokjZusH9Rj6vbFbhSZdR3xRRymfGI6gbDy
7Cr8uDUnXqxr9YmxmT5rSQitG5TpEyf4fEKZgsVYnUBt2W/CEhwjm/KGYQKUL1U1t8N0E5S/GEhG
cfzNgCtnxJWEjbzSCMI31MktS5GLzP7NZSj0JbqoYqABU72xHztBpKLZTvYfay63fjnEn00dG5up
HNuLXxIBgMIp3rBqQUKw6vlQe/Nw7qMKCd3YdFcOi+Tp2hJXcx5juRqRc/bzt5QJl2bU169yAlPh
G0BEDNhr0M8+9VB/mvbPnAn9zH+kn2WAvDNEan34fTqZrXWmW59wU/IpacGsLLAWA7Q375iTenhD
v3MLp6DtFkyTgta9BEXxLxdujqtTaaYfHL1yu/bvCUVTOzv05V3IbGbf+4V/gQqgD9VQ6oX95O7S
aASP1Pr3SHD7u9+HefmbyLmduBCdFZS3T1to+VeLBliA2TDQHwCrzWn7wzL4Fxqv8R53elpDHSSk
WQTRlkpquvoaSlOgWXuqzO0ZoNNJ4/b3z0yn570mxgivdzYzPp9LlDsVKPPUDl/DGFmc7+v407JZ
EUXY/9gBqVEuuZqrEXB9hrAVzeDOA6H0gzPkvfB65Fs2qwO7Nc27cBJ3uRtnZxvjExSzTL6FpnhT
5Kb+qAiufZbWtxwV7rb0M33ReFuuCfScDWTg8gM9wLF1mvGnsbJvd+zVq4bPsktmpU+IijWrRKM3
xYxLKHN0/YmWI+HoaYfXutXDo0rdn3pM6k9rCUJmuSKYT3vDs9naj7kR1p/a8sRGtK51YoUWr7Bx
Dr+vNzmG/yQcfoaExY5Yseh1ANFXE+b8BWtHEtmbhix9ZvNUmPHPf68jBQWA5wFjzpzkvhicxXVd
FChE8DAOfvI0+BWcMJsxSpR9EjVmvXUM5DEh63JNoKj5hlyXVIy6JVV1+SgzmnADL6mg9cdHVdly
avaI9fp9mghy80xl3P8+81AkdsJPHguzvWg8uwcOVva5lR0cor70TwVzqlOCKp0OakKqVWwWx8a1
nLOfOOogRGOh9U7NfWO55pXYAqwWIZuIelMz7p9CVCnEqZHDkmZwid6qAo6KK/aJRoY4Jk2sVzBs
mWUkMDcmy6ceiXo0VJNZvbZT/GdQ/vBjR/nRRb31UYeQAOqqKq8R+PHLBP9wm2tR3WiuMmUGvwBE
u4DcWmpM+ooaARHoGbs+/AA7K7ip76GyR59O3tB7nOLqxHUbPo3S/vv7cScsOO17U/rkJfT4+okE
xhDmQ5KJ/pxUmXU2aqwuwtfmY7OA0XLPjW4u1XQUQOFetZcyqVnp2zl99/J5viU2aTmJdumHW3Wy
V1HTn1OtrHPNL3QNSPq9NdwWlCBGUC8uhitZOva+E515cYxYLfxr/4yKNoHTickQQ4gNaMRpThAq
erIa7flI+5x0uDoPDzns8wtwm/rAoBgLlU3KYI2W8dnGcb8fa8P57+nva2oCTTY76iEr3eI58JNh
x4mLbfqrcsPoOfUrYtTC4QHAIbL3kKARk042E//goW9o89gz3MYJ2aJnRvcVgqX9EHvmmRG3deqG
Ij9AEnDvesXa3WJJeKbpg3dBxvmH6eoPYoOav+UANcxnwLOShDiZbeT9VCU8iqoxb6kKOeKqsnx2
Qgst9czKmC827KrWxl6M1MSurMFk48M4iEmndySWRdtQld4jRJR448rwLm1MKkA/IRIioLweVvXY
QzsDB7L2kdDvZ+ZvCMaDkGU/+S5G27jP5mR4MUMsVcvLPU3oUzTau3hk1/Zgg3zKUHy4Cjs/kKLg
Mg0c3DsnyT+RTad1eXIUYWgWzAUayZY+UOc9knMRQpjz+hfPdAj3m+ek2Cje1svvA7i2B9wm+Ylf
bnIw267BD5Tr+852+3tr+ZtngbL3bKx2v6/9/wOsp8UumGJyDpdP/v8HmhYWQNPBnEFhhc7aiaHP
ipLwDRrJE9/Y7vfp78Mkp3vAQcm1ruPqyQrpmiWutcdXxoq+vJSbnKgGeeY3zv6gmvGpqKzxKaOE
XVVhZJx+X6uMrr8rDRucEZ/BvHp6skmk22pjltvff/D7gEf/bJAgePf7zGCsF5mhi788iC4QFY02
vMzpHP33UCH8wC5MLuK2G1owZcCFchiu63QW/sa1sL94dncsquyv2XvmNswR1RsD8++xc6BlWSPo
+1GEGzUBXzXzcGQWZhgr1lJnTb4g3l/D4EaOXnKBJ4Yb3MFbSeyNmHrEHMsD9kGs5f/9tesC0AMY
2/Q0Vyet0upkxrGznnln8Jb5zUmXJHRoKwCZatlHzbAHp1q0cuu82LnwayHeYENtlWOeaOxvZ7BI
iQjNc813SSkB6IdIWMqpgWhw5f0A2asOg4phu3k+Ajsk5ozCOUwIt19PLmO4lLFvjacL2cGJ1AGa
TJNahwMTQUMwIxPw7ewa5WMlV27DcFsPOj/RnmMKkBBXh1iN2iuy1ywxgFxptxFEwqgwekOgqq7Y
WYjiimrCu7gqO1QnuN8Vk2HmCuAWbTXtHM+/Orp/7JCfHLMWk/oIvaepFb0C99Gtq2W2qPdRCLcq
khH2rCCwL6rU9doRdzgqP8XCYmgbNnLDN49ORuem7DUH1Mo7z5TQADjRsYxXe57tc+VbUMTSZ9U0
ySlLKmBEEq2qkt9h3GU731AbblX/MCqCvognRAcSZmcAERy+ILGsXN8tyEiM70wmKNuZNN5VNPaP
6OWBJHO1cC+R/h1U2XtN+MmumBPaPzi4KT80xEPGw+7JV/yYAW3YlXCrB6NR7em/BwFhqNLdhpRR
fLj16MGtKihvpvw45jmmRUZGbrz0TZRsd7jTbgnsvmZBtBdeuJmNXp3GBs11KcZmg5qX8L7Qvrmi
n05O4H/Tpwd3hLA5QDpTEIpANQB5zS4YyDPhxqIqojg+x0a0p1tRHL2AHiCgGf1oyxrMRG9dpv6K
xyTdTs7wOmSAA5LWPxoWmJUGPuyW3MpH2pDxISmhKJMAhGafGFZTgVHxcFJEcH0NLuNgosv0+5Ca
RCm5ZfiH1s6WiFO6f7ioFnGVpJ9FCzzxdngxhsUmM+tAgNK5g04BCGo0uKv9Hlhwd98ESMYKndnP
LRL+rV35WF1L5HEUGyu/CDATMobeuE56a136fyZHxD7yce9mTr7LuxqZTTiU59BCX5dNixA7k7hp
FpRTNOl72SecB03MRvSUQpm6K1wmuDDn9OK4tI1rMJLbGsnTAdFVPpfMR6lYPR0v1IIQKVCUfsME
NQ/VjquMgLv4YMFeoMPCEBv2E3mZE4yABhmjQaYJPuxmFxGifi/G9FLU6h9wzOc8x0MVNNaHE8D4
iggQ5Vr16w3empubp/QaPTrABrlOmci288iOV9VAOesa955kU8PpZe/xGjHz6HBGWmFwRcp8HYIh
p9fUP9sEF578SrXgDVZJZuM2ClpcvHYMoIyU8QpgyLmyHyrEUKcgvaHFLDjpuRs2Y31ghZXs3DyU
dPPzLMeSlOaUGRrGBOG3FTGskK1A5TtBuR0RF63LKr6AZR1OdpAMl1iZ2wBcYKl8AJwGm8WEbmHX
SoOO/PjeJPzA4C34crg8G0X3wfVgbLvg3RmgWPem2f2rgupoykJvep0nB+Sq/GJ7DrdexvGwKtFV
sfa9E/eCGV4+mQPjZHqz9hn7y4eN6gIKU2A9l0EO4dOfiA0ug/dEkwnnbZJsPGewjAEyVPAqs/kF
3bFY01sOcwxfUd/4rwQf7jrivPe1Z9rrHVPn4C3lHLWC/vcv9O16X5WFwGjhtVu7a7no7bcA7Qdu
axjNEXD1zEzt01QuDJYg+DvYKVaNFpmBhsK56rvXqqmba0HMUNI34MXjeSdzI96Sz6KAMx/pIJb0
8eR17n2idqxd6RftvhqQtwsuDjJ1bw7WzQPikGM7dFg0yYv5aclzxF/ifGUQFPDH4iAfujlbh05E
CQdtr6gxOw2S49LY+Efqrfa+hecsK9hNvc1ZKrM8+Jli8Qurc+9hsK3hmK6MGM9wDWu1KBGhpU3w
Dr7EAQMK7bsXSMfpJIQGbFXfxqEUzq9tO/zALWOC7szEZ9qnXHeAb612b5Wj/shy9iqdPeQJFsW+
UtwksX5pyJAw4vDAvki8T00hZANEnjwimSSaQQwl9VOnMXKG1T6kqt8S5UTU4Ng6+NamjCGfF2Bj
K6+96/5R9PsDSuWNqsonNzChpPi+tZthaS5L17prB+8D2tTWyUf1loYlo3wZvAo9x0z52uam0gJp
Nm0cLvbrhPAJEB5kUH9GiA+ngPXl7Hqyf2ZHW4GsJM1iQe9UmUdnFPcaOuoP9ugVhZjcjCoifJfu
jh6fG0b2eyae30Me1HAyMvNRsiGIhQlQWPG8t+HHH9OZYLsefUzme4vfi2FPGDXPXtB9zTIWKwO2
8oaY0hWB9dUDHZyt2TH8wjrMx1xfHv20Z9l0Bo+1s8aVL4VFXQ1j1pyd5r4IOuT3+ZsRZp89f3am
GPdU7NEupq8QcZtwHMd0Zzb9aYiDrRfW+JfUOIK4JLypcIpH7LRXErL9jUCCSxpW9Wz1ZrsfhHsS
feCcsnS8BjBxD/S9rHOavA92TwvYovecu563kvbCfAWwvooTzHFRIEHINE65Jn1jC3RoJIBvoGXR
FB82rc69DNGChGvqQzSuzUdO4P02x2y2MiA9k2rXfnhheO9LTopNE7/qppqh1RucLaJ/XhRSAhXi
ZufJhYQCRkF6YdjNKIMlbw7Lw8FKvKWfTPI9hk9/mI82TE6u/pPZQPOrw7eA/hN++RoyVYWaokn8
dO8M8s0q8IL4Y9lvhruwT9qjV41bp0ah0rawa6FsoxbBQerYODCkf6NsVQf3MI4u/SoWmc3Uj8Qk
tzg94uDAkO5vSQWfliDAO+LbMqRr61Gjr8xasVe9H+yhfoMOwQfTKdx0IaiZdIj5rVXJJpZgufJS
PiE0nbZzBMCAk04jBphj/ZImYkA6t1D8pXr6ptGhdn6EezU3vONUZ3uagJyliiUjGz3YOUokHiJd
HkbdrkrMZVs7A/hSuc7R4UiCJJ1ZfjqobefG8Q5L6z2d3+xQi+zSzL0FYwsmXNt2R0HA54oanoCw
un4RDXNqmjAZEu7v3LYY29gxiBEbGnvsD5s46AFGIDQzfQZCWboPdeweneE+C0KEwNyhEW3jfa7q
V1yU+V2UBmD+BUyJxm/PYJUXJ9Niv0XYfZGLPrnsnIfaFjsc+eYaxtdI4eedok7+I75TPhJbdelk
+V6l/eL3AT6aJc51hvfDcLflf63FTaaIndHW0ETzo/vU5vLpzeTS8f5e8zF+6QlE2Ba1s43FKdMT
+KrMhFYpCBQKlBWca8Wkw1HRLolffRSjK2t2/Q21ZIZaOWBP9eJoO0a4sLSOHqIOV25NtmcTcstG
rE7Bh1HWzrkXqlxz1ZuBWX2MCEWOPKF7GG+92g32VQrXcPBNPNsTR6ml+hVZxDHAY5pg98c4dMvn
osyrc68w+ge1599nWbODDO89dTQN8GjkUGGCcSRRLgg3I3HhOJxpZOcW/tumPP8+qOpPb3CXW4Aw
mLAFS/xceUXY/dpkM8ZGSuLKcjdzT7CokVm3rhvlJoeivUsNeSNPeD4Fka8OQ26kd8zMkQy28c3C
UrxNOjOAmqCS9dwTNIWdyDqZjn9s+noijAk0OwDVO6n7S4NmitNSteWCl2ejMT9MXfdQtBgq9zUz
Kqer+y3E4Xpl9RyemzviJray0fgtfK/ZuhdidlLcYZ0LtGJiz29TfAgsPeBrxDmdXiyGWkbRlziq
FIOyZ9N0CL6Mh3YzW171wAUiJxslS1MtUANiinzlnY2oz9fInXsmC/axb8IYMJkD4N0L/ozGtxUu
en2pn9I0Dq6dS4z7XP2kbmyeHB30j+MUEHfai08Abxc0LulZh9ZnH+qG06+ijNegr7spMzZpwn2O
UexxGDPzLnIm9t8xPEd2iwOXBC0J4Agy6/RHYsJe9nznNGTTHw6B42MLG/ExZVh0rKMcl3/njAQd
l1sZqngn8sTE1DRrPF8V9ON7KHuwX+bgkcZv8AhfH2VdkqfbwCyZPKudkxJkWsi2haYWRhvPRcqd
pnVztu35zfjmyJFxDzKmUsE6rDc2v9QN+zHvQ1bkYBpTvTGGgZtS+odwtDkNckBIo3aFNuf3eyJd
QtAzThHCXc2gBD6M7YqRYbEBlowcCiIRDp9D3aQoUwZU0aGBBpdtxgfFA8qq0TUhu8b8lNIKffh9
ABBD8UpTgf/HW/qS/mdPQUZMAe6cova+EFwERxMmkD3VS1913vtudx+TDBGV1Z6BTLhKOhK2a6Uu
1fyEg7h/KiNznYx0HgoSj0+eih+seHgc546BUxetyh5eHHGH66DMiO6anW004NjWlmus/aY6jQs+
xU3nHaPXT4iY1S5JqOoyibp0eEBoFR7niW2MJgk6fTCSoJhqO30UVv+Iwr67MHL5TrJGH1MP/hZe
cr8HmtMk4MUs51Bi8t+Mlk+OQFFtaLJNK9yTjPUQyK8kjdi+CbKjd+unBWhR+Hexy8GuiMOjwQYW
B9FZut1jCPh3JdIaxWZQICKqB/B8UIVLnaGTl94aa9JWZ8bPaAxoY6OnNKvNNVal+67EGDpqUsWa
aOaWk8VexAkB8Bb2h0BibeyDwliho3jrmuwowIxu2zaCSDMMl6EIhjOziYPKjOGUmzDVx4jTmBoa
HxsQwBmabVbE+TMK1xwd6DILr9jmFfolt09JRrC5wgkeaHrD2TCV2cTwkz0ktNyxEOsr+LaDWZS7
srSmdQy4Yj1osYYDiK5/5shPD3Mt1Ic/WUDBMfCuvdbibMygZdMG05s31eaRa5Tg4X6ODq2HYg5Y
S2abyDc6Awg+LKGN1MhZEALuw0npTajHiz0ThIgt9jgxotlZBjwdm9p8Zaa7zvDXFflz2zlXz6E1
3wnRMlqnPc5GzrAhMON9BCpTzupGxzE6+eEZyGx6JoJ5Nwsr3suGvM4AkyQcPlbRVNzVk1ToadJ9
rj+Ihes2qSiAGwTDl50Rmmj1+hJLCLUBUHIsR+cCDHohoNjnUVZtInc415PDTxYlL1Y20XjFKYW8
mtj5FlKTw9e5dGCT+Vuwws6arAlUXjLXMhhgdniaaplDNJLZVkiKfZfcTgqOudgg2HiL/UV3H9PQ
y4r5VfhFtS7KoYMIwBv9+xCg0dsS5cA165RLd/ehMum/U1hSukX1CVEaGkSw9saQ/wgN5MRtfGJq
uzOCYu62yTsxRN7n5lvdI40IPElDDV/PKo32qQvdFwbRlqi2jsF5PcADV5S8gVEfcnf8qaL0QN5w
tSZNnnh6338tSeYlw43hchNtWP4gCsKfhUh1NJgIcLIlZrKyrQCRnED+LKn70dO08jkKxFWiElwJ
Ogeh53+0BuyCbNJrep1wrN5he2BWMLr20LwGSvyLwCRYKUyfubS5MNr0ru40nqGofrB9hQcp3ld0
4p022OsYpWIziDfD78gIY2678oU/HxzL3feUbDStJMBEQFjG3JOYqGuyYlGKZ3H93unwvkDUuqZx
8oHrdx+m3dtgckLtXKBQMIF20zNzDsj03radXFLmWEXTuq8O88QknHT0kjA1YlMmegQb9DG8v26I
YDviJi3yz6QuDHqupt557t8i0EQMTPQAiWXYj1TM1IG72NViZZWmtykM/Uzzl9No0OqtJ8AA5As3
L4+P0ObIwmUMfJGgaUFKPwqkTWT2sDQP03usbFBZZIqvlIClzPUWPyzaQbKERkiU28AVzdnz6s8l
qSmEDU75hQQcXdO6t0dCqKolyRgoXEbnQNe2f4KB/2QZ5bUAOnTAYvGZAwvvz2U4NJvJeR1AW65w
O7Jz0caWAqWLncS7oZnrh96HuuyygGPSo2GbZ+MxgVlQNBNtEQgBm0uAt3udF/SC4Sj/1X79PQh7
2I+C7rGN7nOUjrGT7fCZxMknhJngeZb1ugrCnwjYw6ZBdMSwcsJ4lbHS0mSkhW1t/IFmEYm9KUu9
PLpEou1as7zP/MI90v24q2dI1mEN6FPFUq1jbNdrWYZQwAQ5kDZVLXjuDyvOvgrinndM98HA4ATs
BnGyLZyfeRA3a87VIYc5vSGO4a+SZB/REln7ASNAOqws9cnGC0X/JNiGfdecHpz6XqE5WqPy4Izn
GQOge7AfSdc+d0M+4WFrl0zdSq4NZVWHIqgBImjijZGPXCC/jNgOPKwFxGztrWhQG9XdEmySkGem
V90b57Ju9AXFSUj3QrLwxzCe2hyKJhWihEiEcBUZDQE3clVnBRR/O8v3yFfIFZqyJ/gG9ibqgnon
EnSfwszv5o5guvzk9NZX4CCKIPmJ7mzR33o8zVk1HYQs/5TDXWfa352BubAQ/XsHK/nYpH27HTkN
6Zpi3aW3Tmbr9DKXwNwnwAIEUbsnHevwsZqmFyS259I0LxwKLKBO/RsK6AMYv62d2iSGWt+V5Ycn
OwVVSVDRHpDoEQfzShLDkrEzrtns6TBZNPldN9mBSDrqnrHH4Hc3yFasg+zr20hH4cr2BXZrwra0
jNS+gUiyaxfuiec1f3jrnV1MavxGBe1LnHnO3dQ/OiFHa0u4B2JI4rV7gpEKx7bdGoG41e3V53fu
4FHaQJ4NtqgP/0TxeKDLTWTOBJdy2dGK+U82kjCQ959MYgT4YcBGNRxcs0svFu2VjWunl1bQZmR1
fw1qP9/hPL6ZRPxeY1XtI4u4SGRAnL7Z+IPpjFiXLbm/CoW2ovFClEV5dxOLWtniEDZMvbVtDGy8
A1APpLxyhemBVoyImpU7T+9ZG2A5ER/jbHorQOoUZHF6tPLPPHZ8uucjew/8npVuU46BMF7XeU4T
HhgRbs3xNrn9I/J8apf2R43pm4Lt19c3z5ABUhL7UDRsH0rWJ2fOMO44EboNQG62Ex4RrEJfEeq9
jqGnN5n8HJSXbXuX8Wjuiw8OkkenhSCPROGxM4/MMudrZQfv48Dq3HQA8j2It75C+iBdFOZhVR67
HmBXQBN9rQzxntioxqe0h/kQ1esWBui2R3jFl0dQKZtw27ov9lg3R5eRPubG9BDMGjQOWb1O+hV4
zHrGAGtymEjwjMZ70oXuAVjsH9cgjmfcqZYU3Mkw/oBdhmYWjWgnIKABwjDeKwQCuxGKlswadCT5
VzwkW6PW/j4FEVaY1r0W6rlp40fdn0xZdvi0up9ezxTyUwNvo9kJB4Ve64fJnsnTQ1LTJFum8RuC
/T5Di7sZ7gw3+Y9WSh/MWZOthKO3OWbovHZObP8dWMuo1s30BDL8OZysV3L7/tiafyrc7lkhweKS
ZGIik8jHehx/kQriMOlPvgQI6LUZOH9AU+VJcqli/Tl4zQuzGc17p3/CrnwG5alXldF/wf2PV00r
3nq3n5b2GxxGr7+ZTrlPC+sF5fbX3M6wpOk5GUb3YYQQdHT+gCrdpg8ifrravVVx/+1301NKrGIM
sHXTaJ/qLUpA+ZrrFFRXq8hZzlfzl3JZAy0iRuGaufcO/AV6ZaCDS2OtXCi6aqgCAOg7Zrc3qQXC
66y6xA9j732WtnVDWnBPxhLndIJnZt0gWPX7+6rB9ZP48UNQWns/cZe9FHqZmOGUe7D0J8/8gpUD
UlVbKCfJdF2JmjRTCfIrcpXeS0OOB0y43CiO429xOG7yVL6YKjpkqa7h79MrypL0aGfl+7JpgQAG
zcT5l3Q6hkQvQWwfunnqOYMlLyTwpUgJGMNM3nPWFOXFy17TCYlgY5S0isD3slZdwVCiHU3tq0tQ
SB0mxYli47MtCXVLzYewX9C/XXqyp+mDEgaVSFo9Sd97cxr6EWavHjOcvaupPVaW49/hszjo4MaX
PE/pTk/eiyAhfhOncH2oP3cZrkN4WkQ95DOQwS60240rkk8j1ex8dB6DQJwYJH0PBVHtbgkn0wyA
YXdV/O5azFdbl8Qnb7iQrpusidP6yGgc9GbIutLltxrgTRsOF7sE8ENLLN0OVqvQrbAbLw00vIWA
B6RaEqUaPJT/kHQivkjK4iG2Kw7gcE8Mp9mPg3hOApQKSKuJunMkVjHa9XNNN6IuIMwr0vNMU6Jc
jltzDevgGV+0Zl4FiyHpGP3OPpNiqHVw0MyUrLWFLEnD7zNzQbWWKnrB78BBI8yvBJh9qQkWAcJq
fpRC7AXd0WPb23el5T00EAu3wrTPy9paOTjxaxdWMhYfkLjOGK10zmuGDK0tMseRr8m3oX2WTy8Y
1zSdVjLUpybDu5I7+tGSn7DEWXxziVI8mP6hiVony5UbJr7NkPM51wxmonB8FgxHK7JQQtcQpMvA
hDAzri2jZBA+9ni8obURhoaHsaueM4pduC0f+HkOFFbNerLG80S8h4Ghz8O5T8FewkvnXhEKgTGd
FwNAhZ5WWcva5uDjUAvYA8EEM1iyy0v5WigH7Kt6VHGs974PPnNq/zatQYOezODKzuFPoXnhuttb
irWWKdduTFKWCCyxq3gO7UPcvPgu6iQiOT4n0kgOXDJnVF3NJiLwi2yEai9yt33CKy8PZSnASvfq
3Fn70rXEH86LNGZyDPxIk7ka5IjDW4LWK/Jwn+Me3tOB1x5RDVbevvoQWcaURNpW9au+JcYuaoY1
+7Q8o9vaqMxOyN5uEN4sGqLZO/mdS0+RmyttfKD/5BGgiGrzszSndyZ++6CDpzcsXz8qAcLRiOps
8nrLf5KEbwQNPhk2G6TLVPHoFiHVmnep8sWdo8YrlgbO4OyRa6fjECo9gkAy/67y67+5yC8U2OZ+
SHLg2+FIczNFN0SnacWBmjIeK6lhm/+qatiT0Vc8SsKTtEUKJ/l9A8O2LKLRX+2luaCNR+K0hddv
qrBcJx7py0LiG04uPlK8TXDIjCI7MQng1x6TUSCNEHCrHg8TmEFSWC9NB7Qv6a2XNqv1PnSWHlxb
KHwK9XjOoWJFhOclVFRc1QzuUvaNVePLZw6vj7NCLttN6HkaQomWLMXwwcrctSmQ665dhRu6Ynpd
OOahwJ3HntZVm1lmZJPpvSsgLzXx/DjDwz7FIQBg5OJ/hy5rGG8ivRllkd0VnOvsBo1l0hSvbXCT
rg8t3JLvtYncPJ+1ee0Situ8+huXXnW107xmKeUBzxLdP7lMMefxBPXdp7bs+7Xo3H3uwR7qqE/j
wUZbV+sHIGnZQRBqslGJvCUxBNxpaLydp/1ilcQlJiibDI2k7TeAuILXyLKs/TjN4X9PETGAwnTN
RW7F6AC9JxFT7rGferzC6GDXCT2fc+d10Zvk0G4kuKDGfrigbC323HgdWgKMZClajVs3fXY9Z+El
wGpvEAWMBAZSv+/XZyDyl8zmyWQTA2mQZodOkhw12ExWYQx3JPDC6G1K7zq3ntxjnY7WZcMQm9sS
fQgKh4lyeF0UXredhvYpRTi+VwQ2niPwRitnIBcUSHvWjpgB3LMXRFgE8/Sp0DiLQvlAOUfefSe4
0BJ9UukEO85SsDQ8nCyN/7fzEOzYSoiLP/Zv5dAuBrmH2YZm7E3Ux+gRUkTyh5C7ajXWb27BXVKC
L9kYHA5b00cNEVoPBXbAaWTuXqPuT6JxSfliy4IPee8k0WksBODgqQNWSABMjBsfSPetRDK3ne3l
UmCoKMJHT/+PrfPabR3ZtugXEWAskq8SlYMtyWHbL4Qjc05Ffv0dVJ97+9xGAxvClqNMkcVaa805
R0DWQgCY3J71nxKIvVfU6WreYISNCuLNfgTKYC6izCI+pp7tGC0YbGZy76ziPzKY4JwnmAawr5OE
2ThPok69TO/hcwZXNNt8l3Q/O+4oyHFCBpP9tI5JpVlL3WoYFEVnQw4cX1Q0RQU5mjB5UEWDDgF6
GJm1JlCNCGHe6hw110ahPpTtDWILX07+FEEo9bacPjOM7ErIHZ3U0pKp/CWN4EoNvbsOwszf1AzW
t6HbGh4tpmpytJ0dhJ5hohnop4uuZsXVbIAKWTo0Ov/bcgH0AEIkhLJZxn3yPeg4nnif6SrZVFT0
P2gYelKjkA5B6kxtzfJUQ1ETxkvB2MvQ2uvg2BvBukAFwiuvWkKvq6sQIY7JbJfRHzdjehalpPBX
lZiJKLMcDzSI4rm+9qiYiniftM+mjT7D/E+uIneofPfT6d2ejlFN8aceDURPJERa6JL8P/0MY6tw
RA6xe0YoSYiSPf6M1iPetU3ihqdAOl4aIjhmp/itaxkdtuSVX39VZHdNWaWqQc9hX6jHkI7r0jIy
2vhhvDUsldzxJtniGL+i2wxWRQAQufOdnT8HLBdtt8OM1dDmj3ENhGBvmW0yYlJ4Nu6SloxJB17X
oeKEJvhyrXTcjIqHqkvDY926r00/ObSvu6M1KM6irIITd6djpQzPYNXs5TAa7yaRbFyc7hodLrDp
bDaRZHNdTkxrBTDm0CQoBe0GxmHfHuu0emBPjRDpShAVcIQiXJYVLVkI419Oz1BV9H9iC+NaFtTn
oKtOI9gmYBhLETgtsqz58Io/MEX2HZvFOhootgsC3xELLzKSx8D9vNem9RgE2m8qLVg4zneQlxw0
Tbs5ekregMjXOkMExyBMs6ntVzymJAdUBH+7wUEK97NgkCTxi+OMHWbUPf0v6v+4IYunhxaDXyLr
zoOh/nK4lnTGsGS6Bo1mZodQiGyvpvIciBOLoCOI+HsA4b3NNPvGZmBYavneBg5AUrW501JIWAOh
20GhrTWT0H5BAd4Y6SYIfhH5sz3TdZRHUoF23S7jyYT1kuDMjGqSGI1HRJHBavqDBPK37LRbEnXL
RitIdUZPGyNBG9Cko+WHmszQvGglx04/VDgWqPhZ9yz0ZkasfAaMrhiYAAHWi8CLhfI5Ep6Ld5oJ
npNfEkYk21FI6RFIAomnsc5TLvO9P4fY4ABwBcLO8CtWq3yRhajBfG63dZY9Ot34XTmwZxiuXXXE
H7V+yQ0aF3iq14PPTMACyCwD4JfBzS7Kx9SpmhWi3WXZT/u2Ft/FvEH0GYl6ucrRZXP9gXKULafA
zwhjuEEnnpfQEsuHEfNUIyG6te4fvMEZsyqdM7W/hoXqLt0MwodQ1t1kPePVpQFG3qWh4FWM8l2o
B78jamz2umgtECyg6ZnzwRt7U9a3BEL3orAJEGccJQAML1scXo6NgCtUfowQji0JAi0UZQa6skn2
fds9FlhqvL4sKbkkcUuJWWqMmp5Se76T5enE1pJtAY3iH6Rlp7aTx8nW30ka8GK+kf0+fsO+QY6j
4wH19+4c75Vj3y1z9uj0JxZBhoc+KLV+i9KdZic7sMCkW9SyFUSW1uFqBBaL7o9MoO5ldBD9z8MO
U+OkMuDpefQwrVBaxLtgmJJ4oslB6ylS7Dc5TKs6QlxGffBWu+GTMmActPAIkbMnNu78LKT53urd
R2a6L5X0+xV8+4PeVCyW82VSOXSWR41EJdkH+EZKB0BNmu0H+t04ZICuK8htrIr5lO2Y336pvjWI
BZbsWaptwLhNUYwjFR/FkQV+La9QmEj8siU4k6ac4I+Zl8DkFdGnipZdNtLa1KZbWKPy95OfpOcA
jCn8bHgUZPREO19Ew7qc24ZB5//o9TNO/lsm1adsiF4j+giCJVMNc6LpuElY5nucjM0DtC7uDWCS
0sL/IpjgCrAPzXhS67wc/or2hZ8/blD2XRDkNSOKbXbzJbrejRI7OLJb7EhThYiSqLJUgUkSo3VB
JRxlKBz0vQNKzZtLv22FsRztmHoTQaftR+erKZVXQ5jQAUCDs+2w6O/HNJ7cuTwnIisO+1tQDlcT
wwSt2JhudhY/ZJxrdEhBrkYquVwZrUin7GnD5sw4xYsxLEsV7IVL9PTCjfxPbl4u9t0REIXp/DAR
3pTOVG+SSi0Jia03xCAXO9FjaxdUXXnVvklKe90KkN7Y0l8LA6JnWvZYvWJQ84Xyaj5kov6hdEUd
Xusb1e8eQxFcyjDo1tFI96sLY0GlS1RdbDRLxt0dtwob0EiarK362S2Dd2NYcXuKVnaYPqOVPOtE
ASwDDsYmrOizWDixWtLqh0Juwin+7mAaoLqNk1VD/GKFaTfr2UQRZQqeE+OLp+tdtjNz67mjrIFH
hzSYFZO4YmzVYfNUYUaPcXurPko2s0frQbZvsgw4I5GOZL92uM1NFhjzWVMRXTfRLqmGL7Nq2rWL
IlmYKDzHFCJN38pr2KrUYpTSYEgpRsnXIccmtWnW61XwndvplQ2WpiOwMTvBeKKml0PgZKZlsTdw
u1zoSImyuSuWCPMpNeM3aaINkgya9TwaDwJjMpoj2CLdkOxzaCHmZG4MXUNiGyIzZ7wOXmNmQVq6
va6MjDxhro4QHAPhVtYhRIE/GKmzhnfwB7wnSqbxQLQYZ4CvPJQqQiP2uX9UkkDYR2QkcZtDvqYv
TIah/SX9nOLUhixXasw8EC+CFfH73nNUbl6FGhz0KvmjNtpTPMZHFzFAmYhuLVQ67cR5sBlkszQ2
XGt9e+uATfHnun8cz6y5Pgxy7Ui9Xk1mPTFVehrj3NxrmfNUDuyRTEtbGtgNS1xUetUNpxF6MHpd
rlbZv5J1la8zgyCRDOFCn1x1NbhqsclGDCFiPpr+yVJ0D2v9G7mDNJTbL6K0xDLDbUjfkl1KGWbr
oqFVXdes0Z2qnBKoTgT1qQvNyvYZXMS9HxQUp3MwdzJoK5MoK0T+PaAuvHtdnCNvAUcmI+tCk6hb
4PLcgYrbESb9OsrsjNwTtWWMXjnmPSx0LCCFSQlczNFdOVGZZjngdbS7fN3rIA/DmtoYFQ0qEQQA
c4AUIBlGXGKp5oSKpvNKUvTIzwWmJYUCdEScC6UKYQbtz70BM5ZOJVmS2gkZSYOITPM9t7NXkkmk
N4yRjdYPmEqrbaVZA3TpknZVGeGehPN3KJnluivDiqDnWVqWfCSBcgtN94Kvo10hwc1Iv4VyW6aA
pqAKMKUWFjMJdgAHqmHGPrr1lEcSRjPnTBE15JMUc3faOLqmQhYiTedNTu76wtGDkwC6ThfnMIK/
przxy9P8q9IJ5IZg42ypLeKyDAad4lBPyTk4FfKd2Iyjy94R1LLX1WBsiDHwqnT4AtobH20fnAw6
1chreosaNvvJZ4/FaJP1y9yq92LonMteMzaKnSU7u6qlR2aJyZjKNj29QuhFPBh4ktwlrS0PPsbM
JB4AajV3HAcpV9RwVkqkHWFwjAvI2CWXrwH1qo65ZLvhQMYVkhulvLCyoHENbKKNVWehR6jLG1Fb
qyZnjQppJVDWHxMCe/NGtfCJaMdWpRlgfRBkDkugh+FSWE9hWL5wfVNb1dxoMwaMMXoq2FjyJkUJ
M0R57BlrrLi3EcpJYCC5A742XlI7oenlungOUlSovuFRNb2TQ8C0JJEj+VOk9gW0/RcIbh8C4M8N
3cFCt9jO6e1enei1KSY8SusqcJMyl81+tEj9NEYUvdqokF2R3aB6H+iAfE6T8+tPdrok6CxfWSvD
AfKHDYTkYKm7G2QJ+Kf6L7tTuz0SzFe3deUis3q0CFB1OLMN2Ljk4dvIdZzohTn+Y1hpv2FY47ou
EN/TBOmYfPwZo3Lrd021SJAHdBIcQjhFJ2f8Y6eK/dhov4BOq7MjMGiYvgNkAjDXoqnhVbe5Pme3
RjfFD/KHUKDeNbSJXtesoE7rG+9M57WYghzz0eJSvgy+W1/qOOn2oBGujTWg741J6OxsDnz/UVrp
wRgfaAdt8rH7kuAcMWz0FWiMKaa5HX/gO0d44ygSQgAwdl2nUZlo/oua0Y8yGFetyH57l6G+xZn0
HrPxWmcxDhjNr9StZo2v0MHYvKJs50Rof3v3JiHpbTQneG/Aqz4AMtqq6OiwE7F56/nYoq2PhUCf
6uui9XRH+3bL7yibsiWd4PjQEONNm2HOUMgytIu1CxgeuTksoi+lxmAhoEIHBeekLh9Bvnkh8U/M
sklzEwGqvxBRktcPjcn93N9KWzF3um3vS6PeXBWIT9Ri+d3KsyUXlkpYL7+0BJ1L6G47Ups2buoP
q1RtEV5HsUOCKHKEjigaygN8sJBEiwTA8RDDTIc0oup/TN3AvKcyOxqD4IOcvJMeZ/t29IdTbBAh
HlS4GNtWe8JyB2PA4h2uM+aXk+auS2oojRmWbVM6GTmetVHQ9aOzi8JXfFVVd23bUl1K9ZubZrOK
2NWgd+vNpUJ+8CERGk1qUNamjT9a1zZql4A1kYRg4+wiiFvZM3+hlRtZv2Si/g6mLvYyd1fslqdD
psdMwdLQ8WKbjVluCPqUZLGazMRwxtZ6hIgh7T6dFL5Ph21zyeCKCVzvVhfG5WgnlMHnJj+d+EXa
PAS9+ir2W6Vs23VKXbMsa2NJZTnR+dU3QUKnUiO3hqj4jIm0kiGIR6i/GLP2GFnRAzEawpOVc1Ir
9cdnAFULdgSBaZEbmqMrQ+6eu+VNllZ9iE0YlgVJdX3/YA9OsqYWhsYy7dERfEAz/5VJ/dT5E0SI
nPv/iIK2rU557HI2Fvgd0Jh1xQRV0wUE76TjmiEBwUi4huIx+9XUAs8A6aSir1jEZwSyORdujdY+
Kb179kmz1yf7hYH+BKORpjzjVdg1MUIdme5Udg9qEn0bbY9kgcRKdsyt7tB8FoDtQnHqYroZrY1+
CS+1szISIhCdJjzpKPI3qT++B6RJLUuSxlKVW0YFq20KwSoWw1xhwujumY/wQtqd7nC9oqtZioxI
beKSdqosfmSbXVRLjXaWMq2VOb8sQjtW9fTSsnJ8BZAJXzUqPRuOzzLqy9+sqxpvKFBaW8NwSvvg
RNYDGf1Z9CRiGq36c4qT9BrVFxOcgMdNhhiC3vpCroV4yzrHw8ay5gg2OrCDtq1KZm6K1Z3R/mLH
TpKVg7VtycpQLsfiuW4zL5vQhGks7dyAezbCmWowUYwspALNI7QAFK8D6ejE8btKxWyoCcwF3mIs
K8EEJZJTbUSrTQwe7byeqUurrWhQOocJV4CfrIp+jgQaIHm2Mmd/2R2LSX+Ed4V8fJDfo6H8WkrI
ZTL1c2PF3I5dREViODeGNP2aaNeeG9xyqt33orLfOj2B6qAZ+q3GzBxR3ULB64m8J4xi3Xah9Epm
RFr01trqK4bwg8OwDu/W0s5J1jfByTg0y7wkK+SqbqO5g9LSL5mnBCzxA8HRfjJe2bdvnTg6RU1x
NpgnTAk8+tyqnnp1pCNFoht3QmKaBe9+6vg/PaypzuoVas4AmyJ13UTGykRkcB6EM0q1eTXBTcJO
TbcNhaeHB/hbOdcVjr2RI1eMQG5Rgu0GefKT8OzD9dgyQWZ+mU31asxZVQbHhUZa4ST3t92EhUFB
spLVyLXNcuyJlB8gNEJkxS/nbJvCekzr8E0Y/XlwXiATMu9g9V2YTBmw4urvopAQhn/Y7SBP1eUs
6yRwo8qtS1SbtDIN6yfQAoOUvr2DkQ35U0QfUSFWbDK8tpZ/Ip8KQzvqhCNiYpcvDZRf6Che0Lhe
YkwgwaMTG6dnNcuYsSN8DKb+nAPATnQdLxeHJO5oBKbhyhAhG2ibaUfdKYgIkY5PqgGzuuaSpzcf
EtWUarQFRqn/DIN4ottGEl+6HvoGmhFwF3jZ+Vdaw3ZyUizudERGwja0xuFctED0NeST1/lR70Wz
bFjdPV1QoSGZ46DkGKhMM10brkEmD+t+3DzHCOi9MAeXGVbs1Wjxi41sqcP0rMIGqYA3RgIY7p1i
BNQbfKS60XmINwZCigIil6zukPb9uAFkvGI1dlcCHduC7udDVyEgJfYd0jVQT2YDdvE1/zMka6Pj
vqc2PacKcbom5Sx4zzqkdOpranafKA9L0n1aoi7Y0Y8+gTI2xq5cm1Zpr4ZLa86vjee4riAkW8qq
TcQmUGiHyKLDO/prJ+IdawYV8YJmXdOhqXaSAlGW+wgh7eNYq9qKQRuauWGb9pgUBAFkC5uz0LHi
3wluNFmtIlpljXbVM+bTaoR2B5T6cSoNa+XXRcRAhqsgUdBJ57PperCoi2RTHUGyKevWhGSaSf8l
zGii3T8XEq2J7WT+svuD+xM5XbjHUcbCluroYZwRuhkN7/knBoRQ5/YtnE3dbEPyfTz/7++ndlVd
dWO6ohHuln+/ivuXVv0hJQxi5xei2E+x+9DEwbiu55dk1m2xT1In39+fNn46MPnOeF3FKW3oFi3u
P6Eg1WAxItTx6MDgIG9ADt4fAjIgDG0W+pbDbCRXBJ9QdUzFOivP/XvvR+P+8PfL+sfH/vqb/+1r
7n/l31/9b19y/1iN8h8n6nzg//E199fwj9/8X1/916/+x+fvP+LvX/1fX/5vv+HfPsZcgdcjtFZs
KsUE+PL/Xxge42x7/yCKCmR1f39ejx08Uvfn9xdlMkWcWEb/9/vv/8uywf3PX4t3Fg7u3wf6v77/
r2/9x592fwp7cTZizaeROcgp296//68/EywUSSOLNBAEafTDlr7agzpoNREUlO8ZtDByq7tNpiNI
t1rU73qU9ETdPTrK2G1wLbwwOQfYmzrbrnQUQpjeO0xUyxrFECNqVBTab0IHlAIe1dEEOnAfU1tN
ptMsQxqYoRZhK5+YZKJwtox+Nvc6eMYx2TJhOdiqBTyNMMoFVe9ipFbcGmrBrqXw3LZzNgnUr22R
M3pAqoxMQEokdPykZvZHVcnHIKNfgywYWvv2T9jK5MwM4ZUN9VmrI7ZYQ1gv2iHw6iF5TRp2DVk7
fCe6oh3tQeyKYGpRrcfaOvhuxtZY061pPCNtnJWOr3ljus7KzQ37leQpyn+13nOXMU6j7f/KZmj3
H8EcNZO6BVkD2hdlagdOE/UfjbmxeKhds9mFfR5vXAyHWByKr555sNEBqCNQkhFM31dnSxvWCGCs
OxyZpLFHHNUleaDMosCrB2ucW+xV2uZT1Fy0LabdpWF0A4ks7akuCZxz6l0n0EL2IAAINQk69O/W
lgx8VBHhgCcYwuaqtXEwahbOMH77ohaiXFcxetq+EXI27uNjtNl3JTX67WFyX+mqQWBw9c8gSYk0
LZgwkHm2cHXa70LGwzJI392SAVWnM9lgTENnlH31UsOb6PUxOb2EoNXEsa6d1PiRkwkU1y5uU5ee
gWr+Mg+InlPkKd5IbBqbP+3LN1D1t0OP20F9qceHwBXtMgyxgvoaFE6jfKxkiCEvoR3LeDRe+tFj
R6rYMi7s/hhJGJ9xFCKRYXQc2UyTO8yfvUalmh/7BM+wqrrveBi/K1P5zUSpe4TMHSobRSg0BEYE
xmB5hq9tTBxaHIheQYavryvk4SoIvR04IZvADZNXKwo425gvF5quInCR0ZfKzHFfxoTfJomn2Kgt
LYuG/JAwSUbQriHDkIsooInHeXWWStljbjQ/iY3bTar/SeJtvyL3fM1o81MrLH1bx4q71CLIh0PZ
UdfTdZ0gBq1c56aEjuMNKCzBDM5qOkrBCATosiJtfoV/BZRWlcz610r3qpaSu4hrZUuWLvVl6uoH
JeGntnHdLEnVZ/LSUSYqyVYdshcK4NeWKKyd7b8yziSuCGXGwh+Cc1PaqQeNovZUxbhEIRsXc8rx
3kkFdzJOsoOVbbKQQX8hyb0o29g9KmV2dYc2XJPghnuHjIkA1pekyPSNblN0nfZgiejbbKx2i8WR
sFxBpont+9hJRgY6IQeXtKCvQLD22oP9FGhmwexyIhF0prBmubuUVorB7zgJqp+KLtMqK+oXW9Lq
kqr+gieII19/4YIliiNCJ6JsiQ1AQ+g72dKux20Zhsq+d839xF5lmY7+qijR1SvkkL3quyRj+DCS
ULyK0IG1HUIA5krdlonBIkq4ZCUIGM1pt6gSugVmmvzA28nxgHnhN+gC0pY2CvOK2Nb+dCYEOJuq
3aPeOI1BNyG4xNqR4kWLJyRvujnsGkALC6XOnphDv3L7LheaZHVDCMv3gqnneMGN+siSCnstlOi6
UVsPumi4HOn1WAmURdJUSlp7A21fs9hlSJmWGhWyqspDULzphfoMuxZX82yXRdis+2zBk4gQ+jB4
SLrwuycEl/RaFbRLNx7H3uUI0FRXhfWMknxFe7pC1AVxuHa6h0qvX5vGZeg+EkSgMvnekBleLGNE
SpmubgzZ7ygA5cmSI4v5ijXCB1JJ3LBLcM2wJmjW2kxd9qG0aXGkIH0Wwrp2Q0mJQBN6EawQwaTk
LXDBWwESJ6dJuOUk1qUXoLVruTXChPGKiv+D6ZB7QD65qukbbyzLrBflhxr4e6ukPT8HlhoF7IBB
iZ7qcliTBWKtSlkECIfoDKUpRE21u/Vu+qL7bbgQRNxt4KRSB7eoQ1X7uafFgaQLNdzQ9R9RpQdb
qdXPeZoehYny1WImOsnhw7QfYwEha2iZx0zEMYosA8GgWPisOnpH6dwfS2ttpXUG4K4ydlehWiMN
GLa1whi/Uel452gWrEyuqzqT+wqBDac6Km1LWSWaie8mH35sTTygEA9GF316xBCbN+Kl1IhbMmMn
XnKaC+TbTHSbHTbGDHNp2RyoPy6+az5yPpCMZiq3WoUHk63HoJHnSMAjJw0gWjqMd0ZNBdcJXbPT
KJUrB688LElum6ayUhTHXib5ixJEr4Q1DJvQbhe5Z4/mS64PFn0aSgMCT+j7K/FFEvi/9WtrnYfm
SEwcTjAaWV6lUWhfa7CEByVoIWIrv8ywLERcvIzCNt7fwg5Pj8g65ntOOYHiNScAXOFa15Id+uzq
zED3kWHjwqpBX9Wps7e7OceaHUsLG0yE8tm1uYFhaSfrI/9Dr+Kb/9ueI7mRQsDA4qr7NOnxiTC8
tXflGDzktLarQmfokZJwkOYKAhymEbroSEFsvYBRKuNLdwlHm77GzielfuFXCEKI+kJNPoTiwoDM
sIznQXcZF8STtYvaytk4JZ0OETDFLTGl0PujD5uqtvWQpwhXVWWLRGukGZwubd0SuzIaGFRJnZeQ
XslI/BIG67wIvyUD/a05ZM9II8GPTZWK+rl5GjU9XLXbenScg90PBOsCWJamj0jGzH7ssDrWo7hi
TdTW4TjW7AeP4HPckzliNFabKFkHBroDcpMWzVSWDEoWlbRQwU3WKkZqYwXoWUpihQ3A1pxbbK0M
HZQjDohBpX0B9N5cBvl4Y9rCYCESn1NES6ie6AKbhhZ6lTpekig9puZTKJDOOMpaEYa6HBiZ15HP
pIKEVYwjzodSdA+ckDeyEeabDFW+iLAzGu0mkljGFdkepZ2mu84CDBIV2ivmRauOmA+ZjYbFhxEr
qLR9Zw0PSBWMheszBJY1afkGgECPfkrOV/ms7on7S2pQszA1n4RSDRgkW336mym9urKn/iTOw2Gy
gCiT7UiikijVB6vYyqv1yP2XE5rxElDTbSFM9CHMWwOr07euHv7Rof+I+EVvb8iwaaUNBQi4hAA/
i6E+UOs3HxS2HqBrD0Y6QJZkqz51q8D9JJ2wXqRuNBxil410gNYnGqu30J2OSgf6oxynkPw1BHxZ
4Vngb4YqouEocwgBoHumwX5vdf2tKvo3dcKGJKwUHXSkbJl+o76q2GFygq+TisaUWWLDVeeYLMiG
xsge0kJoQmy3hbYFP2auvM5mWSG5C6sQoh4rcJ4ECLYbW5cXmk0WVXVKiHmavKQTNknWQ9qmDL6N
LibvJTFAGZT5SaRoivXGwixFiH0UTfnCvfQFySOps5x83Yf0gNuq/8yDmR8SiF2WjuZeiJ62lXSq
h4QsI+a+nfk0EfiJ6aax9l3ohiv0ID+h1gjkCwDJejdCKG/K/KD7GXbBgEHxwBZvzYm/Tyr6vfCB
rPncba19rQXlOu8Q6CEbCll4Av/S1a5z6AsVuZibNB+p0mxcJ1ReMmvYlK1loHIZ+lvDmOSBPciu
1J3+hnE1enSM6KRxu4V5yCa76Af0GWrzA8LlD9PZ6i2YM9AyUmc2jQ6zXTNor90faIGoW8JK9vBv
6IHHKJ8BUejPZoQnyDZbhaUgNp6LsvjP0y7U+gPRfTTbsb9iOovVkyLM/hUCTjQK57WUQG9zIan8
Emb0gapOO2TA5cUJXUbKva1gMeYpzbbyQkBSiQElIvRn/lg5PyBV0JecGQbFLk/vDy3qPw/VEk3z
//sYUZYjdjUNUOT/fazOqgYDgPqoccGt71jLBjwQGpf+U6OjgXnLGneyrsaHO3LLEJHt6VH4UWu9
BjCtGpDNqcPD/X+uzN94q9TdPz7elWIPYQHBrGWvJ2L0XkhdMFcjc4+1T4zxS91ppgeKONxq82eb
aHCWpaXSbwxsmNpBR2VsG+EZ1HJw6GaH2/xMFjazK1951ukBcjenksTrbl/KtHovzch/G5ChEyZr
OHt2lsFLPrT45xWfeAytWQe1TLb3L5PJaojq6m1iRLx1g0pgGIzcNb/Lp84G1eWXJsFMbONGPBw7
V6vsU0D7cqUQ63HrTMhxSAKs9xmLUNMleCEM+smyMYsr85ti+S4cgvkhajNzZUxs4CG4LfvBbm4z
nP7mN389AdPY3krEXvhfkgy75KwqKmzzMPh+ehgChC9dUqqPhhLGXh42F0uL4CnZWvUcVOZLQ7Dc
uZmfRQnetMp3tOP9kwQRE3hQ0zzjHmRu2yyIyAGSDNSlChatlv0mV53koeoVoJe9Ka51iho5apgE
EhdE5RgxTUwi/dF2hbzm2Neobm2Bh78UlPwOqpRq+q5x2lRy+pXCPpQtTj+DypP03eqdTj+Upcqo
8PfgpB0JneMOyIZjqkr30sY0lTEw9jQqExvxWI7W3BDtlpUwOxiiQuWg2dXOV2RynBJqRaWifPSH
wb5gNbEvhCN4psVdsM+55Kva7l+KiMyYqLPfiEO317ajj5v70xwmLfP3dJ9h4EEDpTfXLmEMAdUg
3t+font1N93Yfxdh/RqkCeHThsFopFCoHVKpPaVhWlJ1IPBsfKYLCeeLlqusILDb6ds/qUhNecHN
L75Z/zAF5rgZbeNKbK5/iOqu84IWmzXLVX2254dMhPV5cgay3m1cLvdPiIF7I5oZPkMSxQEWc/wx
9HLTW+XoJcRsrPzAkMe+N+DDyFVLjMox0ya2LX1+0VMHGybMepPIHv4bDeFDXeLKBaNwjouqvIRh
/1NYpJISU+6wtTSUAxGScwHmFIT56s+dMQ+HK4Bq0OxYr2jR74o6fkxJ1VtR25eHoijHswt0x3Px
ZbKndXPGUZG/qgozXwVdhHGB+yRiO5JQ4M9x/840NbwWWZ/x1rnlJ5Xyhw7x9lE3XFbCdOSuWJEg
4UBue3TcS1YXyfX+II3Y2vkOQ9kmRv7pRuX+/sAEodwDCyr3DsMA2h5rCm8xs4fCczMaOY3hqD/5
YLg2BtOxYwzBx04CfzcSGXhs+IMIxnUWgqjPk+6UPmKabB2R1zXikssp7mgPeAoGy2ef+TtjMOoJ
yG9Yjh9kCqACSNaPL9ovgcj3RUuBCrGbYuzAtkYl3HmjzXx0q881zk5LQ/lqUh7IdtooRUrGVSz1
oynLP8md6eE2zosjkdUXOBIfM87tVBAyRzIIEoFoZHtPqNJpUtxwS2tKPwymqtJigXgtyJM7+CZc
v7DCldQ100YLWAdzG3kyb2TxqSUmunRIxvzxtzwiHrtmOm74U/hwfyCV7o0rnioTJvMFOYu16P1M
fA+v5SglTkrEmRWBMZexwI3ARn9Jp9nema7VnvD0UR3VUtxU0gYXhkw0AunaCrQbD3z7oZX6q1OV
wXPpOu7aUkYEceGgPGH7PNvsTRf9vCi7YbQuDTV9qd3S3Ie1dqjH/KvplfiMkzrSPSziks0C25Zg
kmdFLYcLC6S+TaoWErkVDG9ZWl0k6eUeAzZCwSKlOTg0RCcs9ieM6OqajOVhP/UQY1s3vqm5Fjw1
Tbph6t49kDqUL9gtWC9jVOwoMf2DHpJJoU+YuJgvU8QLG+1AxpCWbGplnxWiPrIWFGvCT5QruyBc
8hHyi6ZP3iA8d7csYnqTxnF6MPNoAEMjyIFVauUpVzRriz+PZDHVVJ5KFCppE9w0yXEOBmzGNmeq
kgVz94tkfqvZ164gQ2dSrQMZppTwGRdVi/L2TESiCd9AG7zmVhemPIdxi95zflAHYzxjsb/lei53
bvmeUX5naLbSrCQ2lNTfbTMIl0wyLi+0LGhUOXWvHE8aBn2Hlwi0EgzAcYHi0DnXpppd0LR9DwUw
TxybAb7gjBIssPdJnmCxmx8KREOOqsaXcciIQqCJ2igap9kYRA/004tDYWBxmT90f8BgTc5+lmhI
tQdxvD+kE2tfBNp6dX8aBrW7ztCLo5xM1H3gl893gBTN8Pzx/mCESDSGwpXbmqTpg6Va0+rmc5E/
TDX9PToA8aZAd74ROKWWI1zboIavbGCpAe0i2pNBvAx5J7HES4IByYSSs3KAOaEUgSRw/x9dHXa8
AV7owQlOsuICFq7hrok1pqQUOItWRpo4K80Q09VmHAnC23rQp0y9ZlXZ7TpJmN39k2OCSkLIHlMu
E52Drk+05P+HvfNqjhvL8vxXqajnQQ9w4TemJmLSJzNJUUmZUr4gREqC9x6ffn+HVd0tUQppd583
JrpGEg0SwL3nHvM3z39cJBqVfdKhUm8htW3pzt3oWumxnWrz4DQOpC9Afi3ypz6aw9GwSb0EF3B0
Au6zJQPBGCIyZpvVSBu78BB7OJM9snXTwDghsh+8NwaANyg/vHWHNKDlrrAJC5vmIUEFYIW8xHiM
gyo9zaDqV1nt5jhuMSbn8Jj+nDq72gDjRQjR/JNAjjZk/35KlIYKb9bhhlzfhXNxSMbAvC2HFLZ6
jacKchDWbbuUf/8nxS6YxApH5zhailutyxETgLp0LALKAY1CIgYhc2iAHm1mOFonkiHq4p4Efxna
t77vJZ+1Zd72NP+BqTPJtSgAQc2W5ymN3deTVSe72IyhjQ/OK9Q4KmRVEUg2ERa/H2v0X1RlWcih
zKOxdwfIeoM0LchZaUk25Y7jCH034tEMFA31An2mKDct5uNFerSgVPK4Kv8GmKy2H0GU3YWpOpAm
PeJfXaNFWtPF/I+46ebQxocILUP67GNEcgtixqYCDE+s40+5aYAvWrCrhCTKrmpWaLurTdMF9E4g
bnKa7t3ZaY7JDFF+bPETQ/6PQh9aWW/2t4veHk0vb3ajPzurYgCfSi5pgJi8o73LRAP/22jo957B
ziyX9txMVKcm8HiGY5u2IeRaoY3tnJ9soA8g7WlOOR0uVqjpzG9btSRn6tengiH8zsqsm2kuy6On
z+55VnBECtSf96Lz2zoYWJGmPkyGNq1xoKzXXUlW15b8gWGSGRbOjWFXTyzMa17O71NtQVY+bxMs
XDdO+phWTfBgeZZ/KmnCUvY2O2+UXrGp9JuJ5mSfVG8SuI9Z7NN1t0CtLfjfxP6xsDtvFUXeOczz
ZMv8BjRz4T9FPQleNttPfdEj6oB9wJDU1qlUw11kem/buCKEndrxdjFd7cSGxYEXQU8TQmEXJPBa
9A7bu6h+0NLoJtOBtCCZxAQcD6Y+HQ6pixg/mM+dUQfmHm+XT+l4iGbzUmcRSGJAwOsudJAPwVMY
66hU2yauG912rvJ20wQeKjHM94ubA0DsO6SLHYQ+IkX223ivVWHtuxCFoS73mEJ0yaeiGz/G/hme
KMLIKbOtom62te3sGwWmFBrsPZQtN3L/bBzDBdnmE2EsQGG0ss+eHdKwcimASouCPw1REMqNdG1V
1Z0F7nsPg/UT06FL6gD10ZCyKxv/6Ha8OSSHHhGeOYxj9cYJ2yPpECIQKX338KQ5/VvP9uiJtvmq
z7uPse1ted4OynIxjAZolbSpwBYtunWscfyCuvhqvE1DdOCAlDVrWpjDfb1u0aV95dVluaXo68wZ
CrNDy3hyPJaPFc3HpJimY8HnP4/lcq5bHOwNktZIo21SWtBcwItMJnAHlyHjyk/6E4LZO3Lv4t4r
SYwScICdi1h0RXvGNvL5jeVm1a2yisdIq8/dOPYnABC02bT0TTxm47pwwHW1sVuu6hAhldFftL3Z
a2c/0audP+XjNk6z5TaxgHbT5qq2CXIZVqluNV/dIClRoqYTvjIztDlCHQUYt9iWEbJOueZ/rrHl
XCG+DUkmsfFGUgaeW4iqup6xB2Rm3U9R9jgAWl8GB8Vd8H+gLHbFXIZHNYR/+voFVvqYk1yEXfNA
lLlzC7CAnaJrkL6KjXZG7l77UJbdE7xJ0NY4aucTOv61KT+DcJHTum9BZ5Rr1eu31pQ4KAr0NyW0
e0R1Fj3dD9P8ZZiS27HJrx7g16PXdB/AD0VMKeKn6U8qboYfalj2oclUKnB4RikYOzrZjNkM5k65
/ujGKCbWdgrhvNHeT2BnVmGLxGAeXZU1v4E8QWvXQAcafbjEe6w0CwkRi5ZV2dHedSf10GsPc5C6
K99vOK8rkPdJBFp4adtVVk17MEuFoQ4jKdOIm9bW7uZ7K1bxDg8MWLBJ+NbIG5dpA09pHOpVXTN+
MvTl3tWRNrc6Ed0pONFQdor0utvREvxA+hay54ntMphxO2gDPsP8HW56CfQUqDLDgI5SC8F9CFJg
XLCINf1+CIy73I6uiehOtxgBbJh1bZh5korMn6p2Xgi3y+sC17Zi4NjWMIjfTv4lc8twmwcleOpK
R/Bcz+5UDHPKISt7LoNpfbgfc1za/Oxspe2HBXAw7mnTlSTjpocdg+/GVqEKGVefi75NYbMjaseB
fhpE9C0Px2tg5MbBGRDQiEGXOfin3YGrUeu8fNSH+RPw5KdkNoizXvYx2s1JhWCJxz4qZ+80NYN3
GqP+UxJD16NtHW/szsZAI7ZWkVV88XU8pogaTwDu3nUqMyBKkx0z9XRR5TSKdMWRBo4m7dt11zTb
rIGCUzNT0n00w3OdCrbW3mMt+UXpMLLK7j4ZqRs7cdwwiuoaluVrkvj3aoQRbCZIRLTBOdSrs5Lu
owH3v67tzxHcZZTj+9sguJusBAxydVhG6jiscTdzpLdbJmGA7xno2jXj9zl9GnP7o/LoRGitvsY8
DAZfAjq91uo/u1i7p21063oNdZp3E7kJ7givk94H7N2oC/mIfWimeoeW2w3AuYhUsHvT+snZo8lD
Hm9E4W1U21iuhzddhIJv4kMdwQ3hJm9yIKEdwsbosHM/zFva+HXseqwT5KrdXc5JxvpP4HrN7biK
5hwo2HBHTYTKRoZ1pvtFiwgftV/4G29PhDrGLojlGAYs8H3bgQQMlqwQvYRbXAUuBljH3gMq79oc
RdGkzdtYhR/DZhwO1Yj7d6BQ6LfQPRpgLtIrKUzrlOB9UydIWKWAkkFxvrUGhrWlWwr4GcoqwpQH
ppV3HtuMESicRP3ig9DFYma8cXP/Cn6pXjsBksUe42smdvCnxvJsInSGRDBq46r8lHUqxQU4OBcY
kovbCjsxMrODldSvrdb/kPX1Q53AoM47Zi4FJMmhAG+LUPRq0atDu2Qf+9gk7sU5mLrQeRU26zaQ
o7aJGfe5aJ+5fg+cGOO80GP4R8VpU8Ht7cZgOSOxoSN/1vTWF2jbxlbjUMLCdjsY2Tb0oNWbHZLp
WAquC1A+R2DYVegM4M0NMi38wJolAiDiZp+wMF5HrtqqAC26pjvaJpBWZrz7Jso/wNoFxNHUxyy+
9lXwMatGczuHw8dSm5N1oTQgdpldYBqAcUdfH2FxIHlV+5/aEv9ncsm+m9/MTnat7LTfNBU4xSQJ
TobxTkvBrdgeOZ+uI9nUsUtnxKo5Y6wpxc5wBLmw6M1na9aDTauwTIytAQ52cqYJcNJDVHM1pr45
fogEU62ECoYZUWnmR2UiVgmeT+foOoYLfsgjvRCOVR2534YJH6Y75bYyvM8AKSsEGBQi1CVpSqfw
hPHUOwwekaQMFxtM5bB1i9w8g/JLHcyK3KjZqprBU/o4mNa4S5k2Q4sDczFV+lEzk/ctWPEA9SwN
7IDgtVsNikerlfdLZVp4BrwpR/hiyhgfIFmg1Y3EYBRDGIhr7UHNihHCXP6p+w9+qVWAgLy1OfXw
cNCu3NlcN3eWh3ipEYLsPKQ8w2yLdEWPzojNLHCi5WkYVIq6hcMOTfMoexoq9K0jrJlXeD6Ed0Fd
IyjXpnAX3nq5dls5rcFADp1TlkMYZs/Nx0aSLZT9o+ouY/lqf9bKXZVl4aP0fVoKAzlI30Zdp/U/
NjXhMXLg0/qV+tDAF9mUEYZ+WvIUA6C50TwtpEU2M31viseZFGFEU4Bn+uhHlNN2+kiGMLwC0cvx
PG4RCwBkTf9a6+gNlkdAxTkmtl2/H+b0Nm+dcgeEol0pZV50LWoxDUFvdBnNT9mtU+OyYWPjsy4s
YKpjG99xWKyclJfckTQiyDNsvSiLDyad3TUya/mfJRZKdTW8MnrvtTsMn3XiGTNNye86yM/Alayu
f+dMoJKCxN3rNtVYheRN7CF8mkdM5LoWvjkqC/dulTRkiZ7GNGc+NLSvNiYMjE3YD5sWM+/71vTv
mVih201vkWND/wQcZEeKjb9At2y6wJs2YRRB4Y7p/HpJ/1qVxnT2LKQf3NB7hG8hqN/0WEL3g+eV
H8wlLjdNarwfvek1lCOAPBPNpSVDHcJ1z5Mk7l1ldXvYccCmVL5uE3wP8GVBECCd9D0qp3DrLQSy
8Cve2J7/2aFmI8TVN8tinbCwO5G2nNtQewqS7gQtcmvjCRaUwycwDdXRcuIrAB79BsMLFkkarSHw
Rkfcc2lrD/Vh0aGHe2O2t5mQARUm0QRcdovx03sAPECK8fCqlmqVUMtgUkAXukMrqvFDtuzCW8Yq
GAQEqhmFvZvshzDN3zlwHzL9oQLwsK+T/IMWUy3VlndA2P+mQyT8MOFi0xbvwxzguBE0GCuYyC/2
kQnDvEFSzpqrPWrMLXYYUJYb/Any7qnAT4xCAECRO6i3dNOaNV6bOGkgX9oXEAFS1GezZsamwEaP
vnXvRqPGYGR+A8PrwTBHEJpkbLSIsxCvwXdwA92ou3EzFd1omnHNUveYtaJpqFwgPd6AByUTgXXc
Le9m2p35uFxqRecwXYAf24hkFaLYOXbiYuoVq95ZQLorQThkRrLFx/ytUTMaNvTu04JcLIP9ox53
r+ZmcTa6Gx6QrZxPMNE/EA53LdK1qTYvxCtGBl7i3fpWD0VshjtdpuXO8WcGES1SlaocduZivilT
+4PTsZCGeKLuDHx/U3v+TWiAdp8CxEUnGg1rc9bXKIAaezUzWYnw9ClQJMgwFcHsTkNFrWHjau1d
EaLQ6LjI8S1LS91mhE9+TT8gCgLeK1pcjiKDaRAASKqRQrlhCIMYC8W3/sXFgxoAWXCsBueLmWpg
jAEIeBmMgZLuHp4rd+ggvh+DBusSTLP02Ep5rDMsEIch6DiA3BjZ/an4ucSq2wLlPxW4/6wd02Ni
HLfQQhAuWALzvsauj98aUSQueofUe89HwJ+qyyGp64hWRhgVoCjincegO4laeRuUOvqDfoCIlUHP
+ck1yugWCDMb/d2EWyR+po9d5ftoTgGWnALro1Vx4NORBjwjlCdespHc5Y0d3PTgGIa0b05qRhhV
ddDHYkSzYdf1GwTMnI3d2tvUz4DR64nOBJ2uPrS2qSQejDpTbrcPAL2iEDmPD6SWCtUcBgzBVjmP
Nh60OyxRw3Uz4a0FbqU8ALJcwYcbN0ntAcCwy7cOo81jq4ssL/v6iCDGNutWURpV+4biFLoXNZ3P
G9+GahOXxfvI6PpD46FvE0UZItIWI8L5fWBraFkCV2EsujHRHB1y/7UfpPk5RW40N5z7qaE11FLm
2WOfvk4h1zLmOzLZvwxY51QtPnhmcD9rpYgPNY9RuIQ3Do7PqnL7cztkeP9AmR6w6dqZ3CKuUqW5
Mmw8awv9ypwGmTaFmWY/ACQ0KskRlNluoqqiMnNjxs7Lca4CxgxDc8lxm8jQmaTdAiLXiIB0ktvW
OOwp1r4eodnR+zj0MryAguXs2iLIDjAuHyLTxzEuM9e6xtVV4d9ocYy3Aeqga/cDcwSMOwrwiao7
hh6tJ5YznaV2gaHYITwE3qDlRNBQUYjHlaW5JntEL3ZV4brUAHO9rm3rtgpRGofW6cH06t8bPkpv
TXockgl56EqaECVjot5JXjXagPW8qc7PFx5zEtrGsahPAYAw6KmO1C3sRFi4HqCHCjE5RBIIvmiJ
X+Yq0XaFTtJimtZHVWNL2ZMVERACrA2PkZ18oC18jxQGMoyqwwJej5tV7CoUAhZUT4F48e0JbbTf
f/vP//6vp+l/hZ/LezEHK4vfij6/L+Oia//4Xdm//1b99c/HT3/87hmeqeueoozWLbhLynX4+tNH
VKdCvtv4DxATY+qCp1inUV2ffAQ57hIESX2b1j8j3uk2QlAxQIxrGw32OdBovKnFoKlrYqtmNjQz
fQR/4xEM5NigHQ101zzihndx58PUJ82rIfXc+86xuMmmgGNvCkxiCF794j7cb+/D4uMbpmtYtmno
Npr83ov78OYxqfICqXfEW3Z6NbQHaN3DSkX5cI92bYIYrVVuFFP413WSvkdBAphx3t76ytXuai/w
D5NZPdbppN1F3s5uyvCcOfFD4nnzDXYGBTIRer2F+Ab1BAKoZ4zag+sUwZ0xF2ggRp27+fkt2f73
t6R831SmovZyTcf69pZGzgOoIH68Rdgs4cEyac+pMJjhxKcwyPT3emjtR9JX7IAic4P250LF1b5G
QzL7HI/13hhcQkOe3lEVmJNhvfr3f3D9pS0QJ29rN3twss4/P/9nQYbiTLu+haWXTdbwCslDmsAg
7d9I6bSuy8pGmR+xpmHAgWjM4ZhN7dQeyqpdN23e3Tf6HK4sMnjZTdlbYKqUWa673DDKy95VLuuH
BgTT6Hg6dqqvaDUn8V1vkDtlEV5Tz391C4L+YmcAQbL8lZ2b3jEPrTfPf8vsPjw+P+n//GYXtM+7
4qnk7uMw6l789b/3n8u7j/nn9r/kp/71Xd/+zH9vHv7nzW9fyua324fdm5ff+c0P8uv/vvzmY/fx
m78gP8fp+Lr/3MyXzy3jjn9uV/nO/9Mv/vb5+be8mavPf/z+hDJ6J78t5ET4/e8vyfZmO3y15uT3
//1FudU/fj/Hn5+i7jOeA5/j73/u88e2++N3/x+OqQzPd/E5cA3Tc9h4VJbPX7FcWo5AKLF99nVl
sj4LDPaiP3633H8o17TZlL7jKfrJ6vffWgTf//oS1A+6vo6hdEe3Lff3f97/3+Hqrzfz4/DlG9/s
EVc3HMMhgEHY4DoWu//bPdLro+/oDWRpku+G1uKM45iLyiFrFU3y14PHFIBUot/NldluLT0EHUhF
Gdm4NXesw207lcYGDS28lt0o99dCdkxGMgC9cv2jSXM6RbsnToyaAo3BOim6he7lsCZ7eBRNLL+n
6EHnaw1t9RxiNkYJab/ynXTcpAGZN+31geIQnxv7EPpQE6fYIYvL30+2QkRjSG0cfvESrdxqtdij
wCf0U66P7iGk+Zu1KIEYfsQ4U6WvCUYrJ3ONjdZZHlXl4F3CvPziBdbOMMDYg9+8t0DcoH6SIfK6
IGXcoaF27Aftsc50cEZdfEkZxlcJBbtD2FmlNhLp+A1vzHTcexyir+aahA3wNbbt5XTPkcvoXbKV
ZJUaI6k5+xUiM+Ww3+uUnovfrLQEIHqFBx++DTG9+NsZFeEsRMDu/2/U+Xmj6myef53b321UYFHh
byf5z8P/XL7Z4PJzf21UXIP+wVY0lc+k1zU9xQn410Y1DPMf0JEdz+KkR3ZDcoC/N6pS/7Btnwmw
gzoiJ53L/vl7o/Ilw7ZNHd8I11AW+/v/ZqPK8fvvNAP5K2UZrqXb7FRbN1z9xT4FkzF3EWjIU5Qi
JAZJIywe8UNel86j0V5QWv1FXvNtOvD99V6cncB4LaOsRv3kJWrFp0KPi6ElJFm8qDHtfPzqbfwg
i/rh1SSg6S4eC77+IvlY9MRIx7zXTzpjdtSmVrjX01xD8cBCChzo7c8v5+k/epquYeseGQ9BUJK6
r5K2dnTtgU6wfpLZcEPbzcm/xPo+QTaJidOqQ5Mc798Ng+VVjbo+AHigJFcbulDaW5sZfzxzNsEZ
wRKib6ktOKQM5saO0Eqpz2V7reh7y99sMr7+bOiXtJnWvnMbYxIv/9NxJNEwPtVhi/T2ssuBGLWO
RlrveS2El2AbYAoBuhFicgtIBa3p5IoY2NZGYaISqhmzaeDeyXTps/PCx5zFPwJczMKPZOsMPSMX
qHlSiDzTX78lm69ySYaLq7G4poRNfolbXRcMnUPzQp2O7tJVlc9fahktyuUjPuzPn/23SdnfC+ur
R/8iX04cyCCLKwuZa1IYNOajgX1L6CPIaTBKy0Fn2r+4Jsn4D1+4xVkLOxoM6our+kXmj5U96yej
g0UBcYjR8KaqEERjTs89t/Ro+uEDhdHnVuv2zXTGE3GjqLNpj8g79nkfSc17iNDs4iXoGe+fN+yn
d2BzgG/gidHtZ/Q+BwfSpZ5vPPxqRXpAR656dLIN8oY72bgFFvY4zG0KV1+XkVrj5Iz4LJp7cLGq
+ZIM9Mf4I0pWFgMyT7dXdM/XMMvgWml427EIuK78pOMi1WoyJ/IRYLE72ofYl6C5VBo66gS83xDP
aH5WgNrgY1hHtBiBngQsg9S6TjporaiDfQTIP76WrNkBMJJRssTmS5pdOzCA/nBZZihhOHjQewd6
wxLv6SB3+QENmlVj4OQHmPx5S/B3GcKD9FtZDebdPIhAXWWdmj2fDixDtA/vwz7asZp1/SLPE+2N
UTtDIKYHG/9im5sSFL8LmuRW/3zrEna+2uZzXBQUAIt+smvvKPfnVPU2MBVerHzsMN8UciusAj6m
B5OBDYG+I8UYKUWO+RBIgxzCDPSkXq+2vJX3SuW7ycgOteL1Z9pWlQ178ipPHxnHfQcRuB+DQ8dy
ktAyFs32/2X7/PuWXkTKsDFhP4BaP+UhtSBAEtOFmKBb0rJetbSDmhJaTKD94rISEL9/khyCuuMo
07VeXBZoWOSHvaUD/6cdGZVYIPtIkln7n9+dJcfKy+v4HvsXMj2oAkf28VdvrFbY9mHPYpwCoBmy
V+WtlfMlTB76UuEndbWhItqav9Xzc4+ProSzDrrtRfMuVbVfIN1ClFtBzNjmbb3F42gHkgXF1njF
8YqiCSbSbH3etINqyYhDUNgzHdIek9NECJWtoTcEZ4PFgTpQxyVQY4Gky94o0ai5tuGvXqn5Igf3
fJ1UnywcH3rUg4yXp1/a+dHMmAb6J4GQpVjTC/X0lWw/hBZXLXoo8hjifJM6p4FJBuPUFfefoBYp
hwEIF2QWr3IMyHHRsR8lDOTz1W3Sgwft1GRrapC0tAxGIMBeJuxlUvwiyr6M7M+34VmGbejKsB3v
xaFaoBjls9uQSqJXC2sEkgc+FdPFTJnfIhhkPVrzL/IG42Xi8HxNnwsq3/GVpeTRfrVeCjPp2HPz
dCoMngG2qRY6UyEDrTq5H7VDzQgv46STPW7zFTzGVzoHneNcK/T9HFyW5O3+fBE7upwmX69i+VQe
Lqj8nwl/S5cn9dWnmlFcLbtZH0+LZgCH5zXCfEfpa+saSL2wROXf5GyWk6gGsCbJhoJIDF16tYyc
FwEZBvFD4vNKPuEIslZi7XNcZQW4NE6HlqOBwCrBDNFFOmscIMwPmIE//6J8YXuwnk2Ig0F60+Xl
Tmu8Y5JWhy7cy28Drri14SxOClVFLodEwkbyH4nsRLXBc4+yOxymInJYYCNKToIrz7mj5Sxh38nN
jZw6FmGw0a6GeigQTpUDQz74bNQX+dUly07uNEqApc/XWYhRLFnTyNDPusp3+2y3MtBpMam1ZFUN
fEkXrQ20ASc+PBFb57vkbU4sX6BbDZ4SQSFGHZyWjDyRZt44yJpFhG4EQ2hd1dsec1GX84pEYwKS
jeAxE/41KvI3M+erfKhRWc9JXIZpJa42Ow3z8rJ070yj2vco41J/JTzU5zfWkbU5HahvzlFEkrSC
MRhvSs5ZNVn/emwObO0SmcHZRl2Zvducg/B2iXXUXpBv9uwjXhYbstv1EN+0Cpgh1JPKx9UC7WdT
tFYbViz6x9oIrTyvt3XG6rXrLQqH71Gb287t2eWNLRMxCglCDbkePoWsHWKTPKy2/FKjQ+TyeZ9T
WVLU2X+uGEiznjNaSV867AwbcrwA7FcGWM0m2dWv8oIk4qRFuJObZ5gIieViYotmppyUFoA4HLE7
DVEbVrBfsrhMusPwiS3UDbCE0XssMq5xmB3QudxLciKpMGjxBT1gnNK2DDvXIc7KGiphw6Q2CXvW
B9VikKd43au81FDy5n2SKHUKLmdMjkJcq4hW4YTqrr/txrv5S+RW+LI1l5pH1y5Xgqaa4SyytVhg
dou2IZlYvdRM8xjiuxd5bejLIxPNcgYxUQEe8qprUZkb0nU6lI2LElBnMCi1kJ2jTeFcIpwWPR4j
addBlm/QhGA1eDow+OR4kucoe1NeleVxWyQAZDUIdhL9tG2LYJt4Z8Bbj9hEOrgGqSfYsZhysOQ9
jrKCWU6xkXsHwINmrwV++yKxfs4fZCtPLjkFxQjQug3NweeH6evGzmLrQIF73vpyO3IKeorV4tQX
SzfBWzore9TfAzflswSg30lj0FREXoeFD3CIrHIwlvVRQua1NpnN8iopaSQKeLwix7yz+8/DbGAK
zy5FASSUobq6SqI3V+FRbiVFDRI9212CsJusW8l6JmjQcrutco6yRmIcP9Lx3HfXklVcosDVsKL5
F0m95Eh33du83kk0kkCiBQe9u8f2R7OMd5KYSrI5QKwnHAV1dJTPKHENv+y1rFCJgfKzz6ciD4Yk
fMW1FDWNPEZZHs87VO8YJf91WlKhkSvIi+z5vCMZ7zCaN7LI5GGMXKtAfrYkWshioUN/6OnnxB1E
Mva6JBhHDVm4MGZnGYem+SL7SBJn5pjIJujnYsTkJL2GS3EpR/vOHv1XvcAPcoWzInsV5XSzVTup
GiuXCEM6Iu9JwpecCbLj5fheKniGf3/mRBkA5NgGpDIS9qhTthIN1WLdNp4GIYOXxAdCcLiiZxY2
xntS7MGREIcTOG9cftKGW1np/iv0odbgbjaa1F3G9DAzw4pwJ6Bn9soiU7aThglDtq3BXKqEugMj
CLTWT+ZYXbzGfYX0NoZz6laeh2cLwUa9HZZLUCBON2OtpFMvkGuhovFcXkk+gjfNRgrSjqRb1zJZ
STpc9GJgppOuIDXvpYDF2XHNL3o+K2rWFJUDg8ZN0mPk2mcHNVRbdF6oppjnqOviyL6XFyRFjhTO
IlymWMEwgTaZpjh4uHHkwyWhJ5mXcDT25Pg8XUxN9k4DebmxGX2l4JHfp7yIieUtn11+i4UIiMcS
llJP/hdaOIdWfx1llfm266K1mGpK/a4QhVjIiHuf89Bc4JYxduYQndJgqzX2DUqMa4l4sqoqslXc
XuTkKjjyFtilDiZAkrihbiqHYsEuyeCNlx3nHitXzpmSgDWkexdzVIYQpwBG51TdybV7Vq9UelJD
ymOuyCdk14B735mUYU1Xb+WUSStOLOqROGOF8zXgEVscq2FLE4WJJfHc7mkM2Hs0VzeSQxh9+Y4D
KwMv0BMIesvYxfY5gwsjTyJKUQPhTffo89lM41D330n0kIf7nG5yu4oyWLLt5wfPwf3zPOu56HiZ
ZvkmPTnXoS0HiOzbNCsfBzReehO0PYWkJJxy/unqBrAyhyGhmFEGHGjKWUKpVKNFkG+y9KMccdVA
hG7O8lWJHz5AFM27hsj/S4FRAukmRmfWVRJqclh5wJKDxWzEqbsowJdUxgY4QNmOEqimlYJ1Jm9V
tkfDMSnfJOtInoicPzA3GNb3v3gKxssiV5LNr56C+aJk6sGXmzkU7JOEcEbDlEpdRGakP4aDvU6F
ODw9jpRtKUSfwsPGUvvVR3jZXfF1y/KQCaeFaijKmRdZeFg5xeiADjrJaSvxTNZiRHUiZ5M8HLuG
Vsd+6NNfFR2G+i7X5to+LoC0bB1XOS8WQYhxbYQ38HSSel5S4ckkVWASzhkzoL5HH8MkrMhm1pBb
AJb6i7u3fvQJfPpKUoNQutovekv9VDQIAvfzqQX+mJK9+jh+m9FJ9z4+VyTRiQ6tFZ0SyiFOHjYF
Isg5EfSCLgGdlX5jI55Bpbly58exQ4J1enTbx655BFaE/MJjV+fbGCgr/+LTjR34lommZHCBHMOX
S3LctD0OtM+Yp6xHTq15Jht7+vl2e9mB5iXbumLypJuOYzovS63Omw08bdGyVSP6UdYFARSEumg6
YCKXUfEZ/PPPr/h9GcUVLcei5aD7fzXkvy6jmLjnna6r5WRMjH5cQ56eywPQUJT/+ZVknvaiYuNS
0FYc37No2XsvVrBpxoyrunE+9Tzrwn/UXPp8ARrc7THHQBhDe3krFQh7z7TXOoZeM07DdmYf6sA6
DDX2NGCgpFeu2RS+urWHKbNVGEjavb2f62FTRfYhwtFIcVx7iHZVU37fcrgacom9PECnwDyT3re0
VuTvvQY1zSnuuWsHfLE854WLIot5f1aFOvoTS4KPO7akKb1IgROj+LPDipowPZQ+atveJglwWb70
/CGlU0CjyBSWJe+LyEZZXnJbKcivYuIqhb3PBxucrHMMB1bszx+0/bKRJKvI8AQrwUxUN14+aM8I
8Koe4KlOMV5Ckg8+P6TJ3lfOI1rluMetZB/JI0RmDby4ve4d7UZHjig0UeWu2CY12V311PIltpkM
Jtoc8e4Iho6mXqO3s5EXxftKRzhnntOhmWOk1T4YMdqodOcIvhrD5MeBgF1PFh15GOcFrTSj38TD
zYglo/xCYt2+re29BsnHnAF48y7Q2D2o3Nl7sXvXRu5dFFqvc5160EXFZsi8X+y571sqlq0sRkvE
NaqA52X7VSNh0AMTul02n7LgZoy4c+Oxnv/M43eyNrTehjDxq8HPD84TuSavx6NR5trWi60wZ2Gd
uV4OmYhml6S2HJySmxZUKFRF0ntKGXZIKREWjA5A5hqI5P98nZg/2pBK4gzdeovN/+JTQAfFx62K
Zurxp8JFxA0aWJuplWRQElUjHTWL5K8dUTUO/McQxerHbEThL0SDoIULw/E3JSgwoKRoIKmFfSjv
PmS4kvWX0GCI6990SHpVuO/FMM9ZTRqzruzy81uxf3grrskIkCqQIdeLW0mhQ1V9404nTdFpZOkN
QDo9pNUlhMiHlM/PapXIgXkydQ3KX0STMcq3NQoGo3XJgRoCr+L7mUvBjZ4uNsaAGvwo/jQ+NcZH
/jAAOAdaKmGElhtyrKR69BmkiWMSQXAEMiA25duhfJQholUDgOZEOlpVu8vY/mWcIc1RgnShzRJk
WwkLTB1/0R1TL1u8EgEAN/zrccjj+mpNB41vQ1ULSBYoHy0bUEGHvtlFHgyVvFS1TNE3Ax11qRRl
mUmlEFOAy58bKjrJKAwH1xCSKzLWPn2FPQeTLC1++Pmr+767CCBCdx0OGU4gTMa//agRrDFGVcF4
QhOIXvHWIgrIC8OKbF2U5f3Pr2b96Lz7+nIvnozyC9vAjXg8STYaes9lsjT4pA1T21dpwzBKlJlh
TmtaAbqQAkfGMtWEFCY7IyPVHEjIpe1nN+5RnhDyx6uuPeNbJAUZIz6plJbxwdB21fQ2019RWocj
e/lEn31GeV7KdmlYShcwaq4tb8I0rjYQKvlXvtuIfoWiE6jLd+cvS8KFrM6pgGrjt09ad7wkU3WN
3etobaQmLyrkGm+kSm8xaYnX0pqSSaYMQMFILPW6Z5lKfY9ky3ObxjKu8g1DT9+JR8JQT/I91dHk
SrLn4jPjFLQZDsjz7Os9+kgL5LOS5xzlr3/+Lt0fLh1Wj7SATbLTF83wuYEt4KpxOgF5fZ7T6FJs
Vw+ZbyE8RyQndNYN4YY/k7HLnpN4LjtyQKEehzKaemKIiiMRTs+29SjnnEQOqfsjzP54F0sfbJfB
2pc6J76BARBcIyhJGqVQSzrJruoVbF7N2Uk8CYJgO5ITSHxsON/kdzdIo2Z0+yRoSIJRJk+zyGUH
6bnM/goHknLKfLh6t/h3hBkJFdJLlXzTFpnqBWsu/i6hY6isQ84dSr6SkrHKRvEybrwlM+bfSYQL
FmHH3dVcWX68QAji58/+u2GvRBhL10Ez2gC43Oex4FcRxsCyPMPQEHR5Z8pD8BlKApeQeJrJ1CyR
pKcgdf35da0flEEoi7gguhxFqvw83Prqujq2ssrXGgqB5mxakOzo3MmcVlpnspLr5S0c1ec2Uw5o
2aV5Ls1/aexJtSmbeeajsnJ7DMbkPUufTv7/4mNpV3loc/T0sP83d2fWFbeWbOtfpBrqm5f7QPaZ
JCSNMfaLhmFvq+97/fr7hdh1j01x8Dmvt0bZ20CSKWmtFd2MmPPJRc079b+3sblW4vbqrh3ulnox
fa5LNZ5kc8m2qNdLL4Ggq5/fqv5R2gVRJH0tNI0RKrx3anSI560S0MGvTfo2dijm8mEN/V1iepLZ
gm7QWrJeAIMa5g6ga2g4roqeAl8F8MHX9LOvA61YMb+4kuqPSpGe2YKuzpYitOA2SlnzFB+kIixG
Qc73Nle+abyDFBYX8IsijuaQZYv/UMwrKZywtisVS6a0/SopqMIqm6X4O4KJU5yTZFwQW9m1DuyM
4m9KC5NbPtQUSaUcK8ZFDGnvJjRlMRVA2U/QESkdpJp9kEXpSThtgUaoGQn+IEC+q1NWcpO1nQIE
gxkjuXKdpvVGaqpSiBT3Jh8lgZVcNUrDx7pwD6MKpsP3Tf2tPC6laBA+mGKBn7Hx2VsxfUH6qN/I
A7CadoVEy8WiJ7qqvyRHf8f2WCfV9ym/7lIETChZOjwd+Vwmx1YCxUiCXCFIqZt3MXoPUvX0NGqK
gI7cuXR8SPXLoCddBy2QHgh8s7JzeEKzp67U1ryWXKJtZVGldCUNBGJCcQtSnhOcVXoEpOBMgcSk
etdb1KWOngQ2wNJ5TqhTfxPQQrBWqcwwHbl20MpsEUfTT7qiUwQ3adgGppfxIFZCKqx1itxBtnQn
CJJms27SqTB336W4hYFyeMTSbyHgplj+yDHeIKIIoAvsVKy/kbJRWTapKrJxlx6MCYxOtqR4R7k3
6YyhO2KgRYNzLNsYBp7Uv5cLMbQArS8q/wAxAAwZnQ4SHsveE9+IEtpa4KzRYqWLfAXF9+bzg6d9
5Fc4eB5VH5B9etV+d5TQ20LSEUuiOpD25NQ8Kf3LyhJFgXPI6cN+xMpiTaT+IYMTLnM8SvYi+Y3S
F3+wBR+bAluDngIWSvpY31Vgirk1+7lqp1NCDXlEFg1sZAIulDYVKRHTW8LyLGEIBuvz52F4EoP9
XgQ0Ieq2AGFJKzG772I0BZmR0oU6/KTIYBrbalbMa4EJxOJKJTllKlotKjiJQTCBvQROByLo6OmS
AHNpnKqvBcOTKjwZjtQE/530kEPW2lH6cSTvkdNkg/gIdpG01ACwWgK7LEG9xfA1wRVfyiH7x54Q
laIXsRWYKGZcUuIVOeJyXWJKABuvpokRMYAIgAcpNiZpuxMLJF0MHQhmQBlN6qhiyAWzFOO14Jeu
fpRSGx26qEOCFBEZYB5llw4YKr092bGzTl02eYo2HbGcHAqBc3Uq5nVzv3iIwT4MKMTIaQqYdNWA
q9i/Uqn30cSWz5WjgQ2X4qVNFc9ufNRRuAvQdKlJD1SGBbdKJSJFchmCijxP9xkxBTxD5BWA3lgU
sUEFZ6i41P0XggiBXqTbLmMgNPBgzMQXipu0gSik7C9wLwU81de3IxKnAuzJssiBaiuK/CScshAS
C/u5faUQzsgzHexpdZ8VJj+Ixai12AKOwwLu4C9kvduJswnMoiXKXsqTJg5BqvvSWUylJWO+U6Bg
iTc18+1CMoel+DJTV8z7ndw4r+vo9BGUSZyEgXsKbXXlTP4e2GWx9ZVzU9oo3ifTA/M365mHLBcu
ibRAjDWoYIvshoSzciN+yH/LH2KTxLWIS0k0SN3FLjn3Qdls5ElKaZqSwNq1rIPq5LuWqZyhTPaa
nu7JXdcWInkCqpYDb4M9h3liL7CQQb6LuAohXM4osUA9ae08MqGxdTPrIJAKD6nSwAJoOcldwhKu
AdnHTWYS+3f3U6FfZ6gLCVBbNMiH01DWokMbI3ZTBayg/gZNgagKAKdXyX4B52mdlKAG0u8s75Z7
lflGXuWwixI1QDnbObh4D4F5F5sMKcgYaRsGH7tY2SO8tVe1cpPVZ68zkEesGbUFoOQ3Cq5MegxS
KkiSqMgSFqAakwU6GhhHhJyD0Di26CpEcSmDiVA60QwpnoQoBWUH8f6oF67ymi9ZEunZE8cj6HFX
FCuDaKoLDOgNaCXq/Y38XLcZO2LFUQVc+5OzPDpGwc7id5TUAIc9S4kbc5cS4HWAkzNZmsYf2cF7
35qPaY5+sNPuUmL47VjrW8FFBUUVFy19H+ISF0CDo+oPYDUamCmXLZiftChBXAFRbbNJ0rsCooKS
mWu2ImQnEYE6MjaoyURQTXgQjQLTUWyWUyzA0L/Tn1oc4gCtZ3ufstvl/jNCFGlski4PecISCMjG
UehZtOaZQA7NWppSCccWpJjYQM4LFSIJ4iQ0E9Okj+fIrVgevCKaRmIGxTsJoKlTiSjn4wj7xmmO
fdgD7mftUUWa0e2BzggtGh8xZyoCJYwLY8dtT9OZWe0/uAvjI2/hSbe259FptaRtv4To4TBOqpGO
+CpcNhkMTQXfyRCkq8X8jrGWICCgSuTR3iHWVVo/xWIIeIzT0Gx2N7ZHDpeYNYEyc1A6OTcMe20k
3xbnL7ZVjGiWdEhqx8hDvIFiEZTTn9+R81HRAOcH+kWbo+Mu5bxf7sg3+j5CZnA6iVWu061GN7N0
esj6UE8RtyWFA8Hopb1M6gkx6IF0KVA7EV/N/ZvO91yjVYBciSuV8yTBqaPdS7sN1o5+0BruEoJS
cVV98sOAaYtVB0yTSFn8lVhwKdJUjrIvCg2KyxQW8O9L7I+oHhtb7Jxk5hMJITqra9Q7JcaXsy/4
aAE4J0BhdVFdW/Q8VtCpIlG2bDO5dMoTXLE8YnncgiqLQ5IKBac2GP9qPIraNc1m9VZCQkhM/xB8
fVSNtQ2T9nuZzSHm+D32YjJd05uaLvWW2RT/pyTjZnlP57JSmnRggcxQUP58ebUPP9Om35Nmdf73
fiwvjBjdDWJdPXWqdUd5UuXBLeGmBUDLGuVBvROfJdYbvypeW4Jd6dcVgxpVRwsdEeaIr8e2+8Np
Mj86TQw1senYejZV/d8fSBRnkTq3Iw+EFEaOiyRo4sZjCBZc2mWkUjuONkWJeu3B0IDJbTL2Jpvs
3y0P0rpC46bU9GQLaQ5lZeBlyXqkZ0HKHG1KaxaEkt3wU/eXWEXiqQmx2oAduQRBWFpyErl76fAU
8+Vl4M/slZIE3C+zP9z6R2CYY1AWZFV0T3Xega7FnKV94gFNcWRUT2445UBQ7MBowgeyAZb7fCP8
6QPfhblBZlJfMfnAEcLyPHjl/7LJBTWkmCGYzuef91Ge8esN6r8vraHbqJw7xryAmlSFTI65VIKk
XFNQr/7805Zywfso/tePk532ixULBpRetMiaBcQOymkBjjukBepKR7iTiIewghZXCdhIi8Woia1B
ezLwzgIuA/aLbRVHIpm9BK2fX+ECe/zHFTIwwgyQKZM+71bcUQZkOyJtPlnmCyQgG8HyDD04LVt8
EtQN2hzgNSnmC7N6YH0tOxu+onuzYhiOPYKwFC2EFHN4FT5ZjuvMt+2ab/OGUj+DOP/K9JfBHtv4
G97uVQ+bRU55z9L9ozhws7FXngqwwatl6kfKabIRpFj/+R3rH24B5oqB1in08Of3NQGaSVUzcmc4
wIFeiU4EryiNl6J5baiHyw3XSrKR2wkQqZGtXya3w+jSXYfYbGFB2QF+PdrboIDdwHmOyn6BWTwC
Qil4BtXexKGCxH1+5doHDbjU/TBIuio1wP9owJ2bzDbymt0rHmJuj0oCoQF5wlJTkuHCsxruJdkX
4yEgpEQ1spLS8iWpoNrS4MolSgEG50dbI4jmFeGWBOxzTe5DXCuBgWSZdJRRl5e4rZ6ytfyahAt8
V/yUpJ/ypWQ0kqJI3ki0jW8Vyycd2SjLEoTyixQmZJ+Ln5TGHuaWttJ2aRL1S1A2l3A30cbA9Uhf
kZWke7/PljRbrKUYu3hCSIaU8V7mdvD+1MSpYYillF6vVgclxbdLzVBiZflQqY/Lb8r35GeGzDQV
ND3Z+H6BYcylyZe3nMnFltpIQj4BVsYvyZe+xxMmEJfblxSJrI2YSgxzEVr4oe86txBFxh8M8III
/Md5ZHrLYlTd9cxlxOsXixF7PUwBA+dRAh3xilKFYsaWsOItyZPueOl1krzfAANZ1oVYzPaWVYXq
aYVuJY+MkRD8hiyoZEd22OE7eBvWi7BQGsCkJ0vSbmpc8t3A5dGRHEia2KF/5TzhBIyo3X2+iz+0
+L/c4LvjF4xdb+mROUMZn9Lrxd4MXiOmx90MSBAk74+xxofInKt6OvAvVCFgzr8feC2F26FrOPBW
hRZHGiBTXNDiRjnWbdeWrdAZF8L6ol8JzgD3KfSjexPrJRV+ml1asIY8YqIe0yS9CWoIPg3eSNQE
EUMuZKJ/2ATaR8/I1XR2gMGYDzSZv19xmoM0moqH8JV1L7GHZOLS0yZ1HpU4fBT1WzIxKUdKfMBx
kRWUJiA58VI0l30rPdmfL95Hz5Ko3ACAMG1L/Y9YkTMNPUYx0i1Tquv4Qbk1Q+gomq2WIE1xYilN
DuNoIfeD1YmpFUpsVLvJRhDpyYQoFaQmCPXdXmChKgUoidHA7V8/v06elXjydwfJVpnr8UyYM3TL
e7/qSQ89gpPNp95r4LqBHteiDaR9jYa/XIXVy2CwUZqtrqG6HL0kALcK3rUq622SvWpdsy2Hr+2Q
r7LY2njlZkBCO6+npyRqNwgU7ya32jp9t03tW5cSzMDqeEaztYO7RtBUOLhDp97YZrPpUajyBmpF
HvzSCMiaLUMLUbEFArHioynVK0bQocQ9aUV+5hHq6bCrY4UT3Z1QwWi2CZoTXtU/yl0k+lvLjAio
Byacz6Bb8kclM2UQcDWX+CjdY7igg4yGnxXapW+QfwxeW7OlUNMinjHu5CKb1kNPodl2/FdpSLc1
MnEmWqri0fGGnWw4HZxeXhIbl2TQ+MNvB83Ghu5T7lh+y6eIY5qIP/Ttxudrb/6aas5aCznOvKRP
kqNnYSrp6q+7miRrXsk7jvmwW54pBSbTio6+hDh9ep/R1eCBX0pvka6hIVbLhXHBpKXa/DWYvkwU
23g6FQ8m8i4i/tL4d+RKew1gMQvbbcDEuyB19dhsAuq3kzEx+cgjViCvCONjz2NxjHHXKTy2Ij6O
9FtAuL0aWCinys6+VV15Rv8oSz0b1h76+p38282Tc94Njw6ZgWWxLCxFPg/3FvlczwSMpp+Wjos0
PcpbI+21S02fzp9mqwx3uTutDG7U7nyy0AbCgGkX8lDAEyH/tfbmtOpozkJuZWsm+FZ9gru+2fqZ
erG4meFHMhsbCG2Xyx5SVOeM6Bjqxo00bGawqrr1NorbbZ64z9MwXwyyYWWGj7RtkJZQEE6IzlmR
HOXXZIdN9Oui+npfpOPOpDO8uoAhU4lh7zXTTi6hQdpuND3wJChzaKbIW8oZPOcis25oBIUGidCB
nWDwB3u1l2dQaKiEtdvKabdu0G3RtFjJnjcQh6lInnr+TT2GGbmt/CaTE1fyaTbbTWOrxXF+lj0k
Kyb/LSp7307zZc4GSPtfAsV+zsEE3HEE7b2XQ0bIReMFBMH0ZWvIPlApdB6t2qcteU9j67mbnJuq
Sn/WNdusgzyMLRma5j7MntPk0ZQr5/nITxIb5ic2XOxzV5wSn4WAMYRyJkVjZ9jJ2k0Qwnm0RaNy
rv5dU7CKO2Xr2c0DAiEbdJCOrqyWnRyrotuKvbGnZ0OhO73aKSEzPsWmGzzuer6qneiMnsm2j9nF
wu6GPJfsWT2eThnK2BCLnuXO5YnoA6eKh5rc5+WMlht3Ur8YZXpEO24vl9UddTQHFZpFBX8qzIGb
4N/WwSq3dcLQDdvAGS++jgPTQqJa5nM4/2L+BGLPc+50fJGD3I8JtKWsU6hcpd0l15LjpMX0eSMO
6FJwlZqGYuyX35iTo1x13F1Ki8Fcx7hRMQ0jO9PL6iuDLRb2KJvrw05e3rE5TLak3CTsuhs5UD1u
bTF0NcrL8641LoEwkS52UR+1i/yeP96hlrpxII8xrZ1YQ9LmlUIxRPYSyRxcizXRONtVcH6QQrk1
xQrPsoWjkCtjgTPmJhPOYhSpYF7JOW2HHZTpWF30sDnGYpvFamZsdRcz3kBJ7GOz5bNktc04PVta
v57L6UI5g+HzVyMtN5PbLDYPencsxHLPchXyLn7VLVdmIJUnhkkeW6Y7N5Bh7kSbtNlbebsROxuk
WDpeIYZBjpBuN5su67YQcC72V8yRm/WLiUoapHLqYXfr8fZBTiIQ3Ml6j5g0MWum9eyhSydvWfJo
pDmzGDE99doA2xEfEI87w4xPlrJqOBJ9dA6Zq89takskAqTcchStIT3L082JIe3M2ouZnzCSYr/R
LKC7DNZIXi6b0vSmk2GNOzHHsMkjfsGmmq0bWZEonnYBvaJqSAlef1ErwtLM3KZluEvskBI/1i8Z
Tw6kQjEdFj4PvgvGU8W+bOZq26EhOMQRuwymXbmsKtvRCD5QIrKyn2If5uzvmY7SMCQ8on22utgp
h0PkL5q13ABc5cfFE7BX1To5T924a7v+1PAJ7Vjts+4oH8xt57q9mfHTnOPFGKk1R6LZyP4aDRgp
OU9iFMSXR3n0w/La+7kzrsv0YeZ8lCyJ3HAO7CPbhP7elYQQspxiy8SZJa59E83JWRyzXFPqDJea
OnjgoQE15tRZk7PGoZFtiITSlTHHx+WgxDTz0DUUqOfF7XX05ra2CGnQEs1ONOvtBOLiGz9k88dV
e20sNwUlHSrQsAMPUjcc7me1ewzq+VJN1rXqEvCy5ip+qO0pnXpOsTKNk2HvTO3gJNlWjnSlw+3Z
2/vZOo8OR1Sxhc4N5sraCmAHdG8G13juuxlLQ3kSmp+t3JtcZOtwVPCcNpve18fLkAd7DADFRAXi
AUg3FLw0u9cI50vO74mblMcuTn6EQ8dfDccspIXHtdbWoxxOecKBYd2gC/f2at45zTA3TIDiGZLu
UpXpOVeJRDGMqdKv89HdT3SBEW3JcyJ3PqTBs9x1N4w7jauQVShYKdk+4svFsoon9uboLKZMtq+8
RqIekyMh290vnX3JEsSVutGbrez6EPMtm03sSR6lRzmLcoNiHOIkPYpjS+d+p8vwyvyilq/lUBIK
QLcTj8Y+JsCRuxsL70bMTIbRW9o9lSP8hDtFvRmBjaDS+6ll3o2VmdRhkle3jc/YS2e26MfgBJbJ
Wadl2ugf5Mtpmk7iy1DlO1ZDvRpGuha4yXl6tMtVZxRPRjPuejlfPBreRyFmkQ+VEDasxos4RHFB
duizEdVTYE8nL4oOQqQpiSkzhGilxWd3FpXX6SQGR/y9nHQisg0S42vZwLBAnsLauenVb/UwQSSP
weeRQcB3lnMT4yCyZNpoCEzL2THyeetFtzWeB4NtE6LLushayAmqkBiTN14OJPGIhtSCuJHRM/eD
1u0U5AbCAQUuzFA85GebZmIVyYFqmE/iHAtIWLKqExrBJRCX9yRF3mTlzxiZQtkSE02Ry69Hxv7W
D7RLC8W1nMY2RsYEsy7Em26FDVXSMz5z0qeLHHh5q5ZtJVujKHn7voFduFsi9hnxFDlGRg3lZBai
40kTR0JHW/yl8TExvBzg+6oc/ipyhsq/hwXqM61zKKSj5ZxGKaJp7UauTCNX6Zt+nUqoglcS5z1g
l8VT9QQ6I9CAGv2oBnevIOLU+UzpedptegOf89YZzRu5tdYDl2P1Jdov0+xcafE5wSmJ5V2eCFtA
gnbT1vfUyG8kfUpJlCVykuBLopHcRx3K+yHZjVxbaUJOKpG2uDAZU1bBGT22Zo3dUVzr2yBkm3pz
YwREO7glSLtXfTs3q24o1kJ0rjh9uoOKn/iKemKfnWxYqDWrgISmNqpV3MwQv4R+T8+Zgiq3RbuN
p2jHqHIppWszJNON9nNobv2E97J1de0mNgPb8LPGMHZvSq+Ykf3qTkqfMirHsBmEzm3gHht7IimD
C4yh27VFUYxmKIpEwUnOvbjtmf0jLkLKfgT3Z3FtLncm1j7Myq1VvE6EyPJwoI09BsZwjyQCqFID
JTuBudJSb5qeNI/6VpcSeronrwWSsj0KzsGAdK/i9s8hPqJXyNMacP/SePYq61kNhvuupZ0Yh+uz
XrYCK6keqdupwgTkppeubHfcJHl+glcuYU3GJ7ni5Z11pT1VPsmZ/Rrb/XyVBeGXZoYRk04xy9zH
MtrM5pKwSE6TScjaYchFSSCZLuLzJZ0IvfgoGSA6UE/eYD4nM67CRg4sai7yNqV1SULjSRkBZb3k
5CmHDGqSq1aNf+oZLR84zU52+IgC95SQDVAID8bwvlEPRWau1PlWMtqaWEvMbjBhsNTxfkQcicLy
Opyepi6eqDhHt11evEo6YtO3LQ7Dwi4xBnq02dTpmJyhvN62GXt13EkC1WcdPZvfxXqJdZZXF6q5
T8mexEqJxZJ3kgPtEfUmuFhxQaFJF2OmoVRFjTOnz1LpHjX4K4xMfVLH7ocXuldiGbVieIQa4Epy
dpTA92L9xt66Ya4YwiSIW/0l05udcScpnDiBzpp2I8ZigtnTQ/YtqUNKI38ZSnJquum1DcRP6LtZ
QTx9ul+yy+4SdZcykGo6cmCW/axKUQJPIYGsJFVdEv6U0yzRRlI5z7qhXoYCSRET1cisyTajNm8l
+i2a8Lqrn/OYsDQOHrChe83QhytJiGsFzZm+fK0gR43jrxI4S7zVOd19YTISq+5ExbEs4rOGkpPE
P5BA/ijz+SIrSqfwLrC2kj27hx5B+zGfngzeNunc9ag/IaB0k7njPVJquyAPeKIBtKjV13BSL3FF
9XRCxLpDjk9yJVZJ/E+v0WAXdVup0Ax+IOOKRHT4aPmhOKUgTH8adb8zAkiDZyVZjHqWOXtJpCTr
EjMGsAab7/TUepb+NI8Boh/xMXSJhyguLHEVCuimOZwkXhlDXItk3PnfXZ2nbIr20QuzY8m3Hbvf
UndjsUnlydpq0gt5HPZ4kcBVno7sIwEzwrJjBKmCg9nYSxQgkXnRTTtrVp/CzH2e4/niJfl5IskW
z43ssmtBTYVUdjxd0EI9QbF3lCUdOz9dyYYvm4kuIAqNEQluC22fad9IvaIy7L3lVIwYQ3vOtpXY
LyP6sTvGq2XTtZV68udy+yJez0KBQh6KqxA4khDWBO8BQ15oTG8ligLuPIkt6BEz+bwQ98EwKxQw
LoVCyNU1esbflTJHaaxz+hDbYubEZODiVJ0FtR9oKAlr6pdQ0Qj7gmbX+H+QB0HjOUiqjfYz5X7p
S5AGJ2ldcxgDEwhAMHqZaZU+IqmL99qXEr7dZ9uCbR9gVEZUZVZTs5nXlI4A/JagrtJoJMiyisLm
0slTI8qQf5fmMpqBD/R9uCR88gkyK6bRB/X50/iohdtW4XVRdZ3uPkd9j7bRUo8yZD0vfRoCnyx9
B/O9AB0IYUAmDbJCRxL4wuef/I7PFyY/IcKFhoe/QY6A+n8vKfvT3IdahgGmqB/DgQXFo0zLpF26
UbKCKlHPSLN2NaNioVBt6eiCFwQs9u4syPIdQLEuoM0VgEbq4EUfnJYZI5p4BK6T/rs/YsMfTU/8
ds1SJv8FC8ntIkcZCnCYCH8ag23NTDJS6CsB7kqDQ8GoJs3NAiKARwoGaU32yiS4QAxPJuxkPECm
i2Je2BCyVohYDBRf1Bf5Lv2Vu7eOChJn58XpX9QBnHJ6mygqXv4HePAHrfQ2plU3DDofGKp9twoz
VOx97+NpdYN5L3BDJgcg3GHwAbluLlIuOA2W+b+iZyCdoRzBRYQRcaYBQOO3BEtF3m0lqOmf8fHl
Ct6XzTXaUaFkFPjpPXGqmSJyN+otw6lwor9NcryEZr/uISKSTgBqCMJ/NIbKKr+XWUtiOeHrk9DD
7JeRis93rtTp/+OC4KLUNYarIJt9d2T0TNUMe3TexpBlWtZpFiBZphs//yT9w9XxVLBh03OYs3hn
q6qphNy8JDiQDWYQZfWmuXNV8ip1U3buQaDgwGTvjczLYoQFIJJTEEtUwsmoChkb4TRAJGYBIBlg
IZ9fomZ+8DSgk/SYHtRcmnXeoRpdhkqJSo1sYZRERGo9wZ2d2/aCvM9M1CAjsRGuNPk3jrRmtlBV
flT2cbmQf7iJL28L8I4L+d2X/+drlETl339FPxZK4/9fuJFtHul/z7i6ee1+/FXUv3Ktyi+8Ua1C
NvgvjTYK+lSdhTDAZge9ca0i3/Yv6FddHR7yhYRVGtr+IVvV/sV3XDr3YAi1GElhzf/hWlXMf6FG
id+EtZXGeLqR/ldkq45gq/91lhhQdjjYC7BM3sc8z7uz5AdqW7oKZENm2DzUWW6foD2w3v5CXCIn
pP1/X//Xj0vPrvfabGZXUxQVT2gY2yu1SeifhaMeEQRPufHDjsgqQmHILkvvoHthcbDqXr+O08nf
KnHn3DYMGWzmoGse0E3tmXDuy68pir5QNyrTD11xLkOdFD9rtAMZUq/oglFfpjT/loXWuK7rEpIV
2JMuvfwF1guTERrQzTw+h8Vk7xmLqVHCDumRLgZoR0IHraK376GOTfNwhz8LVsHchv985Syy2YZq
n9qy2Lz9KsLUe99vhyvVqYub2p1CdBAn1T7X7frtq+UH4RQWN55dQPFTrCd5ae+6+1+21T/n6zcC
/t8xYNbKVXnW9AEwJcx+ek9NaOl12M00/G/UdHChjE6+AAl3K7sKu23uO/1VN8TIK5qTqEq3sPAH
45bX0xlNInUdEMFmqom+STKaJxu69k2SdeYV6rnRLkQZRCcDY3SJ2SV0ChExS1N9N1p0OM9l3G2K
Djy3Km2Gkb3uD5T8xu8WXe5MI86hj8UTXYiFdvhXtx7ao6aVha1taDIJ1naNkrOVg+GQpSM9jlqq
qTvhtslmxMybMt2mBdV/zofytY8d+A2LU6CNyeOsQWrqtij6NLTztkk1Xw0BJbs2SYv9oGbezrUD
NKi8+HlwtfaRQ7hbdHfhyIGatBnznaeCPcfZ96AeqS7V1gOUGirV1kbbNoHxs7bd/g/dR8a7I8hI
hwE1uYekjw6MTn8rR/SXmMYM8t5yBkVdN2Nqb82Q5uE6JMIN02vddujmrlQ0/ZrwOwF8tBu+ewNK
wVPR7ho7qQ5d66RHc/B3TPeaD2WTFYdRHxwCaeuOaZjxQeuAq+JopWqK+qB4yE4gHFE5zAvMBP6H
MSM1RGG7JlmbHrousv/goMT4/WpiPAJ9jBklFh0WBPn79/tzmmHuUM626VfIL7ZL8TlLNeOsG4VM
+bknJHs3ldGUMAGFnvD9fa3nJLoZere9Tuf2e1Ig2ItS9L1VRlAw0R289ruJ3hYVkp+rIIPpLqZn
3s3J/k3EC78mrFqth+u5oZQZW9EEtttlN6rh/mUB9YcQ5zhlte8iiCkyxImJs31hcje2XahSmh4N
B01Oi0RkVqxNZfawU/RNvrHtQDDeuXLXeXmvTOp4a6Y9BbRkNqmmxylmKhsvcxw5qNPUwVXn+dSp
+xhJvxQJz7Dm8LXlq5lU1QHNg2fEsa2TqwbTGtXSbNa8tTmU1TeUn/9uleLNP7+O/41+xxLP/2Lq
WQeHFlbG8l3mjzlw7/ZZC/1677STzvCOXSDz0GrRxitiGjFi9WiYfxcxfUXASsOrjcZkHP0YQwfa
QvRGWhWlFSsXqhUDKTc7aO7cQVXWuoewme8KUW7+ROM7Y7F1kZzicTTvEJg/uymkDeg3sXwRFTPQ
mvrWnJGinw1KK1ZhbKOwQdfLwkFQe1tpfXkeR8rzJY3rhzlTOJ5TZm9cmRfs/OKA+peyTrOKd/W8
8VIkgbebxRguh3v2B0Z8jeHcmtNXtxysUzoo05UT34xa2J40N6y3VhDQqz+5FB7TiGnqGqW/ue/3
KM8dlaYb0ARATlu0vFxy56RGGbzp7OfAnOtrDzFFhgRk4Gaa1WvfVuMVXQNfDWStV5PSaZtO0QOY
5ZT08Lnpfzd5Br0m1OqOpIikzES+703/AM+g0hQW2oJIylHgw+lZExJlqbrtTfKesfPC22JW3W2c
2QPCH8jMO2WN3JlDKvf5xRjvQs7larBVaD3AV+EwEvvuRBewjTSoaNuUeafxEisVMEBVN7fmVI2I
K5GCd7Pz08oU45KiwrMNHV19CcfMu0r7OrmfOhRpRdj6gAgQbctxfddGfsXL1G9z5NZ0ZZXmjabA
deFkiNyrAc02cZoeKiU9Vei6cruxd3IqMtLMY+YlTXq006EPM9zi1Lk3TU4FXYFm8yWJTPqxGZBY
19ibVY0Yg1V7t8tfht1ReZNtQn3dvzLnNt3kuhvvhsH2Dp43VKgaU2hCwKDdDbVaHwZL3QdlV2+D
0Qiuwz55RWah4IzwVTDe2T58XIqiuOsOlp1dpPsGpN+cGCsZHwqoj3YQqUGFeVF9FeemhQ9pUkQM
Dg0He+o1YJeIMlEMSu8grgJchkg5lRvzMBjNvJkUT3kIZG7AqRx6N1vLue3n10AZJ8T7suw2aowH
XzfbJ6OHFNFJOTSTmo3Mm1othaYBJk8LzNyo/C9FFHxvDHWntFV28ENjW7iz9zAL/3Po5QUM2UcD
OcKr1hyb27psx1VXydid0eeX1PG+RXY00wYUUJuIJ6O+1pyBrVn7X80s2i7+qZimYxS6yR10nu7e
rJJtUzXIViNgc+iwH730SeBk1Q3dxj0IUjfuS8Xw9jNsmhXtGtvOr4yv+UPuRPduit7ZZBUJ/aV6
dwis7rmg9J3neXsm8qLtqWSttXgCZ0SO9oLM8MgcesQoqIO4Nv1JtzDbEK65t5kV5MS65kiz6SXw
NW+jhdV8bkpKesaMWldWJwhgRebdMEKEPQXreA6Vmyy0v2aGmZ8MDZHtIms1+BRpCwm6vj11MwUq
3y+SA0p7zgZ7EtL3hmlUYo9wjPYlv9GMfbv2urq8teHgHOF5eoCSMwbHINwSutBAjZVVrEzK2ouZ
swnDRN34Sf9YBFN/45dwzrnmHK3rHDhEHQllm/huQsD7Wo9Avws5iFOR3TH6Vd/5dL8dk8XKNyqI
dj3n3+jKM0TwU7nOynqvmEEDk7KdH8a0je7xvHsbhaorzmx4mMtK3wWNF9KsFlPGhSo+qE1n31do
sqZfynYwtr1nxA9hrp0UFKNPxbZSmMF6uwq6vshV+8NsxdUqDKCwMmO7us+Ddhe4fsZ0Zmh8yfWp
RA7VjRm1KszTGrCq/FY14zrXu2jD7C5UfT47O+0mlQHX2bzWYotBGXu0/3EMUddfNQOqV2oJe3zg
x+5GdRgppeemBUI3o4cgjattNsVIBU1OfuuvXTDbp/LK0EM2uyjjTmpsUi4cMgGbo/rO0Tzco9Z4
5woqjX3ZXmf0JV/oks+uCjelAa9WCvqRalxHcRuign0L13W1zSttoyq2SdDiwYVfZNEGRWtvVyYZ
mDx+9NAVNqq4SvuaJOFwrejhdxoJgnOj5z+SrM33jgMdVJzC9TMn+rSrKh0ZBbFNsF0EK7fPUHOC
Q7SeLZzp0CcP9az8nBVnWId6PK1iLOVjOFOex5GcVKt3dlHu2i5thza6u5Kd9Hk2reNETblhRN4+
9wmuFEJ+Dy5ghXNpp7XIIU3dexdcEG+ksz5nBiQGQ4+QIfCR68bXzShZQ8D+RkmTkMtE7WLCQ1zC
XvExx3q+btSaEiyKbkCqRr6jubI+xHUcPfStgn7ufqgrbwfj5h1IsrWf48LcvlnLvnUPUdMAtVeW
t56Y7ofIHApHVv2LxWT5wU3bApLImSUm5KdRoFs1Rh9dR5M3AwcW1rWbJnTr6N/8sAh3bocUkO1M
lx7Q/cntYaiOJEBb/poidZ30zqlfrsY2Qy7JU68HKnKB5p2DoimPdAqiadPd5HpccuYs48aBVCGo
QnedNSpjdlnerppgTFBrT3kiEt+Mfj/423KewqMeBREBEWVXjUJ2SofVLrcpPYUobvquUx+SNtLg
Wm75VbtivpLeC4C/8MHXfrSad+/N0ALV8Vz9IfhYGFzerS1ERhSYWGDIx23r9wC+mMwWnKyyNqmE
vm7nsAXTtkcCgUDE9ryNRe9qV9IHSRmRvvgawFSzjGbXB7TO205RHSNQ2VClvy4Igu8xYrS9x4n0
ShTI50Z5oSMkPFZBeEsiYYGy445dJWRuOqwZXJj7kx+aKUhGy6sqM1zXPQCYqgagZvb/JexMthvH
sXX9RFyLYAdyKlF9Y7kLOzzhCtuRBPueIPn095PzDOqcQd2Js5xRkZYlEMD+27R76MwBxiaaUzTI
v3MW4MlJU7GJCa+NhP9iGS4NF3YTEzekV4NpJe9p6///sEKi2P/XM4BfjtnYkr5jWfeqFfkDuP/H
IIdoW2tpBtyQHcRoRjy0FzJpI4aLn3cqY3xdT0U3bcoBAZcSuj+Mnf6E/phOnfidCamuZetN56Kf
f7dN8quzUu8ooGvXSzXS2n2/Ngh6TwtdPlZLfPi5flWmmm/osg7TkiPZyYrp5IyQR0FuzQxFyX5M
ZA+d1shTm4Nk5/ggWh3Vx1hhUr17BlBu+nCr80tlJ/MDDNCGRAnnUmWoBLpmFyXLsm3QkLXFoE6F
775G3nApZy5xmdmoveiabBPLoNn1TsSM4DpY4ToeZ9gMc9M1Bm3eQf7VTbVGB1a+cHN0H0uIssgt
pn+v7z4eEOHVJ7QVnxI6dnJpeM4S7zqnzrIuoghxbN5xEJiqvJXTWfiLoozGji+SIAPuuVc0LZrQ
C6Ii+s66vxyvXblmtBy4C8aYcgs6petYPKGbf+/x+aZTk69KNsuNkWEJtqnZgtRuiAJOjGjbKGFe
CPIIOQvKmxlUev3f98v/Yzn6WSssBULSPNvGVnevYPrPoR9W3PGTybI2rUWl14Io1nfL4KIDHeM1
ijeZXeiXrmvTrcDsaViaiS1z+LOq+AiyeFhT/x0df7as2ESS0WSkpjUJ4VeduLYBsWh9AGnTjou5
Rz7YUdRiNFtPdvYRyYZ9tBWFq//9d/L/96DP73TH4nnECaqFy7DF/c//Y/0n1WgZNgVfYTTd5aGe
aaWfWa52Q9IMhznz+kNFCatw8t8/d3PsMtC8Wn8KP172bQ2ANZWE2PTF8iHaHmbcTq1DqobnqvK3
Zjv3T0lH7JeZFSdRNOTBxAj2Y1Vs84YFMk8BSo8kc64kcqutXYzTOvFzUm+dv75X+c86x1Zr5pdu
GtgySF3ZOJmyqLltxXUmQHJ+L+6fdq6QrA125B4dlQHyV8b1574+BbDRP4BjaVaXn4FzLoV4SVyJ
7qK3+2PDbyayeEZWC7lrZBQXOeVmDKpT2aI6Vb98RDzneknrsDsssnSfvZk4fj2oUAdJsOvTXB5l
8lazjeDLcryTroNs5eJbOJNjGOyTIcDlHwXyYRHR2aJX9KRJqiUN2il3VRa8KC2PIojt16jwX//7
p2uBMP/f/Y1D0w18QuLIfXL8HxTvPz5fAw5ocZch3lDhteoGDivq2w91f8S4n64FMt0WSHulZw75
MhMVE4x5VIP17afISGqzIvUp6GqICU3xQNIfRJozWEmkoVzgaCgYhwDphOENxGllXoiKi2s6T0PI
HEpEgYpaYlZEvOVXxZXnmKFJyfSGz+rvMmvKYQRMd0QN5BQwHcAin00PzmOYXX2B/yWGKduJtNNX
F0Zv69PWvpna9tZMf+qiOia91nh2k3hTuOV+bkk/1Wog47vepXFbHe0yeXUgfqKbmzrBWlgxPl1U
LKZHeSAir7oCIqoT/y/wh4t70dEYRaJV6r/67Cmb0eQIFIn6nblRR6d5aE6xQAqKapfDnbfPvBvU
F9a/Niocz6zvPiI0hfvbcBssqMoxSattwT13rYP6jx35KVu+S1H3SKc2O3V86AAXOX4JTOSBGAlG
lmFjpt8Oa4lUl3ivMp8LRG5RvmWn5U5UVFCL1CDzu28wsXk7US6gyIjQoQGjbWVBFbFyKbhPGDWx
74hiwuZPqV/bpYgGkbkZaYNYOCm6bQAcR48uB3Ny/9IuPFPunUceuCC7gV7PtsvJx129QkGEMnpc
QpThgzA+Mu9eGk0bNTWC3/aUH3VnLTgmn6VcsjMD55rRbthW2rqkoDj3Ail77cXRwZ6ro6XJfbTZ
QD0NPuIYvAWxSMn7tzuc0+3OYqtAmajMfV+lhBpMr5wQ9mvf4LN2AUNxY+iPxSFkBAyzC+N9bvjB
fq4Wovhq47mKev/cmm5F5Di3RRq1nVWylBFRAOTqzAu4prBQb2p3SInJEY+NS/CQ4XhEp2KKCbNy
w1jvr3SXONhW+HwdK+8xmJWHyEZMbdXqIuLJCEvzajv/aEOLW9sXnzrCldGqXZugfSri5s1hJjrm
i/srb9PhYCNm87JJXlL1yZY/h+1sJwTgfZY+6g1rtCiFMB3j5DfyPNK3vgssshFqyWcETHtE+nGp
7t3D0VwCkjfi5nU9FGFJc3eXLYo33D9kNWJlY0pI3dHPlZH0l58v3dzCP9sB9hge+1EVK1Ogw8uG
TiPiwkayIAbv/HVtTIhOII1oaRro42ps6lcgHOz5Dq9V57EFpK/9xQgbcJEWU8y674aD3/QTcpzk
VPaOtS+ypNx3Rnqx+/GP3y96Awi+GmqaKx36qum2Tz4tbfzJDf7LCWQ4cx3V7yZXrXisyv3oes8m
ZMbCnqRdfeOpiUAC1MlmsshFy6ed9IDlKnQo9LbtO5UuIzgIhywwaQyENihcSHzeDvgA1dUFj0zR
Xv0GXcE0suFkvGbL9OewobUQy2TQrBM7FheennRjE4k858veTNMOj6bx4svoGJvZSymnZVXa/NyO
qxWVRcXViMoPX+qPMgEiY7cXiZ7WNcXDIbEINW2ebLAgq5uk6XxOkW48RxkjJkj32psH9ykhhiCo
yBquM1Ynl76QiD65jmyUkrHVKBQROdntc7sGYm1OxT7J6PeOjGewny84SrCftlDEaag9zNyGmqYb
+jKJB7LLiE792w9HExHS0UliEbpp1mybKtgpZSVhNvuhY9bLRfiIGO3B3/sAoYxpM2Zkl2tw0124
szPGZNSML3EVItKOuRCeR4uRyOiyc6F5mc6UvXbVna/ABnvt6y5M8A44cvyWI9UU0u9Ptj9Fjx7G
+dLlustHfMvtsVsbKTO8iS4wr5L+Gtn1C4vl3mlaNqHrTsWTanF2ESDXcic4BJB4Q5A+BslinWvH
uFRdp2m8s829f4/u4MpoL7LFrsGmXLXW+Fh287rHLEo1E43EBDyyzrxrhPzrEUmKsRlgFsOxpiuu
lNdcptOBLs3kDC9/K1XRP8ZzjKHN6C4/39EyPmESpHPvUSXJ0Xet9FLKUa+mpFUH4Mf5MMZs7QQr
4TjiF1o8h+RDT+nHgCQZwzKQ+tUO44XjEnaCYrlzoiWkDFmT//cnGxvjwa8FWtfC/TUVnDwDWMXV
ERnJMx2FRhZocZmYt9zs10Ug6ofGIbeyM6IwUHdTdo+tyK8xZ1Z2mW76sDFq1K8lmWedaRLUl5aP
em3l9R2DVjV+r/coT+s17c/LDrjNfFRqXi7VHBx+vlsoq1+N3dAcHDtpViVUXxgtgyIB3MvCbLG4
mpqDeJQTRNYyR8zh928RHbN0Z0QxVmajU0ZqHy4BYjztXECpp9VYeOKxVrRVWrVHQtQaGPFSWqzB
cZF/ytQzcR/5/k0ELqeUQoI7O/WCxTltVgWS0xbdT1wt65qFDgCMHDkd24toY3NvekGKI7VxnlzB
ixf9XF2dJsnChv9/4KBnL6JHWY+slIzHyujUVqfUYBfMvFsziV9FMFlburobALPpjxJT+13U3SlV
7ZebjvImGAXDSrrblLGLEJnJXw8pcFGdiR7HzzC/2cl4I3XM/Hbi/nHwo2HTBopK4YIzx+uWb8ul
YPDdigbmJKO6TglRKK1cGg6EDHFfwg/UaFGmEfxpmXqk6lX7nbYloY3CKfb8RBSZnhVgY8zNVeV2
tPFSYx+mLp06+DDMIq1/xaLPSejiElK0gd6a0XjhPlPtKPnAbSbU1lBLv877FLS5S7hylzSECNjY
0NL2pvCy8kPY2RJqFdWXPGdQLwJP3cdCHfbdYTYIpLKavD7WxBSZ5caNOzi6nFwTryial8rt890g
E+sA+4tKPePVpp6xWnLO1MQRwyoZSvupbi9L5KRfIjMxdKedjUGvqzk865JX2Xks+2h6ntrHqeOF
grrrk10JB1SKEqb7kBrFH4Psv1Kpv52p7y7EgrSEssn7PLkEN78r3m30o30vH2dguV/OUP81SmWd
I9A0RJtmRDHW35xpZVONzlfVU4EaTYdsXOyV9NIVDVfBxhjMozYYSaa2fCFZ6w76wjtX/fNkIWNy
g9fUas8j26cco3jt5FGNNUp2t7m/l3OGbVYTYNy+q9Qfjgkf2q1W3nKrpuLg9pl/FmNMwKiXqF2j
yuxmxZx1UTX+IZ1Cr13cB2Cb6MtrC9VpH+vk5i0bE0D7kGVxvvr5SUNHM3tMWXPQcrZXfbDNO8Ff
ds1lq/rSv2kW7yqbkhjZP3wh6zQ6gQtfiYAdruTkhMjy5isCVJJCA5pHly7ZRMFduNqQrTyBRzPH
VinbVHYmwstMioMtDcxjPeirPC3TbuZD++KsvsTi0y/1sp0cMSMNF5vF5ZjOTfb+LP2YmuKXtri0
VP2S4gaLl1WgblnAVlSnMSGX2YMl9bUO27qsV83gO7BS1WNfN+FYcimYCQU1em+NYyma2mdjnM9Z
MDwnbB5MyU/ZAJmz4G3a2nX5XiCDmMrxYSn8llb7WvN6aOGG21jDifqrclb+sXV+KVpzMsRkqHN9
6KZZ/R5xc2CXy9ZeZctDERhpaOSP+fw9ugDso18++B3Atoyvkq6CzWACJrZJRgUGzWwmSte+6TAv
Z1YYz+k/s9ns6qU6RtJ/a/rio0vBP5l8eXBdE2jn5MXVq9ZNcSSAcVmZfXfLc64MVoY4e/ZXVh99
udJYF7Vasa9hDZWZRDMT8FBIs75fEagLZWpZYs03jr1Rs9UBYT8WaRLa5IQTJ+Bdel0dhU8El+Sy
FTklF5jCX82tgfEvJTW7+zVBvq/QLl5JUfhE5/Ob2hQ0/TKsFoaK0mnP6cQhbGQB3WvtqfF4X2JF
dlYVrINxIhDPudRCXroWuDSY5d8qgN2ZaggxU/4tazZ2XR46V5JaJow3v7cGMkmMeKVA2dgnBQOg
8Woqk1mnEO7WdfL9nOqb5w1nNvkQ3bBm0dCaEPvDLbPzgxtF/+RKnBcvPptl7jJXptxN0CLXBENA
8b4tE7455/4Ydh1cAoz+smxA93FJZrvZbUKV1dPGJoxSAxMjIzZvQOUxGtPgzxxMpD45v4ux6VZj
Wh5mpqJIiy/tSCs0TErhm3Hnl/IR9cneLyJzYyS/Uyf7TqvkvfSfA/KxMMdwCcsDqVZelX9IN1t3
jv27MbGq1Jb8modxb2tCJb0yH7dsBg/5IJ7p7dBs8e7GNb/iKinOsdn9ameU5E6+FrP3XnjYEyzD
J3bYtS6Jhzc4HsDLy+7Sm1zkewE1zjvkBNEul1G4ODgBWlWHBYJE7BTj9wTfeSU19a3smuTIppZv
DU1Aroj8sPfT+Wr7mb3uwUzXbnlIUmYOiJKPEh/2upHWk+e1CwKV+JXshmbbdTEPkrccZQf8QSsT
2Qz4FDdVIv52FOzuMpGe3eJ1ENWuH8TvoVieuI390+rmGWuaAekEemjMn3OquD/UPD/B3f9hNt6f
INsycexwDl1JZy9DOdl6JUlEKar8dWnlPbqiHjbpyFlojxpJwgghhnfEUvoeSMj8LNyL1ZtfM7bR
tZtVr3hdUyzBuA7rcidzVmaUJDusXVek3OYKfWZ08MovxQGFSiD+yChmRBVxglLz94siH4lTJSZ5
PP6YfN76atlnbf5pb1CjwIncAxZUdcpNGW8HbBlGUTJUtu/NUO0KO4Jwl+b7VBmH0eAMmYLyZg0B
Q8AojlQC86hOO8UTHzn97zqPORLDkT0ZZXsORW5bO8evOKv9cuNnsbPi8165tV2zdYhfQTVu5l4W
NHc2BtEc9g5ZGiN7Qp4PLwMSH0+WDr6D3G0wvZtkyFwaYngpP8Nd1Sze15SxwcbjPml7vQOwhf2x
+TvwwS+L8k6dKVx6BgbFdWvkwIu9V3LmOdDSdeRjTrKbFpGfx1baceLsAvVbjeZn5QOWd3UbDlb2
rrtpGw1cnuJURFQi6S2A6jeaow7nPAdvwFTVRNx7Y1Xu25zdHyCHQgxCJ4ZmLENtzZfAHZiZB+ek
MxRR7TyvCstOQlKJyFcDfBjNkWpQva64c9T3/SHLubpVjAOc8RDz1AyIuYUgchxrVZTTsWtbyRxM
Hm6bkozkFgQ9brmMeec2f4d9ql6pYDNWmLv+6oCU3MQFjc0yS10zBTeXAt/Pi7NsojgYmdgakwGu
Xp5au3mDL0qIT6FLTrJ17FMBL2NYC2SHyy+ju1cVg+HEMTs3maO02fEOgkDHtwxN3zj3FYWUWb93
22HEyyyfjR4QSyc4f53ePBq22iWdrNejmJnrueHQH24MB1zUhyUfHgdQngdRNXxMBE0ZQ3SYuyCC
8co+zdY5zi0ZJHNacv45KbKgAKNy0u/NsrtvAyQDBIoMDfvbKutihS4O0kbbu6TH0zVPTgSGwJsO
IJCKAEkjB2eV2M8BVrVd1UfRujEI9C4gCRFc1VudiaPdigOFH/ek8+mgCpN8FsnZPEwBNUUVFPcd
nG0JbmoNU+LqMvtTxG1G9qTFcrbGMJachQaG8T8zpYEgIdom4HH5Ti1AjKqznLXsz0nGvQpEzF7V
dRuHChvCukHMRCZrzoZPRSO5oeW1aGlXwTR3MMppXNU5mBS1hrc5GIbdOMVqm7Tt3ymNiTgcwC/K
JZeEodxVZymVnMxr1AVwHaxrYkhhu3yrWqd5jyVdMTFwOPup80Ra5Bkon2Qqx9crl7hm1bacKKxc
bn6KREuHTAg97NVnZnXptXKiJKxtkmar1m+fynk8TF3FrqjEshnkpzVW9nNBQZ4ZZMmptry/brQe
2tHDyIyZqLTrUzZke0sP1Ca4QxIWTLLbYopeee6cxTvlTX4h0xdbpvC37SAvVZnisJ8epqShwDK+
NSXbiudj0UurtAsVXUKB7wJl5P5WNN57Z/N0NtX0Up6Q7y5MoaCrqJaqLarQ0J7BCnsPIiEp/LVq
znmpLlPgvitv/kraxaO63qhW0wwZmjgBvkl9dLLkry3zN5FWz9Gd/umVIA0L/G3qIrmJnOCfKZZq
o3OUCfIzd+IXJ8Dqj+J4VfgiWy3G+LdN0UtEz1HrZECjnX2unHqApehYdwtn4+yFXVI9tr3r32Um
uxw6d01B2T+55dUbtqs3322PXelT7lu9DapOiICuP4xKPg3G/Jib/OdjjjvEcCgbo+RZ1ujKHByP
OOHe03jhaV01PTkKcom4gVXqbLnkXQa1+xWT5hREUHXgWNM8fUyVfNdTdMkM5iE3i7mMW3+rXqcH
cxqvkzc6obAypo6i2nVT/F7UpmZeii5PvpQ3wz6oLl+ZVU8YQ4lt1VO3ATA+N7+ariy3bKy02Ufz
ymQe55zsJmRctbstRfVIslsKUeaN+5yilVgjjBazqYicb6NQMYXQ+ub5KMKprjQXMsONQzJHbItA
gEbswgMs1F+2AXv/BIhKthi32IWnp3Regqx5cVltq4hIHtSetPdOKzRubTjDp278yVYbPtPZ7Odt
Z3NN7Juq3c2vI+POA1ryeTstvrEKck5ur6ATMqnSHbwzMQHdkm6ngn1ydmd3N4rYBIFrHpVXUKDl
gF4Pvp1fO7sOXTPIzxFBn0ETfzqV5JZpeQg+2PRDXx3RZYwMOixNKyVZwyN/OW76Y+obv4L8b7XI
bKPxm27LoeGmOSuSrAMD52l0rHunA7VH7d64QxlODfstVsyXdmJcMKKewBb+TPW+t4njSkCBBF1Y
XOyJf2tbiySKumRUQg0unKlZLZIn3DH37lBJ1gZDN5LvOSkAS9r01gTj3ux9dck0ewRUCHEI5FIj
Hd4Gdc5RXfi/ImeEo3en6ZLxz7sULEpvSGvUdnFNsXOckk2vyLaRJBQQ6o6zwNtq09rbJj66TnUl
/cXyWjWtueObB2Xj/Vzmr2VM1WbwjDM7+zZFtLdazOGvi8SeUxZBR1GfzLb4bEWXIXXmaQ3G4Ks0
pmEjmuY4V+4MvIp1PwEy7oMkP8MiNDU96MMvFCb9oVQ9WuLoZVD0ttY2tEcj7qiqaLiomtBRBfyB
E+MDLP3SPuTA6Cjh2oelMaYVoQfzoVyadEPLgLGdVbQ1Y2JbpB3tRzyFIZxLgChcH1sC4/B/czes
PcvbUbT6FDSauMfC3/jxUU2e/W0I+dTQi63aJZyKsg4rr162wrC4hhTmZeKcpjOgTDA1x+m6Kggv
Fpq7VivFu+FIuXYHh7y2HAUgyMpjpPLxambjldFNYs0t9t2CqdOWj1Mgl70XKySzlL4KP6FyOpM8
AU4cEf3vfhRIQTec/YzBlnlB1LWldZBEJ1v8GtyhWY1M/ztG/R13UZCWBHHftMiLUuiMSu6raY12
HtPivHKNKt4lCe0fkhiK2ncw13LNObM/Z61ON6aVnefAMFf+i8wILXEnbkzWktzhbvmWg22tCi9+
aHyu8vScsTaRgNna6IiONHmqGkgzv4PknzpoMXgClN6KGgNiqRN+9612nqUY4G1mTqA6qpyDu4yH
XJNFkPRdszas4inK71GpI2oxmRmPOuck1o8L3q39PNrPzEJfhiG6dd41RzlU8GAlq9trSRKnHTCa
CXTAUKzQl3Tn3oz/mZQgHtJbuv0sh4+7BYyHOOLWwfb+aiBV2URCj7u+Ve6rzlM/nHPX2uW+2MV3
tS2NtUAbQMO7WWfPitpOJvomPxR1c03Hvt8URQkoxPUM5XjiXj0HE3ofY+arhnr+6PP0uY1/Nwwb
JLLYv/BQh1bUdqfFbbdlEcirFWt3MwuWFo9XPXTNpz10wbpJKa5qY/6Gtptd2tvL7oelLrjEmHZl
baQcLHBLWqSS5e5PE7TFkGvcsqz9N5G/pXnW/C5kjaPC/dYUq4D4xIK2YPM4tDS4D+QFPA2EQywq
qR8UlAuqGmOdVGJ5TE1RbSGwK3oVE+syEtXyr+6yinY/6sxo8Y7DsgQgzYH/wAPw+a+ogcmvA8Ke
7oM3EVNN0evXHPPv6CfjW8kyvZQgrivLHl9LqkEf2wbGNFH1cDQcPyeA4FrwCx4bugMJWZElJAU6
iIMjaXuuhb8zCyoCuOkvOxQElPj2Dr3VWQBQwCtaV7Uh9mxZ1THzR/9UMh/QMYUqbaHWikN3Cp4Q
gx7p3GPuitloArN4KVk4Tj9tg06ph3Sqipe80tvc7HhQneVWm/CNURQc7dxYQEFxbc5edRdEdGQZ
FCy9rCob5uxi2Y7s+riOkk+jvk1t5J0Gq3FojLxrydQF5Eeu4x/x9P1LAa/6eE/26akqwgPfm9co
a/9MWUpH9pQ9N1OnjwwFMCH1oJ4Ga2xpuLZBIpLIBekt+bXuqoMZqifiSP1XdKCejfLTqqfp1geZ
fGwWJS+SjVLCYkARUbzSR7I8/3zhWl6dY1uTX6TnZ7szhlPRlgHZ9uQPeIv7MEqr2rR2/xvJ8p/2
LrTo718MyykfipvN4ba2hRkfVDC6SJSN4BT7icfM2+RnoxjBwX0uujGQLJHCEzZtiKJiAEjwEBB3
rvFtm9krfTQRePN7YoIyjwRyPUwm1vU2yM2dRyiKOZoQjKYcLmCn0KQtAqqg4cKX6sVn8oFeHwos
TXMctcSJGwlxKTojz7WRT6PHmVh4eE1i+9JK6BQHrUEhjfKqdbWgXfb/1HmbHe04g+KcButiV9FC
zBxuWGkX9jUtAKqwwSTrwIPlWdLhLYVFM4u+uy5Nhg39bl1YIgCJH+9R6aBIdDDs5y0lKFJU+b60
XKC6dCpePJU9cKEaGdoUGmEkPbuZO6M7FuiBKPxOQz+I6jWITPLiBdWHWMSdcTdAj7ws2BM/8aEH
p3uY+H2vSGL+EBN4FJ2vrkL73ZObYzLqq/zNN4HFSwOJjnDRx6NFCLYISxE4OxWzb1+KjSez6Ooi
R1/PE1hsUA/JQ4Krvh+TfZQY/m+TEIvCzdiFeZz3uiwvraMRwSC1o8sD6ZpNjHgYiKI6jW78a+mW
y0a5tfOv3jLzLPcUDM2+k3L6ujvuPCeBfJNjsZ+U3Z9kh+bDHtSz1Yc980rFZUXDeJgxLHDbzYgG
/HGnB+s5nrR4Mednp6lSZhTdXONEPUivC3YofmzGgUOiDO+AMuDkuDRZyLjmnuYQG28aqXoROvmd
21ZxwREcvyTz3y7ReOMx0T94OZIWz3G5PJGykZnG09Q0rK4sd95m2PGVP2FxLJpFUgmAuLogDqzu
PW7HVn+rbOjWJZ0fkdfBJAcCeshnkZaUyjSTes5oBGnrx3RAwPFjXxntuyFMiq8kd4kbpBocTSsH
Zz6km45Uqy1vObsZh68ylnjnYFU+mVMabZCKL8DsqNQXXVZYIfOAq72YiHSz0fvJcczWwcD8bSsV
7X/+ZTkn0dmo/hhVXvwzBAU9A2Jeaaoi4U5cJaBBi8fK6poDmLu8aLdUmzLfRCW9ET+vHjrA+B/R
uUot9xBToY2nLNFkOs3es58E4UL8xplYFONehTa4G2lCMphWHJ9RxiMLiqrHGouH0ddbL+7nJ6dx
pltSZgj4isx+Iy6EWUxbu5HB4sXr5niTmq5c20Z0VcGsCSfEauQicnkqCR750deadRwuS3oy/Gj+
GFVzHZr0ouQ9vbCFZoxQ9zhifGMv9Z/mGE8CcYzWsb4T+BPi0yqy2l1O9BApSsO5BC1/5BeeABX3
AyGED4sZzM+80eRnNmUYQNBcgKIzgNoiJh7lTJv6iEzf+47AS/7AsNkrfpx/AIa9Rg7BOqZO7FOX
tw/+ph8dFpBVtxjoMR5aAvlZjixy48/9EQfd8qcOCBoGrJy5o6ECNlLZwcNVUJ4o/P7nf1mnzE2H
bZLX0Dtm4YXkeSUvk/QyogOplk1HR21VS74xvl/9EnVo7gOEardZahIqYT1pVfL5a36cnILRJFAN
N8k4FP5OWkO+GmzvAZbtkNtN/mmRzEM5meZgxK68EuKuXszH+aMVaP9nJ/5nmXBOar1Ubyb9w/Vd
kZ2XvFiRTeNZzSz9bCm8lX3/pNtOq1VbT/W7n5Rf02Di1xuQdWmZfTf+dJjJxfc5/k9pEBcPuvU+
/Fm+cOSOLx3m1bBpo2/IQLHXoxNcRWN6YYX8MCfR7XEizgKB2NR+JmN6GO1frbKWPzojANNxTJik
egHpKYzz6OuvkRVIcZR4Mdo0fohw6hytut93IwK0CqbppclV9NC48eHnO8Oc339OaSsK5vWPrh+o
M74w1/mhnakA8HAVJRL28R5cpn20vFio2kMDf32JiBM4ICmuCL9EPxVyWNM7nPrVW4N+dhcZzVVH
d14NLP55lBGwWsUtUxY1+iNhaEplJhlcPN13awzQnAuNNwS72NLdw1y/uexNx07X9mujkzD155TN
olMHMzHzc2JxPo4V3F5PPNq+qetDOQfnHw/Gv9bGMsBwYjV+i20krtfUi+W/PNQhrgCb9nLdHR3X
ZaLNi5miqW4trTL4xWGzHbovqhzmcwv4+ODPJJgsce2STV1Nu5gkjpW/bMSQc1dBg0Da/30f/vnS
xenV56ja/9yjRWMjlWaj2DUpstiUsCY+5z7Y+5EGqCmS+VYh/75UrhsarscapY+wufvYo4WAHHy3
9bYxfQsRHsXbLJ4d0lRAoDaGIWp/3hafYQ0A4sc5OMzOawYsevFxd20dHt6fjTjLPZoNfjZb0Qar
ejbQd1dJdPGddF/R6wJ7ru0rmwB3maL8E9eB/PaRr1ilStUKK1BWtNFrGuhL1DvJWijMVW1lTKGr
lTjY6ZyvoDgo/bufygH55KHqbaq6RLFpC109B9HNAUf/f9ydWW/bTPPlPxFfcF+AwVxIsnbJW2wn
viFiJ+G+7/z0/x+bjuX4zTMPBpiruSHY1dVN2aLI7qpT56wDU7GPeqc9K11vfI/soUDjtaB6pQy0
p6Qo2AICDD5p1Lg+WIa9tnnvss6q+xup4aumtOhGbsE01DIZ/7wcHkwSYqvERo8ELir5cRj8K7BE
j16enGoraZauRM1Cwf0ykJKTKJfvgH3lybT4IGtdQ/Udk3HwR+nGKYhoj0n1kJnui+UQ02hkBFur
PluUNQqOTpH+IM9GlAJwJrR+V13U3uQGGaug/iarlbTlXwNIq1CqrUcV8FIqJKTNJ6anOl91pnzb
jenzFEgkB3xtayXfbshKPEvN18LghdvAiEWc95xK/rkffAs2QLAyaRfAHRbqj0aWsZxJxk2qFxal
8tG9lrw2Ta3tnG485h61Mrn10/EgIEwVQkBuUd6OPqoJvWc/6lOyMhnSfYRYFKj6Zzg5XRji/Ttb
q74Cxjs7ruaRUbARwdKkllw+RRBFI906rnGqY+uLCRgT5mao5sGMORaITNRTqJJl+69X0x4+AZdF
HFhiAUx9SLoNfU6ipniQ5WhvO2CeB8VeZrV3jruy3+fR4KL2CLe/pDuk0wu9pEyo+56kPhLvUU3Z
VvISNFCKa0eJTHahTLs165qCk2BrJdwMWt79MtGd2waGdIra8tjZYKkphooJTXCTRkN9bxnSPolD
k1q7Ca+hjWzE2VBQQwHEbIQLxbvpfHAeY1Dfjvbown5NKjn0i73W1ytPrr19nbnXjuwBbuVOvvJa
66mEFMUc/GtQwz9SFrxHgo7+tMdN0XkszI3jaI+6tE7AgLGprb1lmo4v/tnPzE0cFL/UwbGv3Pi6
okRi1cBbQRr5KqbwG5DOmvKLcqE6rJrrNN0Sgj22CeISifmzk+rwKoqawzjldd0wXxjo6i5Z6D+g
IwSOTx++pppz9GsjuaKoONz5NnJk+XaMk70SQGRDvQ4gMS/fWGGbbg3qvUOneeJZRYKDJ7xNwG7l
ahIy5oFPTICXZVfwVJLjcDNk0Am445PsyccACjN+id5dWJQ7tdjIlXOojIRdgCZ9aWLt20Aig8BN
+MzSRwMP9BxR43jF91oWE3IkuY4WSpo8ypkarQKV/7dt5Y8aqnEZ0MhicF55Kr3olUuAOvkKbTli
fmS3qkUXd4csT3cSnCPLvidS1BB5KN12S5AIIs1mSTql3Zj+yuzZX/dD0a3scgsmUCewvESq7zoi
fAJdW/pLkevHIIaW0slbMM6Ke0c+0bAmRi242GDroozWU189p3sZlJvRcvyVBsKTNE+xAgldHsi6
AOCx1a1KdQpoD5lsE2xmShret5m+JFn2Ssz7Zej8h7YCkBIx716W8jUUWb7GWpVkS8gqGprXQt3m
lrWuWHzUfnTLT/Qkx/kjafutWoIcSLNVm4C/zKgsz3L9SKKQ2sw4fW3tY08ZfmShxeuHvFNrf1UM
7f0ohzJYReUXQcqj1UMzVvbhSJVt9sN2pv8327NUAztA9K1j4wDcvwtYnrCft+pDTNk0iIniWopJ
HBdVCc6gW5kosyycrD7klf7IQ+4mUye8KclSO08RiC6B+zl1++hLPrBDS6VCxfnSgiNejmZ4pSbu
rsuKL0oMtL5MT5qJtKWrAI1PkhEy7ubG091tYWuQOe4SlvweqdYkJ3nTxc+FGj2kUR5B0bKwMuNR
7tJn6OdhWdjV4NAphFto941sHuPMu4Pg5CvaMDE52oK7WPbvsjzzF6oZWgs7y3t4MY0vdUeSK2M1
Xgwy8JHAuR0T+ACsIDu4WkIYsi2/NwboriDcVi7wOA14tWnp6rJqu3tSLC/syB6gB+AJF1QH20BQ
1656fV/JRbgwfmSkJOzvUdn8RK+tdOPuqI/89jQf9ZV213Uk0OusAUSQTF0eN2jzE4pKlDhgcSAT
HB1HCUZ4e5m60pPvhXtLI5PpuEQ3K996NGBXvnac9oa0UNvwzQYZZf+ggVbGlOE1ZH8dxj6AiXDi
Wea7A3KzYf+3GIi2gh0bn/gOFr1UfrNdiej59EiX5IxS8RKMTThmPx2WmmAQkylFVmz02uTrzHxA
FmOz7FSfSLdK0F5VkMlhDe8BI9iHNZtVCwqvXuEd28ZrtRx/BKb+wzWnfSPv3tYyFd7j9tFvUHMY
epbSKKgDUXAWTRYghVjcevK0GFD8HoxnDo8p9ctdbja7Lp4W0sg1V7b7kz31vRUGL5QM/JKqbgWS
gLIwmYx3UaJQnYXOeko3jtDmxZKBVnL03IHWKPkOqYN1nPBBl/jgbp0+wIYAGizme0Ew8ocVcNfl
enOwhoqs3chvTtfKlT4FG21114Qe0Y8MnrXUMR6rabssay2xp5XR61uCkwf4XhbNL0sBIzKS90P5
xV5RMALEpNhVLQTLRa5/a0bpa2kr8JUW9TVfRnS+l3y/ogaWZ7SRK7d171FuAf4OHuEMyJyN2gvP
47I6dxrsog0smcvYvCFLYqMYXlEmPkX0zBgFpSqV1H3tPQVmNpGdwoWjpPUGYohm7yYMC0A7rohy
ns0Y6FhJ9Mct9eJkTwe1DG4pLzmXdTZcyU1D3URpNq/8y8bIWEc+yrehsqmUMFyFnX2NqsCKn7S+
hIYkWqaZB17MMsj5g8tfgqYK1KbjDomI8GiPzuAla1v5Hho+ESUYW0ZHusk7n6Qv5a1S2CzzjjcJ
uKUFjANg+BNy/2UydCtKillwd/JrODo17CqWs5NJCUdydxPJ2bgitPUFlpnbnjRdQbX21mSp69RF
tyAqP8K1qD5KMKWugd4/oDdB7jcBaauQnanzr9CcAQOmPIDXKISfSonkUD5Eu8SEE7YdQ5YiiXpV
SUG6ME1yUR6BFjRTuhuny74AaL0GDZjwIEQeceQnDutryFpGFC79X/GSbX5m5+/Jz+r/K1oyDQXF
f6YlW35Pv//4/pGVbPJ/YyUz1P+A6zUsWZah0NPVSYzxjZWMqMw7DZmt/UfRZRuYH6Q6nE3kZW88
ZLryH9MyIa8wTJMOal3/9/96/UhFM1PDeT+zvzBbwTb5Z+0gSCcKBi3M0MM65sTr92ftYDJMUF22
OE+SBAw+MGC1DoIHtUw1Dh8av3uU1lQfaESa4j/Ik1s5vLn1Ebec5SOR0MTZTZ0Yq0oNSOyWao38
sA6+JpmibXVtpqJXtIzC8e8zgq8fPKKqnT1Ep3DrNBQoE1MN5jnEFbIEWp9mnZuSdejbwT7kbh43
azvKf5/6BSk0TUt2UNL2yEnYPcAPyZN3Q+tCJu6MNpBAgiuEm+CvNdqh3Nai3UrnsHCq2xjKfqCV
GVqsBbsCL23ypy53nQl1SPEq8cungN0LEihGvBe9cWXcDdIkMByWUDS2vn1vZVBO234W77xEse7z
wkt2DnjfubezAvdOak6iT/hTSzKwzfOnnEJtE8DjeqqhOMuEvPH1EOZrrZSKfeNl5V4qodxazG3F
+sup6CqVrgSyw6AhMEoeVVN7Pu2mWRwxizgVs0YsqcGDDM6q7ch+ysUoL4j06DfFdBh4hp3zTAOf
5Wg34pAklBQUunUVx1l2JHnt7Hij+7ssDrKTk00kuJob3ipTcaIxpP1D5nTKgms1z13ZfMnBcv60
LRSpazA1Vq57G6Vpr4OJ8MgqIdYAmVgd5bK/Fq2SqpHb1AKyPZkELZKwa9CFHTUGfjK9D9TVWjsW
5ODOisXaXK4gDshgnjkNOhxQ1di1X5UmOgFsMn9EpnQXQkf7dHEtJtc07iDELtz2q6eRIyNb86NU
nbswtaMz+ICbvE0qgkI2xTdGYiKTUn8XrYu9yuBVX+XSlLkJZld5zLt+kU5DhZ8e97/61ClRE3Ho
aA3oSfq2idZtRgzXhHL8bOak6LTcCVfdqLYvNfCECrQf9Bb8DCFfbfaUVgd3TkjlmW+k7Qs1/V+l
NM2+xACntjYrr7UOp8FTliussXC4zD3pdZ3MXP+XuQuppcozDlIUlKopCwk9TqsnMfgYXitoOZIY
TCTlBWIkierjl8QpYdcJO+dgJ6ZzHUXwODe8FM8pueArpCzUPYgodR9NB3EmbOLQDgVo4L/59HHU
7Mayo67HJc06JdpiiDeoTDduu8oDcT6Zqlq5LdskOEuEru9lijEpD9RVYrk0CzP1z05v3UL+Ytxn
eTfugU2f7SqQwZ2kMNgOsbrPJM/JVk0QKMeeDdvRClr2GVN3kmhQm4mm6EaPvTHhyH3rEba5e56j
S91qKwWS96JkNXRptfJsODLMrrVSnxzZGeHGZZUSNUr3jWqiTVVKwQ/J7RKKJvrmPoSjYhPI/kio
Tm0QiqdORrj8OZtcSfWp8uTx6EWRu/Iao/1WOQjhFm0HyNbPN3FbbYnW+S+SA5dJA9LuJHN2ppwV
vHfXBy8hSCdgov1jkJfSZkxY0ziUbpm1o5wqra6PgyafyR1Pq+RyVE6RS1KKJdVtaMvpbT0m3rUO
2t1SyjdTqKUw1kcn0d8HNc+zpttSLgWqT9Cy5Q4xRHEmDrAAFkswfCHgI+joLh2iCWXXq+oH3Yaq
O+sUNUB0w1QD3SFp1kmbDrkfs18R7dOohtZJeIqui5MYyKqV/GQU2G9jhCPyBoeqqJ8GwwAa1eYv
oZENhNNNmzy8bey6IUg3MNLp94FkEkY2U/NH3BK2mXy9LProSwwRVZ2ouE79bN+nfn8SBx7A/Sns
wZqA0e29/dQrbKI3mHp90Uv1hLcfumQeGwxJDF6WEPWwED1un8894Pr3uky6xqiGYl/4VrF3G8rU
luI0liQIukWXOMiRBCPD7Krnb/6X7g/us6cnQYpeNZCAJg367q0c13cULFG8YcT1XjTBa4Q3AWpy
oiUOZVxR51t4JhhH8PTcfRK8o4F5rVa8V2NIV7/FVMcsdSuqj3aUBl/auD71ShJ9A1MB7BFe0NgK
SO2n1UNo5fBBSeaznrJJdP0uO4wKgFW1Boc+2ZWQd3KcNd2xhpj+ri7kV2OyyyBOl5YtTcH/jgB2
T4EKGXjzuSMbRBF4kl73oR1eJzxhF3lv3eVptrPbwj0akpfv5EE9hJrnHt3JZIEmO16a4kzYIn1j
Okk1e4nRwl8cLl6FOdxFnlyisMpkTlZqB4AJV45E7X04IRNcqd0WZZM9BY0Jcb3euxuTrNcjEPp9
kJSEebSNqSVN8ho+uYXjHprUDHveOv5V1CrQgklwhnqO3UBrvwa5GX9XyduvQxDCO1ZxyWM0hcGq
LPlu2mAR6uJkRd0r6st8kFrR7/oui49O335rS9+4m0A3d94Qk10C47Auc2ll5IVJzE/ypQNVI+58
IF2OUbRJd4RXSWHKsIz97v7sGAh3sxjI9unFa0hZ1aJVx2hrs6dC3SRSVH7bNllgqWCfX6QDFHyo
Mpk+8gfCG9zdb++xTVTEVDxkwHMfJjrt2jgHEwUTH4LMD0uWlWgqFjyxlU3EhddP9189FKBmLBA4
lO4QsEIsr8VYMj8AHT7NBVjaI9s7eectazThORt57GtUKvXOzkWiz2yt+FWWAgR+e9Tk2lIx9kkq
aVearXnfeCqua8qHZg/XMpJD5GZHmFDruxzQ58ImCzPR4Fd3slFLt4j7wNAPpxRvhWabkGKawt/V
3d8GDNMA4KW8IsDC9c42Mfv6mFYArMcRIYcCSjFIWGmKDnEAud/MzUtHPLkosUmRaGpprMZ/zyI6
Ls3ONjXEiadudGMOihI428t8Fz8xrFabq64d8lNpyDc2QZ8Dmye+efJtPlLCnrYS3KC2hRKyPPJM
KUeYjs0oDLdI6NhPhhtBO+wTUpKS4Itnd2u45aynRIdA0qyRsrYmL5JQVOrAgrsTvZA9wWwU6Si6
euot6q43Oqx8j4phJwcDlpxDocAAJg55W/9Q4IVaN1loziYZVjBIbiY/ovPodglHPrBx6PTih2/1
hMMH9z5Rm2IDczCsAcJjHHPoUuBjfnMR02gaGN6wGA9QBRPRtbTnHIqagw8R4RFesdRZ62ppHine
6lY9vBi8CyFwXPh280KdH0n0qbfX+qYg4PScld3b2Hm6uVeMaDL7Wsq1cKM3fUdcXfV2rRJQXU9L
HEAl9fNZSKThn23+1CtcRvYuED/zDALmDHBEGFE5DgExBAVd83mUWfuiKc0t1bdEGyBbO9qK/2iq
nr4RrYtdnTo/2UoP6CwluQqgcXqFc6s3b2efbOZQ9oTDQzhm/t05i+BRsFTNWAnnTxcfKIM/RKW6
9l3UWpImDp9l1y+WhjoiDdbI8l2nOA+F4UfPQ2GiKgf52z6BTuUGZO9Stqx4p8X6i1KxfmJZ+tbM
jbg3FuXE2qn+tulF16HG4avVtaGP87C/2QSwr56GokTEmpqtO8xCHao5WVzPv5MBOgd2afyfZJ/6
9sIlz0t2vb+pctRS5dg7iJ+TOIihJUIj81BhcyVgej2rEDEoAwe/ifx2pDowg0TSNusNdEHa06iD
ESOkb58JJuWPTfUVbIv2ZEuJRjbFpDx1yoteBommqpIm+WMQ46CyVUjujXm+yCqvONhK6gc7UqU/
+hw2IU9pyCXOPeRFDuJMHAhzU97gwFlh/9lxcZ4HS01eHICl/x6sIyFcJyG850YKMkKP0AnrKuML
nELZ2qlT+coPDeMLqY6BqnmdKOjUzANfA69kfxO+SqUqEPqjZTSNnB0G48pNgu52nqyTqRXU+XeI
5v+LSzUE2O1aYcuZSvOh8Ie3M+IGZ8h59N0H07ubJhVoMCp1uLoMFWfC2YCpfZ/Y3uHSSXk7yDrR
DnJKWaaJL72Xoa+Jn8CUkSbNlZnKEqrdQ6OfvTFzjlZJsdTExNckrkeGbDodR7sH2uk1V8JvHhJF
tnOUgAEIm/ATB3IJ+pnSkX4ZJRUF+NMEl462BC3xfg3h6wYMEB6X64gOD1luT63Ds+ZY5Exyoz/O
N6v6y5Wj4FEq/PDaakGmiru0lO1JhRcqauHFy+Rvg7wihHTF636WPSvZoPLaL8qg6ydL75+C0kAg
2qraL8DNGq0M50bZVS9NosUoONLF4j1bhcRgNqKpEhTbirnm3raZ5xItMeEEXQv18Iu4VhKxXadm
UfFVOBrHvDD2Ch9b1ng02xb6uSso1CqVtKYFHRIi2RV0UU30AOWVd6VIY0wFox89tHpprg1jgAKc
Sp0HiIsl0PcVGNepKdvocyqhPyxEU/Kt/NykzZMYWuhqe0tUcS1athd6D/1a+IkLmbBU9XmZnUoz
2I9W593oJEKB0ii3vp0pt6FFTZ4D0508mYTdbVLgPhYF8cIm3HgYyBubSsmlsEVG1p3S0d1nQwbt
GkH1q3xaIcnT0mdQyWPkiXMSpqbO8qPihY+iTxzEIDvIrCvR5B6vYCfRD0FE+eQA/uwUQMPegdhD
GWjZpgp7etMLlnkQag+iyScBvnVp2lGwrBJVfXBD5fwhaPyX0Kyq/sn6NUVmwZhBL2brumLomvUp
MltGtWHGYVc+Bl45XOlGu+D133wt9aDfZjCCrLNCHZ5z9v6WZjVfXcnstoZSUOwnR+OziX/z7n+x
/+lfTPO0Xgb6nff3J38x//t1xfwOaaXZf5rfyq1opdlyD/1QmR79MI+XLYXwX/N0Ip6IHXgYkjH9
2htQefV2/CWZgLkloISFsLtKNKxDmIY2YpQ65t+tTi1u2tzM7v263/fTZFpHuEofuHFFUzKoFuu7
3GGbmDVPTrkVg+E9Yfnl9SXPCy6JUDjlSrAJrgdyWXsWXtJJHArkDg5RFa8uJorAedyJdjcg+tiF
1Va0PnSofBFXI6kX+F+0t6nUpAfGABvExpNlFqvGCGah1ZInQyZSU7pNcCYYlz6x2WUHNPbgpyvz
plXyO2FW27DaU7OpLaVoSJ+SOIekD0a+jZiD8O/E1e1HJ9FbRkCZ9B9RiTKZPmTsXIqaIn9xgJga
5rKzMsqRvAEHMDXIZ2ZnaJkKbTXRM7nxGRatUoPxiVGfBuQoA7LT1H+lVVtL1NQbZF47ub4KnIk2
pIDHaJtBbbyIITe68RPDYqHueuTd6p0whY2Nnzcx9USJcp6bQ5OBwyhlNtwD9QWDU1s3wlvMn7cm
Qprvtss1xPTCz3N7/xSQgLyYxIDpOsHYKef5483X6eD0vHw8Ci6AatYlEs/pbZw75VHwyKfTWWPH
LZJlE688xE4UuKDAGGx9HC8+lyHCNju/T9P4UbCV5Xwe8GG+i19qJCiQo1+g+ZQZkswru5XsQk9h
KmADPFmPcrLUXn4Qh1Qf3s7aNqHnQ3vymd3FSOGuT3P0qbx2pFbffrILD+QO639RZFI+ycfxPDIs
fioGy2EbsQxEM/7MFAWGX6sO6JWHSoasFtBTFr4YVO6zrCcNIDIDwQAAHup23mzvqQEnV5z9IPWP
F5M4y9WfDnfQ9cVsth3bKjGj4RDK0o/lhMcNx6rZ6FmUghOT9PsErNdN4Dgrc+zicknCmPo9oJ0g
yrW/O9eOvdKFc+wA9bs4p+lOb0p5RwCR9EU3lLfiEIDb2PPOfLMRiS1vSx0MSxPX/qKZmp9soik6
xFjhJ6b6m+0yVlwDsA1K1WnmUz+mmgekb5fDFKfMROAynOKaoo1GTbo0SZBcieY4xPqEn6zmIR+8
Y72rqYuY3J00LaEXSLVx5U8T/XkFMfc88NMV5imEEWbRt3FMsxRDWld+hvzoRQslqFrqtDrWlB3t
I8vVzuIgm6N+zkZTWluONkBwQkesZr42nzZ9MY8wB9ewgJBQ6Baa3QBmXgnszTQhGAp1b4j5nc73
Npd55snKDs6bajkqZbWNC5jfjKlAQRwyuTiiY1CeRUt4qBKsOKIpaJtbAiufPBK0kP7P72/N+q/M
qsH/GEInUzc13uKfmWbBzQRhk1cW3BruTyMx6nYno552KPJO88HroX+SKya0ABHM4WWXWQfRDYcE
MrAfPGWo5OqhO+iO38DDOU0BKYr11hYDxRRzPyEUkhqEo9AMmq4jugIzbdvd5RpxpP8a7CZfj4WM
XsvlE5SD/PsaF2/ZJ7tRAttNCYZMMA7UpwcwgUPsRsCMZTjk8vLt7JPNlUCN1SX0s6JD+KVtUKzH
lkUAgS+UMd8PalsBMxPtVoWSu598Lt3iTKeUE54RKZeFzAaqmzGsO6xE2MfCiFKcfOhkNrPR6bRx
nl74Q2YPhx7EKJYW6ae4zyHcYBv4rUxAgELJKR+TUta+1Gqw69O0+TaSGVrHWtxsRDNMQZCjyfVQ
+pIGsWxwJKhz08tjckhMkvEatCANRdVwKfvJQQLxkkHSFHMU1mygQGxpVaP+ZvjQJxyqaayRq/XC
8OBlUqlpCNdiLnENMt5MdWlfLiXOhI/oFc0PM1IJvzTcEanG6QL/6HcZ9ukaokPY5j9BzCCMYEpI
+FrVL9Gae8Xp/Kd9MMwOFixDSdu4qPBC9GvW1vewzfNV6yblUR0J/0HQCRNfa1vfyVZ8V3M1vR+S
tNhXZgLbR6MnR6jKy43URy8mdRE7wUotjX56I0lZtgs03YfsnOalo4nTl9B3rdlX8AzblpftYHXx
gXKpyewrOqZ5nQzha3WwXVSIJ8qxKLBu+XN2Xh5KJ9EKw7y+gbYMVgajDpdEF9sDNTZfhX84DQKp
2G86SkNg02W46MhdVgAmKXgAs7/n1dq0Jgeedjte+/W1EqZLLVdjClmq+KTUDQQdyvgMt25Mnve3
nRAOxejvzULWfLCbeXp18RO9nWXDuS6mgjESQRcLIMM07OInOrNmiK7aDrUQYK6/oiAYyOEa1Ogh
DHHt25V9VwBgh0eGgFMietmO3KRO2J1sU6d2p26MHcQ3AyFJnMXBoHyLou+mpKoQmzv2xmFs61cx
IHM8+07VZBahgV4BN8QDykbpFGrt6TIH1Fgqy8lA2UgWHsGgVzfkraHr+H0VPQU6zrYwXGtMd+sp
x8RX632sufW+CvjhovD+uy3OLod/8RHdwnue59L+NMWlKc7+0U/R4q9K3DpXf3PLy/rtU6Mj8AJz
qL7OJEk/ioOk5Max15G1Xoh2L9VwWgza5pOLB+0RUWEV72qUql3YhuSrf89ymeqTTY4GxHaGRl5d
OsQlL83LWL342qnsl8VVLub50qLN75fq91J7+7AXx4gqCIDxWbZJpSqGuSfKN6pAEunDW7PQG4Vo
AWocsDfH12Uzxte6JlnHBuY80RJ2mKuMfxHoUnRQVx9ENFjakjhTLJkVogy2yrI/6SqBrdGJdObD
Q5qF9k7So+syMdRvFp9m2YLqvXWLBJx2QrFjY2nhSfdlefrR9F9skumUpfTaK6WSyzzU9V96TNm3
95rEenLQtZVRxebeDZLk4EctWZ3BI08sToVRuH1qStBav/mI7sto4SiFzMPMOSyqy6rx2mUxQaDE
oY0SEN+WgEAhIN6sPRv2h6LpX0CBsbwWPRf3XPhcjIM+3mZxK2+EywiNzLJWSnKJWXnvG3Wyn6PP
k7CPCGFPdrVUEyAbmMRBhLHf/S8mcfZuF/OIKd7tl3lgmCVGPtT1fThdU3gIXzFqspP7TvYBZGFL
1aSkiRd/ipgUByn9ffbJFgY1GNeIyudsMSQ+7rpGHnFUMwpGJ2MkQXe1GPLxbaa/t2dfMbeYRfjb
MGfsANv+Mf37RxIu8yUnmwM6/MqFLmyhQAp36MCdz4cmHbKMGA/tMPd+n176qQj7XrddtL6Y6kD1
D5+mEb2fbI2YNFDTf1FTUBzzT21MfjoWkqgaoEaAhKoMpvHPXWFSKnrjjxoMcslESfllGEFSowhY
QUWdwddfl0V2atv2oXGHfCshcBlB4IAtqrtuk5XO61hNzALC2Y1CENSu1j9IeZlvhc23fJvMD6Dq
tnKpnI0BHlKDr+TrUlXdcxJV7jmfznIliLeU1YaLKstxFEbRbenAzUdnOInW52mE3zwEatt4W/u4
KzAi76FZvg7hA0d4SNZOipxCdSlpKAkpw/GDSbjYpCU3Aake6Ncy/SRsl7HCBjustQhzHpGXjnlS
0U7SH5ntD8fZBMoeFGBvmm+zsgbNl6YLaYvL7nsD7+mwQ5HNv+4kPV8hoDF+7V0XTv3O/al0xRo0
3vA9lclXqW7N/rUKIPgt1QFGseBtUIS+CCy29k2tKa9RrEU7bUomAl9wFRm6gYYUpLB0Ir0oTm1/
TKGikkg/T77Cp5N88yj1U/oS8VXWeCmcz63d91RY5UN1cMNoeDtVp7YwSjHZNXF2sQEcujI9mUKZ
qXOsreogzua5RPu/Tj+5ihmtpoBDaJA3H4ZcLlUMVLX0XltsYqpVADKaOSErMhAIN/GGdtscDVlr
1Fa1X6gLPZHbdWHrMXVok7vo529DC6/uCVx61m3tSUjUdXUkkzOhIk31DBMK8FZD7zDrwSbZkrxz
wf3MTQ9qn3NlxkieDdZBtObBUr0cwiI5zQH8rtHtZU+wAemxvM82wVCkWz/wigKhhNbbpWzpkNGr
p4BAGVmrue317PhD04WeK0w6f3lpd0pUctsg5uK1/XPYx+VdIDVINZDKWoraYQpZnwHblndtHqvH
SOFLhvtweE7d5oM/u5MP/nB+/Ow9yUeVVyaKaGoFSxPDAsyjBydYXN4OqZsBbBdtiPZR+czUcW5+
crw0KU9CrqMkRSeGXTpgx8/Rm5wu0Ncxq1+C/lez8cNlRL/cl3DWt7W7vnyUy0QXG3FO4H/6gzvK
yTq10abwJLVklR9lO2cq97WAm8w20RvE8dl1Av3QmKgsQBwUI4iCABA6pPhJslM7QEJ2kPbI17ML
FB984YM6XImZXcrbb2q58E6SNW6QTbC2RiopV3GTG8u8gY3GqbSvXp/Jd26iteRUkZn3dG22S7I9
3nkp9os/1LlffeR5Zn8IysYlcErKNirqMk33MYu2DkCPpzHquMMCqlCRoqV01WzzNXdVuFHNQn8C
fMp7SQ7q90HCy/TMt0GpUWvbXFLrLUn2xVjp8NAiw32da4H9bZR1SBIsx72N4KBcyxC/8LrzjAM7
bnXdhFJyVzgUuEApaH9zi35nSDVwy8w07r3Me0Z41gZohSlOCIGQeveurKmpUQVzDcvOIfZNaWXW
ub1BCqY8JapbnNpaa9fWoJeLLpCCdiWMRgjtl0a111Z1/ZfRRjE+GXIbTtpp8xdOm7/LRnHeLbL5
E36XTaHwLXr3o6/onTaV+vsGdB6ORuFO+Ir96GXy980qz0CuL737tbJE+30+sUkV29BP8wmPskBD
rc6RQERvjkf0dPAUM+YM2szuzaKbGc9gROYAg1QuGrzwiuSry4g0t+m/tP9pBjGj6RJI4T/PUout
bvLqat0DLKr9QcQ0RXTzYlJMnkVTE27J7uAb4VuzmwZcmmK8pP/unaf7c6yidCEaJXVEHg75oW1g
xe2pk4Hc6lJ4FwRyeKeQ4EH+wFGWoik6gCJHS90kUyFs4hBCdJj0ZIVn0++JLoP+caI+B19Vh9pP
MozyPvMj60xQm0CZE9rPgQcphdKYP5yq/pU2nQcnZ9evAytUZlckJD+4oss0u1YGOdKLK7RJ1rkC
1QVJ0vBpVuHqggZdiw8QBEG55R3QLS8bhTGhFg91O+VKbBGiFIZY6pHYGXzYPXzYbPz9VMwHUbb/
Yap5WyK2KWK+5HJaVdCLaTkPOkPl/+pmIxDN3rgXB9bljw3IfFZ2sXGf2GY4iaDnV6ITYgDtDJvJ
B/8xLB+dPKhO4c6GNopSiqgk6azJ9Q2sDPZDoD+RDc6fTDChZ9cmzC+c7CpOtrWlR1f+VI1Rdpq3
MhqoPfqJ7MI204cYFp0bVI7thzH+KsaMXf82RUNB7a5S3BLiL3VjaZ3+q3bqLaFGpAIi2VtCdKff
VVk7rNWk1kgolzYxeVhk5TST7qSqcqH5sYzvJcPRnZuHu344fB6u2SM0tg2sgxIRi8hDNUxRCgiC
08rOtqVbNPxS0fGbje8+TWgnN2YMzFH4VSXleFAEIYcBlyzyndy9595SwM3QSmRtPHf5/3D2HU2O
41qXf2Vi1sMIEqBdzEbeK5WZZTeMqq5qegMa0Pz67+AyK6lWV79+MxsEcB2oTIkEgXvPMT8T7gDp
1GiyzJpJRyPOcBwegH0itYF6q3Ii75IgUWif4TAMFfQqjZFyGWcTJtP85GItILCFP6VTkhlZkFLX
+ZKI63QPG+EV4Dzw8EHyAUdhPvLRDPD0fAE8D9KEsM60rcD/mVZ/gHI8/pEWCg2hl9WL5Cbb4I8Q
HlsTTJ+pN+Rr5HHc+ZTN91TUCpYbPq0scEYrWh03pw485k9VkGRrD2Cwm1R9+zpbZmfc/j+5iWW+
kAh7oMiJarxLp76xUe6nSFop3uwbsFeRfYQc+FXnj2zNdWQIa8BLnkBUwKtyaEXpL6nKx2MSjAnA
89qR1sLXbuEl4DMhbdv9sETOPryHIKmFV/UDVhr+knwMlHWuw77GUWJevMje1fYdkIHwwiT5OcdR
0KpLkBANRF28B5CQ1EYfm+caBQ0oYHF2JCcRKanJAP59EEiXe5DPthHr7FXDciBKvM84zUNjFR31
IOCdNQfFuzyIV4VGnmDTJlyoXlAlqEz+a0/T9TcZDt3fejpHtUnbtV+R3FAfDdXgbKM+OnmDFwIa
T12SdlKDlLqaKmwsdGNPI2rmEL93ISNd0+pjCgieDVCCxY6gWPBh66tQyCyFl4CKw0/rq8SrxZV6
s4LsyGNWANXlzWMOhQRpb0uK2fhhjtl4DkWTz/Ny1NsDacysj4OxZiFQQ9LWiT+AzXkeSKAHYLn1
oYki0hDBXGa28Qf4AOOafyjUAD6zRvlkcY+6+TwcseJuOn7wtKS4gMCquPh2ZuwHMPy1pSwus5x6
vfR+5OBj3gOwOglWgdcaR2q4BK/DyvRNfV2UYGnA8cmb5tFmMv+remirZ7MAW174R9HbAHcQzXiI
35uhT1BHDzib0qv7LbJcFRiu0pLdNGYRe3Mh61n9EIbsfh+iN8cWZAJqMnIiUxomUkRr1A22W88K
MlDj1tqW4CzrzPJvLksuRanHZxqFvVE/1cDDJINcgV4iCf5HgIKl9FvMogtuHDV2YfGNM9X3LFa9
IgYVQRf1fEcKkpF2VhQaoEcXJHR8kE2Sdd8BauZOWPom35HNHJsn0ZNuMNz0KrHlSM8cQT85OOdK
NTwwQTJuj0jTKpwzyZH7gGoYGpe6nYDCORFbMr5T1wDtJz+Slc2flpt3Xw0Akllx6X3OkBuNMu+W
q6xB9qRXiQ2wfKSuuzbbZKXj3llYUf0vFhSDp4W9iHqsMisTOzzlGB5iL3cBcdS5BwlQvqk3tj6A
TucxqcnwQQbalSFfkJoapuJQLyiUhsZTl6SoLDKXbhNmABZ5nzYE29zibvx+GXcysqEQd1PeXebd
dGQ1N3TFvpBik6blJ5LLhxknoZr2LiJIfrQGma9J2xYoDOwScW7KCPAQnmZLkI84G5L5g10iSbkV
Z+wFOAvp5MOycwYD9E2ucS6twoA2XgoA1B1J3iplhw2BYREBJ+WA9eQBkPg4vifjqRuAhHZtMcNZ
PMSiITXAD8fCHScU61lGEWhinoPOQNdAmzO2YAd009Y+UNOOg1yjHh/QHiG38T/PpAm0JnRnmwSZ
Q8aOhFxp7saFCzAPAHqEHf6PKugUX0Z4NwQidpXeAJ5cARXcrG5CNX42nCwjcU4kyq26ujUou2ub
1jnRiOTKqv67iBxHQA7cyFRZzY7v4ScRKpH2ErSNO5Rl6pfEZ3KJ5ZFcl2NgXHQHtZsLFGYalzJe
m7qVXkbw7ICnRWldEFZsgiGJgQCjhORCYdwqew5Cy9yT6xRlNLJub3j1K/lOYchYx4s3CuCSYnM3
HerB7DNyTCcRuVD4FkwX69YCgr4wxvYEkHprx7H1eGg0tdZq5JDifNSR5UFXzTTm0vzVJRWNyYuG
1CBXAhyBRjeg7Av/O4f+/xVyr/JFwkdz5QBOfPrfD1UA4aS6N7vvUwxqOrKefHT8Bqbvy6wn2d2U
NO49EDdyVNwv77LhgQt8cnh5IlFA5Uam3d5Y5mLZQon0eQzCZWBn6yuPalSMgWcnDy5TyQqqMNKT
TLFc01HejJRaR3vKqiy4tQmoje2kA12XklFjSiTGGiIG9Q1EwHgMbhpunucU243kNJsy82vuCPM6
WzZ58MytjAEEFn4kF1oArDs3L3c0JIWO3wPI93AtFJ8UIwhy//FaqkhqSNWrxuk6apYGwGdTF4hr
MMGWeQK/LQepIjCegGoSAFkY9cgmUL5N62CrZrR9qKgLPvPSXDaptEBM8+5AqmmcowQV6ZnZJ5IN
ZDNpHkNNOpLOzd1UNP90KXRVZHQ3KV1EVVXJsneST7Uf5isDNAlfmgGVHT5uNtdAL7Rb3XgfSJ4C
tnjdjh4H8LdefsnzP4H+Pn4KRGUfvEDB+Spvqbwtu3rzNpj2gcy7GhQPLHw2Bj9fNrYG4j2cnXXH
iroA/lI7JBiXCTZHMtlAPyjhrPFSk22zQb/cuTSRBp6V2ebRewqUeuFPPKDTDalpmkkxj23AOeJe
oGacp32f8e5KxRDWa781gK1fgo4ChR7iOIA4CzWTAi/zOKTbkixXdRuzCQ3nZjYBCiB85/GDDdia
ACoHuKPVrPB0Vf4xtTTDrJrjABDMWINmBjDmFfLmkdWDQ6QwB8JXBqRoDZm+wEfrOY9Xk54bRny1
vajbufBahADbBnYYtj7PDAtAFlbQluBwqmO7AS2IHADThRXv5Jwix9lDYd8+TxWSvpk5OKkzUUl1
FJnVAm0KZRCTEBV7MJAuMCs3JRlPLlOrW20WbibLBhy1Rz3pfvCMueukx04nNVOEyebvXlOESU4R
pL1KpGsc7qe/d54uYroguuIErxerUUtGlAA1uMNtvNECQrLm5OdoxGFB1KsvQJ18kbHfHkhJjR+D
DbWvKoAgWxpq9aqsyFVVAxg0BpRlKg+nayL8TYHLqK/1pMa5ThODdi9B2fDYmdWJGhe75SdVyXkS
FeAF8SBEd9Ioa60CMUzWRV1z50Nqo5HI4Z3clWVYw/L3gd5DTsHBKjFdBSBH+BpgcFJ7iYrmLTMR
WYHmxVENpRmC1Xtj4wQCiXlIaCQRNYzxbNN2cbicbUlBdnVpb/Dmbx5RwfLTAzYfanex/g4jzzlT
z7aFgbtnX2xmBaO1OxNldwChBTDA1Tq9Vqv4qUs+Q40fLgmF0vRuthNa1GkvdR/HZ0C/7gidZdRB
zpkHIY4UdP5B9rFxYyLaEaaLjzq6G+g0dwTdEsQYKd3s92757udmFkDj0jVYVCIcxiAb+0CN5bZv
vT7zQEGkFCQrQz0BSpcS0rh1EmMN8mIA4Tq87Rc60BPOuY8KS7w/4J0MIxJVY/PWm2W4531yDReM
oDIEla2yeDBrc8FWSAruUW8E7d0UY1l8rgrUxxmLqjGfzTgMFoBt8V4jQxuw2QQAN7MCkkbPXQ3P
Ka595TrwrdXW7mybVkCLBzH7MNnm4I1YZs4xi2T9JJpYO8iy1dc+6G6+uMBjDOMx+8OxmLf4jxaF
OwDNFPUA/xhjtoga8A+XNbgFvneosMAricbwl4twgqPwVWkY4B11IU3JPrRpyR+1BDo6G1cKg3Q2
Ju08pMgE0GrrqKiZfZMfo5exzfwzoG87qvBqPPqz6efx8AOyIqCURaLItw+/oDoKmwPPkkvs9vEF
GZe2qlcIsvg7T7Jmp1MpgxpmTtPsQlshzFsD4DKUVuJc7GJTOYMyEap84UFGbhbVSXSZBMZYrjUb
AlUYsDu54T7opkMDdVWHFuRNG70EGs2Ew5DGq96tvRfsR7qrAjRqOzoBQ/bQq8cc96mOwRUTWyj6
VcdnVRyC0XpEmhAN/8mpB+UOiE7aCLcCmb842ECnLRvB4vylDkDWzDvUeBcSOVyGpYXLzrbxSDMj
7ZwNpn8Wie2Mi8Lom52hd19IRs1sAhxO7dwPcpNIKzlODrOdVXrIAhUZYMdUvAdfPQPziN47p8lt
5FoK1lfvylH8dYpK8K61UROeaDjJUhxkNiZgDfEovVeQdjb+nS9ySW6Flpvbf3Qlr3kyCodEcXfb
8/bptyHVRZDZ71wTC+RBMe4861k7XyKYSOuVrRf1Nha1ueJ2bG91lZlmAhsPQJ2uNSWqkZaGhgK9
moeUxjYb/z/5pnlkHzIt/ZlzJ6l/5mByPGR95WZIa66QOTZauztZjRJLpDfiUTDiDKLgBylRn9og
2wZuYAYJlgNqG5aAYGrGLwP2CUZwRPkAyO4BIItlVIZM9U0OkoZzbCN5DSCFqX6msZsALcjErguJ
nM4ZJzkNMy/FHgNA9JR56wGpZOrSGFRq3Z6D7vB3nhSoioZmo/CSADqaRsuQN/aKauXvyuipPH5u
5hL8sh7CPRB0URMVgbXldyZTmLDv2T4H033H+vGsB2ACcZBqvALHB6hCnP4ZSbnhIQfILrZOlGxM
gEXi2UG5rjQjvJKMmkICzdpNwW12Z61x/ElC0KQhjd0Odokpn4O2Cg+zG0Vxa8daFiwDD1kujZXE
RgqSnZ3stRycF5yFRRcaoWZcKpKuakvDwga5Dn50wRIkm9mr2fPmBnqrleG2DrImaxyA/9W1HGS1
JVvZBveuqHdsyZWU7zODHza8uCCGeMU+WLt6cNfxsJtm5sq96lHN/z4ziCGcTaJlX6WbDEdqzKh9
69GwYE5/fJDR0OjZH5biC/xH18AvVVrXe+Q5PCgCxL/kqvHHVDVXB5ie59qepzMPe1SPUHdjVILI
DS8/H0YRghNhcAB2GviopPqFxANU2TdMHpIF+ThZTFA7sx09KUiLlcRxguAhGZlECrFHOoLvVarO
KAtAaINSFJ+U1HfmZOlhXwXIvkChnEPMcUgm3CAFvW1aLB8UU6w5wuMHUFdCLmSC96S3CL+biUzm
ScitoRPQAI/OoWA32Qw+9sv42Yt1dnNUw7H83xuATwLxTf0aCVuVGSbI8rBwVo+nXIHS1CuNCsNr
T8DWeQHoGo7qW3CIbGorzVazQ4rpFuDNAZ6u8ifFPwQhA1Fp7g439m6LrDK57cGKswCqNOin1Qse
NSJI3SMevlvnr3Iy46qgSSIHZ7aPfJFcc9QsL8bYrHazghxQF5+vQrN0VnM4Uszz8xKQErFZlBtS
kJ1joMBHXYQcE1C91fSSmmEtnarJyW6eaJ4cAAeRhiUIMK1oztmGejboF7Y4rGhR/ILPjPTD+DDi
dXnLXKvGGjVo2aErCidbTI8QNcYZLzvQsDeswTtiK5YdenfM96j8WzQ6s1G3Si0ZzeaGPQAjdACQ
2zAI/xjkmrWtdOOJRhlem7HNqhRR3lrVgrrUoOyO7wCbt79TxHgdP84mcR76R5Il5AwaBrYfAP7S
qYCzXeoHABai8aMLEMTMQwy2InKZwkyGaqq0c5AcNI+pV3XMOTp3c4BdZIhWIwv6VVSDr2rKopGg
Jln0PA+w7P2Vd4NdkcLDvtXQ7Yd43IdaI+MXIIm0wMsPg40E/4w3mVMeDTI4sC+LGmne27y89IBf
dF0tABo6QGXAWowdb7MBDzIOTvKTxpFus6LuJDU0ealbu9yBris/DZnM09VdFwxazQa7/38JUqlI
ZESBqDfLUDt24Sj5392J5rAmD4AYP18bOWe2eHJHO9h7IRCRkM+AbNg80oNzDuagWRRRqmwp+DkK
AWifBqWxyPuADSvyoKZjYDIfRJqCnROGRmKCZrEBTpRTtRywMAk/xVixTD1A1z37WpvtZlHiIz9z
VeZ5cxLuF9fla3Cyutjdt5xbN2BLNTNSMNyq4Th27k03FXL56IFwWsmo8Tob5M2VBJ78u8zN668i
CaujKTVAgQ4SEMnuUD+RhZ0CMax0rP1s3zZWsTfGHhzW7zGsrmHYiihNsBn9uibsjCfLKgmDHdkF
dpec/MA8CWApHbNRa3ex7e5oVCgRaCBBTAAu8Rap7ENzJA01nDTUHezYBH2lsicjtwD8s4cjkzU5
zop5+BiCxtTcTYtvBfh5cWh4N5dT5uG/PIkN86E00jWYZXu643LP9Rxb1x+SxnsLB00lE+ylBY7R
Gq+yT1IO/g+8YO0iAbahhQS4soli4wip/fuAxXq86NuL4/ACJG4g/Gl86f9px/o+cyv2AzjuN+Bv
dt95Jb8bJisvQJH5WXRNftEBvoTXcR+E7UwGWzCGuUs3kfkzDkvzZ7AMjAtPCLHX9ax4JkUL2m4U
YN+mAZJRDuDoxtnSu5PtYoUUlSl4GJECvbDaku+SlvmoERbfUsstj6xD8tMyCXYB1hy3Scfs+hRr
w7OBewBQLCOAFcLFkDqS4AvwfZT26MTLELwPS+k3bNNYwr9ho1G7iaz4BnI0ceyqKt/oHfi3I+X7
9/g4enie5naZ8xbXZi+Cjc4TuczhaXaaQ1113rlApgY+sIg3uR9bWLv4ljqRsDkw13RTooDbCT8U
LahT66jxt6FRACQ4GPJNxXEkSMMk7dtd5/oArxdG9KEXHNCRvs3wog1jUDyFFx0I4sBrx6hP5U0f
jA3pqHEvjc7dV+r74qUxi+zQ9uUxGjpwJeCw69CoxgK3GBb3KVbLVoV/Zpvh3k+aohp9DtJzG/qk
k5W+Ix1SYS2wCGU1iJ5UgKmbjPIbcrC99RRvsvw12+x3N6ULZjmwbNL0JEaWefpvvwzG/1qJhF+G
bQKN2TI4EKKZTmvYP749R3lQ/9//bfyfsaoMqxtF9+LYYMcAE+DKZ+o5gYqQRZm40YmaHvX3eGKo
8V3X7tP4JHO3OA7ek0mDHhiNOAr4jR8PypehAGBEo7XxFPW3dlN8MxaAukBssGIgGAXvbGzWg91Q
XQrTBFoglgBd1O4/1lgp7jrD5ydKFtVavTo11nClrFGqf/d+iabkUBrWbne16rK+kRmJAHx7nfNN
/xqHTF1PTKHBLmgCR8jI6giJENqlSfAbRhKWe8DL1ncagVh0uMVRjjfKQUNtJJimgd1vJfXWA6Mp
ig2VR9EXe/BhAdYs0ZGLMBqWs+da9mKbgLLdFqB/RYZed+xrpMYiRyYFEUSDct0MDLaXWKsH1HjH
eES7gQ4i3kq/Ch7XoBAJgkk2KwrWZ8uSp3JDMpRW9vhaD2rlhmdEOmT3zSwrmvRbILHCmEWz7SwD
NFFyqgNVp9Ay3FABbdRuZkPA3mTH/1zwbnDgld9X0eG76zHLsvGlNS3T/NtdPRHMxEpBlC/TZiUW
l8dwqM0T3h1MUI6hBzDR+yEpUED6rW2B/ziNlG0UjxGKGd99Cw24fKlAnde76CEcWOOx01gb4ADW
O9sFXwTC6IHErk5QmFh8p/45FPnnptas11Zj3rMVdQsdJNSvWEJbr6h029hRXdxI5JnIQY4M0Z9o
CF41Z1khUX9HQ+xiNBvgRnTA16/sVz3vzX0gAPFNkaTFo03j672WrR0W2UDbxb54pBrqUaO12BtH
zYV1QME99sqpO2uoRzIynP0oDG6MICOZQ8x+D2GANSnWOHYAi4qaao7FKAL5GY0DtCtwAJ89J5Qv
aY6tpx4LpWk0uPrKDlu2oWHTJdmFi/JKoyBsJe7STYy9qrA/pqgkeGlwS0eNFxB7SeuV4kU29ri3
VdKJIfm3OgMLcD9o5rBwA5kOq+QTy4HpRAbUlEHOzliMs3NodMXOrLXPJB+aCk46tSa4FVeo1olW
sx/1yI962Mn8t3uz7Tx+v7nOTZeZQD+2LJOZD6sWVK0DBNXm9csA1quFHWseUm9K/5x36XjMJQoy
fd07z3LqUaP3IKMoXQtcLMprbsjfK8N2q2t2PMUkLSlmOyfU12OWVscHOc04Vl65ss0St5336LOd
z9rxWIOL9yHufLGlAWTtxB7+w9X1yHy/+8SzLwVVV2eXKPee558nk9FYrjSrfbs6cp2vDsAe43Hs
jRWJeqFhbYMVXxp63/Y41nW+OXbZr5HyK/Dy6iSgKJLfRzm43/Q0A/e2rTlP3AeRq2sCbNwZa7my
naoH43IAnmAUiZorJDJ5oOQsiugPbwQSqTb2+46eix4botNkKdRTrS3DtQgCZ2/rJliZSaZFNain
QJS9djpPRH8MEXCRQPSLot+wq7QbzqeqtT6UNl5qLHCoBtX3XgP+Ul2M2aVVDQ2HEC+AWBXdZhHJ
m97LLo2fOAeQ7O5IhE1aIOZS1wPF28nw5ZJGDyHrGu9PYDUk3Rx2tgq6TyESVgCHhoryvKq6TVCb
w9kT7aDIU4ZzVIJDx5Ai3YDouSq3pOmD5qfeWyP4DzvUYoPJquxXCRuuLkji9mSSNtGIIrUy71dp
O6y1DkWojueWv6zNEutsMzjHUVoB/YXlzsQs8hcai/+Vt9lTEeUN1j3m4y+R6Y7OHSCrWOrt4W9P
mkLYI/KiMvfmxk46fpSNqx3oBImOgSqtKhc2KG22syxAWbSx6LAxM2nezosC1KG2LjvXBTNQxgUC
TQ17zAsL+BPgNgaS/e8UeGhXu7iqyuVDJiwNsSxiIAdUSbAPamCaWBvg5n2e5QKA32tRl+Ee+QfF
hdJyyy5LcMjX61sadp5Rbf7lUT3dq4p0CIp8/0P9QV0H60wPtEY6/ogo3H24l4W2r4Nlxm0+GhIp
iJ1M3CNgOz+h8DzYhin2q3wGLF1QiPX2FpRRT24NshjkyFTryNTDFxAzJBdH9mca9bwIcaPH7qKP
BIIdyVxlgdK1ycIwg+gF3xGAgdXhsPNDvTi+wUgNS6xU3Qto2/+sgcf9CY8UvstqnMXQEKfs9Uoz
W7EHuizqO5LuKyotjauRuNZH4S5JarPGvQzMmCIkusF3IDM2V6SkCO6YiX1aArSxRtXTdNYnfaQ/
iDhzltNRII0zQzrTNmvL1DemDfi6QpXfolYprvhKHzOudZ94JMA0ErZYHMaxc0Mx85tFZqDQn7Po
xmuwtyvkVXPANjIrwZ9XxlgL4k1kVQaAo9R8hWhtDWB7sjwFiaOgW3vVlHnF92XcPHqwDHumE/jW
2Hhiq+WGdpWeVp70JNtXleZfqSF5A7RkYKNrOrJeoBhKoU1aX70PxUVwmuUucpcP2FP5rCurVkq2
dOMsA3iASLfSiu1lzhzxzJNEPOuJ1SDhRbf2yBMWzyIaFswvjMuQatkTKl0dFHTE7dbPDdS2ZCJ/
QiEIAMLt8EQWs7xJemcRcDCDklna9hwI9Za9blCasIprBiTHokxPeRPm4BXx7M8VQN6k58Y/BuB/
L4axiV5BfTFuG1PhVkaxd8NLJ462lUkCPt3At+tvFI2Bwv1ssyE9AcIrB38yopWIlgAV9QevPUB9
FWH0mloawOgz8cPg9Vep5em1H0fjY4SvSBZl2ktRg5d6NMxl0WbGx8A7sbrHDr+D0s5owDdQNZ1q
8k6Bd0cozaVRn7sXbXTfLBKWxMB9adPdpEWZJAdDE06HywjJgxSANCC9ekUirwsiZyCsMWQ56T3o
CWhETRlJrHWTigMh3w60BQDBAfZgpaCEjRI11qwCm4b+aRq+h/Fq0zlPMj+tQMJnW3w7h61yX5HZ
alsG2P5bAK7mJXJt9W8gpd84WqD9HMP4lksxfK67WKyEbIJrgwf5Hk8yT0F5PTplRe//tMP01pgD
ymIr27C38ZD/WZe82hONQCABJ4ql0cwY0Dso5utr3FSiFkkISwffOZDWhSG+kOnGy1Pzin+Qea3z
PD365ngBRKN5FbXNJ3kPAopNw4JmOStICwxPAMunvnYXhBRNY+0GqVI634Mjvdo6IWttQwZzoE4A
CVmTPVvMtmRiFKYBePTeWT8ofKN5doG8ip/er8vE/ay/WO63h9g6uE93cQQcg6BsgGVP6rBqQRc9
4ic9+9PHH4X7s+JVun+Q6/EOSWs4BnmfrtSiFBT02cdZRBFEaoMe1HG9uz8UKaQNiDJpghh09pg+
pCtXUdqJ8/wZQQ/CjkWMgn31t5vlvAp0VMEF6V1wigGMpHQpinp8/C+MmX50y8w4zkEyT6UIFdVq
/ksB0z7eiNRNgAUWsrPre9/0FjtiWRXiNYFkYWegW31GvVB3JkkX1uw8WVh4fO8AE/GZZNjSZ2eG
c/dhNZZ6sWKWjFaTPzmS/h8nmkP4H2gyEkzXoC6OejRhxZ3Pc8C+bDvsuoW47XllchYRTuUXufEx
9ACpRiKOwptoO0hggpd2c06QQ9Ws4ihIzpkMsffMwKm8NiwPC9xZRXpqHPzOF1Vi6SBURPLf5Dmr
pRMcUaWIhSnNjAMHQI6SmhsZx1Osnkap7y2RxPPT9sx0Szd9ehCMvbs2kNtzbdVzIJdFcTSfRDWK
QynKL3GiNU8xeDenRrfGp9wtGyTF/ZL3kieoy3dwCEdmSpF6Gr+CgpokHWhsnwbV+CXYsrwIWdSz
gmYqrOrLPAk5qJnaYMRM75MHngfUFDUTRSNFWDlAdi+QdRgC4c32ivE5jbzhGQnw/Zr7QYG/K44f
SBaE/d7DpvWFRjnOwg5A2MsWNKSmD6wMy6NW7MjLZX53K53bbIBk4mALKLZgNcuQrvXJaKPiRCKt
AhhDViSvNKILKiNgRGPzGfU96tKoid18MeTIyKaRtCy2Q1EMsrSVBXl1AkVrXh5mB5IlvhNce9aB
wvdXjPkzzp/bkcM+SuX9Z8xw9HL3GX1Lz5bcM8SOvLRM9DfctOeJS4MFWy0Jw7vP2Mf63WdkoclO
Qu5BLySc9lgVf1jOi82Q7+orhhDk0+P0sCqkP41tF0S3NKySfoxWWfFqcDs8ovYbR4GTNTm2iLdj
vLaSs2WMrzWyrQac7zyFtEeB3xlKPVG0REPPHvVrqkU78CnKF1/teuBp2C8MbpUHGnrYJt+DZtJc
IOPRA/d65qyNMimftABbHjoIi4DTABLZyViFc8tkR0qagcK18u2C6g75JARhFNgo8nLCNNgSjtGE
chS9C7sBgB5rI5BvRhNTQNJaYlFMla6GHADGdOlcM9zmDt6wnLzz9o3e7OpQ4jROiahJjCi8G5KZ
i4rZB3n67kBe2L9DNE/cmYHdKO4W5EZTJO0ZGWzaAErYIcL7t+vGBwJpLWJ93Jl2KZc0xE6x8Yyv
W6AQW0kC0F0Oam89PpS9AnX1sJ32YB/lz2RKTWSWgPBR8X9n74vOwKb5s6kwX6f4IdgA6XpcO4xP
bhw/t7Hp47wgNaylbZao0AUSiIPihLs+kmv9AzWdMk6sdliIqB3VdspvHSZ5Hoba5HZvNwebJgp1
BzFiaoGG+h2PQdR8O9jnwQ4ZO9IrIqtDdqRGf+/RkLRk9zDkXiEWMTdQ6Kk8fmdHiv88B2A+nweR
NCDBRpDaGkyw4qruf3EZZFfWQGdJS7afP8bvZvydjKZodOS8N/Hhv/gQs0lVpvg1TB855uMu9XAI
++9/yyAoNkxvxH5UuKmGauoOeKuBetFFquuh8fmwIxEpH8xIUQ8KGXX2jXxXbIHi8jpp38PNUahH
U8wmc3g/9howSrN6PWkp/H92plimjlIDPbvOV/JwtfMU1DNRxrsaxtrdREa4tRoXQFkKMh/oNeLI
jPLHHT4+k8ANAdTsZpbxJtgmSPf4nVMhMm2pWbGzSLFJd85VY1pady4agLIbJljI1AioHP2ZdaPZ
rbhZ7zo2fgBYVvwU60X8BJzVMusEzukTcUu8XH+KUF+kBiQuhy69iWP1bkJScN96BfeeyI6Xo9hY
Es8mk7c2Eq3McZGpGxs1ieoFTOT16ndqwWzc3yp193RiHm/AQ4KzEjtyN26d9Z/GsN4bTmF8b+IB
PCp4hbuOQ6wd67CwVk2dl9+bdEEGnQ7Q9NxzG5Bf8uqKlHJku2uW/n2wsRtmiOxzieclIG2tZt9n
fvaCqvo/yTNKsu8p860XnNkGe5o718yO5rY5/9vceR9ZK2AxzHMDxPdtbpCuVNca2WJLo6mjq+Og
wi2owBuCXItv2NnC4VLVyGsqRHIwjRywSHVevNodSxZBApgSo2OTLQB/OHDbozdbzbGqpdT9Z0p2
9SVwhccocXY0THHCuiqCGhBGYwMqBKWdh0MdIq3m3Xj2RSGCvDS95oPMqShWtZcHX3sdmGUuZ0BW
t9NLbaQuaiAg58AlX9S5Xl1c15U3qWV/CCXH7Ry8sSAIOeK9P/sA9DZsSkAuvMZdyzi0dikO8L8g
O4nEJjg9t8g4wZGoDfwGgP+JZTya1sUD5NPKLPCK5UatdanzLucLVB1U5wIbhtOQNKmyNjkKhRNN
15DlqQxJ0wLd4Zh7xoECkt2k9U0g/vo4TduCXap0wbXjuDvsLX2bYlU5mCwGu3oVDcNBSYDXvr40
gmO5dA1subRN1DwbTWTtZF2CblwNqQFEm7+QQcJ2ni7MVRY7bNV4IdvXMhyW9I8pQOCwb9WQkpLn
If2faNgE2b1x74OhZfYl7WxMoUhbqYn+C986SFedDM0bQ6LSrrPceIstpfqz7P1VBlq3b4C4SVZW
2OunMSywfQT6ABROQKFZ5Sent72X3krNfQl8vzVLC+drNKD0Avqi49Ea/PQBdp7z7Dnu+bqIggtA
HYevuuVgMT7UHIC9LLk5eQ3aIYWpVeRJjlPs6E3BwOI+KZogyCcPN8AuFEfpK/jteMlDkGzoHCyC
OMqmHjWsqfpV2RQ4M35X4ITib3aTcdL/GQnDmyKR2e9iTrbeMfL68ERWfl0guY/kcwMYOW0LHK9X
M/IaVJvg2NFE6rODsv8OsOm+scsbJJMv9KT1rlExZGurq8pVFVnelZoEP/TrqPFbN5bOYZbXvjCO
UpcnEpE79dJcx7fLkAwHovG1qTrc2Bwh9AWo34s9s3MvWVrtWQAIFbugcf4MaBCwpzKcoE5DJbOD
luP8afTWs6zDKtDpRHuyVGaNVWbRFfWRm9kg0CIg9MSyXXY4+90jsTBYmpboj7h6H8U+MfvS2CF4
JwNwyWKfvn2y6wZpW71hfIlKI1thgy8+xoZRfsx9bUVyfTTj7RCW+bZU/hVewLUg7z5mUa4dUsmB
NKvkjh2GwDQALxwoQExAnerFooiBUcArUNakIwDDi2workabe8fAcJDmK1z+1bIsYEdX2R//fxaG
isH/EqPpb41AGhjRniZWhRz4FJVbSLFRZKhmMH5xHcva6Gqku+mf/3JO8LcjTx3v9P/D2HV1t60z
21/EtVhAAnylqlVsuSVxXrhOGnsF+6+/G0PHVHTKd1+wgJkBKCcSCEzZ2+I6gD0tywFA7k2YoMyY
BVBEO3lupbXNkKO+Mod8+ORoAduGaRFubWQ2fiokYkQ++Aj2pO0YGFrq1MDhVGl9v/pSABLygZTF
ZK79Meifi6n3X5ws8GZxL3Ftj8sLTZnwOj3l2gB23VL0TwL3HlSvgCg8qRg8zYNxwMs0fKamYlW3
8ks7AQsiZC6LTCCbTLMFTeJIpl9p2Gn2Y+AO684oQa375w2pNZDihUzbcbso6MIDR3kh14u6pgMD
XZf6Kcg2U4Brje4m1bEJ2urYqYaGpVuC0qwb7QuzjHK3mFBvsaNpJOtbJ9pro3lYbG/MEOfFmqQW
o3XBi+R94cXu/bHqYzBebQVv+R7gy6j+WR5EnznRnWhbmtH0gLr06SE08C5kTlhsHT1q402oFT9B
rxFj64XJYjcNAMZi9XgyU5+vml73NyDErXEV1IzsNCLYMLU9olzAjTtRw0LxhIvPM0gXAnsVKXgN
3J3FQXNtfWcl+XEsWo2Biw0IHfA4ZT5YZ2DTE9QHSXMDgSDv1gChrszak5QmDPCuyy5znmtLRmck
DP6Vo5TshVUsfXFBYTXoQflEoqLFTwyB/uzQARjiJagEmNqAm2b1IrwYqil52MB1XDerfhjCCzVB
n0cXLRKPxRT5gHEycgHG2y48ILn47cYM5RkaeELah//+Odq3yWEIe1pA13Bdzl1m67cMLHbZO1HP
JvboBO5jMuYhcF7ANeDU7cqWNo64KXODMzWtgeBVlPgpkk/xpjSA3vup5+1fWgH3vS+As2QEDAHx
DrS3rAyfNemLrdnpgN6wo+HMs8YArqPG9kEsfn/nrr9blioouvnK0xeT499uH+UWKvLUd3Cxm5gZ
AHPBslECVAzxJnCqJz+I86MIy/hclBpYUMw0/pS30c+oYf5PrXwNAZD0o8kQh47zZMR/bTltRRwl
/yOezG8zl0ymOxZjhoNUUNP62zbn2GEwAWWueRSV9toMSXdszaY7StVQLwVCphfooPgj7cDN7rjY
/ZNsmeuypD76oJbmxQ+Qy5mvg6j988cING4+OJ6yH1VfWrNOjbJajh5T6TXkQzFbvIZH0Vlb8nbg
ogRwjsH+PiUlXkaoZdkXrWE9sHhMgNidIR9j9AdxCsaKb6T68ABjQwWKLIPxuDSzMDICfZUYJQge
fQcEo76WnFH6bD+Cq+JHrvfGYwGoI6+1RHlC/T8CdFYfvnamCTwQWfo/w68AuNB/lllbenE1ji86
q6OtjE0UCmSZ+B95OM4NWDsScDi3ueHqNjzbBpLN/kSctpHQhES7rnx8D4Xqua4/y874SrW34BV/
wxZkvNj4O8DC0KEoOgv7l/8yiAGjdT/qVnVCKg/+/SzkyoUKumnBakKdXbJCRkizXWSV4PodQOgu
mQMIpBzIN8cqioHRp+OkgJBXcWwUNxwNFy3iCzhHGKPnGG0D4oorYEsBv/FdFtqlt2BUIrLlrJEr
am0WmdYX36ymqo4k8ps6wMkZ2LMhjgcu8l2OYG53ED9Bz9cnCNuP8aKuZfMU5mG/c8Km+Z+5gDew
4MLABoqaWM50JHgjH/CGLGoaC2DEARbrGZD47QnBehScW/LOReI28t+L/uSgrLT1aMzjHN2C4dcV
MsAiLkbUQ+pMf5pthJo5T7ecPbLa5B2NFvkyd34Ardr4KM64fSotu5hT7+Nzlj1gTgIbuGuhEL94
4bsvqW6M28yupoOuueLeQoB1DZo7/6tMsXNJ0/kRw5TpA+rLKzFukeP9bqpj011nVuJ/NbJ60/uZ
8wNFQpGd6coxw9cLYmzS+fHF3cwIsIrXhHq5HeO3ryxpSCCxaQcPyrtlR0iyi5WvuffvXtquDNON
lsclGNeRo0GNbYbnAvkQ9zRy7KkDvoVTzBahyu6o8K28sSg0v1jFY5kVq3/Q0hPgYU8KAIP+bXWa
WzCFyOiIBADIrwyEkMkqAP3fwbUCnNm1MHjiehM8JVnAN3FtTV7oAgESmV7HdALmvR/lqMlSQ6G4
DYohmOp5fNXFrSWK1jVYWcDnWxzIfACOrfFI3bmJBrlyE6BT0LD1/vsdbZl/e5moXclGiSE3UeaA
F+vN/tSnopBgYSifmVGIg28XDPhoo7FOwiZH6VxiPlDTGsV0yl1nGyLf8GE2wx7s74psajwr7opk
M/C4X3c2Cs5oiu+375NRhZ4Dg0u2+2VB0qoHoXTpbw8KEri0PqbTJHoYSOkaj4a18y1u6+5EhX9U
IIh8uOKYIHOQRNRcVUIaOctJuxQTojQ4Gefcmg/t1QxrisFYZpnxylZQQRYI5pFQr7oocHQOhWqo
JxyFHESaTAeMux6KK+1EQEGuVTqHhtCHaOIspekjYRAtayZT8RrEqOtGMk9xpmYcXEU1x5qtr4da
PGuQkR2AWdTdk0lLxgNHpjiNSz34ifwxf+do3a6P7BSHfeAQNKqZs8kUhIFSNnEEFiglNwsfTs8G
KKN4EU0b7rvTjrKakEHWev0g5ZmGmYhX8Gy7LwNIKh4t+EXBqolUKJwrD1kPLGKyojW0XurzGrFM
rteYpmSVNJb7UnIAAcyQ7NYANuxaMXRRQxxcZRrWm9DOERpXioWXy6maERStitRr4fMybJ+tfF8C
fRwF2JuxQkbf0DpIK6fZ5cfaN4vRkKbE6lE3qzJ6FNlcNTXb8BT5O6UDPH36i8vRf4u61HoIbM38
hA2Q/lkA2mLfB7UEBZNKGJt0eD10yew1chCyB60JJVy14mswdfmb7acoqy7L5kUHsyF8tn1yCWNN
2+o8licUstl3oSGSux4whucUV74t6HiCR6srqnU65c0rK1vTG/Kk/poY/KUBCfzPoAH5YYrAvTe4
PgBL2+iXW6HMpohPEXCkjpTQksUB4m01anrm9BUwPDEPP7D4jlJcbF6Jxzbb0IAmRF0n9/DdxHC0
ps0TNaAT+I6jlZWc44EXu64YxzXxzYZMRKiSleOa2GhLs7ke5mbNt6YbZbvO7+WLX4I4BG7m734u
vsCDwV7sovJ3xiCS/Z8GffkGMF7rWIsR1wedAw0Y2bPR2Yq/XYlCBR88AOnHYy2q6+z4WxcEqCQZ
9Tw+j+M30segdcC/jSVn2A3sC64E68e8i6i65JA2Cxr/Vs57xVWBNBSAMX+ftewzNAmhWQbWhQlY
gYk2bSM4EBE+BxGwN8QsP9kAuTo5gNaqECM9JKRIlA1pcWQMNqUVOzhsIM8ELshsACUfCnpo3tR0
Qj9TVzQgH/Z1tuUMyY+h5uivOf5pcb4T+a+N68jsVzeUMfL48uk17iwUe1hZdk7tUoB+Pda2RsZQ
9YV/cKDlWwAaqGW1Je4Ms0ZNmt2dcPVAOcfCtlFjQ1rXRmWvjAFBq3VX9hsjA2w9Sot1YG8pGN2l
mRTkLQ0RBpi8CGxDa2SVTu+G/zjnSn/VpUWctv4lLd6DHSD9heruCTyC4EM66qkEo7OlhelR8zsA
jCghNSSTYVPzFXUr6oIw7gF3zho7qwv4q6r9ReSro+ZG5jZPNGA6CZBvn5p8pRWyyXCUUrLZKJTo
yqEMUCHZeEi+URrSz/OFiLS7DGneo5PJ07XGLUo4H3NAdClO+Jho5VNq/96Xk4BbJFDE8G5tHTTD
jPZC56izAyoELshpWpUeqdM438k46g7CQA6FJwqRwYFkJGuUKlpnocphkRDG8epTY70Fwa8ehQhF
yKHe5YXVHdOgXad9K0YUayNte+6GpTrVu0hPn8cxGaBoAhX2pZZ7vmPkHnxa4coaw/6hRVnSA/V0
G1Qjk43oLQ1dvJocFITkvwKBuiuyA8oLeJFye7x0Y20cZhOyRtXoFnC1A3i1fq9Hcm28gAtuvF/E
TYZXWFV+jxyzu3q6WSMrHdl54IgaAs9oksqjO2mchuU9i4oLBeXp1tqG2bMR1855Dun3hrMBJc24
oWHBgSdeh9WFTGnShz2JUos7G3/kA8ivEeYne7W+Q1yuVlo8g0Dgfe3kY+05JcCUBU7azKm+mVps
rkZj7Fahqw3wnQNagJo+6A4TnLzneQTCoXunRrX6B/aAVuTODlDUFfKzfk/6t4WqInPPhFjQ/14I
x1lnbcGPtWn9YG8Mg416aVnPmKFK5De5fSa4UAIbVaKyctlZG9kPbHb4dApiNNa1nVCWZEQr/Lme
NVab1kJS/3wxKBOcb1PEuOiyQE0lddB3+NUsIkIJkivYm5UExctW6yYuPKPws3NiFFtaaZmfqjUr
ZTeTaNB6iNBsG8fSig143d4fucwjE7UUrTLfUGgZ+mg3dmqpyQ9e+4Ldu3HZHXnSbqo2BwpxMYJd
MTXhsLK7wgV6IOrBj1bsA4idurOUJtFYzRwG4BfPiqtJ76sY4k5H9s/RDk3c7wEK6xl+KnY96/oQ
F4/fY93skawjUdX4kBg4KyKBle9mYWi3pyFjoBYtk9fUtNvDqLKms0ZH+vUIfu5eTHNudfmRkZ0K
HOTxe9bmZOxFERv1PpBGd1pEwga6oNXyvyg/m41Aj0ANn9msXE1UW3qMmeu4EoGS0mt1vEEaJOmc
qNc6sseHy+VWdHrikcI2e1yvST13WYGNjcWoUyOhbHtQNjj6vlbLLGtR70Y2skZufbV0BCxKhGbi
HnhUDIBWGwvFqkeRu9mFcwMfDN6I71GfbNI/LZzCb/bTWIUnHWiwnmVm/EcZPPuxL79biZUDXz+2
sBOVqEIPMgYUTMGf6tjuwQZiOR+mKF3PEancNi5yA1wvbCq+lvY2HmXzbai4XPuNEZxB5hDdu2Uh
VlYwZt//MADfDpA/HOPhPbkq7riJ3SKZviCDAIThdfijYCXflpY2WJ/LMPkBvj2+FTZCVWuLW3I9
Fih0I2PfZ8Aj/JhHhjTKFGn4QIzjNO6WrloxS/m47ePNFPMRyFbZdKFeFvwANHH5QANqEJUEuhOv
5S5QVrOp2yX7PozxKlDTp3aYLqPjyov9tCxF5kbU9khznOR+sRQRT3Y5ErZx8UhBaqGDEQFIE0Bp
Ug+o2q5GeBmVPh4qP7q7LhoGoBIgv4Ir8nFq4Fp5702uSEtv0dyou8m4qJP67kZOw9u5y6rLeiTz
XZQLmklhrLScn7G/oNYZZzLfY6ahr8K+Am4uMFJ9zxgmDiz3HD44GqNUNbxHrh5u08p84JZ1kSG2
fbUEjahZlpmX1RP5vkxraQ4qUgCBpSvQ/Q54bbUCbiNijeaPkQDmjaMg3oiQAzV1syWN1DzeyedB
dt0+VKVY+HxAlVI9sIGM57gGcYHfIReRFCQjLTWaKtlKEBJfN03VrpYFbuzyILMRE+b9epm7LNCJ
8qJN+Wcnkagc8HNzL+0ie7J7PXtCGv8KuA3phUTg5rWOcQuw8ND2ytjZgDhLPNSIET2rvJtdNsGr
5Vig3a6tKHzGeXfjsEY8kGixoAkk+1hjscj75n2NDwta45+eQhb/+ZSyRSzOLPoSYER6cc/b8I0h
4XRPow7ZC8CBVArA+MyK2uCgmGhNsS2mVl85oBlaX11L5uuIbFIdjFW2sZ4vJuA28goRxVl0P9Wx
2AVhswtNoMMM+4LFa0Ri/Y2W2cEb0he2CSiuXwG4i9dvzjT1Iwvf/LCyVkPuD8dudPLPRQwiCCXv
g7gE810Qz9ONaULhbt27D4DHdh65aF9p2Qwu6q0NGpEdzfp4CjcZyH1zAb4Z9fTOaq3V9MdTSE5P
weV5Y7ruHXIu3qasTZ78LkqAKO5qmxZX2DUNZ8UUAtdGH0Bgp0xQQXNhfeieGvEdzFr2haRDm5ig
38zeQmSGwq/3sc48HoK09cKq1O+cvnE2mosEmESGl0zjxkvetNHBEVm7we6a/xUbAzYSP3gbB71D
fNCfdq1vsS8IDHpkoDd9tQEKbX5Ii7Z9sd3s0Y79DIEtNq0QgSjPWmAM+I63ElhSUIwamMEnobNL
5AIllXXJxirgZagmmf/158cw4FDbkFx9DOXjPmV932+ZCA5x2k8PHP9tz7bbN+scGE+7edjr4TFK
bOnREMyBPs6lzyGP7SeS1DEDGEhWNXc0lKgM3MPF069oWCYRe8SNcR6RaLR57MHljwQo27P7Prm3
VEM9rf0xuoF/ogHOt+9iVHQn99oA4OKxZ3eLnMyokZ0OmGmnB9Gbsr2ZrwGsbRXJzl0visVOy3Bm
HzUAuC8ro/5gQBKIAV4V7pi/lgctJhp+j4dRojSFPl3ojPr852hpFd5Hu8UyAjzgWfozPn8+5vIO
WOhgdQcncLhaxox9B8NfA5A2hAtxWtNSbmw7ra1x3FL4wXY3gA7QqNmahNSwWApj6+LOnRTxBoWO
SOXHsfWTFvibPijGrz5nuEgqOf9DHgjIyV5acNcPIzw7ahLgZsev3BkHBCvkcCfyZl6M5Mukj4fk
uLsdU3usdpEqSGBWeSdtxzh1AQobSDT4strgxtisI1UDQbI+rKr7IcA+H08AkyVZVI4GMlBMd16J
jHnW45Q8RomXCGGA0Fatqp4RJoNxmqepRWWUVxuky+EZ6lNQ49Z6dQ8UaUTlIbKDacLXB4mNod47
YJTqfgKXCiEIu3MfW8d5LpwIRXMhn7ZWycudNsEqK1qECpmBJI4J3F5Rc3YTUG3R/i2zbNi3Q16s
jNFA3AApYOeo4ck97eS32nAsb7UdMD1WiKco1LrfK1fSPbG8SE9u3zYbYwI4WqcYs0ZFpUW9KH9r
/CB8aKPhXVx1qNleTMkqQK3sJp04X7Vuo4NOcozAso7Sq97DXv/IcKzaO4qH3W2yKdoNBpwRgsEn
qOyujHk0vTVt7mxTnBeORGlUBBzMpx38Cnd2YKxtIjsieqKrbqfFP8D5ZGzhUOpOIUejV4Wx1Z02
wEkXfnhSDGPjN/NY+FmTrxOHfYoREN/RlCECYHZwV/LW5uuMfQeAXg98ZNu6t8aWgeJrlMc+TbFb
mCA4lq7Y4yzWXxrVDPiG7ULdAcOzGpICoawch0tvkVDPhcfXM5LQ3C0KLNvvXQNvBweb6w7gKaiY
GtK1kSMDwMuj2MOvScZgul43kQgTD1UsxiRTSJDCjewgAJ8hxL0WRZ8GXpLxXe005s86KU+D6xY/
0pI9Vp0mvhVD/oXloGcrav6T9XX+1TGQD9J0lotvI+Ck62CUK8Ss/W3vNvGLABgaOUVpNCGRSyLp
9PVDR/7TZfShU5b/v3l1FHmOzOUR4SaAMk8h0l4kXFJAQwSBjSoiD3HRWlWZE5yn3PJJnnTuuxxo
feG/ygXYSpZ1bKbdrkPrG4ELrt0h3mkseqCMTHtsY/xUowdK9eRq9KcucIMHQq4lSzVa5iVG8kBp
nuZoxxelS4feOhkAulpNgPlbjZqRfK6TPvdQvV1/w3Z9TNIIZC1tuAFtNYpxJ9SJd0VmfM9clHWy
qfqCt1650jS7fwaGAlxjqbxYffRkGY34ktSDu9KytLxYrM5BMDKOd00q2nsUu9vruImnT4Wf/3Tw
3vmF+k8/7H7ZTfYLN/X2U+e7fI3C1Ow+eMTXHYevwbYuehRpq6wwnc/SGf9Sm/UvOeLlEyJKkCbt
42S3FkDp7WrFwcfwNHV1t42Zm51AHOfj/GFdr2OzmH928/5jHaMbsE4Fb4zBgYYyRc20D1vkfoNg
mL8FfZ+CDRi9WMmCoRRvi3bp/bfdjfZf1yM75P0iDaNz6o1gAujGhZsi3Qr5I4FvXA8XLWWe1LX9
rqXhotWqEaWsifBX0QTazDv47etDVQOKkG6/yJ4GgH+Crz3C/ruUNShtUw0c/q9IgdaONBqTiD86
7TkYEg0bsho4ZnvmzXScRwopLwNi/Z2MUJl5NScwjE1Qa4hyq1mkKHSeruhxjppGiq5LX1sgAF4t
F/ETPY7m1E7QoQIBYDTqwzUgILkzgHHlWYPBHvS3AN+zB2GASYUEwkm7u7q3v9VxhxoGkrU5vn8I
5o/rLJRasolE8WsEQ8Ld0NR+snlfg09xxL2P+bPpMrXXkOzqTM0d/qLkSA1TjnOH3OkBmEqPNF7U
U+DA0e6DEcCYCmtPisUOGBniIC2PxLPpjcWyEvWW1WmRG1nXsxrukaa7OGG1JgcMvtSRF9fB8BIh
72frdnF1CJjIHxBb4at0Gpq/Qq1akwcma2xg8PGpfymSCPWrcb4isCmEx4oEif+/wauqPEDkkNXO
rCbsKdI2rZ2cqNcGCp9qGYeRccgR4kCJufElrwDwQr3AKt97ker1xWB8od6iBc+28eXGblklj8oD
yIV/cMA6rzLk5OA4ruHdS94Znxw6LAi1Vdtr5uzQmb08CJ4g7zdAwJUboIIfG6ADFBlwYW01JBkr
mQN+2VeSVIAfnsV6VQOhawI7NSl6ROUr25BnmuOmcGeGQntfh2YNTsTVOjSIuvwFmQDDi/ZIdJl9
ylOv6sE0G1Was+kAEXnK4kY76pkRAmeTjS9ljpBF5xrGT+2xVBzwy5x6SPkGsAvykPcg3VZ5IGXd
TR6PHH5Hwwkv4dMksGePKsEDRCfXWlFYwEbj6QMBt1lZ94L3uXEEOzxIftsG3xk1JMw2anJ9uhLR
JAkrQ2f6cYF3U1ZV012L/lyLywTANKFhAGQGFAE1QNenNKguFbw5NMKBex4ReYXI63lkK9KLPy0/
RqT7sETER6xjswjuZV1e9KmNXnhj18fQB0QHEiunr0reFFH04ubRp1CE6W4A1OZ9ocn3ZmwRlIY3
FqjffaDp3qJxbAc4E+AJXS2yZbImI4A52HE2a0mBQh0XNyowaW9TmbjeYo094f15SCztt6P7x5OK
JJZ3QGx4zoBLdJ+bhlxFQ2xv5mEz+PfUY1Fv7/1Afr+R07DE+ziE3+sU2EGJAhR32Csol0vMGpzh
I63xaIj9bLxQL40e3A6VryQJbYhHC18HOcIztJiOWjrspZpOJlcKnFCDJN28M8aWTfpKeXUz5yE8
f/eFnbsHSsKbiAfRhqwWYDa94kr8kIGDSQAwxfhqm8CQAEHzkTu2fKKmQTrtxu07gDZ/yCxWfBJp
XsBpjlD7n5NIZBrW+ySJ78FR5g5SFtYFgtGrvESWAP5zADA3d3msAUYmywHTtAiBMw4sehflpDid
AtHuo9Gm5NFMc7knY4NH78qboWF02l1QuluS0/T5aTfLLQ+PCAKPLK8+Bz0A4Z9HF7fAbVraA8DI
A10I5Mfb9lqzHHfL4Mx8KcDaeihTCcZJNTQNO3lKwFY8IPcTwR9Zf2k1tz0bcZ+/WPZkr0c+XU8d
fdQt01QwE06XpJU/OgbYx5HL7kXw0VwnQ5rtaNjqHfIBmRzh0obWAhzQfROajzSiRs//8jU/ekaK
E/Q41wKH4vdiOSCU5sViGXQv/7SY4QDYatA0XO8mJOQAxBFZCvhm6G2IzLJKwbTROGWIYNrCN3Yu
q+AR/lBQr9BcbTtW2PSvJk+A7sTuKOEu4YF7nFckfWsg2abnTbb1eR3AxQNax3GUoPazI7AyaHmG
JD6B0mkgdydnSxToMtVlEXuKTNBRyR45OCg9hqxRiBB4UbOj7Vco7sEo6A2rOzgNEJ95CIipEvnW
ZzIuw6yOdkw34dKNg3YzP2Z+wlT1E3hgW4bE4aI+TFlidocakFp3bWDfLc+an42jULaJWsP34hys
KkZtP5ilyvZHsWbrISdXsSaG7w1pdKXm2Y8WIe5jV+d4QZOIlGS7DJHKEXpBjWtuNQEvzluWavn0
FBS8OKAEJ9vFfal5LODwNaomDvr04rfiVOqOKnr5LdJQHr7rgcbgkcUywQfhNjKn3cMiKpJO38eh
ACFXmGVX63IRfC3jNDr4qWMJlIMBFag3x1+mekyQKVk9tiHIREV+1+U9E16KI++hBVoSLU/r0QcQ
QVB7YkA+JQ1JkaF04jiK8XFKEixFMtFw+HEQp94tC2SB1I5ubB+bxomQz512Owr1ln2NnRZY8bMv
zAdQ0wOoP1bYbrDdklYNyZbCxQATnSfMFjQcXTZbkBmtsSz5sYbdjy+J6eufegu+006y8BPvElR5
s1a/yHzQtnB3B6cil90h0rt8bwNa5h7otPmml4I/IxYPX4KusTdFdK/pbv81yZLCc4QctkYUs0uv
Qi9hGdk7IxgR1KR4TFsgBG/n7aauQqsBfGd55nzMTrPWEGCpphWA4o7ojVZgdqmBBsnwceuyxsHa
IvAqH64aE6f5sU39beBOCN+OwxdHVD3IJ8MOGUJwreCztCcaUo9kteOeCyAao6Y8EA3Se2A3d8lw
UJO7Igr3epU/LdOuTDJZ9scC+SEScVo4ipBfpku9uOgJaimAFBZ+02v7JQZs/0ubuNldXDfttmuq
7s0IQrCiFuuqitzHrgrzl74NT1wg+MxAy/ASZcyBC8wo9qTMRiCkjQ3qOuOhQInLGIYXK8OCNFIT
PqaTvdVMoDqpknIfwvUOJzyScKuYHwXKWZ4QIRCXOLY+mZORfAmb2NjVbaxtaBiZyKVL8iq/78wB
4DaoFmHKrEAWx9Hi8FrTcR01UqiiNkM8wUKR2gnIfccOO+2lq6sOeU+JOAcaWIRIVgA5/gJAdHgi
Jbz+NCTFqGF/Auba10xZDFoV3tVp/FVTiZ6UzBmUEUhebUobNafROWD7r9mKMkHJKkh7cMRo8IXl
UykZar4wldTzpBG5IO5mXoZWXAyoR01Fi/7zU/LRgt8iQBnReaDkJs3Gr1s1cTBEx/5jmHYc4Gtm
3mFrgiLWovhYxUVVeLN15PzuJvA67+qh/MxFLPYFqNLWiQK6MwOnXbcVvOeRGiKS81czyfahLNzg
c/5Jc2TxOehCFHkb8U+aoQU6qkA+FshLrV1LtQBpR53PCwSsqTc+AElWkypbi6k4TBvMdDe5/BEQ
FdVRqoa01NzI5hmkwRcI147FchaqtWokdC/yeQpP2AGkFmIXWkCFXQlshoXnjkN4tC14PadyMDaz
sCoQNwNccZe+G1zPmPs0b7YQAzBhdGAd7gBcfnyXLYuT+lo6r45MzfBIq8xjrj7I8mlkY8EnoWyu
5pOaxqSZJ5KQZvv00PlPaB1dOqsMjrAwhvezU0iAbagPFzGaDog3h/uZNJZkvg2IHsBVHWeZHMFP
EwFKb92oaTT336b1uWRHsiDbQeMCfliHo84cD6PGFZpzBKTn/SIiW/VUmo4yNv2YlOG8J9LWRy5o
2vka4FxYugaofbUlLnJSkpOaeqSwS3va2jwKZ5f1oqC5y3CZGwP9GY7CZDflOQAxbp6xLJ9gJ7tD
ejNyon7v4vMMeu7NtMRpBaKgcE4uCywf/EbGgBVwbJ39zafzpYPPs8yiR9S8AngjIoTzy8Qvh61E
OtWpUSGIKYiGB+Hs5/gC8oVQIOj67RpJwAnonnHmBnCT1eNtfue2BbQUs1hMaF7JYk0V87EVvbxC
VNt6GYigdzSkht50PvjMvMRN4JJXb7+C2/zY5RUHQkn/4LjBBJoXJ3tYGqHFSNEIdX+3yKg3OnJA
whgIuxdF36X5gzHF+WZADSHYMDAkLSnKFpc81wGD2M2MFFkrSKfOX2/kk87s05SP62UNrcf7HYjC
j2wKyntadoqOVtmnDywo63PP/XXqt/4DGMf9B+r5bTNuECjUVqPeTxn4KPVn/MXTYbErZTUd68o9
hdZnljbTwA+VhBcQJU6ghPUBJnheGqO1gcRjpBqi9Did7UgDliKxD5Ak4Wf2u3FY2AGC0sBnnScD
qvB9Hs0QU/u97AGbahgyakD9bG3KECDCqK8tTx22cfuOOV1xorGTNdoK6YvGCvm9xWlRtIaGycuY
1C6KCA/M0ldlMAE/GTlR+dp2SiCNdy58iL4cEdVBMtaxnQrD3VOXGjey9LtYIhyoDBvNhyF1FxPq
IT/t9xJWl1R8tegXc9Zr0MTgm0SyFbsjk9n6ajpJJ7w3UMGvPhFNn60G9RlIOE76ZQwdvGnIcHmE
hnRSd0/j+a8KcKQxkC+3yzgOKppe9bi8Do5zpEbTY3FIzc+kBLB9jVIg/ChRG69MpBn87s66VPeL
bWCZv0htd+MEhDJlOQm26XP8B1lxUp1s1aiLydy0ODKKqOwPN/IKOdlXZvMEJRuQRusFjmjpdnO6
WRNYZue29ZO94Bk7SqBKoEDPwN0uBM30EUDFuGkH/YEU1Cx2NMyQr4b6TTXvRs3SAsVMY12tSEHr
zUvfGC6TyWYZ1vg+p3CaAKDhj091tQrNID1Ny5AwsJ6M9MQCJFt3aT9+iVAZD1D2ZjhEbTR+MavP
UivSzzGQK09uWqeog4AY7ql3K46f7WkC0s1KCpyX7VqGb+AH7gEJC2AYP+P1My8Qk1Vy1gKrBugd
4M9UwywrTjYvx+ck6Kv7FE4pLwDV3ls6psU6ScDrysNW/5KYs7iqtQhlzf6wJiteWTW4CFmJSteu
WhmuLU/j2L9Ofo7Kmi5ugFCHhuTUpCiQvBqSTPdxIlf38cXsX22dCgDZdQOyTPUoaugJ9Kx/knX5
EO/bKX781yVvPlIx6MYGTsPOWxSg9cvXWYrj7/RcgjvrANaI+EhN3fnYa9s+PlIP6P/W3gFLNSn9
9rcZDVu/agqkwUN4M41k/zRlsYs1Jt8nD6B22ttlND/kZr1liPrlra+BcltvdPfQ9bV7oN6ohtSr
sSsCAlGN5+6Nnubwyr2ercON5MVGZa1vFGRsWjipg1rg9wPJ5mY4P+rfza/0fEBpvA4egw3y+8Fu
hTCwVyiK9I7qCgDUizOz1qLsgKQhEgXm3qz/x3GuVmoqC8xIND2hmob/o+zLluPGmWafiBEkwPW2
2fui1ZZs3TBsj4cbuIL70/+Joiy2ezzznXODAKoKQEtqkVgqM0NDqaNTBxrPg3blsbf3QnNwgu3o
w6GVYGiziRsAKujhpXF77NQ+PHMgeVjhQRGDQdCM+pCNCp0cIg/SXRyPySppQAER4q2KnOgwdneG
VhwqcMOfGq/jALOawT/cTiWemihAHlM6AptZy24bq635sqZBNkHsjxADnvfsiwPw89AHzFafHaKR
SMuOTTfAk7bi2yIsJFQHQDkJcecvYOAPHnHehXwVkeGFXmmGT01yOEhiAVGI7W6tVPPmOLwB3oJq
qk8URnY5nIOmih+pkaSjeWZVcD/UGpBZU55oO1FOYK5Vs1CIrvNmzQIvmYeNu7JARveYQwVQvw9A
EgS1NaAX8EfoNn1qu5tK8R9CTQYsRNx71gowJJLpI75QAZbUruNxiA0i2REqomqwj3gnDuo7alE8
4/hji36eonAGRlOMqeIIcLz+PrFGiZPWNgCipHHX5pByZFn1k3GiAoQm7ISD2N5vtMz2F8dVoKx5
Eq7JdWVdOunAhZ945wG9FI9gO61LUFobAF1dmrrjlw5s4itTeCWAQRb03z4c1MQtr30OymdqUPwS
RbUgGqItvifgy+bBj6metC1dHy7KNrPmzXINSZI4TjAcSw9sFsst5By39CuUBocDHgXie3AqDXd0
NpKPkAyj+CCuqgMfqnWUetqKOB70eBTWmXrp5TT4OPhPceIKyiosp5T+ILSXgxMOAEBgSlUjenBS
8MiT0xRQ6V0vcVQDdgkJFh990aGU+LU1eZptccI6FLsKameXVC/vsryWoDXMwD6HMyXgM8dm03MO
1nRmN3utaK9rcRO3sy38qN3Ejb/37Y0WW4q8+1ZNOlQ8Mh5gBa7j5NFrIcOn995v7dpWB0ciR9Ie
xccd94G4I7mY0sERa41bRGpp1YBbriTKNnPTsXA6OIGhGIREyBqJQ2R7FqI9kIxMDhLlY2uHzWpW
lVGUraA7hhQydguB4mSNNaw7aTiK6PV2Ho5EaYppgJikg99OJRPtgKSiLzVQ3c4qyhMP5MW152ei
0jejoszSVUGOodK3wK3YIPSz3k0f/SlgsS9jkKOZsPJ41331hqo7LnBakYcThLuK7CXqrXpH4Ncb
bCw1ybF0I5vqNeqh3N3Yr+C4FOc4+qVDktWeBvGc6oXVSl5JAXvnWKouo7AQS6NMDjj0vwLMCcFU
bk94IAgcFVegOmq7t2i5GTm3+KimBsrzKjzMiLo5xlH4PAGoqQc0r/b83yB855Yox3AZOKsM3JeC
u8ry2A0EvxKV0SNLMHoqZY8MLeQLjpvQM/4u68F8UxUcfZpvCTf/xomu9SnVh3ENLaj8gL0Df4oG
MwP7F+Qemrq+D4doeJkau9pqfb2rqrL0if6JipkOCheC78S7dlzb6yYSIMz/nWCKohfbEhdAWndj
4Kntd54DDYnGc7dV4+Z3JqnXU9UxIYdlGt27B2kTwOWpGEdBzuMaNHGxOSDDIOrWJPqc4jF7tkEP
Eynx6VlkunqtPeY9UYNlgHOwsHKO1ASCpt0ivU5sCgPMRUUHkSZhyPyhKh25bUZg55AZgPOLUAcn
RQnlK8bMBtdlbn3577+cbd1qLIGvDOpKHqSaXQ+XK4pX5Er/roqdIsElN7QACuaeew0XM7wvy20G
6vTXMtMACgKQh6cShM0ug34g2FRA+uy4SAeWztOsJpdDsOeETNanlnIU2BS6p86Sj1HKwgcvQuo5
1Vg9AZFBUCrICjy4qiCHhbwnE7RXXocz2VUgME/v1LlPTrsZU/wmqvjVAssJ7uNUE6zU2rGy28dA
DeK0EkdHEPtdIVF9eABfSLNzuk5buRb0klegl3Luk+5AzkBdqYfqAl0vLEiYIdN1P4dRN9njDwLO
CCiFRLG07x1t7rb0ZaqblVfN3ulKjF43hfc/SC08/ZZzx8Afw3R1XfdcxwOn+M0/lIvjK60Aacdz
3iTdPlY7fKetUUgT2hhzVbUXj5WofV5aHMi52KlpemDHWS3dIKqONmjFUc71xTdPURigN0i4jgS1
j8mve1G8pT7Cn0fhrifiLQWUyDvfxVo9/wSAJZgHt7aO2cSCe4n7z8c07r6lIq2+tn2fbRhYpw7U
jHCTHED0oudhftR7DeplKgpCpikQsJF2H9amWHonFYManepdO8jVCTxs73Gjb6ymKPR2xEQ/E9Y3
YX7QRhdLa5WHvTggzYGTwtw4L/aCm0gVbzy5JhsVWj2BF7XFJb2RIQOcbPM8HpLzlziBq/xDNmEh
sXDwkzfX5cG1PP282Cs1T5lB7nMh4e9YUNE84LnBPPQ5B1yHr8Yuf5+nqZ4hBl3dhQZOIhW/yreY
Oc8KBfLJTVN5yHBWsdUNN3uTyQ/yNxYQaEYwPrYWvleKfCZUhawz5jNXt3ZkS0Mm7lUE6QiRqVIR
+Mq+R2h6CE7kpt0PUzqtUsuFQBcpqvL2J6YYH2Y9VZzTXUJvvDN7pdDqilHbAc8DuDjSR2ehVjML
QYKca8V2FllVSquNxv5ORo0fU9Ui+69hZwvH8z+Jh7tlGOQRvg89T6zGX4Zexvl9aLJjb54YUPJ0
4w6yQzaVmomUXijTNNG5iQ9NHBvn2TS728bUz1RgnRid++pAjdICuQv2gmzjuLE490BGRTFYP7GU
TnG9qEyqZn3UbmwBjg9OngT/ya+oJYBsZtvp725qj3XZHDNoaWo98/Zy6vW3GhQmcTDWb2XbTT4u
KviDqOJsLzUwIbuAyd+HYFleA/4gvuC25ZMxlgDa5pBYhB6Q2PUAQoB1Qbc/T7Kwt8Aq6ZvMjZzP
o8baLaBzweyVFtibG20st1qAYFz0WZu6NPUt9Q00XNuPVj+sLbDNMBFmF14ycWkS0wQGVVXJODWm
60tsHtc8qrLZRt6qThFIMa0b7CCplR51Ncwy1lxT3XqnbPY8s54XJw3XTD1/HwSp+NBSqP32xwip
2k2Dw5F7PZEBlKly47WYcg3XtB2/pyIdWXuPi/Q5gGJbJMQfJsf8xiXz7BWFTcIUG7DF5GDZ+zA2
La5EtUime4rB6N5FcIAm0sxdF3k4HIWT5595px0JDZONobtG6uYAIhw9/5zhGIVjS3cCfKlYe1JO
65Fn3qmIAvtBIpVkJcE19j0cpi/6VCIHoNX1A0B3yXbq2uzN65B9rwKo54Sfeu6pjXhnIY80Ru7t
8AWCmu7cM8J+cBszPB9UTwqgnmWbtFsTpLWuRJLyKpMaAEdleWjHLHqggpfIQnbA4lhLIfMNB5QD
hM6Q8lhCqIa9iTpgNO7wYMVIUkb5boSeO1SgJ7BNzzGF/r2eBDt0iv2RTKIS/amxgwuZ5k8hEsvy
wR7iICHzV1wQOimWDWYdsr1dgPO5nmxN8+3G1U+1IQyQcuIYagVGS6CxSmUgK/ntMtmkrG8Pi2mO
vm3PvclKQ4hcPLWKy59MExTcN8hlwQLJAVMIV0Vll64/QlvMX2xIeZcnKv5k0xWtCFJoTnXoBDvg
hsZyHo96LINODo5QF9t/j0feJZjmvWmmyfQlxVvpXJYJnn6TLQxQFLn6GSvZ5Jhl3oZaZOf9qM9O
sukqjGqtkaRHUHBtAmtYxdHWFVC6KbGXOQ1pGs01stnKQTXmBXGxunH/qcuNzQGirliVllv58WgY
PrlpRBprcvQEu35IqOOSszlR4SlddxCcGwqEDyO1NWVcmks0ztdTJMAk6ZrigBzjxxKL6Dfsfn7w
KOqfJQ/wnwC4KBj+q+wLxOaRgWniSMszoa0uBJLS4tF+spEGvkumVEDrPOAPpovE7aToux+D9mAY
rf0XhTZIFrgKdZzSnENTEd2GshQMQAk0tzPGxQpnAzGe6kYEjhKkIFGthBTHRhsKzb9xQFjWPNiV
84liQQWcmUibQV/mvQLiHFxm0xj3d9CfnY4D+OCvZqDQZYasxa3aYqMazSBG79NiXz4XZmHgTL6Q
z7FEbq5ufoZMRqEf5BA831YldIpAKHVReNsjkRsRM9Ko6JGoFghndi6mJaz+1ZNCFzvF/j4sOUsB
WhSqfThn7qWl68eQi2npqnpNYxAeOx0ZtLhHzM546QGpryHlplA06L3p3APbln6STlwB1Qa2BLKD
1+i+HJrhgjs6z0d2YXW6Yn+9bRP56xUjMbXdwNE3Jji0AUREDgn1WYiHyTazyLp2mx5MCzSwacf0
z9SvBqp+BWWfJD6YPPqO7JYhjf0mxukELWcGJKKdQ0PzBbKnj/P6h5ZCi9eRsd6uXM+bY+YllPxY
HdEIIPHUdrwrXagYRnI7JCV/zUExAEXiuLrEE+OvE45ecf39GrsSfwukLa4oyo3LcPenTuTFFcyf
OgWqE1MzTSbW7a3b90jN/qVPIZFZebSDYjOQ0g45AkPJVZDHAvAmUScJqVe14c7BiT9ooCBrIG0s
tOKkPVKNCplq+Ddc2lRLVGANSU3gkpJpV3iJs6N+s+2qSuE3Q2ZsaI63487tuZxHWbpK6YIV9rbH
4k8jF+f8Ue6ts1QGdzVnD1rJwMQsA4uvyAYCZkBwSp7NIWSbHSCqOA3FcFxMgzxqGXR7kF/QBP6k
WHmLkgU4swXLHdDgCXSRw7A/VWQkP1H3ijKQgU8uI8qtNRuj7o5n/S6PiihcMaPEJksLAB0rJx//
KaB6M4EiZwFzYmTHP7hRAYi2BaG5lEPOpwzt4BDEQXacLOu6+JNNAooLJIbxHkfNpRs5bmweVj/I
wcAR0Y2Dut3MsYTMcxTsHGiWtoXsQn1MWFIfOY4gxYrac1VGTnUssIAQKwpYQqm52BytSXWf3Hqk
J+/VeRCKuh3kKop13q4vNAu5Ck74AN7G4oBzshDUtGrtpGxUpDzBm6DS+11NazvlcLUSOOXYWNm0
ZmuUI+MWmNYaULfRAACj46Smn6ZjGJnxORQaMjZwrXyPc6t77OyNr1bNRiQEatlj0wzdrs7EcNTH
VFzATjptDDDrfUocG8+OPLd+gCoZLzUA+ky9f2Zd+LdE8u4ekDykk7YObqAAgvoxiS45zE3yQE7s
W5KP1bUtATl4beXDIfH6CRdXilTYc+WrWxcmMGUYj0wxdnb3jZCfJ6vW3vuTzevaZxmP2ZFiqYCG
lYR+GX+sM6eZ7UWVH//7HI5Z6kTnSiAYZ2ccHMvI1DQ9kCq69s1BnIjifKjxC320q5cuSdI73cyr
YxwB+R2Xsn5KayjiOKDn/47bWoAqQSsuwuBFVmX76g5phkvGFKvfXO9WKWRFzmasT90qyAFdTi3x
RjYqrmLmaqV/ba3pOcAmHqhRCIHjvuoAfQbjBVv+aF/YttxhLeu+tl2GbYbSAsftnI8tTHDOAfy7
d0GFATpmrtSAi12ajgXzE8sZj244jUdeVONxikvW7W3VJiMVSPN2wcba3HcOz9+7IN24yvBmQGCb
BbW1oYEciXtV3+tDsQEhOxRg2lae8rq5q7it3Rs408ZWAjTSa4BMug1Wa0G2qTPDn4LAvkDIVEPW
psA33oPCPTIo5WoO6ccKxHshDiVoHIoxqgCSHtAzaLOGI89BCUrqQddtymSMfcPlxoUKcswxBVKv
V2YVyO3iXmKoVlchPrlbnG7s1PSGJjvWvX2gMclEhagjvCWBGNc3ZTVoOIDF5DcxZCsYcvJxjAM4
owqpu944NH36l+soLZG+sbDxrqE9OUGjXeCR+ykKg2KVQDb4JxKMnDhr/wLwiEO+NqpPBdDemvAn
Ha9CD5v7YQWoAe7/it6FzHvAO/DcaBIMOmVzUYn8G9wjFb5XTs0lTLmeQdYcSAYgPT4HPbSAjxok
Xs+RcZxbU1r8FcfR18qLU5wKMWhfecl4L0vAZIJuiB9jHcxSHtd0XAvIdB20VvkJnH2dL8BS8mLa
Lcinam+6aFZnb0ctaHZtzjj4Vo1xPxhxeQKhrH2AwKB3KEWRnRI7MfZtIX6GrGtXIAspjkuh5zmQ
iuCi1DeLEV//pNgvbarhMGSYfKpSpxv3YjMBNxXzPLkZJGK1uG4Hugq9ql71mqu33ZYBrz75XF1c
V593+ahXs1xVE/p5qevVhFcBV1Uaa5klraf4/Ve1GK+mvup59WP98QMtIwM45R7++/Fqsn/wo+Ny
w2CO5ZlQzPRspv9+z5HYWQ8i+6Z+cjpTJXJq6d2AQ4Y76WhQKgOR4LpTTWsoG7a2qlxsnQFawHhc
T/qKIslfWUm51zrjO41gVkXL1l5mmMfJRroscJmQTFZj97mJ9KPMAwXOpu+tn6aih9CZ+eDIOjoy
1dLi1MSlE2pNkQ074Y4VspYD/KuRh2JKZj8w3JMcZwfZgq4ZdvaE5VHhtEi9/xi6LV7Aj+Al2cWo
p3VvG+nX0SvtTVHX07EGg9JjkYIRZtJ5+COMk6MTxwwkA9A4D83AOODVVD2FoVPMEcUYPmB9V7zU
Ns9BHSMSnHWxBtkY5mF0cBxHNFhLQXRZWpmOF43FAEoM9omcZAfxJ9hpIW3UXbyNadYgfyU7RXSJ
h3wIZ2tPeKwYMR+8Na7SQPQ7ynaLa33QpEE4mK+cxNN2nRdm6q4fIEu1oF0KL36TnbAvZKk/Amik
PJva7RJKtWqCejGNNk9JRlv/ugwCHbHPuhF8cqvSvBN48t050X3VD+7FVpbFDG545IAXoNa6sql4
ihvl3IlGoAJoOfNuBNHtOlGdyGby9Esz5uJATjKhY13n7oUaULB3j2lcnKhFM4Y1CMEovOWBxlbk
qfntbPSZaDa1HJlno1By/PqIURT0QKtmaYqMyRBXTJNIZ9rONHe/Z20HrQVFyumFbfkIsWhqUAGy
Q7A1DaA4XGxlA84Iw5hwEP4v48QAn93XMc44FbONA8AKxHDvLMNu73Bw3d1Vtd4cWOM8tzp3jRV5
qTDqMt+kJlBKFIf9zS+3oXtYTkZWtFvGihqJCyDXFRsLF6onqFcrrsHGS+q1EYJkk5ozX2CmqAOp
bZRg2pCWAKWnip45BAvlnqtkpcLG2/Qq8mogQ+/AVWTK3RJME9DYXQuEFhJkBYhG+RttknFiBaKx
er5UIMvNTpv23GSrsRz+CCXzsuEuwDtfrDNvxcXPaEoM7OeHotHPjgALlyjfU8AoGQwaJtaZ3t8B
G6yVV9bt1uVZqsRNrDOIYzZdVYKjc5QVgPyTfqJ8+QrP+WNhO1+oNefVc499LZB+ilMes6qBokeK
9ifhU50pQ1xEr4YY3YthB/2nQIIwz5Ji3OdVui9xoHdvVkhB15PsgYF0FtRckGKDzGBqbq0MurMy
gbgtrn45691Hsoz6wHZgXJp8alYqQJjGV9aJ+EwmZuTyzLLo1Ykmnvml2Zp+x6Z2R15gu4wNnybX
z1wt2nGwqs3Z6p7KOl9Sz+c89kbHo1PLrf1tZjrloy8jLP3IQcU8gqmLRyMOrX3uxd+4i/SaVIlD
Oz0E0I0SbKzUjJWttka/z9LyYcgGqGN3VnEAxROHQgmcZMsqKG42STEcQCyoYck+RCvRiupIRR+3
7zVLDoXAWeSv9hKTfEQvXVqsnXCaoTw37iVmGcG13PI4DQnbjI6ZH9wiAARp1Bs/xPVe5EcVoMdX
bVnLbNeKvgFBhfIv7aIf60dTlvJxGQOMM/Wj5FWKtSF0JTUBwYzWnj6DqBlnsZ07gfTPzN/iKXuC
2lTznAmjPpuZ4t9TdnysvzUopD6GuZfc1VjDrsje2LhSEtjJ3ENkAjuCqkV+N0DpbyP+DkBHef1F
F7b2WLHwmxn1+fm/1yAG7lVv93i4z7dt3Om7us0d81apwrAVp4Qt2qehlrgucxztWKpiYGaQr+Z2
C0gkQBHbzBu1I5lMQKLz1W177jP75vpopSDw/uhGNdG56Dv7aarWMIdl/Jsu82g0KfW+bZOH+vxz
dhq9r9pvECtothq0J7ZhUIcrzW0NMPeC6/W9muVleCErFa1XaFvPNF/imuGmxgRb38kAo2d4oWpj
F+gZZYm3m7LkjrqIsg3rx7l3ievm0e62c6JVVx3cjA/QAcqQtfKrRXlZOCh9s9o4w2YzMzYgKSj2
PKzHL0NbH8u60J9Bn1XcdxH+CchOYfVH2KjJIwNu5RnLoeswzlLf1HUcAdNTNDWBS/Gq8myqh22i
km4jVWg9iOmVHaKwcs+Q+Q4CC3zzixSy8dx1wlVDqTPUBpd4uJr/UZY2hdN/hsHK9z7UJAfZkFoV
ruh/aRmbxqImOaoMIpZj/5OxsdtaOLR7juu2eExxVNBxG1wkUd/oawvMhFtS90uV18h6pF7G8CbK
S31DB7dqadWcLFaFz5yn8X4coBNMzYCxEFkI8lQ0Nl7qKmIYo3bv9Kz0yUk2p4vvMotrFzIB62Lt
8faCWgkN2Zv+ACyKkRm5Xzr58IqUK7YJWwBmw9IYXqH+jSsKkbR3po3zEXx5NsUUHjjyi74A6Ci2
LBnyo1fH9SMo5Sb8VfGV+H+LEKEd7Uep6eccyRWpHLMvCTgZN6zsAHVKXHkGgKreAHbcvcaF/mgq
UmVXFHNobMhokw/iOhTP7Dm0VKTKKrQFmfDI21fkORtb2677yI/z0fRv29FQABIclUcNizMf7OXs
kY2hvQuZM4Gwwk0BT8+yNSjz06+4gLiUtmP+7EAhXLG2emOjafqlVcQPica9fSutdm/Eir8rdDtf
Avz/Tbjutq6bbG/jiGQd1sB6RMyKoFKTG+XBFtmebJbCVFGNqxo1dUJgkZEKuwu/c0gGbCmETAOS
CkCdDwZeKAMCcAUevkOrnu/EUzME+i8bff2XNrkpkGzg6UwhgOu6l9hpcai46SwdJHh9oL4CjbiH
Gip/Bn39gan/6TBxqn2hlRNSErzhC5IHgPbp46swU4UF8W9hULRAGuIYb0K8OPejDpKZmDvOZ8cs
rL3NcPQ56YX7OQZ1L34lw7AGg4f7udGEscPaMFhXo+F+1huo27RlITfUV09TfWvJzt5Q3zysAbeA
wNCWvFmBZYisMug3qr6WjaWth4TcHXmB1LPXYw9WZGrWHggrbR15Z8Lryg0vLc1vkgbXq2askhXU
TSsz9F/VcsoUmFdduBaaAen4QNtTOAXOfW67UztRCLoE6BlccYKdPVFp0eKjiDnPt7hXiVajSpom
B5cAD121yQj8jVyR2BVRHvG833bMMu6pBXHKdldBqsJPhwF0k8rbfHgH5YWMrHclkVXE3bYaoOW0
9OcqAufNeC59jC64Gz7LtL/u//v8JLgVm7G1LYERdAt9h/zE9jXqciTrgFcEd5RT81qJixUG8iWr
pvE+G7RvZG1MUPqwxDbX1ARKNwFhW2If5j7x9DR0bfAw5dL+ZIJ9mkZOPcePmlAW6SGzIOKgFHzy
sn4vCpngts2BRtPiwD4QNF3U1roGJF8UPrDiPTJzovS8hFOTQhZbWFmQQBNYEo21+ZWQYBmDRkGS
BfmOmq7bPhWtIj+0eutBRRGqzAP38FVUZMs5aoxc6wHyOPNYFOUmOBiIPW/88hH1MdagEGo0I0VR
859R1Dl3o/thhCyeSttfvmj09fqTrcuQdcvrFApOH99K+pLO31cySvrqLn7Xc1ocJeLdQsPOkbHg
AtgGSAn2ACI8I1P8Cfnr/FJE+vQMlgBs/6LMXpOzmRzrocunddQC8wp8aKuDIxbvYfL2ETL6sN0K
/T5SSR88rZA7JqBdqoayQC2/noAZ2FFwlVrWObP7r/NQalpZpubFsvN/n3Z2qogWlzVXUzu5C02+
UdPmH4JmUNN3BajkrTJtj9T1T5+hK6evFO+ocT9+fLcv47siZIdW4TAG6bQnqknV/G9bH4HIBAtM
wJhVt/+vvn+ao5T4PyjTLN/cTG4TXIS6VO6ABEutAQ7VSbBscpr4Aedk0RMOAZ4z07W/TBCsxHXc
VO6GwgUtT5Wn2Np6fJs6eITq2Jw+UYG849RnZpzsmzhBEoisoiMHwf+lNKfoqY4gQmhCMLtWLTLh
FAh7wjQwwTOOQUTcaYD1lfHaC/d5YoOl0+qqndknzo+ya34WuOr4MmaywLWYOz5rHj5HLvLqnjfW
sIsArjn1BuCcwwQkSYP8mDvXxoujFU32JC3smdusdl6SAYR9gREm36fBO9fQ0ghX/2u+Iiim5ziD
jmsTV/U6tlowMKt0g0BOeOxRFYoZP8DDKbae7ZQnKshONZ5Hv+IWN9Wcj+h5LMnjYVOCewQ3YKZv
FJF4sFlk7UOoT+yR01c+tDlnflsV8g0Kjwe87byfRTWdq9ocvtoOLpaiIYQ+H45nDvrUQ3lbj8Jd
3edbXNhDYl0VhgKNdJbGNmnbOFg3/eaY0vgNBIAO7rB+2es+CM6/jxGoQ8jIa8p1n0fDRYAp4DKq
misgGle25l+4ITf7NdkoJPKMaacL5y/RBwkk1j66yRJnIpZUgAt0VRHka7sKYcvoHnIpaWCaa7HH
wwhA7TK6+iQUkjsGYEYfn4d65DT3MsJHtzSowZuFbe+IHGZMpD6GN/aldfwYYB4v1d3cr7Gk8EMX
Sl26bb6WDQhE9cQKHpyuL+9D4CKoRXZ8a4MHZvVbz4D4D/jeHG2FHUuMXD7GDhRHhY3nms91SKE0
MkeMyLNqiw2D4y8xcT9Oh2HSEvBmYTZysAGwOS/wtnOLxmdOvjKSobmnyeljVCJ6tZIpPM1hrhz3
pg6hmLSHrOCqcwJxl5tPBqCP+I6E14U25IfWbafTjd1NATkrE471leqQW60OhgSnFOui88AH8jEK
DYpsLntbh7G9Whwg6ut3TRaYl8lAdvSUm8md0M3+EhWp5idNyr/r5l+eWQdvtW0UG6cOshMIQxjk
YxO2GnuDfUeq7jmRnfUiBp7tAnCj4bYqLz7pvPsaqREKrQZz8yCg2TIk/QHYehDkN534Aob8XTlW
f2NT8sTBkPQQV635kHT24E+STdtQNck2DMa4ExMOQrrBMh8oWDOq7lIl6Y5a3ELCrtFz0M6KLjgC
+vRejB63cgWgCo7kMT/c1GT1GO7i0Xy46YZE338ZZYqBrAciEbNcVefBctx542Trt67kGagTVbMh
fExw97ylOJ0XP91JDJswGLsj4End0VEFlC6xNaAqZDRQJX9CVYqiNvmptnSfYxb3En3lmce8mmmZ
mXreTrQMRzWbTz+hf2sH4N6NTXuzgH9nvHDfCHNl4VZ39uQKSXwFGk6V6vgSMyOJyRgZJUDF/+5f
JqIajcE/5lm8xgS2VhNCCn7VAGxRjvj2QYU+OojCSHY80bMXxwONVZhkP/4zYtQmMUeMZf3ZxCto
X6UeSANG2b0ZjvfE3K57TsImOHngwV4jJaR745N8kabuPoUVttqOVVs+2ctUvI0yqZ6gFumepa0N
Po0z2fKvwnL4YxqA8j6H6O9sNwoLjNlZLh5HY/oKaFO2ApNnfaTC+aj9yebkZovvj4pJ0/LH/zgJ
NOx/HASatstMQHOhP45PdqPWnAB15AVj6z1iNdCcvVomF2gNJReqgcDqvZYhN1RAmXZP9n8NY8UP
Mdags1NDCJ3LfuVmLAEvNAYqRC2PTYX7BtVa7DejGQBZ7wpp/D2HQZSzX1HI0s2wE32d5+DdvHEs
TaoZ6tubRZO+ufosELfKfSTDlWt3YOWOA1q/nqUGihBJHoN6obNmeBLQ76wM60SFEWr9IdPKjQGV
l9kkrBr62uRNMysDEcmHq4jD5hQb6yvlddHkPb4pHyLsUdFGu9zQPk1dea3LXgXmLrKM+FhjXQIC
IG5Vl0bTNWQIF3OLTIMGNNa6xKoOWOD6J97y7U5Ab+9CXtnqIKSkNofQEMSUISQ2DzgUab1LEhBw
BGP5Y2yy8r4TWfG6505YvqZ43d0nAfvR91PxajZ5eLBB4Q7RKzgrzgAW7fLoQM2a/w/spuHcQgAZ
TgWYresGCqQe3V6Ne4OetTESQB8FGHlXrWwbGxmFeXK0dPNzmSb6/WxD1lK0G6oCZH8xGLw3TZTq
ayexjXVuxP3BTYGBBZrAFKNvgW/3ASqr9n2MR28eGDjX6JA/omkDrn6Uk4pC4/EDD3oQNnbAbX/Y
eYAkHJHgyUO2KYLA9wp3PnKVjXG1XwLrMuPngPNdkKk5bCApV0XKwBSCpTyyOPKXMIxRK9ziBdzX
iZ+BKPolijxcizmDfMHK6y+P12viUZ5PpLqsXFtICYKaIU6pyDEoG9T4tI1Gtxe4FCzXJqsh3kOn
Vn0dvfehcOJcXmw34wCzpm0oDtkplt/ZWbWx82y4VAWSgFsnqNa49O0vV0XRD3OTQnA4V61N1YNC
qO/U42p/1TTG+wiek9r91TjUERRPv3XsdCxPazV4ILXQ1zwjk/GuwiYDvBEggMApT7DqeQEqKqRa
3mvYK6AYvL2JG0GyU0H2qCxGwIv1g2Caa67cII/PhuH9jAwTuBKtTPZmynSwGtb6XYFd8Z1bxPwU
JNP2xk7NwMSPCL7ubk0dqGhUV6qFzACyXA9Oeg8MH1RSYiAbowA8s9GoQfKxcLcRciZXuZOjqYoM
CkeTklLQLrOVqlcunOaBFz1GEgIZ+4SNq6IHUk5DKvOTrKB/ASK94YiUVeOpcztx141gX5XplPl1
Awp76QEQP7dtUfmNGXYP1LcfcHhYgdJ+VVUpLikFq/9H6qDzj5cJY+Bh1TmSB12budbNywTnAeDx
yDPrwRrHATy5HURxzqT46QWNXDNk3OLEHKwXRc0siK3mCZaTYLwgW2eG2xxppsj45yM6J0N3MHA9
dSDJSJKubDjnoIIbfpC0JNmpBkA0SAT1IIJK3GRznAhCLASs1qBXMcDZuK2S/vsVY8pMpEIULK4C
o1ONiplcZWkvMTn2viCKRWJdrCUPk1KDizXtjsX/R9mXbUeKM90+EWsxI92S82Snp/Jww3K5upgk
hBiFnv7fKKsr3e7+us+5YaFQSKTTJEgRO/aW5dmZWylaps8NOu/JClHQkNvFpW9utb4fbEhU6IVV
hhTPKGuEdHUDaAZvilUT+uqxqiI3xhOwexeBPOoeEVPwD0OeJx9+gsfi2asgfJLYyF1iKdTfW05S
rrWqraOTN8X231cG/te6X9d1Q0LCkKL0F4pT0Zf/JXhMUPfVJcNdFfZI58SZSlAiMDirhBQ9pBZY
tOMpbSAdWTW3rPb00gk4+0YDi8WUtvUPh/SLAaotaeyBNFeofHrPhAhjt1HhQ+og3uxM9vcoggqR
TQrA7in1QBha9HjsTGN4xM+nlcuyynBXpGLvh6IGoDTi4fHiBCr9ATSNiD9aI30Xub9iJROvae/h
dV90yZ66VntGLhUwPQsx8rpUw/KCtW/mqn3EYdRRZutP8Hsv+vbv36Ln/v2V5ke+ZyM6H0Q26uW+
lE/TVKW6afz8ri3AUNVKELv2kbpPBAfwOki7Wzr26tAy/TGF3UcQ+t5PMDsL0BPw4qMjafFcJ9h6
J35b3o7SptuQ28lWkba4tUmtliEUYZ9HDMXXTeMIzDjbxCYfVuD2r05GQUnQZXQnm8h9Gei6D0X/
ykaR7egg+5XxKpl66kaXYcHjQoTVhQ4SV6G6Sf0MsXxha9Q95PWyonX1yCHheVPX/V07Uv7oFYo/
SmKvOmWld6YVMpsh0Ov1u372oHgkbyJEdpZmgKUFhF5Ee2cmMwOiYIZgg6MJ+il4bs9YJTsQzQ1H
8RSq970Llshgi5ysrpajIPYn5JDpsMBUNQ8g+Waa8LgLg6C8w8qgvCuZvVR4+0NPjah0IcvyXDCg
xE0n6/vyjqfQv7BdxGiwTYOLRYskdlE0tynmbuMTRgNKChNarr1WTymiFRpJlYTM+gTwMZdzCQhp
CPX6xWUegjXXNskEeLlmH3PByW6SPXhOXi6fJtNdfWp5g2LDXp1/kZaXJdn6tUS6oxFYifQu+MSd
ILmp55YxXQ//ZLuM/T0M5WDJISQsOXi5ba9FaEVxwVz6lIth4dc12NoU8XY2eJaWHfSWX/IJoB6B
avmTcaszMALN9ozb3g5SFbgluNpfIUAGIHTB+vgRMNeuNb6b3kCNXbiOkrxEhXv9LHL3R4RV313V
QyPd8UW/MFWns90DAu+f7LxL/9GeRFBvcKBWvzBkpobb1PZy6GSk5e2FRxVsS6hxG+q5+gErsngq
G7rVGRGofpjbhjbV4sDa+FBAutiiLBMImzf5EuWtPyA+Zb1Uo3eErqL4w7L0DQiexxdeMND0Bh3A
cC3JsMgPunWVS/sxVW4Zg7oYG0bXfevzMXqirBdxkwz0YyT5UhlFItlm0AbL6XtKAXPWfCofGYKR
qyYR7qmzW5CtDonaUkry2wJY/yUZQ7HjUfPCKwAZIcAdHoqZwdCcGRtJBQp3R9sDjvrPjpC7NSJS
85DLqfE07U/zTFC9D6ewxlP2t2MjAcgElmVRmE1NNm+BmjbBVsecmkNXQQCwFCGqTe2mypat7T+D
J7Zb51oHe9WTYJ9LFu5NsxQQaMM+6c92YTloD7PTxfP3mMz0GOO12zS7oEMYrn1tnYpunXkzkujg
o2x4dWv2Ij9ylvDnHCGzW0pBEjJ7uKMHIfa8VUuzmfFKMi0BLbcuOx2C8WAC4r/GT6FfIain6ttE
lIiRn/wQmkrDPnRzqKKkqG03B98OHOCoZfqrXc5VUlUtYDT99RfP68gv3dcOM4VpXqfVIpkW//4m
ov7f3kQeAZpoXp0Zjhz65YVOQRaO7Hcx3GV5KlEEIEMwy0Dp/jtITpZyFo5RXvXY8Yg+a1lOy0IH
FoQR3Q1eYClK9XHwiXwT4DjaRcz9ZTL2oEUlVeuO1fJLB+vrdI+g0f0XO4Hozi1klZaKQiLDzNHl
9srL3C0AMNjmCdQHJSBzeYH+d78egYHamGYZqWfqtPTse0V/X0X2TUYb+TJkQA1oxvXKNGXWdDEB
IPzG7dPhCY9OKMDDrYWy0H7qS7AjToF8kQp1+GVdhwfTGxSLGkvb567PetDIZpuhwA1cLXOi7oq8
KDbKnSDOAgoD+1Dw4aYA896ZQ4D8cughaBaHTj9uZSgYjbkz0h3oc78bl4sti/w30tQ5CGNmlxIS
lVsUMHUxm+e6TsiC/hRJUW4dYj/mQwiYVmbd56HfnLqyZkC/sOjVyhG5rSNwWiDWPd2VRfDuuRl5
TVGstYxQIbYfNR5HBEwmUuvoFaRZwZok3Rrwk3ERuiAQGlLwCXXzwZylDBUvoaOHzZcO42x6B2SC
NmbElwlQNcRjXuQIQxPf2eWuvunm6kt8x86xn2krTPNyNtQh0Om2WF1tpqOd/cyZOSim1NaFYku7
KkEufD8WWt5jtSd2CYWkL+knkIuqfhwWjc3dzaUd8GFBKqjgGW+AXoet4GcwAELTDLhcUO9GHjAl
XVYdnLQJtpfm0Pni2CByAB7f2cm0zRlNGGp9iIQKVyRnmt+5++KZOb3eyjrTMfUca5VkbHxRQbQx
AJ9SOy42gkN2J2Ux7HVhN/FAQYqCxQX+g4UV3YDy3kHEBmECSOLk34lim4wBCo+8Z7NpAabZUlWx
b6LRR+Ogh5Sj2Bz6sNeRuZ0WD6hpw/4zxSZo8LKfTtu+VANLXhI2NOBWDLz7JgL9IEALw8nrSLOz
Scp2iCv6J59rb9WBg+NhiMBcGIxSvuaIR8gBmw6PPo7anTYCSKMdQIrLoNfVS5MC8KLrZtqgWrJ9
KZG6DIjdvw8o71nawuEHO2scwKAQb214/66E9mIbgFHEPNJhgfcv1mkzaqsr6sxdEl8VN7QB3S7w
1Pt8YLQ6oNSsaxAOMH15K1N32fnqHBFAmYMMVBOQLLMoshg5Rx7LutUQVn4fIEC4GD23v2ldkKy3
HGhbFIW575E1navEtR4ZCkR3gxbVOrCo/RYVRyto3feCAAKSdIsKMEGwEOF3daHtj4YiXTUua+MM
VCD92fSwASLDb2HSFIcya+E/VFW49bSDsiy8fhcjdh4jBL822LvqOXAbtfsJauTtDzsDc6YFNtpF
75Qd2Dd6Fj6YfmzE4NqH/NxqnsYcmdFQ5UgcF0HwaFf6R80Ig4IYCx8B/FNI+pNyd+lEpncFlAld
QVQmfHQ8wndV24wLOjsHuSVOWjl406EV+U15H4JOwIw0JuBD/v1KhOJpb+ay/9eVzGw5mE3/15Uu
DgyQod9/E4SdfgSoS2FeaK/dGlql/nywAFW8nCWg3wRV6tw2h0v76qRRCvnJXUyLfmrzTxYz6pMX
SEIXF8awogkeQ2AqV2KW88XWBlUGZfqtk1G6/6ud5Z71pLBi+yd7C+7RvVdn1cpp0g/colachRLK
EyTBrIn1Ijrs82ibq2Mx28EMCcXhNn8FF9P0T/ZsGtR9C8TXxb/H9sVB0hTwOjvz0wXHmjzObQBM
e4jOgtzHTdna8R3Eg0zbGfv+2I8VXm7mNDVKJ51iqJ0V9drYvKpkv7qZDjFJ0ORgpM4/j7t0GHdz
aLykWUmIGaGKHNopxnbxMVIolytynb1DsbvcXD6L8WwQg8XFUC2yqdrk/gIVwpupTVF31BhgkbGZ
A5thSNfmJxvLN+lotTsO8RVwPb61omiwV6PtC4EcksYmEWUx0r/Bk0/Exu533FsRVxZbbjfdC20i
7KgRLeu6djgjE/+OiHn3IlzgLhLHT9ZmkBz0C1NTCA1ct753pvC27tsc+P+uWouC6YM5kGKctiN+
EqaVSaRyy54Dva0gvgxYcQ2DsYLZCG0yer8GGmMlKfimBqtcXgYZI/Fa8Nqb+fAWrzcBgImQh6oI
e3O0U98G7eggfQhtJFADeOlqAMvsgtkVh2Akuq8HbOEo9mptDTmd1k9XqRicZdHVAygU2iBdjajd
XQjwwS6TOS9ZAsW5kaQ6EuBU/BWFxuveg/KKvzLdKEZDeZP11TqwOn00DmYAURHCPVx3q6SjwcaO
2uHOjvyfUANQb4ylzcKerO5kOCb6qhHLEciYZZiR5nZS0ZsMeusbEHz5nrSQzDDNDtX3K8ANUAsB
ocRvvQfagET4qOSfnQPNbgda8btJ5/QJErjB7GQmrNLgzbTMhIFdhQvTdJHfv0xomlYN8jZoU8dm
UmOaJxWomLlTaqBPlX9jrvzXTzlSrNrMpF8+pWlCfrT49CltD4UkgD1eJvRRHCzr9PmvnzLPdLIo
cz5AJQnb86LqPsaS6bXZsZs9vrGbs/+wKfl16HU8nrnQyQkCZAyomMAZAWR770ggHXuFwpwp9Q9M
qgwYoD97LTbOon+8sJYLvxrq1zEK/Z1sk2gpy0a+Fn39E3AYvI3zaToXdfKHBVLf17pndImFobcz
zS0ejb+GDkmB/ek8FNuBn0HP1Bn0U+MOVK/1Fl+As78eNDDI+1oOQbgyRvwkwY9vTrPOFg0Ekf70
dxxAhJIOYVF7yD0QJLQLaoE3DwqzQJpUsUDo90BmaZeyxc/giKc/uNiV7aTrlKEcRU602qgqam5R
UVhtQfaJeyKDUHCMLH17W0sutyMDp0U2l+4rzdAjVNBtgZYvfxnNaONdoGgND+MivjiaKdQYaVAH
ZBBNHRHcqkv3jlW1fB77EShYiEXnoROuCttnO2i8fLIXGmgrwDfYLpztGntYbHqnNzbbjX8f5nIP
KAyJDbNoB3x07lrezvCRXslGJzzukIWfaUR+uxg+Uq8Esb3HOqwcYlTtgOl9CeJqZwNEebgkhUOW
WAt15y7zujPKINvTTIuX0ByC9KaDdBBaaLhjb5nXghIwd1izjFqIWOaqPnZccLyh5tOh7sBHEyJH
Z2z+VKFb4mtdfvLMkumIsm29Nd1Ch6hOmAd/9R4I6xcIBFfLtIpwBdP/6dQMMsMdASKAyf3uW10A
vNk0LXw99VvT1NFUo/I6sGPTrESIDAR5C6Ogu//ij9V08GAP0S//jKt8AbC/RHZKQ659x+ikb9PS
t8BInN0Kj+pbYzIH4gNkS1D/EV9txkW7IUA9IOFamo7rMDwdkxi3LV1fbXyeVFXOUw9K0v11pk4J
+9YFbQUUutOb60RNHpJjjtD41WTO0shjUNr2flynNvYgRFxTO023ME2dA+kHQS88jicVTJdZTI+5
oDfM0IXO77fGZuYyn7Ce8l0EktXjdXpic+smw+7r99diPFkIcqLcnz59U2ZqC5o6G2QiNYg4ULNp
NyndF5wBnIQCg/dQO7thzCHaCMaoRd+m+kdeW3nsWWCHcCJIFEcAAJ0zgoKEsbVAbofcw7F1O7nO
XCRLBBnlQshcv9q9dy/baUyRx41RAZSD6yUEw0RRhy+oUJxAIOAEd0Mh3HU4RlDarQeoQ6m621iA
pZxVU+bLClstp/bVhg/QsPHdsXBic9oqvgkpE4dPtnL2mUBCbdeVfzBuzcz0ZOwIe9drG3oM2FXq
BSVgHEYCaYp53VqvDgveEtU5H7po9yKadBojEIH4k/Qh2pz+7EBzAM6aIdsn4AH/SIbqjWLj9taB
TQ8o+My9aVB7aM9FvpFV1UBV5H3cmRJdYyxNuN2xb6xSy30kUUsczIde2MF/5AZ972+0IgH4RMIQ
hLx+RCH5+yUTknV+UThaDufSRlDJncvN6x5MFYmQ4ODr7ZJs+irfZp03HDrZQ8fq2p0wnXlIi7bO
ETutJeQHQYjc1uNSFfbwkI0hu5+cV2yxh4c+qYaHDnGYRdCUw9Y0HUcFB7el4JyZe0NwxD+AfhR0
lBk9mVGlqMm6aO1viIsXsTGJivN7N3gxDXOdqVWfZ83wJFgyB8XTGfPkUXSd7OIW68AjQWDhaM6K
uYfy8r4IymRjWhc/M8S0jV801m8iGxrcFNa0rhkI22psNF9dzwdwg7XPSH70+5bbE8L0xHlNrekj
cBp258lM3k4aeyl/7J3XQo3eooEiwAHlhOyp9KqtmcdMawNGukmGp6jaj25p6XWhwdE+FX51tCyE
7huoordgQXJOxmYOFdajuHHnesXZ+TLO9JjBlfCsNp5HVyXtIZ85T1sXVbTVEWQ+J6YgcYjQxiS6
PkY0wDpbTR8cRIr/oukg/HuqgcB18zZbe1Xg7ahfeA//MLB1vOAQTB2ClbU3vtHxg+Y0DqTObwy8
Vs5k7aDhoNsxAib0Crk1HeAzBVshI4hR/8bimo6/TmI6Q9onXydpvKA8CFK+eVhXKlTaPPcaIGu8
+7H/nt/ls32Y7eNsJ3+xX/3BmPPJ3x19+7nWiElbEbNWbKCXea7+Zv6Q+xk+NkcaMAhqvkz9asOz
YAKNUhA5a1MPfpEtn3syf5x2pta77AYQgPYeIn/p0c9I/dyqbFor5rm7Kquze556bZyrgH/89qAR
qg2MR4J9533lgLTeeIBd6oggyL/MIbximSp2LBIa7cwCCJBb6FjO6yOuqm8AmUa70bGGbDU32eym
jMLzb5dPNiMK/XvYRfqZYOOwSvDYh8pCEGTl8qKtBqHQelkAG7tKjfYasyS/lf69KQw3Umt9rvg5
md2y2Y11KjiBjClFkX5BJ5DwdNPNJGhnPcgqTLco1aNYDOra2pO/HnwSnVCc1m6udr8CPw3os1KU
0KIcbh9KBuLDdp81cxWpIeZM6Vx5OpefhoYE1BhN25wRcRqnITxB+ifxnPKm0YF3U+DVBAIOmvrL
yG3KpTGaA9iI0AP9lWBoypu0AHmHsSPVBi6PeQDzhu3Q57j676yh2UI4kxcgj4O0cBNfzo2ZBxZH
nnWMVv++5Zhq0Dk2A2owM4fNQPGp6Zfas0Nk2nIZgCARbWkNEHh0EysGIhJUtiCKRw3joGJNLLJy
SwFpJtM2XcM0NSdzhmdhfyBULXLTazrA1fyr1zQBY79vwuRAshLornz+4c+HyhvmQpRktBeAMSdL
Y/RCkd8MNcWhiEe81fD8D1icF37ZLED5A/ZBbPaNfoqj/QrFU6LbmKYNkM3BxU8wzqA5cp94pyRh
XQOOE9SAXg+IJcpllQTlIrV+d3esQ52o1FgcG0/Tvpxpf56j4o/WkDYbCnq5/YRcuyMQEowg+ZF6
R3vq3GM15sB0mVPEHsRSSEcvXGgDAwl/7W+E5x4loJJxnQz26lM/6Jn+HC9Yfh9lU7X91G0Gfmoj
aRKP4G4+sMCA7edLoDLUvXwYc0Vof/X7lPpIEv2e+vIpBxC1bqIxfP0ywjRr84cg/5Ku3KpJF1ML
YJLnhW4MKm3n1hw8u09ORePHnardi8nYy8hNd5JjaXbtaGaXsGvFSgtUuxFb+yHgQzBGFXXifBpA
wDTPDJC7jP89exZFX2GyIYEgPZSZ3TD0becrTFaxsHRbAB/OqMNGwQUkHW894FO2Y0BGrHtDSPFU
mi5Lvy2+cYpcNAP/2R8pBOyAvf05Df2z74Tpi+ukbDn2eAKmXlYuWIlItj917FTM3JPKA3F2S7/Z
inQ3vYrwo5zNwegXQLZPYm2aZlD+xy+OzHYnAex9miJ56HIWnRukLa8t05cN4POd+wRxsjUWVQCm
zjXh5kBb9xXLgmGXeyLcJx1XB0THwL6NimKEmHtw4ofg1yudrvghxB+AaNffHeVTqCfU002u6YRi
Bm9aAS5oPeN+Pg6UFD+stAFGywofe296nMKsUneoNRh3gTOB3jIHMigh3AEEVdtHWlH7+KUJ2iD9
H4Am9yugyQ8j4iCS7oWAB/iu4WX6pC+ROAq3ONYVjwo1eaCJdo7ZOILD3xvVuqcadSoql692563S
ynaewn5iR6gZjQtrgFs0IycYIDKnidoo8MXwoNa7SHFXfrfTBmtZhfKNSHnLwR/cJ+4fwbHaviIl
u0fUt36iKh/3rAqhvaQd8h/3p+M6X25QP4rAAAWxHJA6ONSzv7BKQX84TEXSp49R3ay8Pn/siZej
Xr7qHlLb2yKmEz334NXYu70PgANkF59TkK4uO8g67E1vTvJd3kzyQbXAqduo0zJeje70dkpAwvLY
g5jl3HqaH1Oodi/t3M6+e5GOBff910ikcg2Ed7tTKXjdrFx+Mw7Cxo7Og8LYGfz0fNkxcLnXqlza
Nhf3Hgmr+5Zl6TYStlhcbdgHFYvQHiArPbuYjmkoFtR32NllWbPJotaB/CBo4kAU/2EcBKsmFEAL
J6ZQzDhSInN3jfysWoOlOIvxQBq7GMwXz6DBBQakIuErSJRWWPYiYm+DXj5yITwUNBP5Ftqo2J7t
1eDrFaFdv1M8YHuZKVRQqn05/zAnLQrcDtj7mWbkNNWaTjXbGFJYmbbghwpBOwAhqvAb2N4CvKCf
J/AEHlz8sYkqv0cUkqerzAM0NZl5MfMw+RhpWd1nVXvOHVDyBCAMieu6tB9bbZHlIKbmtkHBxsbK
Irrvda4PqRzrTcRzfnZK65C6gC2kjSyO47Ts7WA49mE7Hs0ZoO+/zowNRVeI9PkuyKsp71AsCL7v
f39uQmn5b/clwU9urjGw8eD8G4ywVaybhODZI7LS/FCxwD1FXr+tjZSUaU4F6J6yBMpRSVV4J952
W654e1eC+/A2TcUCwOnhLDhRKyH84ZyW+J+ZM2P71NuGEINrBrLoXE4fmOhW/gwEAWH9dNRQTo/d
udmCUmDTAjG5Nr19O9ULGYFVyvROdn/g3Of3qEJAvnMCaDPhzr7NXeem8cPsgZVjua1FPyxCr88e
sqaajqEk3xNZxWyw+VPSN+Edc9Ij4r3Wt9KGuHIJYfLYNFnQ9hsXtDkr02wQ3QaJYa6hUwvnLB//
kJXlg/karXlGaE+QPSkipr+NNcJPdzXAbt1OJDOdU92vzBsBcL1yQQJNDqG5w8Z2AWwtfxqnPLrt
mvDdeIWqxe56HhQ4Xayhc9bt2mj0yxNy7Q+VD8K4NAFJKoT65B77KMhqOa54cfDz96YGhBW2C0wG
gi+Q7onqF6GBIbGTsV3bZED1Q4C9yQHiS8HBGXKghVotavASgLo2cSjPltd+UTkfblED++vQoTl0
abCBIhAqaOb/Os2j5i4qybvDIyiz/DYlKnhHzQ6W14agorLcS9MMMm6/TZPygbs26kBTRcAfWw/T
roZeIOhIcQXjrNMK1YnTrEI+X1AAnLvuwUEBkTUB3QIy/KBWIOOpLdMnG+AMyCOx5tSnWb9HwF9t
oBRR3TVJNkHrLyevZc9uCK+dn6goA14kqz5KDpx3xK0E8ga1tfKxzwEUQrFDhcf0WiPPex9EEtl8
3L/vTAa7svCj5yys9vgv+6esY8GpryOczU1lV1GMfTRdGVuYAhmbQjYcC2ayCrXnvISqkAjjFd7M
Nzveq591gtQf1EyCHyAVWmhvDN8bGbig4PDVrZfxfI8PBwFkpAQfjW+VFTKWkQv6lNFvjvZ8qBvS
d/Fg9Qhn4GHUFHaxMa2Li0YSdqzSUt0lBAKQYGRz14p7/dL8Uszvw+34wm4kOaM8V9515n6Ddov+
tVVD1eAq0Ww4XfdqYAdp1qjPGhdm1yanm2IMvFWPJOhzJiHfMd+Mfom9lUstAfmDGvRTbU0AL3dF
tSGpbNaX6wRBbu+ioYSSTYo61A6sW8tUMn3PkYrwLflo3tTMf60JvzZAtCAfzcIJbqYHEpztMeR8
/sHkNHqj1j3IMMAM3WaQ3VBa/vR9bLA1qqtpVH0LeN+/Bw1wpUlZsFeWfOvdo9fpcEFlWW/DBDwL
ijfJ2pHwGftCfxNO3i9F4Li3o56KrVN55R7ykPkJoUuyyoeke+gFaiCgK5S/t4jkzXdXPbDyrs4L
7yljHGxUf7Ymu9wLTm1og2i8HebshQsSohVJ0myZz01v3pJfOzRh2RLvEyQ4hnnHfvU2jmYIQ/1T
Xki1GpG02ENgDdyL81kqh2apZ5o6E4YwzHJXorlLVKK3D2EJfUljJ8ytFvgD/dga8Ugf+jHdjWlk
v/6kZNSvyh7znSv5uLKy2nktmbzTnsgfWpLbJxAAgl1gdmZNmi2CSagTAmPsAQ8GqHvBH9K2akVY
XcZRmQbA5yJim7lZvdAatWmt+mYFVfgjayFf4sg0fQBi1N0MwyR2IfZalbC7g1X4DMIgaXRKCwBy
zJmxjbMtn23mzNhyAuk4wNPv/h98/31Oa5Sfr2jmswrrG+cZsOsz4WGYT+NtDqnES2umM/Qz6W7L
CkqNxmYOYF/Jls7MKnC1Kd86e7OgKaDfAOpXeQ1GQwSLFaoOEmwTt8BFplu39PQj7+hrO0IB7z8d
GPB1KNmNw8otfiBiu8skQuiguAEkwonKoyt4crJTWS2noujeLQjADhYvfkQNUi8aq6y7SozgKRiB
EVdc5I+Uo0qy9TL/tkvsIHaaLsDGA8mVnFfiqcpSD49Lv9yZpg0d7yX0r4dN7qT1E2dJgYc3S9em
1+eh3kBszl2a3jCBZMyAIO6iylHIL3iYIPmDV2GNNTV+c2pC/lCJ72AxjYeEhz+glAqkc1KGDwLQ
wo0CjdrO+NISZOIRoIVffGsgaB/k7DvMvpTKaP3va6nw6x4U4XMvgL5W4BAS0sCeOd0+bWD6zslt
mvXuw+XdhuTbpoaI39oO+uxRIjsag6S+/GMqPlDv0nxAcwBfeOWLO1UCUYzcNgpOpJJ3heyKRdRH
3Qdp3i5DgNCHQl1pPQS8I2uQMLZ7D6+OG5/ocpl3TfFGhnZrfK2pup3wo/2ucgj1kIY0D45ygq2o
rW3pONBvANOjDVrQdyiOPA6OUz0mNUoQKLaJK2N3oebJnOp97KcMb8Jq2PU0OoJ0MzuMifJXYLoq
zpbf/DqbZtuYWvm5Kn1/Nc1nafIqXA/Z484tVoZEBvduHzdRUyPTEfiPLm+h4gXV8XxEdNW46czu
/2N5S/+6pwwciuIO6K7Y2Fp6NrZgXzC1LrJe0K8QQO8Da4wMY7gH7D/cmzPn99nV1uEjgIyq2v6T
79XtOv7/ywYsKNIGYLdP58qni6InnQucTNvobvYFe5yqLll/sRsPY7sMM+2Laqc5vfabaS5KnvNk
Q2knICj+8yLMyIheJD779HtAi64D6WFlp8sKubx9/ddDiRXDfmwJcv5zR9fqAHum3z6mBwW6IQjz
n67mL6NMh7GZM4AwIeJ5bf/PcVcXMvogIZ/VrU0gtSRluyrA1La46FyHEuVPUZWdqob/BxXjXFT1
lx1SgH0R9IDDyENswnVC+yvdvq+0S4TfROfK8RDOVctqCPiPokpSrOlTCRJIFmyhd1puVRKIezcE
rBSE93hG4eHGJf8x6QHcd/7J4NnSrsCuoentM0ffTZ5kGdKeALpZIgUmghW/OpgFmQzTkUGvHHCG
ZDwjVaDbOi54ae9AfdKClYW3NtItIjoHSkdnv63INmvAWn+1yaazTvmkVwDr9lZs/KC3tvZd5p1M
yxwiiAjF7iQdoKOT6GzGM9Txr3TWk6Vx8eZLeL0VXS5hbMZviIa7dOYE1cxZl5ZDHtI0s860yYDo
VN7zUDrRdrTA1m6ahZVpCLWqZG+afx+EYpwurhj5uLIRQpxwisrgjMIxdhTR8AIZCaAxwVSD8CzC
PxJrs6X0AfkDpjp6KeViRNHR6wTqCpC7qHxlgkeoFv4ARIKeRcL5GVkxlBbNQSUzeubYADW+5y8b
KqeTCCzg6qq6ePKw4Ix5CIToCN0rUB34P0lD78KuLF61Y4GIjzv+GUKS/maQnO97kv4ajrjnr+E6
au6Lkp+yChkakJHcOTZN71QesaeidKB3DHPeDdMJ+acmvmx8vTzYSA2VAtPbRKkP4l8UhZreLunu
vHmO4c85AFqIk3ykKK8MwjIuvN5eDs4AONeMJMdaDIhsLiNxM8oaN40v02UATMXmIvOL0g4wUYGe
eZalhaIXf1TAh8Vq8rpj6/UoJkOtGFDerFobF4ZQ+YHjUQXJSjiDOqF7gMa5aRh/mQpEh1GKu0uM
jnDrk3HdF6q8xPGiAfSCtAXUU7Lo6FpVtTD/iihI2QIaadZx1KN+xF+yM//gBo+0zVzovTFRwXm4
bw/+TSbU3sDdDSK+KeZMUzrJ5RUgnyV5BQ2oZ/M1GAdPEnn5Vi64eW7A6pX/a+jYQEEh1O2ws4JS
QT4AB9fPqr3UfNeH/S+TsY9zs8xyfN9hB3EbH7F9VGfojfkinIoPSAICBG++kqaxsjsfjEqmZTz8
RN3ZRHU3pmWG85xOl+F86Iddg+1ETMmw0oTueS+GBwoN29tSQuZGZt70UluRtwJ4lW2DuV4MwmOH
qib9gwCK/jaTCYSb/FK/cMiT/U+3VGaooJ+HN/Ns2G6wKUlwJ2VeytcCFUyHoJeSLIqk/j/SrqxL
TpzJ/iLOAQECXpPcyazdLrtfOHa3jUDsO/z6uQqqi3J+7pmemRcdxaKAsqtAKCLuBTOFPkQl2GAx
vZUbKxblhhYsU2wtPsluMpcgi45WyrIH8x1NPywimeeAfOFAa5psfp050O4BB+/unRY5OFsNNGMl
MNx5W7jn0ZCHVQ/cWnAhtlPU+lkTJjvyQ84auRhah6L28WqqhASij04MPbmQbNmNve2Q0/EdlFbN
21iKAkwu43gIw+yvFaK8inFEBGhHYDmqrT8Zhk7PN1XD5HmFN2/Gg5ml/SNpmjBMgn+K00V/tXNY
vzpsxt+5phuBdMv6c4OmaRQfVF9VRcxRemO2t5WIc+Z7q9XiZ7BW5CARYMZmmJzy67rcxS7xGRQ+
h6jLf2TSmVCYDLLQMhpQyTtlEjSlDKnVVaYZ+agVIIib9+RHemlwvgEc5bQdGLILUgvDZ5q1Za0t
s/p9VgopTnPIgeMVyfyY1E11wA7FfMUvzoFYJ7nHmI8iff06lrN7181zCnw1nFfblXUxu0ai7NTN
lpXAyzVfhXwZR+DLqLu/+TlWkaxs4vFx9OZrOpfsjMpadvZiQIn5RZ1j45FKZA7nPoxxNgf7orRD
CybyNVSF4yK/LXgP45oJQN3G9i+CvyGsnRpZ+w3gY5v9ColDoDo3YieSB8sBS6qGgvqxi4orDQ1A
P5YZiR1rwMo89dcb/Y2vpdogBPqw9mgM+bjerRvraFd9+zA0U+FLezCBcS7DF7MJD/QYbbswO7h1
F+7paevlDCWMvHsBhn5yzcAOtzyF1+WxM4Qv6M04iPBb7hrjEw6zzU8O9gVamX5qPgq1SnTBIhlL
P/3tZlrtl7F0dygdQeex5X5OnSl7NFCV8oRjgAnsiKCNIZGGUptq323TUOV62yfSYdHIcbyBKlDk
5QYr9Psyxsl/Ij4X+iCe0UQhLzHpHYaj8tRstxF28QDDRbXMpQa1cYNn4Ihz3jAqtxGLSl9Toj7F
2mHI3XvQKcOFdORnNekvcsZeQ3wAB+RBQZdwKvyNbrkaAITQtAlUvM2Mlt4j8iRTQEMt57LarDIz
o19kzZjePCdUnu1jPv8g51W/RPDCwsex9DfkZkHymHftU9/G7dOEQvSNl9jFmcROd4oHCx2SJNEA
Xo/qcLPK5M0fUqBkWN8MeJGjVEPG8sCRLNuhxtDZVHks7TvDHPaxNg5nra3b6YwM/A4wP+VjwnP3
WdXYI71ifnqXWM/ZIgEkGz/xR2m1/e/WFV2lI+ukAbtEZ/EXBwyWwuxf28TIrqkAOAOpG5QC71Du
DCZj5WXP3hM4DbtHfDn1T1y2V/LCptU96narIQkDL0DpxKgUEOBVeAtt6WX/amnhW2h0X6XPTJvG
YOJZezeoATzIIVrwwW+cRpVuYGeu3uS929wVYAOpjKg4KfpCdvBapLdqJ7mSx+IcRmkXTJ63z2cU
w26XtdXs4LDdiEF6KXSGcssRWNKGxvy0mw1cQMWm6+fAaFkuvVzh/YLkkg01x2bP1A7Y9h2iKOI4
oMvix0oMzza6ltGj6XpHzwjt7WQ01utg9rpfgpzkDF5B87UEjiItAmdq/Jj3DKiaXzi+C45G6xwd
F13F+B+d3KDHh/cy4C/GQ6Z5ntFEp5QRTXnFLih4Kd7WrO63MRY5D4XnW/E4AuwGMSgmzcw0Q1Xn
uny1vN/VcsHVhWZLWJou9rp32kBHf5mX3nmhpR1WUKhYdVITfNSNjgw3uvf1lWr4Jg8aUK36FLkJ
oDkd03xwx7L0gfsQHUhkqG55KCJeIDnaSuAKwYUGI5nyq+fFR2T5AL1HushlJ8Yy9zI6+CXceEX6
FoqiVCDJCCa039teYe47AX6LPhLJY19VMZphqbPardFJYADZQg1exq0AlQKLB+kV+8CdleIfWy2i
gfRx/Gc1R/b9qu5j7WIN3nhZVaUORlAUEqKkXYUnw9TloPdKRHlYr6uXlb0FVWCxQ8d8Ffmmul97
Rs3MGovuF391zWbVySGxgyTmj+uP1RcOOotadHsl7WtYDulX1qGTiAkTCUol8q70dTHMn42ysIIW
9V2+q/Rl27obZIXGq43vjJcSIUgv51YeKpCQ7Wm5KAfAnJbOM/oeHHyIcWtDerQVct+KrOFU9uFG
M8fhXsNx4j1aR2sf+EHZPhxc6N4NLQDwNkZfaQcyuMpKs3IwP9k5qGpXX9LHHHkR8J9cbvQgewKZ
mHe3qqM57q6dpfgScRvLddW94JESBV7V3rGRdVdmAmoEnfCASm0+DqRzFKc8GVxz2+WDFfzOtfjN
SndCRUXnVvs17OqGxlKjub3qgHzIoRbz15tL3IgTraWoGVJiW1BNclSj4t7HuXHPAr0CowUgDlT0
JhuCk6CB0CVmtFs3aTHdrXq9Rscx+gJn/GHo4wNhSUikfW/XZxYyPeAQy4HVbPCLQJ0ZKvsnGe0H
I+020TQB0Yaxml8A4fU2jFFW9ZukMk4jWslPZKDVi/ci9xX6VdrhO+GJa7NnPuGcggQB7r3nprbr
HUODw450zVhagHtaHEiTdzM4A5im78jfwjP5qULnq4IsL3WArqWRbDdFO4LWyg3lMR4Bb2XpdYrn
GWruQRyB3S9KKMBFhSFTftVcI4E/aOWedA1HDSO+07A4UotBmgIZp6kx4GUZvvI3DaovrTCTwTqw
X0UyeGEvg6rhX7ouavaral1lhB6q55XbqqPZP4ajFaszrRUtKHicDnWjjZ5jx9ODGwagO/2hc4Ak
gq8G1Cf0GjrjgfGa+7nd1I9NbtWP4Gd805FIBtK19R6IP8c6dq4zCKfPhhqK0ASWP01pMEcJfNnY
rMLzMl1Ni2vuRBwffZP7FuCD1zR39UGFpzV4irNjpzf7zLbQW4N3Kn5rbfOCQi8cvNG0jGNAfVSx
9oh9eAkYjRg1Si7wwTbLVLlHE/AYOBKl5wQY/3afwprgG2TPBhw/UOsQDa1wwRvWuceacXQYkY7a
jKgB6VcX0pPKAdnJwYj5k6cJfARNs4FsemUABhMizQol0ux34r9YZo6ZkQE6YnjtwuK5z03j2OJj
7c51B21bG3r5CVV+eI6A7OVPZtZ4awDja9MnGTrap/G75qKudbJ742WwnWJndMDR9bqsBK9Q4x4n
LQdenIqE3rHyEwi/gAOYFiAt7vFyATGDdSnb8W1AZz3bxY0zbUhHVgfFbuWW5Fw5tgDl2NRTau91
UKCjFTBxLNTrVG65HTsFQg+0KJLIQCHGpozh+GvwRamBZ/yIaiCA76O2gunbtoz0i8iiPtCan3mO
DgHQI0NFg94WCXCExd7Q8MCOw/JNv/hJJQPyCEsEMugeYKzOpLNB8RWfKYLEMUoI6wk09VbdneNW
4NsXfbjDGR/jgDyw87Y9NqBhPqM6JTTBKDEpB2X7Dy0purlzjIAc1jCr/wDGRMMnT8A0S39ykdHu
rLwB1IRXL0M/sLt2RtPZjZ7EFMdQOVgMr6s/6W07aS+u1fk3ehJB1ogUVWw+LVIDfrmitwDp72OL
n1+FNrcjGFNRyXXSiqkP0Eh0j9rH4RAmZR+4aqCZWaNtd4+ii+6jTHaQHtw3HfqfbD0uQ+BFYg05
UsAI6c/QXwORBdQnHgDT/17opUBK2ZDPMqWV5OkaDjCKnLRd3gBhi29WdB3f0atg7kR9nPkAnAiz
QDmTen/YlhY05pT5Qwiq5TDqeiD0ZfKgTVWFIjHRP6einJ8m/H5mHOeFpEmxRYytBpAVSgQ1dXJB
NfxfJKFsBm5lhXQ7NkmLhBreJSCJOPsfA/RtfelDcOmgjEmg3RnYk3YOdElTDSTSMEQAS3CVy4iu
p2G7WBR6JFlGif3wRDCUa4h14Rp7ta4XWCOMo3oULLHVnZDPpC69RpC68WVsTeNAICfuGAOZDbus
FcDkBs+E0E7IV4zAFVW+q4pWkbhgnyjcFBLffUlPISX+7M5vR6i8AxZ3ETcvOPVBHePsChTihF4w
WmH57DjlS044B+/6wpjKZ+XvMBtAFqNAOxtHQp7Phd+W1qFu8AmDUC1gnzCzBtnhV1pj5WaVabYo
yb6uIXGezAp8xTpa0d+DkYGPo/kWp1QWMi/KVSYluUtzNI6uxpZ7WvW3t0N3u4SxR/xV6J5pebWf
GJWBOdgF+qhDfbQaSKQBdXR+qFf6aVXRLErAy7wsI7lJzCqwTLN4U5K8rqGoFF8FbLqB+5r+RcOD
/bM3ebtMz+2vTh+a+0rLjAOJMeiHssIyXxsti852i8Zp0k8s/TxjH/rU6EkEPlh8VZA+zwvgP4A7
5+o6BnsSRfTC7IR/dVwUSDTqXTEYxp0L0JW7co6Mu7jV/yrtvD9GeA46qLfOjbMJOkKuPBZdx60W
jY75hK9/rjNwEv0dIfGNUMxvblbO9N3MNZyZqbU4OkQOi6Yt+gTqxBjP2YDzuA1dF9V2E7ibuj9n
hZDa6S0ACpEncy69ZsdBDPzmYJKsBGTKu0zKPCmw+6QpDWRePEnGF0XlJ/Gkyj/+bYw1kBnhZM3U
UTyfg/K9m7VpI3EqtkPhW+GjOiQEHvKALg/O2dchx5YtbHTzKqVnTuiEFnoQg0eDPKq5sK40Ixea
9VP2FopEGvLyMWafY8B/PrV9c1eKKb2iAid5Khsm7tF7tCMbDRXeXsd8AvLgqmumjvutEOKw6n4N
BADs4Wrk/ICKNwAiSaSuUMAcDL0nA94jd+PTtNPCqdjQlOxuV8tg9lA6Z0+Zt50yW8dB3vBx+F/p
kJB4W0vL2vM0hXj3v0f8F8FKsL1kKDvDTVA0IDufeZ3319Zpu30hYrSMyZA/tmHXbeJkBsp7IwHP
Yw+vWZF3ex7qDJBCBs6/GCgoAYsrznET9S8yDPN9BKbHXVzbEIsoDvBtNW7IqgMt5dEDJfIIyIoX
GuLWOiHrkDyQv27UKDVj+JYmo41twhKtkV57irIQQFl5C4waB33cwayBYo5mq4gCgg5Ub3G8Ix1z
WBPoashBSSqr+NpMNlif1cDBPIUc+lPptsjNkapO0g2+Wvll0fWyPqHVxTx7ZondnZujEcsx4kAC
+fuaKhR+GroRvMSA6DiTvlBo/atR5C442BvP8GOgGUadI743cgJFZtTk9246VtccTXQ+npfxdwDz
7HIQEH/p8hzvaS77IxAVUWkopztycGJ8ENHKEJW8sadX11I1NRc9CNaaIf2GvWhxJyZR3E1q5pjF
dHpLBaP6x9Y2bQeMb8D1AoZG/W9csPUHXoxQIDNeOnmH2ZLPJGkxVC2B3HxwHCa39CNz7rcfTGE7
VsekSJ4KlYimIYlQqDk2Nj9Qcno10Kw36h+uW8vjIikktGWVnpZ3ZuN8azXZLcZEqWxAJ4OZDqn7
hk8TXpqJd85tp3npbdNRpPR8N1V984KSewDQxmLakDXVXf6IR40/iXRufdRg3rklS+7DvGhfwHY9
+ubouEfy1e20P1SoOd4iKYkzl0qcIpTlVpu5ESwgKspbWdROesLBPyCswVm5+s2AIn4jsiSL5ZVo
audSXMJCl3ivtn3xwmSlOkZA+6ta2q7rkAFvYxE7HLYGgEJcPFb9rW8PEK5eWofMwq/D79z+xbWs
FhlJgKOAlnK2x401V/HOVD8WNVGuA+mAjYl/GFLe+JBYqQhMRSAXraR/RiDgoL5wBHVfrNevEukM
ACFyx7s0TR9e8txGxr/JdmM9WOCinNPwskyB7BFeSJYG2Jq02Dt7LnbOW1r85u7OP0C4KQ+LSBEX
s1pMM8MVpl9FVbGlgE5olBcdUCMeG4oNOndk0OKzqwBsEx7WrLOTgJSGskzkREoyp/b8wyikozp+
8Pj/bYgP0ZYp+caA5t6inzndg53xM7W6VIJ5aJGusotocw0vq+azVB3JfTb+Vv8bf4pTvMdJzbk+
VQAUBCTwuFUZh09oNbKRSxq2BKH9LhGEdjbNi40gtEn6dR0qJ26irOuULT1odTSv11ivqKyrr7r+
Kr3b6G4cFIr0LAeguCirrSm1bpM0lROiNa/Kgk4Nhp0nyb6dRBaM+pwFNHO71EbrwLsTeEKnA3Lc
V04Gp5lRY7a660BgQZvsWGzddmiuhdl3e4maAlR1Z82VdDQbG95cadZMUR1oNT4E1QKuBpo5FZiE
l2V6NQcmqDNOi26NQrMajMg42UID5Y1hvQbdhpN5SNur21gNtIKu+X4btQeEq77s0Lo069bZaOxK
P9LUpKnXeRYQ09vyTUsm3msxqs3s2jo76YhSNZras14DnhDQCf5YuKNPS91as8EkoqIsAXXXkBt0
1NqbSBf5Q+/K7JjVExCWp9J1FyW6foE0pgGwA7hBD+SHx/GbH4k0kFXUgGVwmQhWPcX03A4xjSZf
1pNV+WbIsgXhjEuTCt+Hf19f+Yb97Libd791PS+99GjYRr+hq66Gd99Vv8aUeGDvmGKy0jZMsno3
UKc84IbxC5A75a5fGulDdTLwQZ5U2mRMwy3KRnb4cabAirspoNkijjMYoVaLZgBEyKhAc05Iu7JS
OL1qIPF3OnIZrOnTAvn77nuzlERaT+FkxLsDIJ+8LjnJMko3GpCR8O3Fr25eC5TciI/DB93gRSdh
uouHlcxBU4LeC89m/HXapv1cZIX+AKDWHXVv0+CyQm7qOGfBoht68Lxgi4IOZrANaMSRiL7MytUy
1b9eX5FYZGDOQmk4U90l8hnFvuH31V6WYIprcLP4qpxCzdoOIi/uc9CtHfhYdxeXJfUplnV4cnvN
DIyktQ6TAYzYHoCsu8IrhkfWM9QG5JnzImIXWITu0H8pLBlv8izpvk+9vGungf1swZ/InHFE3eHw
mWuKU0+PsrMx6OOflTZ+111n+Ar+dnOTA74CCGiO5wvcw5Mop3a33haq/rpLPzrVclsA3AbQn5W+
3RbwnF0UHzL0MAFa5pTJmj9ZhuqlH9gFDDH8qY1N/lQpbhyjREdjmuGxbScRe8ySF7KRV4LzkZ0E
xtaOHMhgVeMWIJfJA3lE6JQ6albR+HQR0gl7+MQaNMWQP/ay7nl2UMtAMcijU8TyfASrG4ltByLI
GKer61Xs3I22YRGDKkjd7mTU7NFjz0iGT2g3mICNAYxT8cqmEN/hif4oFMqFLgCT2odItOOdD4gP
DVzw7x5W16c+Os+8/eCmPWrUQa6C43OvvtCsADkcyjoqzScR+flmMax+Hdry/gfYZgP15Lf1wQ6K
/lElbFowgo/hpsYcv3VAV8UHwkNtJ+ACRoM5c9Nh04s0/cYj72EGsfJPXgH/dU5cgTrBecu8LP4R
OvqXvkr1r8g2upvK68wXp+7nbTdb9UNWuQ4K5NGUJsWEXBOIbk/M9WWViCMVQKJOdZOUafzqxEkW
pIJHW9LXtY58geTW3QQWBTBNps9U6aMXobMzGtYeYxwmZRx0pRbQzb96aOBscVz4vavneKuhoBp/
71NxPyZ27NfKkLE5QLnY/DkHgBm+lfSzkQLsB4UkHKnUNr93NPM+0XL+4o5V+9JnfqoE0vSWuOA4
N7wvGsd+8eLmqRvmzVCJ/IXrUXqXFuUzSZ1SsYltkdutH/EsyF4GGaMigwt2qs02f5nTtD3o6HPf
0gJH1tM+meo4SGe7uEstc0BNsZ3tODb/5tbTZHEH3PXBT5XSzOZvhZv/bKQlsm6TuTUg5qde2+ht
rR8Z1SbZpwqtsE+lqjuyQpMfk6p0N7qqVKKB/O181o+tLlDLVAWlkRVP2YxDlQkpQDtzfHQdJig1
ljiWU3ipNJAYSYWXiuoJfIvWDNO8n352RYfOQ+U4KwNZb9b9o7iEomUUD73QPz39R2co8CswKTK7
cM6Gp/EPw6pDzpwDnu6/c6G1/8LvX7i4QG454AP28i9818s2M17bm0X+9U5vwlTDBWSo5tkx2jYA
smsb0IwGyRmYvtRAM9KVk+Xt0yb7tKpulq6Gm6Xkh9c9DlvXyHYEuBfH+KuPE6GwO9HaARATdNNh
oNn/R1eX3tYEDv6pctr/CAdCFw504WTYGY4++HUnvD/6HrueYgx/dFyAEqEuvrroPd/2YzfeW6OR
nfB4LY+pHvOHfOrusqG5SLvfg4AE8FtxicrnSlPwTOLozRpPNpHA73unNLAtXuDh2pcVgKzNlAc5
sN9BxmA/pZHov1f29G3CA+8PLxfA3O9C+QQigXEfIkUP8qi/B6fsi6sro/g6fr3RriLNOi3V/AGP
sa0rWjFuaKUAM8u4eVvPSW8BoNOXbWNwJCYGwXfA2UObndT0M/UZ9fkTxwfDK2DnqouO/alPavJy
Lfcndrh86UUznMj1QxOdFFI1rqFZOdz2+B8/2E1bftJGgAhIK/N2yFoWnwzHMQ4d0CaWtU3B3/rY
aC3QfhOcaCegaFRrDQ+nSqHl4LxDrQUQRowHI/8jn3PvT8uw70GBGL9KW6T7GU2UZ5x2uXi6WiWw
WSz3T2PaT1Eu/+z60fLLtrfvykYHNx2wJrc46/Lx4hzxWgX4pafjvYODU+8B+cHsTrhit6pAVuYB
h0/s6lxmd+RFxlDvpHr5jqdVp3UoB/RSbCLAI+s9kF9W4a3MGc998qNwCto78Ar+si51E14+iORg
Sxc8OTjxZDhuwWfLOF97z7Kw4ZuHZof9EVD9lZKGTsuHcdtWNvBCwbGwnaoMzyi3H7Dhd9Juf+sJ
OMgXwT3juDiiPWJboycnID8L8J5XVurWsbdtro7W26HY2mIr0Kn9Bfxs+OVlbQds91oxkJu2n8ad
DEjk2dbjhfiim8IJpqLsUG1Zgq6g5kAZiXt5bgY0CON9XqA/M5SATELbqoXbjtrJ/JYDptfnttfd
r75V2b35CpEbr40wTgvIAigekm2TgrbYU63uDNXw5xEFyPKqT+VldIdvMWj/QC6Jwcnbt6GPtI8i
WcmPXH4nkoFcuCbtU4we3LED6ABA4EJ56Tk+lN38c6aAnlMc+iJzrqa1IqEnjzQfARSNMuHR8YD0
tNFcL3kUoZNsvcGNrjRwCay4rWHq5d5ye9SfNVMbHcpKhifRNy4qqsBkh7JJCQhB1vYBGgKrEHAQ
mLorUfcHuSxcttMd3CstWpzI/kFGc3aH1OqMJJnB6h5tEdK5dAL9YWaGTo8PSs9qHXBKwaz1DBwh
OCLhB9cJ2clg3jNVG+MTpH2qHHQ+1WFn7Dp616MS/9qh+/ZKLpE3TBe1wKSNw+pM1knDDjWvjfNa
Bz7ICge9EiBbiVGEH0hcqUqc/FgBCBYU1BXjpupRT1q73Ec+vwhK1XyxDqRj1IDxOzP6+968Q6cD
4UwxozlZRVidke0IBmyvDzf626CZuvqHZbGe7dNhkA95C8jvHhRYJSbaAEYsC7AD+J9fJgL8cD/f
fZRpcLjxmgFXy6n2bm+5m6Wisq9/JtICatJK1EmGm5LKm8rL97UR+I33JFHR5ocoSO6j/A6fHMad
NWvVGQcDY0BDacoxSBPzTZwKFIXJUuxu9CTSAvK9EddINSgMqg2ZbZSlj70GeiB1MeQg3i5B4u90
qwsvJz9ivDg36m8t6QA5ljgomScxV3+EUx8DYY7kZTpWxk9Wtf2edPrIjm4TD0fRo6/0A3seyaif
qQKAXLzx6P1OxwbkpZxPv/NcF9am1+1Gbrd4bKB/YW1RkMDE37WKwvTGQOKqAxDPrkkiEycXv6zX
ZIIXe6yiVGg/WqKsa5EyqkGolrVc37lDavgoZQPXrzSay1SGbG+G4Q9SrQNgxprLKtLMVguaUhM7
tAugpl0FWQ2reLN2RrUGADsjNMupAHTZ1Zl0JK6GCF9SG8DTdbs8r7Rt0s3OuUZf6ckYZL9nouqx
CakDu3fSP+sMXyNAV3Qfu9zjp9D1uj0+BPtX5pRBo7r8yQOF9cPx7Q/IyEED8l4wTKXCS9XwPxYM
91RAfFN3TFXEVIbcSFHvAHfqBmEfeYGH87CARAdtcUAjfLeEOP87DUBrWl1oBQ0oaM4PhWeZQKsb
uc8MQP63iYd99wQmQfTk2K/4Ua6mxeK/Gm/83gLV/0WgOeVgmflwAmVr+phaKep0lYel/ehQhPgd
Rw+hz1sc1MRDE55Z1PfbIhfZp6l0tCPzDMsnMQEsY9AkNgP6sJ5+YjIer1MZ/UVGsBWmD42LDJZa
6UVt/NyZHNCNbfaJVEV41VITKAIaIJ8lD19snFdeY9XXaJUjdiFDmh1a1QTpZp52EoYEoLayDhmg
hPjc+3gNgmhGVSaW+K7d90hTb5caxaHv3mQqPQQCTIPks/vHG0qm56L4i7rHkEwcjxOygTgK+Luj
TGvQ6qA5obMnHQ18tO5ROhJeSIpFVt0XrvahDe0mELmB4yv8EGjA7s9eeAyAQpOjuDyfNzGT+QMw
zT189PLwfuiTOlhEnCKFqLOs3nxq1uM4V/nYXgbU8ZLwPuu+f53SYfoyoO8fdabpS1Hr9t0sR1RB
KX1T6M1Om5oZqO0Qp7/dhFPad6Ib/8Bpdh+UnY5tlqyKu9gK8V2fJeY5He0T6S0hY/BcSO+1AV1j
0PEc7JJGAQJJ1T+b2A7bZ33fLsBRusL8l47NFuCoOpGnEiBtT94oq+fcyA7UR9ujRRDgU423NN1S
DBGzdj8qhmXTk4mfeJY4G2g+wy63yLYrhAo3muGQ193nMLRwIEXwKQvkK02NEng2E+rrRQqmChCi
jQ80jHkBxPAWEApyehA2BlKDyRaY7C1OEz64opvygAaeGCdbf/sx5KDvLWtZRGrbBvZt7Q13Tjl3
lwY8Slo8tWfg33UXUuG/BL/9Lv4EEtfDA5xknEjMB73NP5N047fqyEChpNbHft7aOF1V8axoRGqY
zMt0XeN1crmF//BZL0OX15L0M8Ve7otucQ0jnBdgAVciRK1zmeugds0fYr2SVzBGtk9tMonrZFsP
vZ6i/UkNYTRUuyKumx2JnNvNUybKB9uK3hYx1LtdBWfLojoBQjT3em8zqJN4Gmx1HE+zEue84Kd1
7swBqVjSR5qZgE2JXEazqJZ1Auglv0zfF60RQ7dRtLchdn8q7Icl5LM6DhSXLiElR5VRZh4+6JYp
uaNBFzezruyQSEfGP0TSXrYnfM6jG8uUpm/g43MRQT5igugGVlPl+khcreT8f1wLSCIHvW7FkaFU
ZzdSLiRRUEZobQA8qlIuEMEEJZw2Dfo/0Lq2WxGIVwN5C7WYdP9oKFUnRTMDFC1Gqq5GB9qAQswd
tZFmV4ZmFwB38WZXa1I/213eP5k4OkQTaxx/j1wt2aDaGccTDd7Pdi3eF46p4XyLi6hdFhZoFn8w
G/dF1w5J0YBat0ALxpA40bAluZ/EYWqz6TzrEdLZaMXtUFGupqwRf8U80tFjqHSpp/VboUKAlxW9
kHGf7xbHRfke3JiBkts3Tu3Ttdarrn45qlnRuY8fp5h1XEqd8Rz44P3oQEAV0GB6Iar9E9mXO5kg
Y1hzqSOxBEaEwCYTTZkA9s6+BUB43AKaexFpPRqOZs1f4/FBx1efXpTljqMcd0OWRbk69aihDT4E
8eIYi3AmdShwGHQkxw/XJXdS6lXS74dx/mMUyA4yVRNGsy5GAnDVMZSgzA6TJ1Kt+lXs1fpV/J0L
6f6FH92FuiL4Vv/jilkZFUgYq6vZVh37nS2SHfpI9SvPvtboplhAn02Fo0+iAbQUECN4oCxT1tVA
izzry6rhua4xkJ00Pgil0MspWiA5JNaJ4PtoILQ+5x3Sb9XduJCIFpctKx1zWd+hrHwBAlx9ZWl3
29TqvSM6vkFoaMxPNRIGV13HizE1NfYVxFfCB1rkpHiZtaemi59IP2d2tZNDXZ+mLNIAxn8gtVsN
/dFpAfeUocblK0DYghhfDC8ycvoLfhNxLk9R627Y4EQtundxRvQ4JyYqm3A1HK6iM4c7Azqx6/gV
TU+LvzuG7aEBNdS+UGF14NQh+5V8lnOYol++SbdzgT9nzS4B/yjrbD+VsbZ1Jyd/Dq0aFeLWIoxG
XjxbrQDzvVZZe3IQ2CLeo0Xt2Fhz8UwqyVLp553mHkk0EjlcHJN/JYmG3GoT8BzOdUAh59l0T4UN
xFGyFuNQPZQFdpCp9zV3ASk9EwiLaABGD/KIcr/IToxGtIzVQFhlObISbYldC46eHgljpQX+shwd
cU9gK5ECIQbI6grTooJzfZrPZCe9lOAHUYXEe9ItCC/qIgxVP/6qowvh8bhNcVhql+hokOEcBoAL
CgMSW2NWVMc0kmmxc0/utFqfgRnx95qbhSQys50Ouh299O2EbKIaQJdl47AGZSyA02h2HIDFb7rI
SoChvdhNVbTdae0rLdSFZ6Edi+wmuBs3ntZ52yYbrLOLN8syzOjuP2f4FsmBXYYpWcjHKwCbuSg/
2D9MY9BpmP4aygW3EPoA+KvQLXfLBcpS6+zeqscUNZ1Oep3VQLNVBM+uBcA71C6RX9lzc9jQVADp
zNXD7LwYtPDYVyw8reHWIDRDoR/4Bjp5rycpmJjVtWL3mUVefrnxvLkm+a9haZYAYXfMQWvNXN7O
m8abHFSNDNYRed9PJNlW4VwHW7eQeczGnyHHXsdJ++7Nmcwu8DdpxeJcy+mKXSBgGtonlJKUG0re
prp97arU/ZwL29rroutO5FFGXQnITnzLvntY+WTtnYJ99KDvYWwHrkliObcxdA35U3s80Jl96jC+
dWq9OZEI2qatYc3NpypK7CtXkN2kB10NRw++C8Bj9b2hgxf6xq1Xes/Cwf8/uVkqGi2naL9edBij
drkosAHfLrreGwVXFyW3WkNSwXTBiyCbdNyERjE9JpMhAORa4o/UrpxXx/ZObSwznJbjEHBMPbDa
vnvwFNhNVRa5WypUrlkOJAqOw721AnlkOCUH+y9wIFVlMw0hkM713AQrjipvnkbQrAx68mV1yPBP
9T8EGlmK3vAW0H82SNRPma4rbD7QNvH/Iu3LltzGlW2/iBEkOL+SmqWabVe7Xxjd3t0cwXkCv/4u
JOWCrK7e95w4D0YAmQmQUskkkMNashnyMBnd7o0k48zLUNOAEEmkTcqeeJrIxKhW+7E3zklcLId8
GXpJb2JuOnyCP8bqD/qtOMgkCVPwjz7+i4HGNREmVns1cHDgroAD4zcTEgcQEng1bQDn9IBn/VF5
y8npWu3dixdtm9uVcdLLqn1eOHgbyQLUA6EY8ugVRKvPhZlll9oE+hHdMX0ULav2IzbIzyRCBi74
l5Hhs0siEJDFiP9v3RyVtJHLrXMyAF49UGMSUmPaUwQE5MEIlIx6Wi+nUPezeaAFsbGbBA8eAAVA
NYgMFPa3P3ftgRiCVpogySLkcy07cmf6jUTI95WBejcyH13D/hsnhfZAvEIrxVBclzkZswJUMNji
xDt6aoO+As989WS/GVctWHmz9JFeEOsjvgP3+T9eEBOLHgZ78k+1YYZAHk8eVVqXI/IERaiuCRAH
7WdemLQDRlaMqgQpaysQryHk1uDtHw54U+qPXQRei8yZ0p3RJjUgtN0hfyj9eRdPY3daZVmPyvsO
BHJTDqyFVYZ87GKn4SiMlDHz+b9DPiIG+g90ON/0DF03Xd9luu7f47pbSQ8Aq7mPn8YRiYmlq40g
XkdOGGcO3/bS78/NWNN2DtBM8eLwWehqot6YYCeDu39m2mXtkt62LKRBJvYYrkKfYds+a15ZUVny
ntIEKCVA5Qr8a+rAMNnpBrHcPFQz7hZYUxHu1vJbsHlaXvIQo3Yfb+qFf7/rWeZYfk86uL5LUAfc
a7umfJvTstgxLdHO2mJFSB+p23HXSLITEtZajfSDPA5Iq+Q0pMYy5qeu4eyZCRDq5cvvU+Mne6t3
zL2t+d5319rC+2MHIulwDLNq1DLL1DHKH0vKV4C6GK8kMR1sBQEKDPecNOAeSNryhJsB5aZNknjE
Goa/bBGngM0sasDezrobaggAb0nY8DZ9AuZn+oTwobFPkDKLBzFkq3XRFumD3g0hyWbfhzOqyAEH
hCyaR2pQU22FC2D8t0iPqVkAd/9Vg8JLuEzd4byQgqx1vxPHvGrfVhn+dOKRZsCHFoUoBHM398t4
gEUo8hyZMEkD4kOt7g6AU44fR7++Ni0OdtHQIfAKSRrjSIoINLryXBpIx96mrpNjkiNXHhvjr1nf
TCegYXgbxMLF79bsnvROr74C12w6pRPwAIkJScpHHzvkDuH/fSu/Xs+SdIao+TghFgpiPx0U6XCk
ASJPauu4jV4qNgW6HWmvDAUbejmxY9S7YuPGeho6NaoQdlkKwBAHGyCKjiVGjcCYWbYmADN6FOfK
oonem3ChOo1A2Bxr3aFYBh5qBbePiaRknod0Ai5E1+9oKIx4OTAXf9Zq6uwvTBfTBbXAyMiSQ8Ap
li+zpq+2Wor5hRiCDnHdVzKYWPbbWOvRAy1Gl+J1D94v3X1oJLwzNcKPl2wzIODr2Jsc9bdhBwSD
J2Qq9E8eQ8QJGCsnEulsErhvoASeaw7SMGlmJwywz7KpskacEWo4kagc8ISb+5QfIl8PE1lfw3Ok
WOmiMJ7q2BCoBFzKLRBkHXBXgrrBcS09MKYCtVNIq3uPRnO5OBII3y0BYr6UQJE3kPlYhZ4532ht
qaW5+gx6PGDnz+/4upcLIYWrud7EJrx1LRZoRlnke1TZAnhs9N2tHTFEcXoJaEUN3L3VQ1WJCpnH
8J6RNq6tdJ86NmAzsmTZu2UKWCot079F3D65sq5FRzFfmLBmetSjGTV2aTuHVAkjOuPgzKJ8H3rO
kQU/Lrv1bJLKAwu9iqixCg15bB1oX7ZmLx+fdHQxTfHognX3YCOQdkSa4YMqzBEOQ8yaynBA1Y5z
vs1XrSrPqac8B8GaLONpZIR2SfDjGQYAMXQoC38y5cODenWTIpQejzvXLkpr1ZJiQAVy5CHTS9mS
PDJaAME4qDumoWqSqrQA2IZLSK/zMamA4xctY8+qUGMAL+uIKkI2U6XvgFvkHEcUtVxGYpSQ8tpo
pxIAH+hyl49bm2tLoGx8IpdQY+S9gd+TaaBZhwNsM4OS7820U7iamQ6sC4yosez+z67zlgsyhbEF
jOxlV6btf5KBf3XTEW9Zp0t1HPCopVpYyDQT8Ti9y4HxNpTRxdPwC8jMcv5qoIwLXgV9/oq40rW3
SFmPpNVTnzNvpwrjVJ1cEc8L4DBkSZ1Sj+YATOpZw99SKm5q6+wIaGhXczUTxe74KVhsuxgpmHIy
UIwtaTJusxL0N8XSNQz1bFIo1c2S/w4sTOdAotwC33yAaurikkTWRplRL0KVgJHhgh9lXx1v3+qp
ag+ZFA308CKt+hV+mKy/NfXbI7sJ9S7tMALFuXTZCZQd7MRlbxg0h4O1Ct1OdUnfJ7mJuGP/iX5J
ibtIrnLTXde6WVYtU/HyKU4dbXd/pZvpZA1s79OIhQ7Rr/RBxCEEGij9MrjiK1L/nb0SUY8a4hui
qatWTPe2iQAMiJ1wkBhqgCLWAFv32M0lgj/57x0Agr6yaRqe8Z19ISkCqv4Rp/kY8FpO9d4sVrFN
vaY4kFZ3wV08oUAd3lyklvv+KwMbXZBgu4DzLY7FdEBeD8NALgdWUwaGAXmEJq2yY/aCkweKUkD6
WebbJGvxCOLkm42eSsIqaX4dgo5Oem6jJ5ahIjKUxr3rFIFvOHb+UGfIknaitPKOMZ4DiCw5xfbK
IAiai2SRCG3hJMAMS7gdBOpBMB5EOZxYSbdlWYXHGqmvGCBAVMRKUJGQGgX9oWS6PXnBZJTddmUn
VouvY5Qc366zCmkh7HNR4mYj8i3sPEbGhdBOretqSMBAj2Rtlr5rtdUj3xByxOOuFjOzohLAHv+c
ZolGK5F4CMubrlpbrTH2bYL/5cT+i/cSKqfkhhNJdNvMENOxLHsdGc5yP6qaVchy51WP8xaU5kMX
mImotwqi7w5/TykUJt9nJlOH1KocvsV0AGBhp9lfNGMsL3MueNDLIc8S/7lO3X0NFqgxLMa/kEFf
v+m2QKa0FX9LW+D3k2UnrBRxbg1EzXIiiHeaLcCKF7wzWueLmeXdwbbA215ki3jKneSYzgLYCEjZ
mx5SPUfSZJrWO1SiAoFBNsjeygQCFei2OV5npCZrapxuzFA2bnyN4TQ4uzrcqADXM75GrvmH2zFg
RtjTXpvt7HeWdfUGifb1o1/BEdB4/XsDgl9ZBOugegM91dzITOGHU27HoR2DCvxG8W9zgSd7u9Rn
1xBOhP9+6nKf2agrgRPvx7VcpK1Qr4vvA9S98pyBCH8dZtMwPXCv5y/paeXWqWNAACzJ79HA6u0M
hJfzWPX2k2WIPDTNFhWRWl6H/QCA1UJiq6JUhR1Ex8GkKuFWZUM9ahYvE12gxjSNGTbSGH/O+Gza
nazO4ucceFNPMZ/KcwMCwpA5jfUOnKN4G7mlftBAMvHeCv7NnHIDbg2t+gKGNdx+lzwNoA/Y5xLA
0itcIGPKHjUdkJU2s8nGFSNzhcIkuEuFdKnmrepB27PZRQ7fx1I3iJp64aTwiaBOJpnEs5eeB6SM
vtRgaX/5KaGB3dXdS484rLQhySQNxXUWDUjsc1fZ/LKOn3lf/dFqYyZPHXiz54P/RJSx07jUZ+GK
R0OKlBwEvGwTlbW1GXDKRvVA7D9ULO5Bm7M4QLq3zKOP3TJSyAGoSEFTGvqocMAJsje/9kIvVy0F
XEnrFPlVm6HOq/YBW8MZwDDnGoTxRuKF64EBGS7HphMAqSP+KE2yjgMQwn5is2GtjcWSF1Qag7bg
Q+6DffDBqpOQrJR87kt/n4sciGVyulJkQ2KHIu3MbeeVzoFV2m99ZLJk50ZtdvZ4ZfOvs8PaEFCK
uBca10VRhsKNyjw/gBygQbGrPpxmz3KLwEgBajgVUbWdYwdpY3YUB4DfAmjxrCXHqLWRcGwDUizK
5+R96kG2a8bmuPHkkOFRs61KhpIjN0vesxrwRV6V8AcaajMe1Uj3ejPBHf02gQq3BYVFanxJDNT8
AwZuZJsqQ1pny1F+PI5uEvrS/9/Ohr8cehkPkC5x7EDazNtSFzfmmKsV6VdTUmXk9aeuFbs88Cwr
3Qo5f4AvzNvS0qROgFaDjK4620bOhI1dU4r4nIBVxgnvux4Z+IUbn9dug8Suo4vY/+eWzNLefZG6
lfmqxXMJ3IcEqUtlDOfnoo9aiK14lW96l5khSjXNc62/ii4BItZiOk8OmLx+n7Clhu+yWeD00Jsd
+Fj6CwNTyQm1w8s+wnn0WeegFOTxMr1r+fhDR4LXX1jH4Q1SXN1Nn4K6KgWdoCEzBuRoQvKkGgmW
o/wNECW6LIVJEbU54B4BFCyHVC0DphErQC1aeiSZheypFw9km11tPC3wPxXYESI6nuA9XnWmdqJm
HZPqZjxYyEAPVp3FHBaOOX5tZNXDg3ZW9kpG05WiAsny0csTwBXsygiol4Vu7DrJFci8bNiaCdiV
F80ev30in6IxenLjvNnnlJSaSExQsUT2Gehw9pmGNxoaL+Wu54CgIbM0Kt+EFaNS6cOe5J/O/Dl9
gGPk5gK2Mb12IDF2XLBAJ3oA5G/nEpsV/QcGrZSv2zVwKSC07WUP1hz/yObMAjNZ7sQnQyt3VAVd
1+OwF4356BjetTAaQHf8TE211E4VkB2pSUhD6pEsmUGhir8F5lBdNPWo8UY7Cd25KZNNO5dADg78
VmSbbM7SMzXN1F17d7JodpIzqOMQOm+qGu2dOekLpiP73I4Ari7XuTFcZ/pt9luFilhJPiA8HxwO
HDt6lMfdUYcb+VzsEm+eVoV69E919neazeBzlFzjqNP0nzhfjAe5BteGU5+12AFJtAV429uHrova
GR5djAGEt7E6vNBuZGRDWnPyqnBJwajbVyCjD/qpwUTSj5pXHFyzeCdDwcAxjEDAHyq9dnZiwBot
QzkDHOQ5NgbgGVGurjKh/FwPvvcz9VRDsnUK/r/s+p6nR2AT3+UnkWBNPGrryDvN/n3GE+USscj9
E+A6P1Dy6p2pKZz+2ruXpZoN6AZUjCu78lfjf59Ly+vjCU9wFNDJ0Z2tLfxiG0fVsD416H/4+mRY
nxL0/57LB4pBzxYyaHeTNvon9TggAzK9fbas/btHihuDj6otECcFAix831SEvXYdi6EWsbSOJPNz
nqHCgQq36Vv1RqTjlA77AW5Qsfc42CcVuVem601owOmxdxZwgpEiKZyDCT68RxIli+M/lFF7gtdh
zENaBGSpYW2Ci82UpJgogAZ7eu5F+0nmJQJxXkZdDeeBtMA+A3VMP371tMF65qb2GsuESMMCF4HI
PdQlek22rTIzjocnzQYxCDkdx2T60TRweZHj0Qcliw30nf5GpnyTUt53cJ4pEfU+5OSuJBE1cm1l
ryaVDA6ytD2ZzmjvKJ59F9SmsHUl3OXiu/u7SDvpVJi7cfpkh7MdAOR/DcsrO1L4qHEO6IKxkaZH
q3O/4Z/xJcsra4utRLpz5DBG6TYgYqc6JG2XWN2jIYAX7A7GlxG0hV8EqFmkJUlmx3kGmav/SJP5
INJQgJbzmHi9/twZ4JBqEryBBn3aUgFrhvTgi5fFoBTEmbUL+w54i5H+RuWs3ZAhitY04GuUlbBw
jmU7m7enzKn17ZpTuvL3OcCFD3hiCwAaorgd92c/qIzUxJpWBSWg+o1dHwvdlPH8CCRtSaNt+2JC
WY7XRxsSJroL/FLqDpkVAfQBlg2I4dbegpChtlWam4VICHT4+Ti13srLoMgZFG/EnaxChf6m9gBJ
T4pSHoyoR41OByM1JmYHJGHcTiGtOxTOxgOgw8bN2tI7WtGAVLeYAW9f0mKWMrm/Thm3HxClrXfY
DORBQ1yZpHdsB66VEY/YVaUD4AxIA3LqVAnf2NGsShN5sI4dyVdsxQg3iBxJvTjnxGeXtnqAaMNW
T42ZD7dNsOpITAYzSP/O+u9Iu3NOMW0c1TxHTl6n0QRQuv2FJIx0F0ego9zRA2ekp0yavRjctk4+
JX7eKCw9qsO2dvku883xnPQx4IDnoX2jxs/Tr4U98gcadcLz9l0bmSENmTQb4Y0yzMV9IREIkJNt
16AKUetTBKLA8PwEAoYdKRfDgS8TuYXBkLD6SDK6qA43MRvFLobHER7fxJovIvIda2ePDupNLXjl
+tyz4KqGpkxKrdzEfQaaBx2wXlJ2o2iGAcXCRiIuZR0NIO5I2g3J2iJGtAx85y7S1n8DR+2zj7qp
135uxxdujW+ofal+w/vE2fca8J5yvpTYKZj4rxWNzaM29/rXKpmwdcHsqvEFqHsBtkFDnPBwUEiW
5LwOkzZIU6/+lhfCfohm1G7RarElEOuP4/JAQ3kLyJQHV64rll1sOagylE1ZTyg+GlFqD843Z1Vo
cB4gblKgELpzEMuTJpljmSxYrc2s3lRVNOMomkGo1lk6I7D1OXlwecHWpUnJ43LcgYbKDYbezdwN
itaNx0Hjb2KZDDwf5IiWsruuPC5V+k4XIgUtxcC7KdjwVFnDtonS7MGs8bc2ZBOh5PQ0F9oLiSZQ
i4PD0kOKY493yUbZUc8aqj/H1hDHFEirTwN8yE+A8R4fGXIoyEDJtd5f9lPSIV9G2qqFMhB3hl6U
GDtlTNqPm0ui+XFGJfDBjFh7BvzitYEPX2YYfYypp2yMGc4/D8QCSqRsSYbg1O16d3akvZPRAnHj
4U+HEkBwJ/9c4DM7y7bHY9WCXVEWf2idbW/zUaZkkutXjVdHMQAQbTCO5yDplfjVNAc8Wf+QkV2P
3dZGy8buhYxpLTVXfFxPyf77ehlyIkNEMFHmBW5oh93QaBGhlmOb9Tmeox0RZxFg20osRorM0nar
mWQcUwxcIzh/1Sw1lXq/KmlJw4sPc+vXJxVNrMoJxGGlDjf5rxFG7JiaAXhk4GOrDXZQ2jXiSGMU
hN9OZvWIsiPSyHnIP2IHhPXaYUMyJ3b/BqNt1wCsMPMfptRtQFA2RsDxkQADmQQToF5a6x4QpMQF
oN+3clJSw70MSAF305SalqLJJItQwBREUY/Uoo9rKGNHXlwNTQIhoPG/Xh5lStqEUJiyupmllrq7
jc8u3nuzj8pphkTzX29DGbvLbICb8Nc7vxuqOzX8/HnJq2Gv1iNb9W2QgmQVfYv/qs7ln8HCn4Fm
LEDAwNGtC6wR8Iu9PD+a6Qz4UhprrLcA3Sml1NyMDbJabbV20EMuzC5kFoJ+KFCPrhPWsSPXjjIN
UKnrNBK4s1MnO+qqi2Nb18ySclROWVdfpwirwblUzO424vjxuuXy2GTL+MU0PBECaNDFbxJDkaMw
jbEG7IZymBesu4CjJQVYlTZ+sVI/e4MjnnTUyMXasQeZ1YqGNAkJ2zBU5gs1ixO960g6PitRJlm3
7Th70oRmvkxO0zxn7G+ld7EPwr61eFaittfa49L7QIaM9evKDNizOxy7ULAm1yFjYIGNGz55PoKX
uANSWJ7nBIAeGA8kA/lBA2pH8jT6YCQVKJFp4PNLwTXn4VW9jocytc5mZMEBBoS1JlBjEqZsNM9+
MmvQFJu6qrvzjYhMqDHkCtRbjcloEbG1v/qLDN83g7j6ZreLjw1ehX0H8inAwTLbM5Irq8kIHHCz
bXF89y5W7lT1yQMuxg6QGjGqqpjB3wpjna0vwL/UQHSxAVwdQOUFSH4uCd6qF69n3pYPEtNA064y
pS0nno0BGcbxAiwH10RKDNKmxoCMMuQ21BvLH6sLMtdphVXboiw+MK3Z2Q60hx09fBY9HkEsLnev
tLsFAEIjc2QdM0ChIt8aPcrl1j0z6aM+TY7YaTzWRRU9Gz2ijm3N15E1LNGz6PAIbnSGgjxpQY1p
ILPG8LHPVrLcZ6gTbSwjpGme6/nPrjbnJzZlf5GIbK0RP3ubaeE6klegXtznW2fk7OevGLxLXqDe
c3wGHu/QYyNLrz16z7mzEYeGhmeBem/aH7JUgHBhzH0bYVXbBnFl54CQKy3bgMZmaqA729rFL+UG
g4akGWW1hNYyM/CRQ7hzClE+j2BuRRlV7+4QwkW2olWPgPHflRkzvtvm1IROanSvzmR0u0VU3cW3
B/NU17W+19tOPyIDV4TOrO8pL2dNzmm4HS7c1FENi1wdME52T0a13Fik8ICHs7SgCR8WcefkYb8A
yVqlcjhsipHXJTM/KB3E16MUWT/5tCOba+aHTBS5sczMCMCwlnhU6+AUM4NamyqvARzBQgPUVGdv
Wq6NPeeAL1Vj4bLhjERtMjM/bG9mmYi2aylxlM7I1t0OvQVWgzQ1Lr0Nck2dzycSUQMiA+QLyEaz
XGRkkV0NQsFjbYynG9naBZYn3081En5fcGj7g07AvALZGY/F0cXv2H4g2a+KuIjT/nWWaGHSGKge
4Lgc8DfrdBSn2VOyBYkACFrdtj/SzPUwbiB7c/TBGHJT74nkHJwi0x4ZoC74QNZq0cEH32fJ/Rn1
xouGIlFXHy8+ahzPk5H8Iour6ULaqI9GPCTQUG8BRSWqi6xpQ0PQPeKPqwyb5Kuo2upSz249bHzs
joIsBQ+vJsF2ChwmQXE0gYjMiPWHqLTlZqnWd0BVc0BFbaSPzDVdvOu84kfd7vF/o/0TZdA9ODCF
va9Yn2IhwG3X2G4K0CE1QN426n2GXCpkAgKVm7RxBSDrQKAk+ACeqdeUhvgGr2qyQV22AYSu2NqQ
wgcBxuGayIAjC9KNJQyWixSLI3Unb4aLC46pOUgYsLDXMalyJG1yHNx7EMB1wy4eywwM2mgi/OQB
PW11VUDjYWgiB7ERrh8H3QlIHUUFQl+tfKGvXTVTPEU24EEowbBs3OlSRNtroqHMOXQ6u0RChVSI
HA9el3e3yYg/FTR9hfSYo6IDfmFj7hNkqDheEZ0NAKjsWMyzIEl8ZFmTsJV5CvfjaEGiAmnyGM4g
mkNDpVCT72TrWpNpiU1is7Ze3lByJVlk2urNT9jOdnN+SlPhX2yjb1oUEaBrrBC7kmqgZmx7owFJ
CxuDwXCWra73DFyKZtqs82MT262hQ/WgXIIaDkd04LpDtSVn/uq9Xx335Oxfu//QaUYU7fHtnP5h
JHdrRjELRNtkd2nNk8wnPqgsDl9+V2qIo6gFgHW4bEmBTT6+aUo8tusGXbKk8ZohImdXqWOBdW5h
4Z1CGXMXyAj2NcGNuB4ABvmnleNwoTEDSW+3CXCkz/X0x5wDbfhWT5oStL7wJSHsSE9o10XIyBTG
b+sDeX1q3yXo0fO8sbt3nKCnvXpKq+f8nczPjXByRwTDCkSQOzYBm6Ex6s3Uxm0ZkJCa/+1Yl6hy
avr/bw1DYs2REd1CPtUH+P9wNIm04axYUO44VUj7P5ANvBNhnWfGSspCBCtqGvX+VzK8v6/rrdws
kumFFxx+394+kvtTOUtFBLjK2rP7rVIA2eqnQ/VT5yn5Vu811tyAdqodxM4rx+Lo57V3dmXTOJp7
03wmS1PkBqIKD7hB/2b839cbvXQ3tm4HIOifF5tBTDJz1vw5lflrI4mQKtlQz2XA+aRe7TOQi1vM
DZUMJeVgP7oz1Atkf45RfCQ5NbSeQZxKNAbNSXMEi+FJLUW9Alj0u3YoBhSYA6q9Y5tUhmRLu8V+
7QYZyMP7Z2rzbFuQhozWLoED5RzO9Ft7uUj6MUktdLPwOgcp8qi+TJDL5aRLgdcicNg7wJn8wgqW
SoKwuvCXK3cYjYkUbKzey5kDPkKyi63zbrqfziM9TbaXUtihIhcDRtRwAsMSCtjFJvWRxU+g4wQ3
vkKHt75EJicBNRMhjiNlcQTNBPVJTNMA2aZtp9n5QSICHSf5aq3s1pVRPpikOyX9x5pOkT16FULO
6p5oTTVlli/dZ01GgHFEQ+yXunFjltcujalBfgEISUgTAb32TON41rVtOac/7uzKigFxRgk5sEb3
V1QSw7SeXSCEPA196j12YD+Vg8byAaxHPY9Hu2nE0YEUhu/obpAVCP65BYiXSMgjcAEZ/WJ3+H/i
WDVQ3yvg+sT1uKGby2o3TnbrR/JbZOEHdLvqhtRHot7NJ14/IpnnfGZIH8WiZMSRtnjderscDmRt
zM8jOBZABZ92qFq2crwTUYW9avS5m/sLScnS0pLiLFKgroYkBGENEsnBLre0KHgGPfJ05lYkwJqM
LZyftPjfQ5s0J46GfVWA+H0Vqi0ebf0aPjuAv8v87f1EGjfeH31XLRetKppwQYnjJkWd13mWsd3c
s0d41D/G1KPGHFpw7/gAQpZK1dC0Rc69k6lh6czlFgShKJf8sAMXNyJcbo/UXkcfx22R6Q5Hmm+D
pFO38N4BGFGOz7QBRCFRjzyEWpL04FxOZflZY1kghAO3NvZswPUkoZdG+TnPGABkBht+9jQHvC4C
F6thRoYkhNsQSCzCvBoOoNXeRgIEhR4AYg9gUH6+KV+ZZHWYAon71UTJaYZO8HCoAe72Wb5Zmp5/
X8rxVFWm8x/kZn5jpTF9G43c3o6Ww84AMdcfklHoIMIDwDVqScv1rFUhhlyhYErAR9byozp/zdag
Xwy4VvSibC9JzNjGQtXctyIp/mZIIPm7boBND2Q3fI+/d9o0vvOhbDf50I9P/Vwa2PgDW7RdeAKi
o2oTzyNY9z4hBwMg9fTQIH4djokhiflwGEZ1z08CMZrSMGda1feKD6KvmmtTSBehBT+9kryIuo/1
wh8L0JBWofug4UpKtt6CNCzlRZR6XUHymKm11H3Qraq5ZEIyZaK0d5+LLpTKr0wp7q/28Z2oldV6
q/HHB6ah0tKigPc3jouDg+LHp1IXW/8MDX22jwvd/G3UWupWb74ttZD6sECGBo1RK8FOPxA5YuSW
oBINGbRSlCsEjRVMg/A21u6qW/sj8KivSBs07w4cBEgtiOg5yJADbMrDMoLSFNnfKDqUIAbNyJpx
R2ObKoN+tfmHmixj33sw5DrrFJKh/hMljLTmrzbIpovOLgiNQGHir+Uhaz3IhJqjQrzODAdvVSGy
SHEX1WzPnYEH93UmRcsBgJe78BzRfBM80bougGFhNv4M0IC6wBYHGNrr/dx8MOpSQ0YNRxoL3Vuc
ZaiIoi6pB56/6uCv2UUGCvhsCa3M5I6eencyLbN7JCVKGwDLDvve7pF0hpGyoyESxa5L0fD/IrNA
yblp4XnCMXO+5iQDmlY7JeJPkqwpx5pUKosWICrdzYy4QOZM3oFSII5bjkT8j/xmxNiTy80aZgaG
iqnG92pK8qc2bZu9Pycv3hhJWhXJHrV2SX0jnUYU8uI9GWlbH1DFQTpuLaR9PyU1oDrimHMrcKv6
e4168yPJSEtNFLFq46DYdHOnyJZ+PnD4pAJlTD3NlDVK1ysYgDfOPKepk5eZp8uW8FC1GHRuQVH5
P3R4s3Ykmzt3OA8SbZV6dzIAPWPGOs+rQYU8CwshCV/A/95OyDQSSAXf0ti1zWi/dOOQbJcCjD73
+vvx2A3lbulY/DVaumjrGkNzsKa6+Q4EYVCICIBEVHp9LlEYFpaj2XwHQ8iEOiZTf2xBMv0KmNRX
BBa9R9dr5knstKkqlm/wArr7srD4ObP9jQ5H+ZFGJbCDkGkjFYKjQH2ymVsFq0oKJykkDckQ7Iiw
L3L0+TDEw34dkkYrm/KssfznbJp4s7oGqFgX9XFYc7Fq8Jo3LgCf7lYvNLh46GrryqRP6ZqrKd3d
UuHxuHQx364XkWveLL9OVfdMRuudrR9RXlR9Qvl9ZNheH9clEjNFfL3DBkUbe+QPryCiBPZbSDxR
P/dTpHQn1Y401JACxHY46XA3Aa6eBCNV6o47aVCDD2u32pCmzaLfmtZ0d8oHTD3y+CLJHI+pqMOz
68NjrFzBN77jKhX4SSkVmavZdwp1gc+WjcBXFtR6PG90H7ySivwR2P5/NaapbUl+zyGp7Eh9N1cN
qUdkktSTiy7yAXAnV0yWypZkCGojyVOp1TyS+Xr21k5VfPFy23oDw0GD1IK23k9Ufslt42zyElDI
bV60Mldli/+m/mmMjBcD2eIPetJsUSGvVdtuAMKSHyc4sRCegrM0qzqRzDzUcEmKo+y0EdlUAXKV
R1CKtaEhksVo/8iBP+kDpOu0Pgsyb3m7GYJI6g0cFQhmaekzIQWPFgALAwUavGIKg5AY0nt84XUM
fqGjV/rlQUEcU8/i1e8jKtxQl4d61AEVBj+PbIBJizapl02bu7OcbenPBVu0k5IDDcQ8Rwn2AXJ6
kzbtjo3Ipok5QoQGeZtN6XhmfJpPbfZGcp0IFVC67mSAO0V2NY/BaTFFsmaK5dqmABtPSJVSSdXO
D9RbS6qSVgK+SjUVW93UWa3FV7/OpgIsmk3axC14eD22au1Y7zQT/KLNMj8CoKB/dmTDtKrejLUY
toaFoocgZqDeA9AVMiWy/pkaMo5SYAF2xtgdlSJ3Rwtp6YUlg4SYS4Zx6gHiQQfyjAOHCHlFZDNb
FtDQM6D0kUybRYcTsPmnnxrNyQOC9CFpkCuNpCSBBLUe/KQ1XwL4PwBx6fTVcwp6Fgls6dlaGQGE
JdODEbBYoBSARRGNgLwcZrZH8TwOtFI2x0a8NXUkkZtI3HpI3d598MBDsHUltoIALuoC3g8bqEQt
/nxdltWXOikw1HunCifghDxoWR4IoICnAQrxrz0pm8AV9oy/dYZDImCOe+LcjCde4GCKsWr82Wld
gDhDSOoFRS4Biz2+UbJPrb0Uj1NAyrYnUTBwjwtt2jNg9n6lIXZv094YHeAtSi3KVuebIWlNsbRf
6x9q8VxWMNNNcDfi4dKV3npjCb5K7IXlPZLN3Z1xKm+miZ9+zqkHsSqoL+b1yKW29XRimDy8UQHw
/PzZ+YFkZQR2KLCfP3/Ovvxz/npycIEDtEz+ceC9+ziapvtoEUYeqBXCXg5JRlrfy9oH5FsEJFcT
aOgDaUx63bUdKWK7G03A1XDjYNvpf+6Mac0pRlAin4AQKy8tKrh+fGB970eRNngOgfjN4kiRhLsq
eURst9CDSHZ1H9XZdfUtSYvk0TZ9a0ICMrIj6yU/ksxH3cN1AvbFVmg1wt6Q0PWX3tiopTm2ZyF2
N2VI3zEdkNZvZYproFuM/vvdl78ep0jrQUtftzpXKWOjSyrAYWurBZnVEjQ4qdkFLEHuGRw5oGrT
AZmcIAUvlg31RqPXdyVL8Z9Vao2+nh6VnQ7EnLDoax85AVDQDKX1k+pkYst5IrlaeMi7ZWdkfER5
lIniYpAh9jJgSxzaa4hEDldMABp/2N3Ibrrr7J9r0TLZUqEagyZ3zfUiVT4hQiXE3LGwL9380NYa
8Hkzjz/3sqEe4Lm+R3FWnGiEyu7y2ULG9YE1KUjuP8xIMc3Nd03gRTekM38mUe2ngJiWtotRf4mE
Ex/Xp7gqoZ1b5F52lWtu1ZuAHujU0POdTIw+sSSDxrS+LEhRri+UKUb11VJe1VehvAKZqwvQkK6C
t/rTUntPuaZhg8U8gPBHk18F6zgBHcZDXptsCSoNnFD1/6Psy7bjxpVsf+Ws89xczXno1X0fcp6V
kmxLrhcule3iPIEj8PV3IygL6WzXuee+oBATmOVMkSAiYu/KPaY6gyfaUgFhIs2+2cSAqbO6FYlk
mEOsfsyOTtltbhej6yQW0tU8ZmJ7sxr3BvQtBH8l9R+0k7nZVtW006Htj03c3Df7H/IlOfJC/LCG
bzcuTopDqAZ1oOhPyjsdJ7lT7S4yH2e/Fd3xU/lsiOUwTuDASLtqC1I94MZ96GlGOt2KHnSky3UU
h/qnIO3MZSKBZSM59ANwZjKbFYC+hmghW3tjYB5ez0lHwwCqpQfmjdVOGWgVilWGUkO98Bx3tz55
A5LxdQwzEMgCFj5adSOzUYmGAdz0NnBZrfLY6v/L2AOe79jKgXzx9ojqZJLJoiMXsADaTbYhs3JU
old5CFEyzWjQPNavhR2184LKoJzn4Cjg38GF46xHLxQHGvBvP+JoVcoA/B4KQOKAcHr0TEytxBTy
y/np8G6Cq6037WJgaOa8Mc9B/by0jKdVVRAtp8Sby5NlDr+//J1/Tx+MQmnwwg3QzutDKDksvZn5
EoU4h0DyZd7IjplPW9D3HWedf+dO4RRDMzLTTBnsDCRpyEZjXWxqgDFB01mrglDnjk5F2/ykitrS
KoiWZYVqYE6FcX9fxjbbqTBuFA47lM2I3zXq4ihEFcz9toBupMUrx+sBLpofATzxwms8MFGjMpx0
yf5MTM80EN0zzcgQAlbmwBq+vNP/zpeWG2LTX4ECR1v87Zp3sR8fB6QQ5QldpJ3WA6Ev85MTTrbH
aUNTe8rTU1tYJ7AmdTs3KcdE9romS70VfCXQeALWVBnDjbFFOk+6e8glpKvRiHIAdgUpgKksoT2q
5ZwAv2fwiCySwmiMvT1axgJlriGwXUacr6GIz1p5NRoHZvnuFhQbn3LT8k439y26K1EY2tSspbpx
0QwEe955nsWfb0KVG4W2emGhTAG+82XpZjhf+/2K6oPMHsg84qACDw4NN9NlE3PtXHrl7TCOqX1w
BdspvdPHoViQzJzxEW8J9f53oazTjBVLhIvynl/WJGcgmlhq4fzDgyeoY1hYnv6ooUVnr0Lny3Zy
0aTpbxc9MfQ/4CDSBKZN7prmAR135mEy0CiI3kFMZ1MR9cDIcazWW3O8auy8plibvtNagE+DE5lp
dhPjT70eHJVp9kcH7SJq2jhowEBtWOiziEBAHuGF6dg4wxrwMRWqFzE0nV9eSPwwkqvS04yMQPRa
3+lpDTLiQTIb78I1sJktJr9nqDL1FpkVJNe486OnEoz0J9fhD3pSxU+zSlTdlmsteAekBw1aMgm8
QABREUnBd7/ENa48NiywScOtzbL6GhjjQgVlBg/3Y5rhhd5iWbYETlu9NlteABjm5yJmj6c12nyc
PcWRwYi9hWdW6XUYBh33kqwcB9B2y6JHlFCeBkkeoOEsa1fq5SNJvM1ra0NWi1gFGrttl2Octji3
/hniaMPgny1/2lhoVNzPjnNM5yflijOn2bRhBJaKwvGuBnr4r1WHdhpQaLVr0s2GZix2moN9sNJV
tpkCVCHdK9UUdB7wNRw0ck7iQnpSmYBoBfWcxfaRvIwHxCtjBM6e/GXo45TjptBN26gAecpCtTqY
0oJk2bQlxxuzw/VfYnRNRGj3+dB2cuG7rgqyqtXoMvOSZDEKvGLetF/IFchHrfrTu8KnpE/tGPoE
Vrdf+zZk4O2KdbfwtahFpdIH4BmOaEDqjXsyQZcpA5CvrXNp4hTiV4Q0EtFU/YzGo3BPUiVGnJUD
wg51iEDwX5My00qxa+cadjPvHcDARtj32tUl6Fz/YEuoPFTQjyCbFs2sKx0QhSxQzzb72U0aHCiK
ht/oSfWxLvmTSq1LulmkKwIuEShKR5yOVUfwLuoPNASoJn/oNzQ3wu5da4ED6+gH00U5ktEc4n4L
vG0cY3ysIGSUO/YCTxPDXN0ZWnSq4T6U8q1anSI0HPrVAB49IsPdnFnnr7hVxc9Cq1HvVvXjgcRW
B+xvMYzfY1uPn0kFNEqUwWnmrUdeiO9kBOFP9NyaKJihNSgqZpVz/PAgN1bF1w7dojVAQAZgwO2d
HPciGprQfJ8pXTKwGJgdKNEhXfvhcudcNWG5qZMKCLQf66lFRWdLou4EiNYeajspVi2l/FQsUuU3
H09M08t7rX+eRP0eQPN4VtADQw6pHMAIAWgxUoIHG8+asEaRI3jlZ4kMDsrY8NT/CFTrVPIZRQbS
3SzWqnWRR2ys5Z0rBd04zRcqvIeEgVIO1LzWQUcbxSGuf86UzgDEyIoZPXh5pIsyMLcPillJljvz
/5dOrUph2RCF/9bSBpgERi1GEXENEI4E9dBxEn6xC7fbV4OurwunvXR1U5/Am3IibBzPH6frhwQw
x1kiGJ04wn06L1AnZyZjVe3nPljgBh3dwUz2AUjmSHXTPlu31lsGisgmOyZ4M0aRGe5zkQ7wqVqr
9iSpJzI9jA17cFCK3qBk7eeTXT3oP4ykugv/22X1UOzxd6p1+zAK2q0tOLqC5GAM6A8SciAxjaYf
U5wba5J0HDHMehLJjQJI/Dd0kZ03QFSRy79fyIJMgWoddXXTwfZEABkIBE8TandAGRLkeQhcH9uI
V1zqOt0CPxLyFN6RBu721TZoi89KhXpGM17NK9BUmbISDUki6vlK6W7cR8aNbkPXQdn6qrF8nE3r
gHjPEhTmzLAlhEGisEtucEruoE6Ujwqh2RCEu9Lyqh15kOoulHQEe9LcQaWokN/6fCxN1rtPwHoX
HbuW/UbwLZ41YGNJUxpKYE95PDmRUNV+PaB71nVP87S3GFtNJbrDVATN7pdJQFNZ4T1Hud17GBN4
Cn63FF2uccRzJUn32qDOzrwfkHQV0dcazTrJ1rJFBvhDDGbM45U56NGqwoHOOciNCci+fsVH0Awg
sPCmr8xEKR55qzgyKt1rUmLvRcqbdUgORc/B4IWdxLLy7OYwskRzX3LQ6VZZIE5JjHsHd7r+s7CQ
nESiOPwB1D+8ieQ/8sRvF04c5J9q4VebFgDOqLDXu200JQLYiVqOFh6AQ63B05MD6bowAXvUgWsc
GLhvbmUDCgzl8mB0iJi3nmXpHTop6nTtKl0VWRteUCcfXmiWaCmarVDAtiFdW9UO2Ddr7MPKCpCC
ynG29AC6Klh/YXKBWUUraMjHbGaZluUjdoy0wqxU6yR8DWY98DfLz0EXSjjA0lc1C7au3iYnUKW1
oDBHs5oBxJHTlLzcv4bSG2SG1kJknSYbCLgjXmnVK2hv8hLvjDFfeCxCG4XcWdBeoK/abYZNzAOp
cJgltpnuOUu1vYiBbpOXLehv5VaCPNQaFCXXSKUHScwvgQYsr2JYkl9QIIN2VwCX9olxMIFiQnoq
naPCOBqU769uygNvzBnAkNDA0QcDsLXA6rxB6UaPbufEEejsnfyNrlkNwKqcadzlwA3ZlrWzc7kw
DjS0kwimWdatGtWFXesbAGBNEiApfHgpfzLfeM5TspNJedIssMbaPyql1eC5AoykyNtGprujEEvY
7sJtgOqrcj8+L3l3UrJKbAHQCOWfZJmzRi2vs3VuoLxjThMNBXiuBxauACKIEw2vCC9qqJFKOKf8
lTS8LNH/yyfUwZtdo21J2bqgMVr0KSgrgR4XLsKouPRheXAlqCMNSOS6N+KdrsvxiP3XLhTB0w7I
jmrVu2VItD+uOYQ522u1Nwf87fJ5hMYiNlVgGZInfuCTsQ9MfiASTezMyoWy0IzM5EgiDYkMViJZ
UdSCYOV4F6cPOMkeHP0P5XG3FOM6TgjVp3HaN8fCERxV6KquKtcwFzlHNcfcfTU3XbVT425Nr/lO
9bqzbra3DEXOTPRgTKJerg6wCaAIQj65JmCUQesZjvqqGDBDFY4YRjR+rkhpp/ilb5CfAou4pE5N
tdwzNp5sKp29KAo4dd7ixn9er2/4JjOxnR5r4D4AkbpAmxiyT3nVDJdY5qZINEwd1NnYI65JR1bl
Z+ndU9KaAiyhP0NpxguAmvRGNC+pjLSGumDP3AiViFWxBROoexqyvAw2LPV8MLLyrcjSvlmhE8c9
zVO3zsSi4Ym1NibXqi+jBFjTQX4dxnxCfQbuVQujAy01xdCSLOnQgs6Hp5uvrk+F4a/Vl3zzm7ox
OUHy1RUC1UsNnmtL+tLnRe5+FDcx8w+scgBBbUQ8WDGJlmLnJWBXXM5+OL7rbWaRLK6bTSeahRJm
hcQ8KvAwq3IQkXzoyIUVeP2aV4wSQMk0yR/kYQBPt0cfOa6kIpoOfVZdqE9agceZXu51iaAT467T
pVp3mH8n9DsAHDZaI1NYWhShHW5+JlyGkJzh46xjEG2H4G1EI6PeRUvUwiRbzsN2iRwwZA3phD0w
j8A+TrKZMENm8J9GI2ij5WCM/aUMnVVkWemjxdr0cYzi9JGl+F+qjeuYsD4CGqS+BRi6fiYbuer+
+BpOeniYPfpB53hm63xHa9CAonYkfIN22szXYniHWDMUS8wX0/BNXMI4WJi1CYYo9Drg5NRjKJeL
wEUodV7XwiBFmpGubnDwwS1+vHMjoy6jutyetmOm//m3a5AhG0W4SHT94qRFj38HDZV71pRUKy2b
wCV4J/M8++4nvThNbtNfW1GfTYllKqQ0MYatHdgh29CYbS6L9VOGf1FQVxr9Nsvx59wH+MFuPV+w
4CFvDZSyRSAL0LiQ7bz2CQXj/g77XGC/hxL1mwaU+egnEab5JhzBEwxKCLawmtraBVQlAmjofGsB
zmapkQzY7u6hsF68ZAJmtevi7HOI7U9F5bO1osOdmgk9SNPwQCrHTNxTjoNNkohXtzQne2P1Hd4l
JK8uDa7jeLgjuKggMA1sOnheb3rU1V07WTKVjHqHPTZE0qEwKroWg/dcxCMe+FJPqt4G52PkGp/I
dVZJY4V6haWlDXgstkHmL4TvhA/ZkhyGaYqvmpbk5zRh684yq4PX12e9xu/WCvLbIUwjthkACru4
MxjSzwgA0JsAy2utrGQgEfQ3L5Zlhjta2J+87mb1zj4zR9fP92r5YUD9crZcUDjmaD7nWeKBk7nz
HoGStBnQ+3shSS+EeAjBawtUmi5dJmGELGyvfSd/lzneY28M0RYvejIvgnAydB1IYets7Dcljv5T
/GmDOYnnenqgEPAl4L3B9Zx1mA54ftpW4xxomPwY2K9COMCfxYx0rPb/QpXXtDaVG/qUgN0u/VQY
ze5i70RyUcuo2L9dytdzH+/wRQZw3KAB1CK12KhhHIclSBP6fZJV6J8mQ1A6drCjthwXJ5vVgrQ2
TasWxdhmX36JRtQrl22CZibZvD13a9OUBoYjxjREfou6uEmFV8TqjBf8ZtWjC2XRoPko4FsrQuMy
nl5J89XrJyBB6cAhboVefw2K+gcQYYyrwJ3yOhbhX6Q2dMddRf3o7p3Kyr8O68DXiz2qWVA7AVKZ
VcVKSdNiWy8Apj87g8iegoYbT1ZXHbuwsV6yjCWgWAXMrONVzecApIjCzY0Tz339hI5KfZ6RzsvM
8agH35TNDFmzDgLDAEVTW17N+gVl0eDbkbWKocBgWk67ngRuZ6SjAe83PywxOtsaYFz7mA9gubAj
vHViQAMJ6GGUPJXj7AJeIhiyD8ffuCgVzVIjic8sHt5XppVGtJmLGiAmAFjo5NBLLAWHUBdInqfu
yP5iTNJLUidvL+k5yFPFkK5ErlJyPl/n2AjA0ygpqdaWyYD7KmzsVtoA7Q0m/mKA8c7d+pIFwCsA
AjO5GNLPRf5ljTdFc63JmkWAZRTGc9l0+rAuqgNt2AELM+FQVRTboptu9/oxiAa3YtSnxbzRv9ne
05Tch7pc6MH0qAGhAtyUwP7VvAD8xOa4JRBgUiXoGt/UqWhXJJKhzbNvPQ6+1rzl8XqwqnbTZ6Xx
Aoy7g8kZaAHHAek14VmPRZyG+/+3B0BmqqWtG2JrZ7ZxpEG0sTnP/rWuF8kzkv7NTagRat9szdcB
h5u8d0392mCF1/gv5jBMX/gQ2mtwSVvHyDd+zC2yQegkh7GRXcgmgArxLuWe1IC2L3yHnOMoZ0JX
wUm0oDqH6s4DyNm3OmtMUK8TteW2j/UJeCPadOWAQ9m2keMuOimSAXQb5RXoFCREWlOFqMBAVrWM
g3QHtPFPyAo+mx9o4oNTuSj10NDj/qGjWTzaSPyZmgMY95/Q4zTry25ZgcrpDPomAEN7TQAcyTy5
DiSKMF5YDIXriYir0wQI4lPpdBUyAvEqkyrSowypzFc3U7xmeQsdpJSroAtgIte0zjSANrkGA1vD
gELAGECHvYT0nmfy1n8jSkOTh/HKa21/dq6YAKgheTtNlaJK4NclmBRJ5+smIGt7ueTg2gGI6OT0
RtvQUipAL4Cq8Q5S5IbA7qSzvfnc8W/hk9U54d3RojoT1CpsoDMtbJa/cx6ZufT7vHltU2QmgtZ4
CXLbHVdVksSbIgpHIAvV/HhHQ8Eyge7VEpTF6BlygsUsk6do0Am+Qe5HgFtX5wfTzb8HBQ+fUYDf
7XRuG9vWj4vPQ1h9SaO0+Ia++u/JFP69A1oMgDacO9syHLaD06MHxzbS+NQOJpps5CyK/AylRR8y
KXUGPtfMs/r1nWFKuhjwsBjIb6IVSR4yvF+gcng7tG2/G2L/4I86zuYaMCXPKf1ZpsT+nL2nbL7W
6J21pCmSBcBboOlcHTBPZQao02VNwRw2dKjvGA09xBblI2Ce9kZn7PoixPYn6odn4CEClwOk9CCV
B/ZkKwaQnGf2mozu1FgPgeVsyRjF8C8zG9y1+M0fSFcGhrevWt/C0QmsLrZcZh2vb96pwxRv4sJF
xckJN1wDxDd+/DkeNsQ8QEJfbYh34KdFlxjuPwWyuAJYC2UCzkWv7NCwhOo+jLVnWIAJRxYmCgCm
Qm1O1OCU4+g43Q9Dm60rYYULAz1AIIIDiS/Aqb3nQSAP5qBtZuFIfG4SuUQI73mMPJu00tB9zJSB
/II+B6j4vw6h9RM73rOyGlDhGfHX1M9wIMuqS4LU66X1UbgAmJLSPkoDQEKRMm9AdzmbR7xUHnMY
MjA7bOsgyhYekGaPVv6D2lxV1+uMHKTQhn663YALkZHCCH+IRBwODHI1y1vW2Dqd74s1esHPGt//
Lj2kSVvj3SSdVHCE/NjZSw+UcwI54DfRpQBMlTgZCtKiTLu1o1vFXqkUykWQm7Klq+IDeG9+CSMd
Cxx9qQeWHTBgqUyxRFRgj0LCRFp9/Tb2qPD1cM4dL92ovRVT0b8ZXLhgncLvYfnh3JSAqAThCFPx
tZklj2GOLq/E3A8BwJV511d/mNaPuPfiP7kA27SZNN6xR8HLtddRO1xZbfznGEZfY2AuPNs4q98H
jw0belRmgXes6NL0auLAOMed5plUmjD+cqoWZCtS1aEtazMiWYCCQogawJSVP3kkvX3j32p6uHFC
VIX54FE6jg1v194UvYyDx05tZuhPwmvLU1Jkr5UT8GLZW7WzDFGUsjWi2HiKgb/whJwE2UY7AWyU
7LSnSBoAif5iucG0rPxm58nuJxBJG0eaKVHnEboGbcNZ3xmUqJzHJK8OMRicqBIc5yAcmdJPqemB
GOOnxMp6qlB6Iv8sonpJWJpU0qHqOtLIXrgWwLVVRYlyi5i1GNpcl2QDHCQPQPAWIngY5GACSAHQ
x9rBlbAJpJ9w/nsMTe1IKqVvIj0EB1s/rkgXcFffChCFTo+ZHpgH9It568TI9YMPPLbrZIb2ohNu
8S104y3Tq/bs97hlzzQL4DnuVqELFlgiSyAuhd9RK5BVufDSEMsuQ/WYQgWKCAaI5M7GN43DdQm7
ZGreqm9N8Ot+0JUqVCClm5GDlOyn7nucAgiiGTByZR3hoO8d5qTXKOg2ItWHZxyND88CcEwSmTnc
T1Ln+qg4dzJXLGar1CVTt7VBJPtAqsJEoTv2Q9OaxLxjDm7DrN51MQ6o21B/omEIWLcBZ9y46uJK
L5al0VxqdDieh6oxnnrbAsK0zZKbiCYwi6UBRKsdLYAXqfhRrskdYSxbX/8a+aO58mJLOybhmF2d
qXAXI9ok/tTCGOk6u/2iFSk2DKJOdoCkNz6nVXclB9AAikWsN/a1tIP+2OYiWpe6H//ZotFWrkBL
8ykJVlPbC/w7/anlSXKd7y1R8Pa3UhK8NXmXXHkf4x6FOMPq/vSB1rBpa7BpAsK1wkmU3BSRTIPL
w8k/AVTlIgrH2pKu6Tsq4WTrNrTLl3z8RBzfkRWLQ+xaCcBVAv7qeV6+7EuvPU1glH+x/RuvxPHh
1Sf81YzRHaa8uvozqVF1yw+1Haezlyizd68iAHuRpxebyRADKJATtKs3U/wcmpZ5qXt+0L0oj1eN
RLbHqye9hM6vrYNe8K3e52/qFfX+RZdcRFTduNC7K8i0sb/TolMsCS+Qn8EZRv5AQi3ZL4waRK1I
sQKfTjoog1636DLDWcc283LDW4Rps0jR9sgrlM4Yw1rVBt+V/wr08aLFffp6V0JMARm6NHGpFM1r
JHtFEQCQcoqALg1E48XdWjfumoiXOGRzDxSn1kYiplyhGQ7b0bweF07UJ1eAiflIX/fNkrt2+ga6
o5dWFPVzWIBlqzRcA+UM0Ge82qaD73zxUWqxM4HJs8nBjP0m+qUvBv0PIO85m0736h1oiKwXnJKs
yA5GwGSt4ZD4MJQs+zT63ROtZ0cFwGOHojiXzHav2qhhvyMvZOotepwjJ7miefZQFgNAngQS105d
89eia901EEeTXWBn4tVr9KMpwvq56ezpAX3RyG/H1rsbZ2OyI/FXNz13Hm1WrLAH2OBQ0vnUT3F9
wYFBP3PYJyHyp9FYRnv6idpwA62ogSLcoVrZiaU9uyX7EpfCeas9kCsHdm49jO1YnHmAWykZnDjf
daxLX/xGBNsCmOZbHrjBSzTZa3JI6yRDD2QtTgBWaa92hQQy55nzhirftwQN1s+mlbaH1kU6nfQu
WhFRnPMWFZq7rp3a23d2oz07U/clRKI9LvE0n8BE99TZYlrWPsrSkw+Ce55lR30EBwKpujLuLzVu
SGlqgkejZEiGD/h+lxnojzMk7rFAAQLjmwVwSvbvLEDLh13XXhI737QSgzrpsK8ufH5EVXp17qWK
9CTSkDZoB+28qVoqHc2UHxc5O006uHvZyg/D8aA2maBa96oV7Tdp+HDxiFvVJbZVtTv98ME53nSo
7PivKHNxbPuxEacteUKcPrQnpz04mZVIs9lH7eCjPEyWgzfFK+VIcbYbgnZrzv+YGiANvBL9wpHf
NutYdtTYsqMmlTNHGjwNjFNkIB1ZlWGUDTakUwYUcbxHRIknSz3TDG9lrV2h8I8ahEwr85Yp6A4P
mcb8K2szdLfKMyVzwgnPqBmvWRUH6995xC7b1miEfbU0Fx3MicZWYWibW3DA7Mc2EyAZHkJtlfmx
t46Bo1lgT1yvCs+Pr6zJjKehKpM9bxvUjZA3SiEb1PL01SHqbf0p0tLpIteKeIk8Vl22G18e1qrj
3PlMNzWtjTHh5Dr8sHpxB0Qj5cid8uL2qHcjlW+P6bKccCDq2kjRJ5KslGY2fjwdMkZKDeIGVHS0
RcFXPXbbywkdRALZkp9hiEAHHXJMktIUlMpopyXjMLH3CCYtZCaDW4jX99cH7NuNFb4P+0IISai5
sVaxo2UrvB7/hE0iSCRkX1gCDGFymzGVMunsO1m+IuVNBJy5E+azszEm6eW9Ibpo9l1r9lu8gWPj
loqrX9jBX9345vmRI4uMhzW6rafvQHt6c3xDe2VofF4W3Rh9irDNA724Kx6cPMFLRF876PfO2oMO
KoedMGu0QRTMXw9ZNWycpkDyNDNAHyI5RABk5e9rLVwrFelpmGxv6hY3cjcIPESLs1IR8jLFxjra
wlDxNqGlHFX2Ua4nF3zy/HOvZWCLcsbXSUvbvWczd9VPbHzVgfYMGOhUnHXwDn32J6RapVvhOWAh
Sn3QRGjF9Fr5AVoQNZvh/A6dbvvQrcJlBdSFc1qhSFZPcLPrWwOoVKj99fMy24c6Q1sHudCgpREO
/5vMWrZuaw9bigO+pry5u/oqHs1LZQdfmhj3e7/HU9OUvcy5wL2VREN2OiuRrJV0DqWzLp3vYska
Z9kKmC3I5NYe4B/mMUbVy8/56FYf8wLsHa5uohYm6I0jDZY8+lWi0t3GkfYjeL7G/7KTU8rwysPj
7BiXkXU2pgHnh3oUbwMDACjYFUFJgy8hcHMUR3bGrFBaKrnIapCa5Ejeg8r3N5Hd6OHsE53meFj+
XJJKOgq8fHNU14O23QHkGV1GuaCbOFlHNtp+Rieslh7Q85BVAHNHXsfDQyqHsUc2P4iAYUwGGtDx
MzyUGVDE49rvd3cRCU9fUzz293cBEVLjfokXY7UGzbSRbcKEjyeS2hSJzUXiZQsXRwIX5VuaBiqE
UIHTJRI1Xw44IwNEL/azs0i6MC8kTq9UkvnGGxu4zgMd/QdbVqQHJQgkkTsk8iwy9Gbw3A8xO5EK
3dfpKkgi4NMw11tbNpJJAOWpzsiL4GZKUzUYvb41cq06KBXNPHkPnnWpfrsKGQJpzcpdgjOcpyAc
8LevMWSE5Ysd3l+GfVFgLwM6TZDxBMGwMtDOeaV3Px2H92s39sAOABLXZ9uIyodCBPt46ME2e7eU
XjfDfqjMYNFN+PMoMtPdFm24Qw1Q/AySxfjZ7lwc44CvZ9vYLsr92yJ5yDV/9uDRV3TCuTmwp8IQ
QH41OMNAfhMCt0l3UTpf6eGJ5DLH99cH0bAm0QRDqrYhM8cmeIWj3WZJol/GCPRkoIr2qumbbWts
p0oSqZgxME18e1lVbfEwRXFK0enpdvTQlcOrWJvLFdsIrFnVmL8mXY5nxZBb9gXvfPbFCYq/UFDW
7khS+mKYkj3+Gr7qRmtfTDmE4IU9R41XfKm8/kuGpBfKgBYTcWNWvvWZYWfwGnaaWJpmwh8BnBHg
fy4Uxz51RnAFlNqGIfIRbcZ43+WV9VpO7Zcpjhu5zsAm96vQzGc6UkA9wktjj+GGJDUoZkfS1UHp
zhSRdy5NF9zHu6hO7QGpSq9yLhJP42J+3WOptigZSkvIol4BcUjnLUMQwUgajvbBtFEO6eBcTDGr
oTnVOIGaeFuYgKzQWOFvZ1oIjv74CCytK0CsD59cnhnntOCvepWE3RJPkNwtPxGbBKo7gPhS1WeK
C4T1+2UGX3JJsSDfe1k77hIjFlvknthns2fgD82QN9DSH0Zmu8+zgzvgMeLiiE+30q0RsG/E8+5R
eQiRwhPbOw1k+fAjVYvisJUomIOnQVM1MSg3UvtqyaE0+A8bADz70bOsK+nDvvJXdSK0ldLxCo/M
wMI3i8MDLVzoRahfffQxI2j0bGjszrhZyHeAszlhBwFmaFN4604kwWE0Hf9AM/YbUbmQHyAo3yNU
WJW2CxZb+l75eiN7Qd622eB1XEex7a+XUH50RSXS7O5TUOyd3wQCuIU1sGrpSoDFrkUWqyh9d2NL
Ebxp4zyQlXTKBd8Z8G6YRARUjgkHXiatQCFtJ9o9vliQkUy+2HGt5nudOagvCbph3QY6iOxs7GIs
K4//9FJz13sRqGvtAPV2vuF8A3UyeJsmz/rc4JOugjzQLrQSoEP5Ph9SUFUE5bA2Ufx2CeK82NGd
3w2DFMXf4jPd+WmobF5vnCpkq5lB0ZOlzKApR0maE4/ZcoqthaUl1ZW8rbbM1AJGCrg1DTjDjgaA
K7cD/R3+p+OSj+cVwWvQcAN4EtXeH2afe5dMi4wnULf3jRU/01DjNXDtpLa5TlHO9Iw9aPtQl29V
mbvYjWLfs+pCoMrPMncAyj4BrukA3lDYgZ244JkbPvhJoj1yD5/C7wT6/pvwMe3N8NGvwL1bWsjK
kEiGQBRilbdOsKYom3npA3okdZTkIe8an8LAy494HT5ZldM+tFP/PlS+k6+DIttEfWWcvMbnqyFI
/bdpfGzHpvgWAOgdn7jsL4EdgobBxGcvYtQGGl7ebCbPx23eDfCCGnrMXaryNcCLIZdMNWk0lCjM
CARn+0aM1rsB3LbFXAlnjtzY4Ov4ojcm9hGmd0S/hyz0yjvv6OJDDfvSBSo1yTa4R1a8N9pl1aIS
eRjQ1umFf9RWhjMPIesIiaaPZgw0q3vgmJ2jPP0OYmX2uRlCttEE93FcXgNLb2zyletF4x9lPmy0
NHS/S1fHdpvZNRkqgRqx1DkgszVcxhSYBC6AX1/qSc+2QcbLTS5M60UEOEERokrPZMW3WZSB+0UF
ZbpTXYWoYzQiS8A94M4F9aI3u+GIc6BTAURNVOx/6DoJ1zfLt/7zfAKCwTEuwIln+cw5jfgbWyap
KL412WeP++abKbBlr5JyOo2pMV1yYGItG8DUb/QsBlyxzAkFEtLcGSp8CJJDmS2iGehFQQA+GdNS
GXzKKCmZZvdL1E3EN4ZovuFfJUZTOmB01EC6QILgRm3ur/AMfreSIdWTx3jo4p3hpxxp/95BUgeI
JKee16CcalB1QDrsm94NNBPkTdOK46lSOBkYx4cEQGFNifylZI5HjoQ9ykrUWWdLfnmlw9Y43XeG
i3SW8iFz5RfaxSkjVDWF0zMwm/imHkMkNrMsPWuN34CxSUu+pG76g8meE838NNha+71GD9oCtVj8
GYQ8fGNOZXnMMuSVUdv/2dTG9syR+FMfLY/LWaU+Galq198H2LZd/vmP//w///1t+q/oR3Wtch5V
5T/Kvrji6+3a//mnofv//Ec96/ff/+efKGUEL48deD7+a4EC3Jb2b29PSRlJ9/+Ic8bKsqusS4HK
1y1B7RCsjmHlG91Aj6NSEfKOEmf0nQQ8LbiXb7ysS2ZAHvK4A/sZggAAr4ZtorovzE6OC5yDBJnF
JR6n2QlnzPiaaQoShwx1YfAhkQZQXWTLPtMfE27bywr5yjdwlC/xz+9+5+APWhS1Vn/SkIPa6K2T
H8yC/1/Ovqy5cVxp9hcxgiC4vpLaV69tu18Y3dNzuO8Et19/E0WPqdHM6fPFfWGggAIkWxIJVGVl
tleuJ7gnaKB/I+kfxUB0H2e9YDcr6pGNk2WwSyl7udizAh92Mr4bmFG4I3G80V9Pzmp+/sVBEm9K
RVWhGVECkEh2Le3RzIx+BbC0ckpwc0PR5WNu29pjFEIKvR6tK1k8i4Zr1wrPCpAw8DpQuh1RNv6y
+PM+MXbQWUTJN7lkTZhtMtMvVrQAXaAxFK+0YWg2zdfrqBA0d7XQCvbz0lGuP4HkLD3R0irTo0vv
RGCocsJnyi90VXFJsZM9kxWXKoPaD1IXlt8X3u+/aZb6jy8a0KU28AKmo1tM4+bfv2h1agRjEjjT
RbW04Eg6SmY9lOEsvjSrKxWo7osihFfmYSjPHMGkm4vZDjtWhKu/+6hT6Tcb1GTi7kYUhioer/t2
bAPXH7XsgRgNaSBphz9AHcb3SBdArmmM2HrEl2qjBG4Wj9bPXD7ItFYvzyGk688O43gvAF4C3mhs
Zo5vIxTRxaz2xYCSrG3AwUwXNLa+asEevuHgNUK1VxUrHmWbwAoKSDqllmo9haLomF3NFGmW2QKf
8LStg7Q6QTi0urQawIJ0mJOnt4LnlQeR0XY+vn15qCPLCi8NG4zq0edoYHz//UeFn/79ZwWBH9wM
OAAfDphHLTl+c1PoOmUoMt0eLoBl+t4w2SfL0ZRnrWrs02TrpVd2AfvAIZS7KN0tL4In5ZOpKa/U
74dKvJ4KPu0RJdTeQ+Wg94J9oKSv342R5q/Jy8Tx06xSax2Ipt3padlcc+BO1jLR6pEZO1NzDeVF
JPx2oERl3llMyCDXLPZi+cT1oXy3zoMy2I1xyd/6CLyEDsA2eWOWr6oAV6P0GutBgVYMJvliemdB
06I0OAF8SsV9Z6Xw2vFoy1s4NiKwoZOtGmaffKb2H0IovtdYPb9Gdh3uoTiHfz9Osw+MVagdq6bp
exFG+1Le/IvcOOljvo6VEOO93Tw5Zpi4hd2yA5nMGfXrkHUIjAKP7tV2FmxRzOJD0qlU9kpsIWIe
ae9j6cc/ZQN8vMnPCI1e9sgG9XwN5eq0+GBoy/K0OtJpcbnQuRGRCGsF5Z7CowGOW83m998e3dLv
vz3cNIFQgIwC1/BUoUfOzbdn1BIrCUIjvihA3HmVaetnQxvxk3Kgvdxy9muQBUnURYPUT2Yeq9mR
h+r6rp9MuoR9164sUSjzuv/m17JkP6ioKCnkKy9T6RXGASJBVsLe7vrpPVi53R3iMtgaIrYPXF7U
DLkxVP6Y1mFQBjRpaG5SL9nUAseEfVj67n1ouWWYWig23AWo7t2lffiMn5O2+Xy9/7rUzZtY1rpb
+v6VyZHe3bw6uS/vOwPBbCZfe+m/8VteZVlm6RuU6NXs2mbj46M7OEkCQThq0iWGdtIBxzv1sPRR
664P2fUBjApyCbrc2LTEbFtVBIamFmGof1vj3/roZQAGxC79bjgESZ1bKXW+YQ7wDazw/wTmDulI
Z/rWpjX4KPSyP5vDZB0Ax4Smn6VEz0gDgCcRiIE/pHRK2ur+n6xkP8CbOn0z7f6vSXKTUpVDt2lL
64w9fAouUpbmnpU3E+pfELBTciW8JL1xZnQ/H+VoIZLP0awrIxpFpjh8pgmTCG/nk0eE+SoScpve
TqLNAFjFydJ46hUdqLPrCE/xQUsgv8WE9iIEB+SorD6wP4y2CUfNdj9a5YeWmztzYOyFpo82sA2G
dFumO/ibaTqyWCFElnGum4F2TFGdFUTF8bd+YexmzB2N2EzbVFYuVp1epO9q012sRjN/IdH6yJSk
f9NBzLPuc70Fp3RunzLOw3XWaOm7M7SLaxVDsqIN7Ve7KvWL01gg5GnB+ymt1PI5iJYmBAvNkake
QPHVmvxohC4oH0NNOmbc9U/QGvfUsZ7WWg8svjIG7ZzlWjJnS4KrNw3sSDNsSmSSbM6fkV/HgcQT
fvw5l2bcJcfkXDxhIMChhFuSCkwyBYWT1OyQXmtdZgTrpo3iA/UVpYPSNxoorUnZ47lhQptlckoA
b2RFcWVU7EAtQ5rUWgaErD/uqP6YmuStU9kwOaGUGhXEy0xRpaU7Og0A1s7Ubays/cOQu66K9Z+X
qYugqkS2ihhf7QopfrmMD0UKZEMGfEwuKyjo0sjSiJrqLcgeAFlzNV8114mEryyOqCBU9gEC7/Nf
TH98ZGNzY+LGMWslZvIfMv/TWPw5Qv8p4FGYF7cSFdaJ4pi36eel8h0wSy82DY+aBKtSJ9kQd9HW
2AhG7jzy/7PGvJrZ1JtYUXlytrMyRdgYRLSK4zgPiJX2B4b96XpkAHMAqbElADV5VPitPGg26HjI
QwWBplvWebYCMsA4gXJ13zud2JNFF0f2LyaKCcWhCmrgXFEpWOpBgfoQdViPXFSVS1wnZiTG42xT
M6yMvNxQky4Z8txqVfANyGNFsac+Wo1akV9KyLhc3QC5L8KsZnvKGxzK4wZYmUcaWV6H5iBMXQPg
1yuxV/es2BPMcgSFwL6yoCFOKE3q6zeN4avP1DZUnO7I3ZYE56iBunUPmq7xTD8tPdBGO6bmiq77
NTGOV8J+fUslitEE+jEymUQ680bP1q0cnaRJo1qcFluqYBwzPwM3ufabuYszzbUN7VAEqe3WKPM9
JvJ7piMiD/VoZPFR8SN71XLKkRpDHaJHdorqStRzySG6xFrWrfvAQJJQelJfn0dBsiGbFl285yl+
361+vzVjKrvfmuk2qgA1zYRuI3O4KbduN1szSw0VE2EJ7Qz4Vtzu7Q81fudW5S3o0jtQ6gI2/a8u
yA0re7lIqOFX2/rQDva7K2JLxblT0xb1z7ZzSpz+MRND+0RdQiuLtSEasSaTBv5lUu6Pj+RAl0ZO
suSkZaGvSb3eVS427Ol87Ct1sM8Vqf2Tzn8ZlCRAmz6FoYv7cLWnTqbhph8PXYfiuMxWgvU/ZDzw
tHFwvzz0JOpBcPickPDU1KCrtrH0uMQDLUe+LrF/6aWFHUExvhUBaBQ0cII8cpB8b5JABKcGnITQ
x2z1bTxx49rh7A4QKzNfg2GskYLr7Z/CBLk0gsgBEPa26/RbByeMI8oEIdC65CLTOHFWeoMTYlgY
weAuCcrZbjXkfOXECOLbv/8COf84GOq2qZu2aqrMQu2Ldhctiv2irfDT7c6BA9KfgKPC162mCjWv
RepxHsBUqgwq1Jadg/YLFSdg+i4hpJZm+oo66aLgl6kivDT5Kwi3Np5fML62DD5hkwQeP5cSWLEA
h7LIp8kjE7KvwAzJC3kvA/gntFdyWQbIj2YsS4VSukstjfy73xRIeqIS5bmPFMgr2xGExkwTBVQo
yvJ81UD9WfYORoRyZyBt5zUy/Cq+JFOoRX2oM0m2plI8k5TK0v9vvjcuqa9tur6b3HgcI29sMvVU
mrr9reF/mhL3l0Kb9JBbyNi1ozW8k1cd9uoJhTjONyP/U5de1QjIXGAgIUdeOIpJWlOsRV5Yi7oX
L5pEazFwbZ1+/81gunF/a0Gq2GScWbplQ4+e3cUMNBBGitDRxVmfGtubJLM2XcKYQVLQBEfO0ket
bBw8ULDEl3DwITNBfgxPuRs/nMCyB6seEZBq4ouwo2DfC71xizLNnvFbpzQ7pc9tnKS9SIvNLfUB
m6+erC7+PmfeJ7N+U2qunMi3ZaDgSfHxr8i3zqvqOT/Nnn0YOJ6oaz6vI7DFOzVx+2EnAFB6Y5S9
2xZYo2kdVWjTttJaBSw3Vr0qRr3ZN6BLB7CZOfvRUpJviLNsi0obv/civO0vUR5F/U6Z3/ZL/1hN
pu9+On4oRvPcGvoFpeftE86h/oPNircI4aJ3s7GKrWQf3KSsrd55oJ8/QVEx1wEbC34VIG04E+5G
WlMQ+GcC5XyNGVOrvX5ZBMn5sr7mgULwZhVa82se2Bb8M1l5EM+vkCUAdgYBQKxyqf82OYX7794e
vdmvt0CeX29vshtvyAUKwlLLkLLzWmlBMNZWrkrXZ1BiNsrnAKcqhO7a8jlXzc++ZXRpkZ/SNfx/
/Bac+1CnDKrbhmUx3CoR/jDufgqiBzg/yPr0XFqoGGNth20+ZaDmtBSoy7aa3k4QQvgrP8WdClly
YzgpU40MBKpPPJBmmS+KEiRn/LL+DGLDeNFH239szWFlsdR8ceQFZd3Q5BizJ3JwrOqPWDWr82wN
KDrvRFvsyRWpT2AaQxZsyGRaMq41vf8AT0nqgs2QP4pc8Me6abLtECqA1co+urRh5ayS2hLrpU8R
fuKNoWVtDcP49APE95cmHOMguIVAMyCt29QPygvNypo8eyywDZKvQj2IxFVngDaPywq8S4PD8o4S
wwgBUQjyw6SiFLRoGuMBpXa9jJXGiIbn049RAL/X+OmbE0fRru6iYluVqvae+qpHDlDJ1laDgaqD
AaGWJ27ja0MDtKRle4oSIhDt5n5q7f/HXZHf3xU1ppmqqulc13XUBqjyq3Kz4aq6KBggwqScQgNs
6ksRiYEsn4FczyxYvfQvxSR3fZDnble2HaCEBVVsbpgF0w2d61LMExYQJ1AdfZxHlwHijNUySCLQ
3GWAA4TDXBoxorRFGWjz0BJyuVCBfEpiYKUa2dSBbt04ejC6NKwgyJhsqQm56b2vBcEB7607qA72
A1mhlO8lOKC8IjLyTSG6S4Fb96/AqO8acmiIy+bXNLV3QwN6Jjn0Nx/kRFKXG0O1q9emU5VXomu1
aedQrahnNqi/XjNs069/6wFiLXYbVQIXCqf1cln6nkmuK7rkk8lOMZiOWmKzQlwWzCSJpf2sCsXa
3fjJaRZAzuuOhcKbbKCRWV2zdR+hCIqP+4XHJipL0bpEj0S8NstFVndOfbnpJF7AL+vw2eihp4ft
HWCu0oJixc5HnAe/ZGGiHBXKzGkKKcMeGP7apSZdctlJLdueQHoRC3N9P9CNz7//gpv87qmvMQs3
OMNE5Rrj3LjPFJjNBDY/C2CAPCgQIUJB+2tf6O9lrJmN9wQVqvQlAifSi8gZammN2Di2XGQvSVwC
7RhXBvhOYKoKFCmAwcwAeDJRWCEcyYjZIqgQp6oDOEhSbSmJQxfIsiensIqPtI+nNA/1q2WxRyFD
MjyqaexvjUgobSmpdNah8mtocVvC3e9HYMRI7wJ9jMLFL5NGcWD/0X4liZO/POZ8MHmAhfgxwplv
zsOAF4gBnYmUEmVubJ6zU++kbwPF/DouGFTHus/RuB3YSWC0clBy8/tPAZH1f3wMDn7TjsaYw8B/
/I/kmskNG1t+REq6RJ9Qhghm8skLkq4JwYuoVqjQCYzhj2pU40uNI/WzlmZrcLVC1gcQpGelDDmO
YqJD9qXC1iVi07pwAvspzlEzP+QWh0RBYz8lpdKdEmymQH/Z5d7kVDHUEB1tR865CtpBMP3suqQa
cq/uxmxV5oG/mXzVeipTbmwA1bbUH1OUq4/61LUbEOCJ3RT52M2CPKNB/vJ7GJYtQtEDIuN1P76j
lsxNcUab+xf/FDGepf/v/rROLpJfvQ0BDapnVaE1vNURGfIMqmVdbBrOMzD2GZ3mQ8d3KE9BjIsx
5hCUmkxcYqXfF0W6pS4aXNy0FDdNIL7hp0Uo3raFnRyL3lCBZsSFo5jmIgr1payLbt+ncbk1co5j
ahBMreukanOyqTm0abwVY/1jNqHx9FhMVbAZU1D7uwoiCod8ctQDjgto6Q46yb5p3rjOzRuHeZpc
YFlqnkojYSMg8FIBNVlW7BhF4qMbQ75p4xY8Ttqo4EojAEOy4409u8s51Ko5aBp63LjWs0nT50Ug
UApartL9/VffvH/AgtFON2ykJyxsuXRVu3vAAtrQMSNFvUM95OEExCRq8KCaVkLll+mv8VerGMPP
vqX1X/0KXcdnE/ndY+6/4NyQfkwZavKcqNM2ydSP3+3qtTCH9IPJ7gjp7o0S8urcJTkY3YvAh86a
jdNGqbff9E4FNAtFgX4XRgeGQ8IqlpWEWm3/tCNDS86pWo1XY8Lt0wt8SF5aSlCfgwwC1Q4T/MEH
B/2lA6cAMp14aacoQUQNcvoHgUKtmwGaAS2uzxmjDkpTmgFUdeYGHQYmsP7MM3zo3H9P4xhLIb3x
+8/EcWQu/xZUYmqcOaptIU5gMNM278IEraF2PTeL8TymQPdoEOJGnCyyiyNdxiQtoUiFS9oCNeRS
c2RiPeTQUyIXJRPl0YTG0+e8G3v2lrPJczEb3283uq+Ebib5NyPkddeFVRXXeGDFlVqtBam+IvTT
1d3ABO67TVjiBE0DidwxUAsEhgDK4iiO8OpfS6VyvXD0o0PMh+dldfJwoHN7yvm0uVlDzjRxeL6I
bLu40zI0p+5zLwN1OhSyE3aM82G4VGUWIetU4EllZsBsyb5Ua1LNxamlAoAbkLSMIQ1VZCP/NRiR
W8e6DtGl/FntO/O9NICQgTwJVPR6lF00kAJcs8A/It/b8FVdF9/jvkc9t4k70PZfTGRYxh3UVrEz
BPDEU0aoT4VZybaDo6nYX5oq2DRl1bfZ9iCth8TiVnANhD74pgF0dp09wBzCtqKcVDcbfPjShK9Z
ky2mbQs6sss00w9w/odFFWwQbEAoaGT5isBE4J9GFI3wRmQvwzNUKeXC3Cg4lQkXnJgTCExBhwqK
GadY2VQXN8+yrepYIjn60WSd42nA+J4tDfAtZKDqVRdNw0+hrQirLKSDKh2g2OvvWRzYR0J8QmbS
2qBSAw/FQSK7FizoDBCdoHsKIDsyxhJIS5cbx/BreBFxA08m1on1FOXxEE3zcpnvCILwTQknSAKQ
pU/okhdBiaHZBcWYOy1Ir87Arae0ziNI1KCoYczxYB7GtFoPVT+txz62n8hFm944Ht9uZOg7bnDj
2bd1ZdUUKKCowOTzHCLZeerL5jsItKAkmndIfeaRWMWVaSKygoK9KAX5HigZpsNgdg/UFTrQFXLL
zGoPusMeceubkMezwBoXC+dpmUWtUdgxuMOSl7t+0UBTBOV/rzdLgmwAxR6t/Y1etCQBrRo3nL1I
83fqmxeR7wtCRd1eTfQPIwzAJtU0gOjorPrRyerBxQ1I4nRv6/5Pp3KCbQrhAteQGb1G1rNBTQF1
c4oPwJFienf95EF9STTmXueAw9Gi0jjqDGW5XccgkSnnkvPN6DzZbD/nkTNNA1TK8kCwl6NWOAKF
QpP/5IEBMYlMqK9t2A0rpHWUaz+IYTt0MXSMC5xhQS1WbWNkQCGPOTQrvfWDb5XdQ/orL9nP1NR2
IAGKQldUsZukvfKnk/P3pI+c9zEfas9MsuqCQkjQNoJluvC1ei9G/kaM0XRZSjdGJ9uoSBOcqL9r
fDD71iAd85S8rddL5cY8rIt6b/nG2+y3rCdXyUX3uYqRbMpqSzltFU8gVJBa/mxahu1cJmB7aVCn
NHll3nqYde5fgkTsl7y48uVBfX9fo5ZlMaVW/jKgJILYRXIE/hdheKCd1YSj8i6z0rmPYNBWN0At
HgIvrt6NNkgyJW9lz7U1KmbSg2Jn7OS0Kcgr52FfElfK4WwAd1YKhnDVys6skXLYSaZFRx4j/kPq
I1kN/c+4MU9Uzlr4UDLslSjGdhSlsHShgVgDiXkYIEE/9T2C4J9VsX91FvQb0HJw5Esi1Zk9dTlH
9qr/xpsR9asLc+9fJL2IMjm5/RYNRr29mTdzsY6YyOTE2RvQ3syF8BzoXroofGoTsDJWYf4i5MWq
2FsYa8OZY/v50uoI6itqj6oZ3uYvNUuzg8paUEJI3zYV4VPVRoB4YpAm/H26EqGUIgoAz9f6dO2D
dGgn7GF8B1vSJhWD+uILtbngKdCClgv9TLrZ0q2XZlMbm8hJ1BdUVHsZT/sTuDdBIKAq4ztiAKlk
lXN2YZrMK8ZyxdL0P1ekfnphclMyoK1ScMAiPNa9xFEoS8zLN6YYwTlBtMDVraB80wK/3lqiM9dk
WhXvPD8GRoRMO3HOYM3RHmmNIgtW1D0aMRgb5Bra1xpRgeNvrZirKi0U1Psg8kAxCFGAsQMP/blr
6UcgjnvMR6k09c1xiSEDfM0w0rfZnCAAX5k9+JcRebyWfJ/5RnfJa0uF/HAwXOxk0g6BKhAfVkwz
vY4tvsso7hy2WgOkwSot+hjF2l2wxr4CqiyhACdfZwVXumiocd6VjZK6VRYW/srORvwntV1n958e
TpOh0DpPzB9gfwv2s0lzIa3GVsAG4SErvbsoC+dFY0X0+w43eXJb+smc2v8keqwDIwMdyxq1G1sI
L2E7EkCIfI9a1pcOpXcXX0mKyzzgxF3pdZqNpDUwxDfS5QZAKr4owXhI4OI7OfNZupyGaOKXN1la
Ux1r27cPzpqDEfamfJ1+np+9eHg114F+tQ4olPvyOtem0+/aXEF1DtyukfEaNIWyqlsTYHdA18fQ
jRpdAEAz8J3NInEec5kRVZCspIAGj0XnmSj93iSUwcxZM/ssgQ8QD05bBGAgJyAx9ImE2d8R4Rd2
fwQZUr1fmO+p1QKyJOs1DqDLfUQV2fhSoP7wKRYJxLtgdcIYX3ojPvtp0l+py2y1wFOHOgDGBIM+
0KFrbNXMNY1OcY08ZZv/Ko2kAN1N0n003Yi9tqEGx6IQzrfOKLzWGLuPuFCcbYvM8YbcYjs44Z4c
vCSmSM9IjCezm+I0kTe0XYnTnW8+Jzk4LXN8gUvVsg5JGounoGKv3aiCogm1WU8qAlRnS7VOKW46
T7m8KFWlrovOiNZLn6Y1T1pgGCfySG1Uj+TQPwb289hrqvE6WGr7YrMPMjpQCj6HKBggy8Bn8gxM
KVjTQ/M1Cpn/BFzXava0m+4JdyT8sn3zBafAKgG3R4QahFKJcDS1ixwk5xoqvekMmahI1Aa4hV1b
S5muYwaRDL/g9itOFa8LxUMRJHgaEdlYb4G1298RHQQUCVpselnFtwBGTC5YKB+Qc8+/xQWLkV4A
RhVCxMqT0baJS7iTxDcfOACW3wKwuc0e5ZgGz1Vb/Z895Kv4BlTxtEQt1yNK11wwP6sQ7W4gM9S1
oAEKh35jJEOAakU8xFdIII3rLhziBz3MUJoY2vGD2A9Nq1yply5F7vC1qmHT/bmQ9B9jKKJGFcjZ
pTX7xb6xVcBF7Ar8eor1GJsfqUjDAy07+5lxceiZ+TZ7lFHK3axXICWBatzPt9jXHehG5QKgFvl8
i7OtHAoRKddlOeAW+LoeVCQFaYJitttCviktHYJV0FnVVim67xbDo6qEdPmrtNSqurGSUGkuTaZp
r7oxzGON3/HXQm/+bd7XGFibCjeKlb0wLHzn2v5n7HQ4A0gLgvXBzvZR+03mYBTfMhuponpc5z4C
daNkjeqaAvzqfl1uO1mOPBojfkeO8uJQLrMOp59Jk9WnVg7GQfq54Dza6+vI0bFQqfZeDlLIrVni
PpKY48wyuvCN2k2MjXMZnYiRlPorDi4HtVDDNZGQUt/UpcNRMfsHclv6v6anvoIixKzsN/bQJ1Ci
n5SPftI+W0vfXaucwuD7BAa5eYZdN1cra47tVOrQAh61b6jVgTaFMjyhphVRm+HNqlPtm3z0P5Sh
+iykDwiG+DEF54drmnF+TkPWrIHtrp8KbTiBQlt/gxydtR/DACdSyW2sTHa6Yj5gWmTCOpnxIJ6y
ukMZLvi5dTUqfY9qogb85f5r0LWAFoS2783VUzXPk91ogVQTISpUh6jt2ZRvrFcdQLHM8MnUS+U1
FlvqjcPaAJOJciWrAcf3KeSo7SczVTt1V+KGvCKzDTK2xj+/mKfmRokMR1SqB8uo7Z1i4pAJLh2N
uyhgwIaiAcnDACJvB9Xd0wCCHogjklnzwbmEmvNnlDjDDvc81F5B1OTQOaDV6uumv3LUW19jlG9u
SxWS1UL2LQMjPkKIjoPNdOmjVlr1zYqBBHR1N2Crfe2NdptuaGAZ5XonGZoRTKCXpAF6NWTufjqJ
qPbUH5nWdLadaVob44cPoBa+21Z+olYDhbfWpWYgMBI6SKy4up8lHpucEUzX6KRhusQ0TM0uMxCY
yztlxdUCcFKQZDd2ZezICvoxAaeTvHeTzQfLOQZT4EZygEZTsKf9DyCXZjn3ETbu4LRrq4bhGA7q
pu4ibJbthHpfjtFZrYvBnVFUPXQtscHLNwtmqi1AuV+p/YUgUyPKLaVS1/fFIfsvkwAlMjctkuMQ
EAiylZ+ieHfh2UasBJmv8I+lh1qLqw9me9slNyf8w2pKLzbAQTVq4TVoreCltEFFOw1gBIC6dfiC
XJUK2vwR4AE5OumO/wzQhxyiDpC/IrShNPqB3FW7SXFPi/HnSncobTiXqjXPZNEsaAGfO2dKgeLg
zO2DOICQAb7yRp/7hxpM9K8NNExXOCBHu1aakCJFxbUOYj1yZtC13/F8NDwyBxUog8gcUIsonctG
q65THj/Mvg3wIxCpdHEDCXpPpHiKIYf6RC8zsezVUPz+Qq4dw28Wj/3kSOuYoek2YGwBbGeCBL3k
TMEjNViNfzdpFDgybR5VauvWGSXpt+a/za0KsBckHWTKfRVbe8j/PAd9ZRydyKofERBrHmWXkYXG
McGp4pH6S1Wbu5y2WeVlglomzQLbG2g7nGsfQDTdlrvzRDjXSV7CqIAMx2D/hxyWfpzVOtCU+9mG
BuZFvuYvzmEDdo1hUsVqhoXagNkkffyd6DupC5VlB6WpiysBRZNmBHA6NdrN4g+4xHeyqjpmj7xF
UaGMw5lUt06VPVSj7nfAi6egi0WFsIy+kVPeMmfT4ezjiSLMroYo5RenGL834DrEv0+MVzAqZtc2
jZibS0xPi6DoPEAzIpDb38yAdvsIqFpmIgYXqlvi3UV4A5st5wUlLtprm98Yf42QW6XsyO2vOUMT
PQFj4EBfB1Dw0ej5G4vH4lAlCACREA8OBMVO442RnONJfafHP+0MUA28UUzVv5KVo9xoTRcyaUB6
0BaANgmoTGCI8qjhgUxqocAeiELaNHwtR68AGsHP5cg5whf9avu4bxj4JZthh19lyOy9aM3Uw5PD
frHiajpnfPhBFu8ycEjq6gTWXsvfR8oYvXRKp2KDJQE80tSTrLyG2FzkpQBOMJmic8ohA8CRj3lR
Aq1cjVnWb7tKiV6mGroRMYprXZrKkyw/jeOwAhVdcQxCQIaqsocCihKXZI6+hiiLkufZ9vf5D0ZZ
77/lPyzTYg6y4qCU0YC3vUtK8TIuGaIXeEgHSnngGo4udqn8cnxlo/QdCFjAmToI4A5lHTMKynWw
DUwcFVs4EP+B28MPXXGC77qO7xdyW8a3Ro0RacgV43nslGmVA2f1WFZdsCntRlziwZ9A32/GeHhX
Yh9UU3Bgjt4doQwR77pB1XH6zMVmVJTiAQDYYM3rsPUASQayANtNz6qH7s0GfBm4GK38aaTBGbyo
Y+AW4kltywg8g32wrpwM6gomaje43HIxXxb/Wc0rUt7FKvHH4nFsu3wTVeV0VgqF7cKBNUhX9uBX
mQa21YNYASUQEhFagl132vJgbxqGdkSNt+Myv9a+6YMV7SzeKthbwRxUALsTMRjQuIUJyXuUyyJo
diTTcfg3vay0K1mxLVywjeovZt0lz3UYb6g74HV5mVB7Or9AX7ADNEb16qdh6KA/cVsNnIZIOSPP
JBLQNEhQnHBiwy3MqToSCK35MvsQYVcEGZ99P3sUQza8pUOPMhYxoYzFiuyTBmmiNRCZyTuSAxfG
hPkLAa5HwB76Nx+ngnUH6tcTOCyskxmlbMUl/LOv+62WVfnDmKjZA0c5DMorRkhim4gDoAo4e1Ac
8Kxy6KRsySTnL7+YV2KrKn4E4a94WCs58nmaAeUeMnVQaaDGCTj4ZZRg8bZag79HiZITPXdCXfF4
UIbPZAlsUxfLnIJVCRWdo52oOtCZyUzNm+h42uEAbIN6u89PQ8PN1TBk+Q+V/Z894tLuUBhbOv+2
RqxO+v9ASnB2j80zHeARkDLmJkMRhm3J1OUNIEv1USStVFi45j1YJRdiBSJfiBKWrGM7FjMXQ6OB
kGFmWaDhmYKBJjHG1RycF+BeIJtm4oQvwND0RdaAIvLIa4EPX/k8UI+2vOBAOR3JBAYMoHVqUicN
J8ATrMzcBOeXdDS5Ax9qLhPv1lkmO7pSgdMkDVCqjnDOhCJxl7C2IuLAmEdJtyMT3IL5w5CM/CD9
KvIz0zF/IL8eEeTd3Ek+4Np5mTG6EeDhnt3LI4I//oeAqgNvak9jQXsGeyyQN0k/948Rsg3UPzGj
f5T+BHhlLbvtl/5A0H4PsRHfmWXOzko9sDO1JA3QORRrZxizm24o1E4IpkZOtw+z+kKugeJD8JBb
D4CXPQ5mNFjACrb2NUO2dGWBAWFFJl1K0WS7QBmP0HfPX5DKmlYITqWIjPcwNeT7Ysd33LDi2QvH
YQ90EYZnSl+aAIzfK0Kg5nmZnlR2uiX/MQ2VPThLP6ezEMEPG2VTe1F3EMwQUM0A2dsqS0VzVFER
MCI5jl1UVBstSFz0N3LrBkcZXSVh/uhynEKxEQbzPk2my40TtqnzYtRHay1+tKpdaW/Uz1Sr2SuB
flK7gpVgtlaa43LhcdnemAaZ6lAhaKitFjdqke/sIRe5m0ou969BPmET2GsjT0K3yzW1dJeJLdmN
EqOXFqahMQqxqYGUAk6v4ilJbI6SDrVzK1sVT428QL6o8FRrSnZk0kAhoJ7Rhk80Sao57Epu+O6k
Bd3cB4USHaiHKfl/lJ1Xc+M4F6Z/EauYw62yLMu2LMe+YXWYZs6Zv34fQJ5Wt2d2vt0blnAAULYk
ksA5b9jL8YqF0r3VXPrcCmR47Bh3BqtR/Gea5muiGze+ZdbBwlXZK+Ze9yNQQWB22Ge8BLo1QqeO
+vuo8ordzCJ4y5+9C2y2JOC0BDS8UL6okMFn8TQoSv+np/vuU1Zn8yZnDcu2h6GD4SpLu7L9L6jG
rOWDw8WOpKVgWg+l8YzCxXSn1u5bb/b6s52gXM064u3aN3rWW6W6+rOil0gs/D3yX+aJkTye4ac1
4TZwTIo5TjQdYyRSITMisydj1w5L9Mqmi8QzBoc+Ylmw0diricldoLjrqq7rtaJl7gZMnHNT5dUA
7RIarYqyy0vTal/bpvT/6qJyESam+d1DYRCiSBGdfcO+z/vhOXRRC11MSseKQRxCzWhuopFC9uLz
S9kP4a65SWT/ZVIVtJeZ1+m/jZEvIyRA/nulZ31+mjiqado6lBjP1hxY75/4VP1kW4gruc1tiz2c
obvhTa510eKiMSLbxTz+3a4yltWl6J+oE52ksIiRRuMOauyi1o3gwg52lcm562sHJ8oU7rCJ7zWy
/V61VKLBY+2oQINdtqa1ue6MELoJF0miKDyi4dBlfhyh85YMl60U0IHiAa1QNkr20YhrqifCSeyT
EiJmB9NmyozyQihyrxqJV4KRj40fTnXNvolN9fDfn+U/UhoO2XmAB4ZmOyouJ9qnJ7OOSo6GEF92
+6HrpiXoP12eYW7ApZd7mb9BbcFzF9OM6ozbTx9PKfnoor5yYw8O8hr3UnTJd0P/NuGBtpDSD4Ge
JJupbMiKCcGmxjPQjWELeDd5/fzyz0kZ4jzLIRyL3SAgob4O+XxQgmJfCgUhGbMapb7ErAYZIdkR
GH+M68Tca6wt9RopsBDvNIjRbrtxHPKRXpA9gu0M7vJqdBcBn897lidgyAzXpdLaVo9DNb/IeJel
1orsZH5jNVnx6nXlcuh8+11rxD9GTnMrm6o6s4u1olcvVKubCEzYSk4Xb6dmWvrYJ2F4eTs5vk5x
iZJvl/ngb//7i+VB8ilZ5ag2spaeq1kGBJZ/aAwlfWWbDsTyW68eFrNnLj80d2I9uh9pSoUeeTl4
/5cQP7zlRZhHjhDnkNeQnMmVE9+LEbI1VODC+Z4PLKeLG7TIk40O4usNOfedzT7ou6HirWC7QXWK
x5oRRSM0vfI3O1RPc1g1p6GMsFzQw5384cC8VrlqZ94xLpF6x0YCA00z2csmKmq/TdKCeFcYirKA
Ld9uYl8gsv88NBpcpIUMYh6d7ax2OP7buGusUvMj4EzT/kIRalhEwusmtk1jV+Xzm2xdCfiagxtO
KDpZc73hCVHcydB1mJw503mJ+8ZpBCSycLs7abfhzp3AwSr1HdU141YtjXFVoYjxbU4uAxrgzsvQ
ruq70IE4818DbL8q97PnrSKoEWq2++9f1T8who6hISdkSZ0R0zSsT7eLnPxNO7laeMB4h3raYoj6
m6xLtJfWdBZurHZPTlLMZz/WV2FpqC/DhBmrXuXf/LhSX9p69AAr5OigiDleBgvUdZIas1nGTlXm
r3iHeHc5owWzWbXmEcsd5oqNp+r76v2vt1N9Z2WMmJ1eQepRMc4rDx3l9TWWerp9jzqbjFxx66mq
/z5UdsihzbCUld5+QKTRMqGhcvmUWKPkJu6Ofak28G7BJdiV+d723MPigf+FwpyMojJh3gU9uegB
L45XoNzabtbQdZa96Z+nKB3tcopOG+UpNHHiyFQ/TiHnqI2jXk4RCHTE9a9I3PrnrPrB/oqHgi73
oLs2oCAJlLpCqEJPT3k4mRiZC8zVtUMPk/+RiHHFb+D3PIzDc9kFDW94mq2rQIX/3OzZVWjaczk3
N+Sb4IGIFGonNvzo+7C5F/nW5s8meNSPXitXjd8GN7X5zVMRA4pLM1+3qppuAt+zzp7iI/FvJq9Q
uK0zMnnWGWWVo2O1SEGKEDabH+NlZwJ89xi30ats/Rqfs8y4u5ywqgcsgib0ugu70/An8KOdJLLo
qQJYazS+tGi53NfiIONGnTcyLluDlZZ3Xh8tjdbNN86gJ+dqZjuTxDpcKRAbgJL9n9mEboiK7Yrf
C/OZLHHOupK468TuSU10jnpDgbbbZjghiNshoi72FL8b2fSYYyj4s0m/hEWc/TVyE15YRhO/pPBn
V6mHvBfWbsE+tB3lAauLt7ZUHFQG/HijRqqzLfrReUthpCn5mDwFsa38j6/c+ExIcTUYqKZjWrqt
e//EgyfjYGpzToXK7V3SQJNy7DRYCmnYquspdxV8O4ldD34nNN7M6Mc1JF8ppPxXOsSJ1VBMLwO+
Rn/1no/vLoX/hVc2qza2/R9TrX3xgzZ810dWKOCXzfMcYTLWdE1yXyuute27MT2EbRkfptDISP4D
mSz+x72QtOKnHzp0W0N1+AEa0G9ZPH36oSeW0ZMSLeqDCWvwFqqGs+tAte7boAjuRtcSq3OtfVI8
Mrlo9MTfVEzrqqrsyIuV8YqamfI9z6AN6Q14Qt1Q1JXaNdV9bpf1bppcF0MepzrCqTNBN3TzeeSO
uYgynVTlTL5Knins2Dzgzv3XXGQhSj2W+zIFVrky+IgfVH1wtnof9zck43S4b1G2sZvOevQTjMF8
ALFfXEe7tzIL6TZdeehdP/zppdm3MFStV2zG/KU8RYQuf33Pldhj7zBO2wK28/JqOabo1X/EGuFK
JgfLcWWUAbi1sDuD5u8uqzoEUTEO9SMYRWuu9ZNvJvWjza18n6j4pMq+cJzcu3QkC8ZXWb6EVDqA
SE/9Vz6D+6oH97XQvGdfixx+JxNl9Mbtf6A2/NWv+J2wnY6WLnWiO7Ty42WYRV+ui8ei6QEg6MkX
uZSUa8c/Q3kC9qxAzn8bhPWyqFR+i3++io0EeuNYVJB/NF791rtm3wYWRq+H5lFuI0ULwe/fWrJP
birzYl6bYqTcVP6a14gtpuiT82RfSev/bd6vs/yaJ88ClcHbe50xrutomg6OpoyHMlfTxdyV+iUW
QIbFXvXvgxx3bcpXMtanCHqT190NGOxUUA44X5GOKVIdvb6+jJuqH67qTHvVGfNHB+LZNgrDhiwC
zX728scElcFl6M7tTsZaEeMSWHh6Vj7IEPmh8hCZzXfZ6oIYJoCqqVsU7kiHBNhpiMyVPOgyWSVf
NpQYtx15YjZYIs+VzupRld2y3WkhcPWpifBSEAmu6znkqyCBHYdAU7Q1oZ3tSa2TTgQLfLQhOR3Q
OLdurDq88AGLPgmmfduV6qac0C9IPAOXJqct95NRIDQWuOmxy8tzaOL/kBpucL6OkLFMjABQfJbj
5YH7zr+eI3aKO7Jez50VRd8Mo1k58Wi+Yf9tbQbXtHZlrSXPpZ+f5IAQh7TFqJG0z2MHLUGljVYY
7IbfKq1dQVMz37JIt9nToB7D4gNGZND5G1JuBatImpoZROcM7IVbZ0DQRYi74scI2Sljf46Q55hM
q1gBPq/vatU+gxlFXUOLSCHGbf0Qg6dZmqPhfsOdixQFwr9uA98Ynk6J+dr4MbacQut2bLNdlNbj
cnJYk5tpu1OKQPmrNE2Qon713nptuBpza7pv4KbsqQJWO90rccoTkwYxqYXchg9k+2gDeOaLSZKn
Qsn2am5bb72d+tvEGsNNTZIR8cT5yzQrDtrmdnlyFfNVhqHGKWAasX7AWOreS4dlalTOSY8V+9QW
lnNTFtaPGuXBGPGKGrw+WqK+G7v7EAbae4JTio76V2bOe00DnZxiTvGu1vqPIi2NB6XsG/IFPRkv
MQz5dWtlIP24h1kYMTmfk/71v1fzmvk5k+IiSmNxbXqOpSNN81k00Ld8fAp1LT60Xm8g7aANwoki
TNeYmyGIQtlq7Yaj+91O/GRRm43+orYQ/gMtGR8ML4RVZ5jNwZ97DiQxtsKI+6E1U2wDZspsetY8
mx0FQpTj8yUkk+bZ6ef+QP1ZXSSiWTlAcWtriBdeHrTPrdqNd6y7X+VUN2/zh8INjnKmYlrKyW89
GJRM7NTQPefDj5ZqzqoJQ2dVjkYB04RDNwfloY8GEl/Xtp5F8JqubcVqb1U7GWoELcJeW/ZC9aKL
xuyhtfVsCxNAWcjY9aAn9Y3RxiW1JMbKw29jMV2/q1LlHfcsbxHXERSfrNXDTZjE/oKqpTqxrJyU
1cVCDmFw41Bxv5WucFIW8moxIJvyMFNZOSiQy68hOeHTWDnMwl11ZY2pqiz8WnMfJs04NoVW3Lqs
HRTM4nBIgo7gop0i2jYQgzX3jeljjuN3yq5SEvxrOv7ORVCU2pGc/Eae7DKHzeEycIzpzlMD70F2
oPIcLdQoNwBlPZotfAJVohMGMritPTxe3OpkLIdNs7IyNPt+C3bDACXYVsgcCDyDwDkA3b/MvYZk
vPKFrXfs6P9DJVfuSH7fsbis41jAogqsU0L+h0DTACMuMNopPjhZBge6IplMCjljnxpWaKHm0WMn
iOKFIuyec6TjQm9eXUjP2Kkz47+vS/PzDgpmpYb+q+pR0VbxgP20sIwjyypJkKFc5Kjp7QTEgZ8q
B/nq2syKShhdlaTYRC93mm7juWVNeX3CTwES+V2NRbZsXQ+u3Z2yKMSuWoyShxjK6rKOKd9GmUGm
eVDscpfDOVpEPc4pSeVRwE2FDl3djvrOSyBqlhA1N5JrJX1Q5asrwco01b+HCA1/2fvbQcSG0Hj8
789NfDifluSeg0KSTUZTcy2Wo58/uabxR3hGbXWT26x/Le6l1tq31eHYCJgou5NgIZttBjLUqJEh
NmzS5q2AhuZYKy8SuKCrGob9AvG08FjELYV6Izu4eR0eZYgCHAhu2bYz5VFNRvcUlr63nfQ+X9dW
p7zo6oSiA1bye9lUHDVZJOYEC1z0pviclJ5bP1VNOT+ip72zQ1chG6rCbSm4M8qmG31XsfLbmWGd
LuMGgoSNVPR9ASxjchroErXVP3GRLaOwU05yQNCXDeYuVX+QndCAUcNN23Eje2ct0WBoZehK5MoC
gmLxCi/P39QU9zeSNOH4dr7sYm7mspe9w01UpvVjkOTm2cydteRScDvDLFIkRHADNg4hBMklehWK
+Z3C5494KHG68DBFmyQhv36N09p+lPwiAxGRde8j8lt1xspu01DgiF8C29DBQuXhQ1gMLKYmI3gv
crgkEyC4PcDE8F2B/q/3Wfza9JF2KGtdW8rpZA7CZZHVEQuyLn0Gg7rB71BsDJVg1w8+l+sAIMUc
cEKYlczfddGQoiCOFvVFnkxrknd3KrObC9Yfyc9oEdtuvKgVr9xCTpkAFZgnFcvWR3UK9AelHb/I
MJZl/caMUnhhgmfcZ/bJiIKIRSujwm78MojJTmb2G3muLpy2Pkln9liCfdWk5lIRZuOh8CPX25Vp
8mOSDVSy05U59PVWNpVmyo/AXJ8T1cajaOyUr8NgtLe+sDrvNHVt2ahqz1PM7ljIOlRlVNzZsfaI
0CFXv+8qq55y7SkRihCqV8j9z7z3hhy6UFP222nA8SRypzvFUnL02qPRRMV3ePFna3yQBwVbyIci
sXf4Krm3l2FZZACQb8NpnY74HxVGZEUBi//qxWG/u8l9jKKw17Xfhzr6q/Di5ISxCq4icF8W5tg4
76aKsmRgwthujbQ9u1HzgJOg8x75GuJMtd/tszHqkWN+lqeJ4sLbKoY9bmQzMPj0Pc19bgGTHRLH
xA9jgrkWcqNckDzwNDLBlbcZvPz7pRm0ZYjnJNIxxaINWm2vdSGMvDSceERr2pPR9d4u8v15iaeq
9uQ2oXrUC+9dtszRa89h+azEjJQRLrtbHDH0eznZMlNrkebVfHMZnlk1lnr90qTIulaxjH8sBVVC
g4RSo1p/lCHVDsbbXC2eSIepCFInWrCWEzy7wm7SMV+CyeoXZA14lyCP7kt9pmaVotcgO5wiMO4n
6L73amP83qGLGYqCGdWnGdeOWpwqERIPTVyuda8Ouz1GUNswcdxNUMbFXVGo/3gV/+od7bTnwy7s
5DgBu16yhCfH7zcvMA9w2Kp05JCSOjiQs6cERlqTLzjR2CmV4Q9H+Qsyt/9XSF2g75OPOUYBAZ/K
XMAirjbxQ22YY7kqlmHmdU7SJt/7qfFvBp/0cOtSzoFV7+wVt7bhgGGw2gjTlNYNEUywx9frCLMM
7JMa+Z9H1Nbcr8HH/6xHfIlCfcDEwzKddtM1JEUcbTqD2NPuE0gvx86ucYbpLPW9CRruPF05HCd2
RWfDnx+UPkdv3c+ntY2XzC4caHornHXGd10x4r2rAeeVk9l8ndBJD86DMj4MIDE2aWN08I08+xxo
fOWVYxk/7PQoP6a0AajGWsF6zrwQj7BhZA8Xqu2BYtRqGqddza+H/R1Z0F4cGizOMG61HmTI66pi
BQy32cpMJyC06TA5aGFYg/bd8Zx4bYIeXFz4x4WxG21hbjbCTVY10h0Oucndharso7OBxMDO8lAD
BKiPMtQvK5BLuwtGgdYVziG4WcJoMoZ007Zzw98zxPMLXEvgDwImpfiPGiarT1IdNDfOejd9NKL6
7A+1cEZT9epb2QxGhWORk84vUVeUL3kGf8fqjPAIs854rQsk5ALzpc+t8c7ukfqUYQelFUSwkmwz
GMPIXx3iLWJwi7PLabrLck1fQXOLV7Jpiph8JQ+tOT0Mieft1TQSXjiiN3Qz/6YOoptLrIbStrfg
CO8039JY/bKXjkL9qaVW8NQpQ0aFwOs2ahtDurIRCBQDGqzAVw7s6NsCtsxDD6d3HGOexkrVnYds
6Nbw1Ngod/6403QnEuqOwy3kExWvurY4VY2CnQG+SC/IB2c85zFqnwVBL25yzOWAf7lmFv8MUuVF
QbT73UzjdJmlBauvafQBTbFoiJJyYD2oKDtgKv2T2sB7HZTEWsle9CJzHOejZCF7E6XyHoOexJaY
2otD6BgPfUCFA42oAX9Zsrgdt61jklqHtK+Tx0nYA5sKxNaqQU1ANi8dLi7ncoKMyYM+o5dFDehO
tsYUF0JXG6IFdUvUdAEwkMwPqqdUM9EhgmDql7O+c/ICJ1pBMDW19q/CetVCyz+7ue2tMxSCbklE
+TdsHPDJrjXrBN6yXppF0XyJ8+4W/xfzpwZPpquz8PsASH+hmIF5o0X2d0tprbPzrWCJe5avvWBI
l0D+s70juvpoHPZRW6CrKZrloHZLtVNGlGXw8BocvV+WJfvQ6yJYLnjNusOZzUXJNsjhNwclNHG8
lz9eRcQGIKcADGJgtfLVddyfvZFZmwsz7JutUzXmrk2V+6u3j3wlfXykrQ9qhsa+dqxdkGGbFtU1
GM6xhjOWGNkf7d5vnHVj8N4edquzd3Shmh69gV03dO3gaCdz0awiFGj2te0c8RL5rvlx/Tpa85PR
qsW54PM+JCzcVhdhIH4l6sDtfm416rCZFq6whI33AzCEJaCWwONnUIRfzA7C7PNY6V9nx2/bM0LZ
uDp5XYaQDdV7I5ja3Vy6xgJLA9DznQFWCycaA/VJui+p2mtMmgfJOXKMPIUbYYIWCCPyKraB4gtU
uVdRhTYsiASGa4U7Gxe6Ve1n5iFrV5nwOirFHa0TN7BPTdlxjZUjMNZc6/cNXu7ogQ/KswcYXGog
WQ1ix31kBDcDmLJr3J+QSL7G3TDfyY/sOt6zkEJpuDWjMXkvhVQDH+EMtxr2MiRlVX/FRwqwexnS
EUPaqCKnhHJYTPKhDTDg0ZOTZulf+3iq3jHtS9d1GtT7RGadms2QYl/Bmji7cRV1Xo1iFJvkeDHC
+qlrdPetWitJd2vJQ5fGX8mEIeRas7lQJbB1bI2FloX9QeLlZa9s8qUg/ywGX3tTMXgScw2BwZfN
wa/bpc/3sZQL07hpEKNNQqphYp06U285yIWpbBYqyHN7fxE4Qzg2XRR55h3SgGRcXSCAElUIQaBs
ax1mcZBNeSjzqly0kzevU+AG9eLaIwfKKWnAIzfOCpOVoVGqNXsuDGdfLZA/R8VTFg5o0JWdsWSU
2AQYnkczimNosIHxaNsUwwVGoY+a+EaAgFZyFOop1aqMqwfcdrLxdFkqJaor7Lnm/FiSJl/DXdSf
AHC1C1Xpve9dmC5tnmY/DfBZammO722HbebYWPGJsvu4hbbSYRRdfMUr2SJRjucBADIs4qZbW52i
b1U0DSuqFUKzPCrx/Pl7QFPeRvEQf5vN5o8BevI4zjZ3Fc/LEbko8qcw6e/lr1I18BH4l7jWI0/C
76Y4NDpflBgvf/Wa0nSr0OVJU/ju3OhQytzodlCGA9ln5OdFwUdWgkTISAvo+dID6ldzFvCsxGq8
u4sSXZd1+XH0M7Yw1FK/Ifu9UAWaD2JyCyqwK86dogxbmOTd3iuDfDcFmQ173qptLPdazbRuSjf/
/cmup8Mmb1T9cH3Yy2d/wgYIeeriRcaNwPj7sQ+VVl/yKE/X8ky5k1bcgM1pIe8/7tyzvMOxdH2t
HH2KyRuR/WucbMrBn2MsMdGVge9cAH7az5XylYVoc3/RpMhEbDLcf40NQm/lKmoRV4W69Y1zn/PL
6V0v/tayUAXrZv+wphGJnHH2zoHdJlszEURKWzfv8QiYl5Zb7q3eMh4ycDyrfKraBzjQPEXtBIkV
tG5vgPAobEmn5F5JYSYUcEOeEAFyUB6f2i9toZ/qSCyhNetjTZI3waEz+/hbN/GfheHgPI9z+jL6
JuJcY9ptJUQ+bHGhaHD22cqVoWzKXrk2vDYlgL6JvY/B/19zr2eWb3SdG/75Z8j35SN07y4Lz4ak
IeC/BrUeAZsAWoGbpamP+RHq2CckxQVyMZLZWYLCHlcSleGBfTlMZrtrGsV6mjVSZlVXnmZrsp4a
G7WY3PXG2050xjOSP307qzvZRMubm/RYjms52OsDc2/6Jfp/Yq42ZN4xbbmDi1Yb5+5j6o8LOVO+
lbBoHuDnfngP286TJ7bzgcVOXr5yU/tr2ZvpjdOX7PottVbWSaV4S19mAWwjmY6Y622aXrVuwC1Z
y8xq4P6JlVfmGDak3bw4KnYTvQz8Vb2LOggpOXufJvbq8unxsD8102DDAQq4GRqOY9+EPu+Q6HN8
zos2WA6uE62L0i17EpmMTL2jaSOrUAbjFruL5AHzk2aFdWj+QpWuEEoX1XfUnjcDIBSIJF20cgCh
/ii8Ec3FUE9e40oJVhZ+tQ+j04dbUbQ4DJoRHeQ53R5f70bxnNvcT+BY22SdRrfT91pFJodK+3yG
jFAh0cEFo2GTGerFcMq82V9arXZwkOq4Myuc3HS9LNGgI/clXdzkQTMxWBVsMCUsq2cvsfd1H+Qn
yUIfVEQKYVidJNN80MxLHwLa1SZq4XSgVBmsU9vKDnNg6ifbNvKFLNLVnvsD/pL/aDRBeeM4A9Vk
ty2/Khp+DpT/1AaCDqo6J6NotcslhaIE61DRlD982ZwmlaZ4/F6b8pJCAdFdqWFbbYoY02wBtJTO
iFVkn3wD2cyrTyLPJhg4U3h7cWcUQ0VIg1kE6df7mChCciIpw/K+1qLnToHgZ9v1EC71poi37Mn+
aEfcJRZKT/VMibd5M5F/y6ePF78iv79QCtWLWTIjA2DOR1KwONHoIMEUNbiTf678a2SIPPBdINeQ
vsYI0bz+j2j5kfByA4+6Hypkc4U+MJlMZ4WBpb1uA4Tp50HDdk5P5xUpGWu4TDYF9LSJ6/Uc9MPl
HeVJRaiGk34Z9SskJ14/oDCq1jIUiq+pUlTQrtW4ZLtlvPKIwPKQ7OBONhGpeiaLZz/4OD1C4E03
MozdRHRYpVBm7ltbE39t8jgDjHucuLfuAAO5woIzeZSHFGHXZQc7Z3ONAbl/iMLcAfbLrDyMi3tt
JA3CZQD4OdSV5UghYZtVY3j2sMe9Rz9VpMmgWMicT1ekJxjW/ODnstllgr8qSaydM37ErjRXI65J
To1SKLJhqWMomP/MJGgpcdTvbfwg01D1mFmXcDam9Tt8bxmWo0nmuTIFoEJnjjTtRyN4zl2JhbFa
NwclULKv0Gc8UmXTiMRaw3fHLvxYel544xVRtjMje76vHLVfmajDvjQCQtUrln2nq8lP+Fjm3YQo
Hwkx39nKZp/5GBcEiqLu9cE9mxPVPdkhD7Nvpqs0UZ/cwptPXp0sUbBP2GiiFw0btfJuLjtIbfC2
vWW5ly0jspPB6pIJYT+zkcBZLXG8nY0l70I25cFO54/YFbIe5vVHTEJ2yXmjcZ904a5WTQt8IkX/
yrPiR3nw1XiFOKB6f2kpiGY1oXmSLazvksd2IEU7Dqh2XmNGjn5MxWWQUhXdRHGLNa84QF//eNVD
ug8i6xiZIHcQyaBThzS3dT2McK5jUy+iuy8pBOTiVJYZj8t0SMVKVsiZ5Xk63sZQhEqhhjY1xoA5
fVN+jc0q2EsNs6YoGZeFubp2IpB5Mpgkk73prUrbeU4U78ySRYs2q/XZ7Yv6POLbbpRo6qRsl85G
xBbMJ1m3lp2V46Nsoipr2SknAUCOllZjRHs5AtFGAy1ksXr5dcrM9V/0ETy7Ld5AEW/K13NbVDmc
YD1SFw5iAasqbGtnWZEiPzhN0LW3hhKmBzfH/5VqKlF5kEE5yShKyHeOnyfJDiSJuk/Ri89gQabR
po6ydh2ZGKnOJrXHxPL/KjPr1TJVkKTWaK+UMg7u2kBFiax3yHC5Sv/oZiFAw5Z8hj2Uy05QPszJ
edXbvHitKuiBclJu7mySo5MBK6vBGe0hHqlFyIPacd0VKoqdRGSfya5ynaUo4LgkDX4bqiEl6xe1
dnc9RZgG3jp0BihqYqwfWICktQzPIMDM56JHEFMgQMd0/K31q0/CQSfd/MEyiFV9x+XTJL3+BJd5
RmZ8io8jdoc3s1IglWYqw8kqom6pZXX+JdP020INtJ8qKAWImdY3FTbYAt4xQLkoTTdzFRfYUfTd
IegGYxN3ACnH2g2XnqkPXxur3PmOPT/jSPPq9G63LGrWXuSerbNZxPENqr1I74mmPLTJyfUU/VE2
ruODUjHPuhgfaWQnZO9seOdGV7MjaOr13CT+vSmU9awCwISWhpiviqYUz6uo3wwYYt/LkJ8CMmvi
LKSWITxH/6W3Er0Xfztx9mbuqeQXzdeUtO2mTgCFZvX05mWz/gOvnZuSbPZ7AbBl4QKhWRiUPXe1
06M9mNfPSeYbD4FSJU91gD+oCDfYnx8Uvx+Wdh0Zr25o+ytyfRaPA7jO1JoqlipAkF8hFpBV0OqB
O23u7qSxnZW+FeXgvNZKrt1wMYHiFH531YC5fNa6zT13S/MEBvrVtso3PNhfPTOZ3wobQgJ+I4+d
D6wCWvaPCtuuN290MnxiYVn3Rdgs0sxoN3N/l+mh/SjvrhR70Vgxa30nm5kThBgWzOZiMELrXBS2
dWZ8PmyoaVfHRGcNe9P0abZKmiZe6CkYXPlPqiVsBQUg2FZ+BCUJ0UXV5eqdZQ3qSzTfyTBVTB/9
ISZB4dk4PECHaePNt+yoHyq9h/OJMF3+YJrVtHDYBu1SmDeQZlyI72KM4EQsMVSxLgLqkRLbkLHU
YXuFpPNhuIcu/AC0B/pY7i+Fmdqu+UWAs0BRK/o2xwpkpkApHkuPUl1mUsaSGeZgofh58C1VuHrR
H9dvSGXWj3JioFNvdPI82je1Wz8+ktGnGiXqUgBpjB30fFC2sgplVoO3aFlX7Wxrtk5WuLEkz8Ys
Sab5/fGSjytpFuY0HOVudrY7c1XO8wTrMyvwB+QgX7FZTpaRERnra6wCIv1br+UUJH7EjGuHHCzn
OqJXdsgDBYaPcdfe65lVO9wbPUmUqBjeXL3jCvJjTPACExhVXMfRufGr4TYpzaVZa91Cycz6AkjP
ZtNcILZIdULg053aRa9P9Mp7l2xee+Xg/4e5yG+CL7tWUUNu7l0KYs2VO64Q5ZLlAEx6I8urclzn
usp+wDNZtnBNSnCZa05xLlyUyjxDrXl2x+XFCtlVURVJsPmqZ8u4ywvKPmmn4AjVZM7fbBdJfBk7
SnxuQeVfGS1/3I+FU0PbKXqyNGOcvEgkU5PNLebtYBZl0+sKfr1l6x409GUviKdGzzD+Tdtpp2s1
uttt+V7qOd4w+BstbFcrH2VRGYl5YwFWB6qgSOWhh29vvIGlruzlstlHDaUUKfXpGHq3yrGNWUqt
TxnzhcinPLjiVWSb8a5xjNM0VT6pGw895dK+7/zMY8MG2ecar3q96jcy6KtjsUl8LZlfRr247/LK
R4oZgwIj4P5Y+tqtzlbg7NZ4AmPbhuqCaVJSCBQLTosfHSVbBFZntnUEWEoyQq4MkrKpbsT1eWs5
Vb4z3T5afEoQyxyyjBWu+0Z1K95ec8vXsWNrASkkebkC293fD6HzkfD2WY7f13wbl+vNYYlkbey4
c8gJIO5vlXhR1aX6PCVld2prtTw1Q/siwyUJ7RVciF3cTcjlqa2RnRs36B+8It3YUmc4DtGuLibH
FrVWnnfcFbe1HbUrrWOXiEisYzn7twyBoOe6iFnjcD+OMm/EJTkz0PKm2WbcCkcY5keNsgfKtuj5
JUUVHUu1WJbaCN1XLbPg3tMd5a70p2cXOM/+GkIIMbj3HadfcaEOKzlM9soOY5hZeGvDswlkB6SJ
GCyHDKgaybeRY0FuBGRKObBpsBadnVrQDWlepjWiXYie34K//kh50pyfXofAjp2U/4ex81qOG1m2
9hMhAt7ctmUb2qEkSjcImT3w3uPpz4dsDcHR2eeP/waBysoCRaobVZm5ci33UtqKc5nT1rk8y+1q
lOF/s/3hYlq2zpcSdq91wn1/9Gr743mc0Mc7ovpr1Dv+BmZh8zfV8S3jlKpmBiOCt5ec0s12SzeJ
fxgZ5m3qZpTuHllDvX4fLkTJtzVrxmr9OaS6pwME3uqm6UeNU8wQHGk4sF94RdKVU9bdT9BqZJY4
V9pQkKjVjGaaD3dpW+TGfdRoGdhJzoV1VQZfaA27U7TZAvZXpq+ZHu8E8jRnqX9v8grayLCeDO8u
zshFy3Cs2mRf9R7BzIKPyvtsItET29ekDp1zgJ7xPoAc7SIXV4VQPHCyBHJ9JgY7gEZEjLfbm1Oa
kvaXW2ecqgtkBr+X36bdTjvoYxHs2HxNWqL+CZyctkt2NArNBwmTZKLTm5eG3uurmMIkMIH+2tt1
UTtwAJIHzWb4HAFFucquGMQkMWBNy7aKudSw1nEn9SoZl2lBQQyxmweCl50kiMO6m45iX/PF4gv7
ZLaVR//xfKmJuXVMDpxy/ZHMrEb0UNWHkHZvEhyJpZ1mxft7rKvp6WZrHKj0QiWFHR8Mglwma34I
F8nduC6hQkjlalljsk0yr90PC4/CzcjLDUqF5aJn7TYkBX2R0W3hzVFHtLTX3O8yCiJAIUbWB9s2
Jz1y3yCtu6kD19pnthOF+6i3R9vamSqMxP8GFgiYIGcHPw9qDX0UNboPLrmuFHeFpf0NzHk6Ikvm
H2te2p9hITkHnRP+UCFq2YZ6NTyo/hg8GFM/br2kin5QF7+j/T//UmRFTM7Ge7I1P+QMBFEUMi7e
k6FEVFgG71VMU3/XFl7yKhYnyR4ACEyPMgUYvNv0Q6ZeZNJSiaqzBBVDmW0suz4gdDDvZVZrkMup
4EHcymzFC+qK1HW4uT3YOAGZKH3neR5HZT/aWXOlywURo8B8KvtyvEDaAr8RONrr6C46xjLuKx5X
L4VLtsNjoiTAVlDFVY8ydlWiWqswSgM6YHJ3Bkw/m5rU/mlyO+tzDjf5RuFDDpCFYdx3d3mgji8K
/zGf+M/iBIu5juLp0RmLN5KF1ufEa7xzF4NGk8kwzNJjWbXWXoZR15W7IFKTkxtCJZfEMeGimhwS
1GP2gklp4QZ5gE8bfAt4lWBp6fPD6XPddosER9VdzKhBL5J++Q9d8MuQKHELkLK+rHY7FJq6ZbbK
wmQ/g7zmnP3P2qy3ypOhjpceZDjVm6ibft/2bjJRKBzbO2BkJxm1dCoXp5sPp9TLLY1tzN14COyg
efbdJD62ZU8A3wQkM9cx6AjjwfeMrbJUzqV8LpfMSOMzQuvHtawu9i61/G3ZB/5uJuHw2IJpNgdi
r22Eauk5MNE6SDrdf5aLq/vGvmhKcxe928KUFHzf1OqduMhEW4XnuJ+p0i9ucVzYd13W/gfOqn3Q
meqLXJSAyBqh3gwQhTtn20nxjyNluweZ9SvLOzla0m/WFW0KuAz+A7iMq0R7GSaacIei28eBHl+i
WPskZ7K15fpDt7UYeS9dnSxu7v7wszrL3YP3qDZq4ZG+0d2x2tVKqm9XVmUAeMx0uvN2A1oXiJ2e
KtNzH51F0aKOQuL82Ry21jIUm8y6bvg3LYLFabWTuKP/J/a24sBmS3lDHR9gMtOIU/PyIVea9DzU
aksI3iYvdgLt8lh28w91Cnd5Mfr/8bLpk6fl1uPQT8ZWAjc5GOpAy3ax2cMSoAItXSdOIeXZp6ny
rhqAExJUnnVntoP5gOqat5vcvP+UUnDejPC2/dTgSQO4C+cJ/IlHquzNj07R0fDusvFV6SJkp2sa
C83YahArDGc4FDl2xTAXCtLWKvlrwod1SyXAZwHlP7RtWxA8IxUCUObDSfdLNT+7qtFtXY2jVwcX
c35Gwoq9dqCCro5vMgjZoa5DEzmbKiOVA3ul3gIyR302L/uW4CL3u23WxgCSFuNY0WG5U9fbeiic
i1zESJ/FnV9Fyp2Ybk+T29vC221AQkyP5nsbosl68+FhVoY8aTeG9U5fsrAQuPXbgJ1sL6lYscld
lCEbqo/jtpXc7S1lW6c/9ViHK9rqhr0zNtNXtwtgyA3zn+wPwbZM3fQJ9F9y+S8eo5MGWz0Z06el
6fLi67O91as2fxghXHiq61RhUzMC0FMM5aKOcAxpifGiR7F5M4l97v2Nrnnkm9/tJN3HDR0S3Z14
VEXyoCeLXNpCTD8m95Y6JDeCerHIxU1ne1MptXaw+Sx6OwhkjSOlm3Iz5/no7dps/HYLemJIwumK
KTlhmdxJAUQJ/svY7id/fzuQdIRwu6T1P01sB7etBVn6MtvddpnMg9l47H6FKmLcPYQHG03lfAnU
6MRX1zhzPqqNncTpvNNO6mLTlDnQNmtWQMeZN5dxXoP9WVyWFfKUyMgq45ZHeH/yGvb/+0m3H2Eo
dJHq/OiizNC1Z9fXQebAtBemD8aA8iH0Rc1t16fH6axWvfU5RF/lqPadfvT6NPrSO8mpm1zYofTq
2fBt/SFKsrdbcrIf9IfYiD+McvbBiareneEFPT2+FVzksRk2exWxz02t2/QHJKVRXaf88YZ7GB1r
60czx0rRQUt5X9zGyE8hQNW9z98wEZal//YXxAQNT8WTrz+4hjmjHiBXiY8lXDbD3DtC5f0qpq6r
5z3lkZw/CdSrEaBTOCtowJV/yGqToUAuxIZuBFxY7xgNq7WNjdjkH7CudZoOrjVRCpxRuDq3KMgd
kzQaDhIjgoz/ls0uAHh+sZeg9J6zKQWjfENmFDphdg30QPoRKtKedzQCLj19gMa0WdMfQBU/D8tI
TJPyK3B95UUGvOTBJs1FeWt/SMPE3IV1lhyVhZel1vqrO8ek7+HN/LBBQLJo3cdoHss+sG4cgQeP
nD3wFvtjom1eYihVB/adl8JM7efRNZ9Cp4/eGKGO50+kUloverMLiw04b9zrwoT7JUOqLoreKqXR
rlGrUydb1vRRSxtDFKh3MktJn52TJ/vl662O1jqDmdw7zRuSssoR5WXt1TL6r0DZsp98Tb4NAEVe
Z1pc7xAym1Hc6L7nywlM89NiM7ZE33Ig66jCJI5mvgACc167iUT/cmqzfLq2k8j9KmvgZzPOgzM3
t1ObXoXh0Wg993ZqI7MG/WeplydevwHHv45eK9h/+VCDMOgGzgVjQAqzXbAKWZQnD/B3f+6XkZ9C
/qgnKdxUSr6cjapjZBbhs0ymUMNuiqKurzJMSIdvB2RW7+RBhqMMi3wYnWh5gfxuCipEXoc6x+1N
MDpoX72/XGleUw+KSzVpfYsaVVhfI/73QWSZT6vdKVxqrI11LyZ5Sze94ezY44v7cK6+Z3FuHMEd
FPccg5KEmBetjVE3v4iHv0z4ogE/EijuOFU527BPv/sEB8fbhDjKpU8Ie4PY+QJVLOyhtyfI4iAs
vodO2pASzoAzBxnN/ro55afKB6wO3nUJ2nwzfx5ok0SudokTRzN9rkHucJynpO56FKW9yr3Aco7u
fLNoxN5uAQyUe2UcWdEFBTx3XDqRkF19Jh0pZidi73L79FK76vyITox39LIsuyuatH71nOk7dHfZ
z9CY3+qpRd0Y1P0CHPjgIDQ1VTm++Wmavwxeluxzx0RQY7nI3URPJ289LQrv6SiMp6y/0lwVoD7w
i/oBmeh8fNNypdq7PnhRU+PzUzhlslO0VP/u0RlQllr8C2V2EJ5eqT2THEhOdqFCxZ4rJZkE5W/d
6/ynyAdZ6DnB5wAm07+AHKdXq4X0XY11WIiJWhPkMBsoM3l/DdZ4phD4IDZop1Cafb843XCNugo5
0neTuLWe0uy8AlJvmTCg6aGZ4mibXYXIVJ78TKPvPUoTv7Rq+ZaNfvyXolGjCJDVOGmUP55QnYA1
zAVnXdn9PSpb5V903J+85aWRI/By0mEQ2MmQtHsNs6OvX2RY9d/juJ8+53Ac3Pvc0oPGIpoMUDxB
LOcoXlDBfbGNXnsKE5sDhDN/8eOyp2ijdDDlcEfFob/dQfzwZVBd4yB2S9jxVxcP1aFyoxRTf8nC
Ibl0EdqHQVbeVUJYDXubtaFD/F/jnLTCLuqBHneDSZt/72kbwXSGRjhfLGtBwy/w0HUo8FBxltkq
CwzOOdEn6W+PEUaIOa4R0tJUngxTf/ILcu8yKZfwHw8ZmbCxnWxD/e0Rpm13l4wx8KNg/uEm1XBx
bKt5UcLefFAj69ipafsiJqAA9aEq7Xa32pZFZWfv+uaLvsgN9Gb3lRRO+kRjv/2aNTlS9cgOpEoO
gSiCOFulNY0vJp1zez0c6ZAMNecYF2Nz4JtZwCTThgdNhe/uJuEX0K6B1shiXTITIJBxEkFouYvp
M7CRAjnWMWpuI4Sln6H/mY8o+g57GRbLK7nKrPYkQ7sC7wCL2/Rwc3anTUg2/JWuh+hl6pSz5vfB
l5oI5Mrry9p4/nynVf1P30gUND3of+wmT90phecfpeGxVyJYtWS4tEPKcJw1YzPrKkpwl7JKX9YD
l9xBaI7qyWDNBznAmaJVuM5EpA6ojVPMSeswP3RFrl2qbDfPwfDd9v1xz1ulPRcxDCReGv0thzXT
gAJZjQL3GbHa6IIYWLzPew7qNYojLlkHNVY/d1amPSiIvFIz84wvNiX54+Dm1O0ENFMmEM5Ng3+V
IYvsvnQPkd/QKrBEZEqoGA8x7EcyWoM0f1E7LiyOTDfbUliLtZGuESqIPnTKJzuw2MsF3DEkOxPx
hltzgO0p+Va3g/DUVd9L+OKOJfJI94pa+zOqQNySL2+3fd2n+y4xlHux6YWBakxJ3e8OjoEvv4eL
9+qjOMnezrrhgmRmcHCdoKddrUMQySvJdMqtSgoLGDaXfpn5b7aho+KQmtPLH76lPEWMfnYtq9oF
mo9eOEITlEUmlex6FidXW0e5MNbPSBTTAWlVKK71jnWN9SR/KvNhU+XD9CCjVExKoe9tqwx2Ymu9
acki9WyFHXnbogmqyyiJ2nUsxiSY+Z3k9uYU1caWt0sLDJ41gUbLzwZk4e9niLFKDlU2jY9l5yib
smiyDxVUXU+qKyWZs4TlEoeTSBsgY3e8jWz2iH7maEVe181bzOuwC7p8F8BVtV0nbvt9CPHSP+Bm
z8yjfVep45+A8mgBoq+XG+j8hjIX/HlSl3wgloVgfc2culkfxvuUANspNs5gTVD1JdH+44FVTq19
Ag6yTt1oL8P14sBBoji9f1FhHHA2WZJbZ7WMX+Ywqe8RJCLWVcclwh2fPK39pU2Oe1p1ZFoF3Y/U
gWtX3MDoT09JYzrIovxeOQ92fzKBeXlHrXCTr4FdkDCco2KfBBxjHD/8kmeudgRCYB/9wTE/K356
FuRixgFsC+gBIR57TB6mEWEtISRRk+TEwXfeK2GcHN24by+dMavbdnLGt7DhoEtT3nAZFL1/Q6zB
UopXNDmOpR4NT95I/+vSWpsoZFbzAdyw9OPOnvY0FHnxsuhysVWnM+9DSF8/K177A0Ky9gjrQX0U
cYGraXfDN3sx6lVTH0VY4KsYsxHpncqnv1YbrPaejmiFTjmwDlAjNRx+AfiEY1t/slv1cAM9QAZ/
HNTIuA2rvLg4XR3/Rf/NrYaQEfXAuWWepWIQ25X/7Dys5YWxMfszR4wY3DS78JbOA/RcC7fei39j
mCOa9CJlFVEBQszCPs8kfNcCqdyt8aAUUmVYLSmeEE5TwYitP1LnI7cDXKSCaqbyIRMLPsxfgGJi
Is2vPVpBuFsXCcRMHtSjrLDTBeiauMREVTg0yWektYMXWj5ue3c4T4cYvOCjbNt1ZXRHJwi87W1P
Xzb7+P/wkJNANRbplUPD9QY3ztHnLr3pqZv09GVKsmcx21SQji0idYehgPNi6V7fCYHHtBBt0+pi
dEjj9DGgErHMC7GJ0qB1IbaMzTt3NfU+CcbPwdKs6fpRtM+rTD+pQDffuv5+7mj1rJWwuyvhIj7I
sLD6a5Xk0as+IWbmZRZdzMvqDjQwPS9q/dBxinpZnlqGX/O6zZBE5xV9KJW6vGsDh/Ml3X5H0Wvs
nF6F3BR6KhmaY1E+6y0aPaVD7zYwoxcXEY8HUXNsrfYySDMJfKEGki5omNieO56KmCDR0tl6U31K
99UyhJ9juuhdXG9kVqvU+KUkOJNJudQxtDpE7o8y4oMAnhbiLH02tGvXptMldXzjwa1KUm5hRfdV
Ef8tJkufQSPYMmFlX1E/DU8Tuj7oOyivQRAV1Sf6uKutfyy7cvoG+Lo6Dp3ZHY3E6L75x4Bd9Bu1
rOo4q9DdiZWEVtD/Z4bY2i4drzkUbeQ8080LGaxfB09xWpR3VlQAK1T583fEGleYnTjCj0lwaBqV
fsFloreb4Sp3AA7oOZDx7bay63Pq6PHJ1ocApvll9boGVgsjWxQKhjB2ntXO+CWIGifx843rBpCS
uXV+4T0b7AWDY7kHwx2K74CntX1sGcW5AUB67i14tuENh853AZBDAbtpo6r+Mbb6SKNS6j9O5mie
fKQ/jnTNGH+Jb9k9+B0akr5qoWaQZO5Vy2wkOrNhi3THeLXgrbgay8We4XY+NK7fboD2Ac1prbB5
SD3U37SQ401v9WMPhwWNaaqHZp0yp/qVM7sN5YICEsBpLhzwEeqSCaOcmou1XPzaOEfkJ4+RT/Zr
6/p1fCmUWXORO+PW8sMWLsw6qe+aHoZWdFQv5Kght5Fby0s7Nq+5bk+UQj9k7w3N6S6Tpm9uafxk
0UkMtZKMvty+T68aidTkCSNlnNKzmAUzFGSeGd4Bh3jLDKtCyOSfC1FuM25kPHmUbdOeio3Vf3RB
3Lm+rajaKdu6MWfLD8vWZ9GDlR0y6gidk8LfFgMIhgQOILhRIUhqJsVJQDadZJZTL8vvxFGM/gIf
vkF0Fm9VdfOTsWSqZVYuw9DldzX0MRuZ0EPrVAP0Pk+q2j8My8UNjJiMeuntUwg8HtYJufPD4pw0
RKsyGYYKkoaLW6sq9sVS4GBYRmIXfxl2GnvUHEBCJUOZcKuQr2VIm18N4u2RHv/P6EvAtNfU4aNc
xJ5bNEeX6AeBlfv3hKoWd1ZSInO8TIiz3BlxmT1Y+UOOZpt5mxS7M+V39HsiTpgad3/kcSWESDv1
LaUicScjuawxRxdMb8jgucexJIPwanpRtr1lUtCHfXYbJ9kFsxU9KEkZXBPXL/ekxOY3vuZnt/Gj
X1pHyARYtHiliIqwYdzEiAJM+nPnjfpGXCABJQujzd/laSRi6207+8WxCBxtB/uS8kmbY5THmy7+
VYXWltZoKjQtMCr0bo3vZgYIvrIN5S84J5AdKOqJhIhqnJTRY2ssjewxVYt5gS+egpDzXpxr7kVa
QtpJoILRx2Hn1sBQllhNnGnj+zica23cVKnVn6HG0raBRZ8YsnFb6VYBeEh8Y3Xhq+0H0TEABnPm
9RCd9YDq4jRmlIO67mLZCNQay0XuXK3PLulMkJ8nw0PV9b/tMll3RnqoVWoXMlxnZX2gwRvQUIs+
rLPrU95/YE242XEu/8u2kZhpnLY7oYERfK1rWCyS4UvGNn7xu8beitniXcEZwqvv6Qi2XoGbHK2F
AsYbUaQBCA6qa1ntptGr0qrhS1PBdWE66Kc6i5tVQJbgTuGj5EMkubFmRv4/bOKS67NyckobRmNS
Kbc8ydA9h3OsUUmjjcRq+EAX45mKDmduO+bMyBkgPfyRTNYLd5uknXa/2vMUkr2lOikn+MBSDhTv
qvOcxF21c5PauStC975PUkDm9KPSF1UvfVF5B5+ilZbj4eapWzYcdiMUGLBlTk+V3T6TzGkv0tol
lzzPk72Odu9u7fmihpxdTUQ7ZNGt0atgqbksFdu6VEPcYRcnvAOIz34vk9nVb/mprVrelVDOXKSn
rvRDqGnjpLyXYf0+lMajxEt+z8rww+zSMyxqOutacVYzu7iXLqXVOdHKbj+rE7/dog3sciRW+nDv
LQLA1u7DIDyi24QwuBtToiPxQPiemNplvcxNqH8c8q8AIfDukxWkjJB//znLhDr30S5vKoeGQJUa
xXOoj/7ZpIN5Bw/I9C0Ohnu1g2i6iev6KKHqH5GrBL/hgmSSWbnYTZbu29aDde19opdQeR2Loyxu
awOKGNC2EFVCOlAvOmvI1vl3BBHPMhK7iK7JcPXojfZ5GsE8bNYJ8VNm3b/rrfH5g2CbuFQTgq1h
6pzIBr0KWt1ecOtsd3wxmqQlEceQjC3ys071KiO5QM1IaWRGKFtWtUUb3i/PWD3kGfCC/H6GeCzP
WH/K+oz1pyzPoDnFuUyl+R8114JXL3U/2YAg7lGFC1+jigb7qZ+rg0xGYGUvyISgi7TMik0BqVlQ
23gRk0eUu53TaD71i0cN+x0ZM2C5MluFRfNULaKH78vpDTk2Fu2BS5d2Wu19Kw//hiaCuhMS5p/V
WDMpUrfqQ6FMJWGXNwEyKudHvoxUYr1M+xLP81ePlOHZhAqk+tEENBmmVLsN54tbmKS3XH/6VhlU
8ecpQWUdztN2jmETmweoerA7io89bcqLCi0IH2k4AzTDzw+CCUtj+j4NTUM5VzBm5MH+NZZ51x68
rWDLzDx4CU0n3oFmGa2NX2XjeSqDZ9Mv+OL0Uc8rrvSf+B3UT4OTEinXtrFNmzr6YXsW7/3e/qIg
pXpMh664y2Ir/Ewkey8OLeD+LZEw8mNI7iDcE5yclg4Vl/+m+y5EoAxyLGeful792Y3nL8PUOr86
wz7FZtF8dZRu2vmLq2Zn82Xq/A+uwhX6b1e2zOjckfso+FBe3aIt96pfam8DTRCJ1sa/XMcI6Dru
8lfI54aj68/RiS4j8xmEDkxIi0uZuJs0dMbv+WylHH+G8IGDYEiu6K0x83xLHQewntUX35Qm9C6Q
dY8vmeqW92GlPFrs/C9iUpBj2JWOHR3+WZDvgeCpjzILchFqmQL4edGrORHcaCkbqq/GnUybhp0T
f3y/LVU8LQRZhUyNTAYtnCoNNeoDLPvRXTfrGagCLX5s6p53QpL26rVtYNBebIg/9OZtWvXQgay8
HBnjJlJ4F/IRDo3ePPaQiv72iTJV5bRX8ZFaF8qPUXqoORSEdkKI6a6uqtIuTIbpZE8JtOWDRly+
ZJeS1ix3VW4Pe8VfUIe5ynnVBV7uV0H+6JcICMZe0T7B+BTydfE6FJ8YTnQzPUGSox9hdQV8LcP3
iQSta4VeGpQ8F7fFHqgRvLQZnSex69KQqPIBuuaOdZYn3fz6BnRjk7uA6/vOSw/V5PpnTZ39cwcr
FF3wyxje9PshrRtOJ++2yKh+O4q3+H2YrqgcKnuZWi+Fb6jW1muSfPkCpfTkRJzsy8RRUb7WLfds
B3qfXEM6yXw+5Ede9kjPk8IgEcFGv530GICuYjj3chdptg8L0/zXak/Ngb7zkDfGfYtK8SZLs/Fo
J7kx7+LFqGnTbYmMPkwMihtuLM8fjjIjTxw6IiG7oI5N8iyGGGWbFWOH/ns43t8saW4MtzEQj9zp
7qdlLhVvmZNLD4SROVm3Wt25K4kXvX3rphCeKhZFVqTiX1qlCiAGOhgFHUkA56AP9gMlokt5GStq
/1dZj/YiL6O+qDAMXYrR+d6EEH9sCTQmcKNNe4yHnWRyJH+DXqh7NFBl2kjSpxQ9NRhBHqe2ay/i
0i65H6tr3WOWh+oHOld5yuLblulvX5rYL/wu3v3YJg0KYHZyln+Mbg3aA5WcU9z46ouYBouOM3Yd
k+5C/rkDHCkvJpJUiV0ixbmYAgdAiQukdbOuogz7szF/5e1MAUdP/ee6Cd+8dlK/ktzwd9Zgw2I2
dcVbFn8q+kD72jca79SG5iREJ7WvJDkgW0yr13ws56sWGe1WVvtGQZ2EXrmHPO0eRxc2hmFzQ8uR
q+WDGTjumRBa2WhLbwttlL+HorO4DmV2dRZRRidCAzGtZ5oxy9k4ZmmrUpruQHzTO/ZdMZs9O6H/
HyWeIDef87cyCCANGVKqb0lvnUZYUrbFDFBiJlY596NV30cJfcZBbzmvdlo0m0T34l9QBmwcszD/
jmPtyRmU6muuedq2QuaKhipHPToe3PiO1dCP7wTdmZ1POQWp2f55l4DXO/d1oJz+334cl4rDAM0U
at1a/QwLMt19P0YBdbZ+ugzCshzvOe8bnPiDxjIgr4KpGMzX+Vb0ul2b1r12SB5/wDNZ791PWuJf
y2XFGtDe8FDLRMqOc/BSb/nf8svwE32Lh1APrL/TEEFVKtzfLbiJt73VVS9tEdkHNbSaC82y+TWv
lOygkdv6a/Zda6OaZJiW5Q7Y5z0Vp/yg2jR9/EJV/cVGj6KYPetk5/5EQx/DFILLTUoh4IHTXQ2t
9oIvXqpk60Ubur+C1gF8v9jL1PQPmWe6WycA5WEB5bsdytehHPdlWCVhdC+0A+vwwyxF6Hs5/cts
X6h//+6FbRyFereTef4+d03v7KS0sdzJbbqMh2mEg0Ju/Sx2f3sF8Oack5JgKTbm5wExkpymbWyD
FfpnQBv2oRiGv5xhhrxhuZhjwiFfblXT/W1cp8U2KMZXvWx1hDz+WdbaEV36ZoDYYs2p5AwPCLql
3txexqS1HyslpQV8tLKfkUOQoFbmg+foP4Dhao+uqUAB6dJ0ZtOcaANmxTgMhG5BYruHeiz1R7HJ
xZqDB9cmJreqku9NPSr6g20/i1f77goTMY3D5vxtXS2TreVQXqzsl6KrSZD+A/tKWjRU8qS93uBm
Mlw8MmSd2wLyG/q0QIAuF4k2b4Gnn+YU0vr4ILbVJS+pjG3WMdTQ9HvRybMXxwoSbErEkwclmA8u
0k0L86yrdBq6eZHth8SvoZVP4v2qVg12xHvs5/mcl7lygVeIhpwYxb47UwtM2ix5/f4nQ8FpEAx3
6JdltRkW+LZcPow/3MqUU+jFeVxon0ZgO94w7ArTj38sOhK9AjTFcsFTIn1Q0ZWaNCcEkfPjqOna
q9n3v8TDcegIgiz+LQeRss/LQifzmXcPjqYpW03nqK9YCsA0J8239LiVV5rb6y92sig80aFlDNo5
zvhLyPB/e0W0EbxBlfrbK1qoZMWLulx1BXMszxKzP1jaGbWREEJ9Hr16Vd1TShvbKYmG+EUBYIXU
gRb+cHMAODbVdc6o0XyGQaTd90lrfa8/qUES/TCMBHpg3XDP5ryrI6J92m9pi3Pijn69pfNOLpHS
0pidKt5+tZFjo0Nv8RYbFL3gEsUx7lN/7xeJcxwL/9P/yW2e9ypQb5/+w5XXXO4gcg3ubwzpUQVn
jPjEC6qoG4L6YkCbDrlTagzAhMhPhwdnyU8DMyc/bUqWWgyhpLGjEhw7QpPODgFaOO4lY50syevb
AkfXaKmNdR0YdZXrV0gEj0rfqXdarU9Aapd0OQRR5Mg7UGdwJdVwNNaWfUd3GeebcXpjI4pPM+yS
+0CFoNCrErTC2jx9gA92fBgbjxyF0R/DAfp74QwRSpDVtnKVtJb/209cxHn1E5s4i20iSCD7t4DF
Vp/1+euz4gEZwzJrdYqJ8BdJY5j0kM2JFu/anBZtGcrErXms0lX1PvqxupqVn21GK8gO3US4S9tX
bF9chDg2vmK1exuI8EVscicXFb2s5iC3RqTx9VvdAz0v6o1MaV6Ydgul2n84plSHcKmcyyWRSrnc
QkLH8mnhdAPx+cqmUaH5iuMHn7rx8VmXy50skbv3dbclBAG/f4yTjT+Lka2DKJDPr3yUIcVyzgv+
QD7iYrrNOjfU7fLBp4PCOWc0Pt0+97d5vlgNWXj0ahyjbS59TwLg4+1oG89l5OVHHc6gi/gYYVbo
V7nVQjs7B2M0c9iYnNrjrxJmzabu9fA6RC3sOu93LudghVa60x/2WFasfuva2ONzWw1LKvH9Kauf
EpBzhI7lX2QV+QwVyEJeoaZNFx1ixfEOeqO8FO+EFh+4LuCLwp1AcNz2skOGfCN2f3bodAhEXch9
33pzpEEnEeBlp6GXMQB43YvRRY5i/5u9ndb1ctsotBm0QZ/fSaEStkLrGBpok8hwKKb0nkTkD2vO
+teg9ONXYkKZkotSaV+8YTbvZSTPinzlVXU1Y9/1sfLFroptDNL8G13T8WGcLPQ7wWMiRKEfaTa1
NtESdIbxDKY3JhrlpaU+iK1fQlIFJMQOReRhH0k0Oi/RaEY0mkDYi0r5EuyWndYBnsVb1k3vj/bY
wZEksE76qJmPcuEXsDdl3/NBWWyOVpmPcxtYj55v7k2vgoPg3TeFZuPSmuNlNcmdkZICc/oOyefF
F4hMiXCW1e/owgMiCeJL38IDN+3g5Bnv5dLGgXXNS60nItajjdDBU6Xu7wyAyWQEkKXrMy3bxfY4
nWQYm96XscuCp8iJm89KcQ4XdbrazTqQd04VfbPdiFxjBjfzlFDM7Y0eTLvXcVIzW4f9lstUx38P
UWqcZST2cvK2Se4SxS2LYAN0Hsg47BvLatET0+leCbUCWrNluSygZjweIh3aRVnhtj1FyyS0CP3T
PqxOdQ4/2Aa9Z8TSl8ttbNBPbil0kAOpzNOdzNxukzksOGFX5sGqwl8JwpIEKYstwulglrnOrgW3
BCCAJfsqbK+BblW7JoY8bbWtagfCDysu1eIy2xmfMXd8CcmenWOXLlSh9AaX+AmcSvpXUMzhNUPE
ECpH+Lnf7akDzdZ/scOyFV7DNnkoxwBWNYdm3c7V90IGuxLENlJZlbHp+Rpqaux7Cgj44Lh6ymqf
Q/iO5gGXXJBKLC09mR64Sb3dmjnfG1aCsRWOHroNqFik5g+xCU9PLyQ/tQ+215z0q11X+i4uJ/OM
jMDPIvDK76FV3m7if27ep5YbtMCq72LRrfyb5Xwr/eG+XRCKaV23T8tI0Iz5v0bvcxntmVufv9Pp
BlQw8vFvBXZ8dEgXZq8iho12is03wTJEro3GZn4nbIuxDuUi0JquXjrI/RSw/ju54j9m8RFvcSDd
L97jMJA//d8PEM9mBJ/gFP9D2Zkst61sa/pVTpxxIQp9c6NuDdhTEimqsWR7grAlG33fJfD09SGh
bXq7Tu2ImsDIlZkQaZJA5lp/k/+sk4mVqwkF0TXL9KD2JS4c2jjeyjPTCOhdxuA2kSprGW7yxDwU
gwJdheE6k8mUpLitYrf3ccHfJspB18P16jIGwQ4x0uzz6Lf1TYQa6EYW09pIB2RYIaHd4dH4pKvl
ScZDkSlghJKQrwg1N9Nw7hofIXx2//25tgV1/DmeBH29MaaqvUEoWfn8LoNGyCumyL1HGT6GuMjC
lrU0VhYW+5AZ1PJa6J9kOB+hhCTQn5f3K1/o8sbk6fLfcn0jy3+NhnD/2jF4Q3JQjzLTVquafJUN
0dCupsGs74y4cbWd4VWflLFW924YNXdpye7ERjmfdf4OFRTrCXdktM4Nz1mBnrGOuHSbT2MNQT13
7HIte9sIgkNXbkno2169RpAKAfC7EYHxO83yzbXvN9a6NlRUg391XJtpHkzNCmeV6eAE2k2An7G9
LvMxuP2nUxfRfNDMQ1yswPlPN1O3lSF7jsszeQl5VukIn6LRiTTQhCb3B/+liXYg6JQ7WWmUFcjI
6O0jWuJfTXNgiyU7esNFdjIoje0SLJL4YpYthragcasNCr2rPN7kGT5NE1IY5ipEuPk+nsR33npw
bESa3lfzweKndK+pNXoK1mw5Pzed1gKrXeBjsk0A81GocKgBj7GBK7Dpv/0xmbKCDSYHvccEAP9K
9srLVMJby1cgQ6RsjuhZqHeGp4e3RmHPNhbapReF5q9c39x0ih+eW9lM8yldl0mZ7ovMVy8mIogX
JKQssIzs/Pp5npyc5q5/Rk7nIyTnlmX7LXWG8kYOkweX/McWHom2ucaopy6vApTMzJnyXkRTo9Xr
Gfk+nqs2NboJaflVRjFc+RU1bL34mqjo+spoV0bz2EnvlQeszOtVUyDw0ohB/1r29al1ArAMBcL9
uMlmP/oIFAIoVP8l7/RyE8euch/ZvYfXXVffhLXq3Dl6De4C54EneSWzYUWZ9mnVRCBmQVKHc8kk
waZmZypu+sz2Jp2tYaz3tpjWeTdZ3waFlYKXxeK+mUV3o7j/3go2irWto4hq2qD4jKh8SIsO8aMI
hau5IIjrCtJu8wjZ/DVCtuSkITHUTZNHlwZTlOXWUCr+i9lO2QM/v+EhSsLl1qC3eCPUkWrt5EZZ
lPaLmVX5QwQ89I9RKFdZuB/hvpDFKaux+V4eZsGjluQNWi20ZMiYb+sUTx673q9/i2c9CljNgNnA
MJsKjmNgD5vB7sQJfWFx8jI0XPPIJuGJ4uQWlyERYrDnPHSBUSz7k+sG5LcNSZxZuCbJzchymiWz
WQtl7ZWHc/xqhPt+qV3ydioEuq2UETWTngwyz9pZZ9SsuwSRhHDa46AqtrmhWYdh1uqOxTdNCOM1
cifjxu61AgAUfnKhzTPETdqSAqLmPEQmAJ/ZT65NLFACg/Js2OArDPJED4k+K/m4pAC1LPAfVN7y
onuaolDkT++ILnyMjL30YyTKQsBXTbKOEnOCQ4Xbqu/NtNFJN5wW3sNCcdBeBrvJT3ipwYyQTIiF
/6C9hH6U44KCQx6ieyeJKVDNr3HhVPcuewl/VboVzwnWW/sFoqB0gQXeas7bLVq1cazskfsEheHZ
6Z1kL4HHx52K5MVjZKbaMbOHaQejLHslWXNnlxZ7TunUhaoBecGieM0gFN9B6FAf+SIUd33hvAaS
EI8Zi7VGHqHZy17bUqfHd3kqDyRsKxBUibPum4TSRaJWr6RpYELWyl1sArhYJcOUr3HtmbaekhTn
3uuc9aD2s7AGtd6cRM4FtmN41gwzWsu1X9JOHx061Y7zwNp5bdZmhCnsrCdbVKjv5772RKWmXCFD
7by3A0n/Im2/KzDo1n2UUYEMQvNYaFOxj1jrbWBlThstH4ZbUxXlRt5ezKR60APDeZLxlv0NSR8K
zr/iYCxPKIvVb66Z5q9l0Sv5sXUoUjlqm58ASyOcNsv5kYnLT6IGBybLBv24shCOOQMU8W8VlrcS
x/Un3GvuDFxY5zMR5or0igavvEFRIkPhajvM3Cq1oSRr5F6JEWoeH0SZ2ofGaOAFIz2Hhgy1nqfa
L5H3GoR2dlzbPpUGpVGlhfyLEePe6oruFTuLfl+jgTR/d5oXxwDSWkz5BdzBsOrHtNjAbTeBqtva
q1a9NZOKVp3XWIcsECNVPJoGmkokjN2HYhaRqv2+WmkiAgw+z24ihIksqDAfpN0IEgoUle6wZFlV
K/9oL6Rfbt8f7d/G64baHfRsMNaiLUcEIWOwGEDSN72O9pzTFcEucWp7N2K4+WLEGmUInsRH2UuO
IUG5PbdOsteJzYPRJ+VjNjg2QtsHOQjSlXPRqupetgw7GsFUh1T95utnfU2ONUV7N4cX0VlOh22D
lz2pbwBU+6d+Ppg58pY6OlV72exrdwKZXXyVLTnFbaJXx1QDXNQYD4Sp38fILG6iwjMOuH9RBZ3r
cJVRQJ9Iwmot63UyJutwg2cDWUAj/hpXlFDbzSnQxZZRjpW9eQLwdh4rQ3nqg7mtRjb//J+vQc5/
qnIxYswKngGP4Xhp2hGeUFQOBIj83D9bZfMiSxBUKP2zq5Qvslzhhp4n+2S1wppHOoyU6KP/MG++
ihzpFxBXLepju0jN9nL5KBeNvoJivWOH8Z1cZoZ+GOy9XIiN7GVVml4m43XQsRSehZTloUTW+uRr
w/6a8LPR45OhJd+HF4SHlXm/92sPBZukSA+pXrz6MzMtDc3h0LciBgUJb80KgZA3oVaT+aQJQXZr
NlH/nJtRf7GwlKiiLyx+/B/u8CMBuvGeKbgthZNVPmGHZ+wicOy3bIBQegus2bkibV58u3zz4nHa
uIHdrJEFL4Cv4t4a65q9d6ToDPjxv7Vlfzr3d6nOT7iCLvIX/XWq+2IlCXlV2DWPeKhw9ynHkwzV
SoG8Yqw/SQKfPARz5ZU0JLqwM89vOfx/TipDio1CsnHV8N4rJl5OFjvbuOncoyv1DvTObTcfDN0e
EPfOiT12d0VbAVwZlU8WHGqZ/7Vd2zyiqjNumpE1C2YM0fRSh6ADUxJDGyl/IuXpFuG9ftxQo8Vt
2TasPUz6J9ssnFM0C3TJM3hTzqmtuPmHZTtu/+iQQwbqLPg3ORvZyjNc6lKBSEg6mvY2RJ5tKwkU
0l/YM3cIjjQgfOBbaKV2aCgX3mgYpo2rK0RM5P7RC8roRoK+JtkrTyWUjDQA4H7xt97lCnOPnCcv
NTixujWxfWW17/CQUhWw/E7VZ/qd0b8JHu6IyJP5ZGXBYt6Qp3OitNUKpADZZDSANrVVE0APz/pR
3yxfJtkWnqFvCgDc6v7av3yZhqQ/L4IXmfDgnmgIeQR9q9zGk6buusQMHlW8R+HiGs2XwXAfY6ka
zf9fUljqT9/pv6hIE39Owxx+dx0FDyn2eXsxOMNBWPrbJLqnViKpGrvBXITm8ju0Yt267fThKSqV
9dTqi47AggcV/H+t+Cy5t8p9lqvE0Rnn2mXDtcTSBMsWVjs1AuMG4MugeR6EUF+7DfdP45VinY5n
Rt4BKfGMV0xw1V1kNMZO9tYuNltmaAEbsTow2maJpkLnRSjHmdgNzHbTpjaGt3aLc6z89GWsr+N4
ZdjA5GXTUJ2PIbIpD/Iqe6DEw0Gb1ETd16H9dfJE8YF65Z1o5L+SdZVkYlOlCFmhUd0Ge0kCl4dr
zzUmzwZJEZenWodBAmLH0Jgi7UYfnGMcwsVyXOOHrqh3SWUH73kCBAYGJ0iz5HufKvpXu8rRGOjz
5EsdQIWfWlBjWgPUCMZY/BL4SPkJEtvPQ6l7a7tLoWrqLDfSlB3VFHJbzEpx1jwrO1MAo/xaB+a3
tHf3aTaj+SDiR12tfus91uV61tiPAJfEruIF3xYj93i7piQsLc9apUuOii4OUo9MhuQhm92DrqZo
y9jZTEiOG0wjO/ZpcpCaZjJUKeNLOLg91JmufxqhynYJttPebO0I4SnZ+qEPSmBuwiiP79Owv/Ep
IyC8BWqaUrJC7jSz+yf0/Oqjr81F5flKJVkQ9onG7PIB5FX7BXS9Ql6DytGrVQwGb2e6+Zcr7FWe
/TYu4XvVIr4xvZAxMeYdnhc6gEiV8EFu6ZIeuTz4anwd5h2hjOkIV+ruFD7IEF9UJAYzHn2yc0RQ
/Q6C7QuSqvlz5OQTaSd4833E88rVcbMdWbNIPlSOM8sajER1NDw1e47Av+7FZGQbRR2UnV7ZxbpQ
Aq+A9xVpd0js7vwpCG6WmJ/WT3k/GPfOqjTMAuGfzMJCw6YcOK/hbEP7mVfFALrRmC6DZf2QYapl
HndpRz8aeRE+91W1/8OG2Io0mDbBBId3rlvLA3I4/VmECba41kdIxrMy0HddbaRrPvweiNpsUeOQ
M7qTMmCLu5ar1jjMkGZbS5WwwIq4i9t5vuoQd6B+DrO+LOpTNznBhbtgeKnng1lE3tq0ABfIDhmT
vRHYenVGd8zj5SXsQOUGYYDj/+MaSaF+F4WnHeVE2Wnowyck+YyD1sPEKVwc/GRdZjlkFrIYs4SG
PCR24wAscY7XkDy71n5kc7D0n7X/CGU4Pyw7PC1Mpn0eCHe1IMw1MUaX3NzYGI01WzRiEICcR/dO
s/+w7DTYwIC7zq2noQnspyj83Db+8CgjaT4I0BXNcJB9QTnmN0rpkggPQFgueyiwz9PuCvnIo5Gv
/7UtoR6/gUPaJn+h6BTsr0N0gd0y1jfpURrioQNpAUV/QswWvZqgCLDkC9U72Zf7jtiM5dTsZW/k
olofhSNyuwDHnxVLrc5jpC1T61GrV1kzY6FFYK7Rkcgp3syeLDY5jWPmJj9CdDGaLakcAPmxclr+
DzHO3KYT2qZ1odnUnwHqpGAeL2VQ1ucY1voVziPjKu8EDhpjPVRBfhtLJuS3sf5sjnsdO5biJxBv
4MdITBnFGS622CujUrA8JKWr+dlbE4jqUptx9wiO8l6Gozr+GCVxD/pU/j7K0O9lOKRK4SN6twmr
xkDWR3g3uo8HKctbA/xE2azJeJdfg8a8yxKM+9p+2Bi6Er+FhTvx44jC5yzp3C1ehMW6HlGXRM22
fbRRbTyGndfMVhPNozwIHq6sOnp1D2cEr9XYhRiJ8vUlntHsnW2bS73NjtmIx+Y0HWTRTdbPZA2u
A7gq0O+6hifTD/BH7l/loGu8iJx0q2Fetbl29Fht/1XUrBofQlxZuBsfVMUaBSQMEAc8FpYzLRrP
OMQ+phZyude47NTZh9z6fM1Dc3ZgkDF5iF04o52j/2Rv293nDkjF0obVRZ7pVaj9dEt6JlnjwVG+
VgJdUFuJMNuwm+IVhpy7clIzu5O9wWTuPG2MH7oUTU5rkxZ+spUpmmkI362w8o+S/yE5JRPsy53l
eNZ6+Ua6gWKf4G0sE+SQVOC8rCBbjNkxZlK57TsneRYphXsaAg39pnhyT+N8RuLB/b03Nl/INwVr
TOrNzyiRbKTfjc9adRPUwr0TWqXfuz6Ze0k3FwrGgLWWfBpc3DD8prV2ARDttd23zhEcnbkOlMbf
+wEPSB4L7d2AlbJ8tspnZhRNn1Ciy0+yZcz+y5qAVyifr8bszswrkH3y4GJ4BTxLupoMCen32gr3
fd4ZD+18sF0vxyBbtY/BxBN03WTmXQPc97Q0PeVIGdC/yLFWwcPDt4adnF4A7XyYyjC4tTTx/WN4
NPtZk7Zca13L9oCc1LjVamSj/XG+eqr46lq+AjnbrvrX0dAxoJhLlBkJsrXTlsH2Wp2UNclr8zrE
dRISn7IHqA2VAFnvdLVG24xTpc9Jtt6oXsN0eGCNQEa6Hm8w0S5/Tlr7rS0FGkiV6SPLn5iIgJUz
VgE/zsiuMsqvEEry3CgfofhW67JzQEl5xZ02DTVOg6R5bRZV1n4anT8r2uNQRJsk4CYof1PXA9yV
Z7aJ1Y0MyV+qE/C/afjvMkKBBxHDoMbUT5+8YiWDtaNsBs9HDMsQsK7yyfcOfVqfjFkHETnXql8t
p0u3gSllz/cBVZB5OAxyqnQxitlB6YT3xhTWK0Up9b2BgOP9gE6fuZpGFK1iQ8E9bg4uA+czg+rv
jaLnD78NlqeNhdDjlLSn61jHVaxD4zqfJKRJQpjiLHDXAzXndS4hTwh8xbeyWx4WWJNEOF3n/AaL
ug5fgvKacnjWIN/NG/uGg/C7LffxEVlfFHzFuzrv8mM0LhFpItdwFtiHyI5lXPLXOLeaooOhivfh
lzxwy5flpFE4PymR8W4CadzLzlhqC8vTMdLTu7ZVV9exf8x3QiyvrDLHLezXhcc4PGro7N01Tq/c
42Ai71FXfloXVmJVWn55uHY0rC72JbiFlYx1jjfdV8lJftcL2CTYeY2PPhVa68aoFZpa91jj3lzs
7TDX7v79r//5v//Xm/iv4EdxKVIe+Pm/8i67FIjXN//9b9v697/KJXx8/+9/W7rnsp1xLF1HTcs1
TV2l/+3bIwo5jNb+B6BoUURBnt6A7c62VpRAoXP5kc+5UZlBl5lzA4Yu6Wr9SeD00uipeNZ5eh9x
DXO32KxP3+SBcqW7JUWhHeO8Hp89q0ZeZ6a0alqKwn85njUffHg9CKRxzVj9hvrpoxCdftCTyYbP
NkBruEE/z7xB0O62dMjrYV8+uwrgE77Cmt7f2bmq6Fj95cEd6pA7StqUkXDHXTJ0gfCxC6hggGt5
1IOVmJtRitySilOEU1jxmlREjGMFh2REHx1YWboH7pAssWiMTrbC91+OKKrJPgucj6+TQJBmB3mh
NMV5/p8/DVf/+6dhqKqHNDvZGsu1DI3P4++fRpoYpF3AXdykCTif0QrqS+rWNQVDrdngtltuZUwe
8I/QTmUTLyF05GBtdcCvdbOJN1Rc0XdJq+EePk2/HDDkyMGKFjx3AVYj7pKGAyjlTtuP0dBE27ap
3tHt3XzIfJRu456VVgTrUCW7jCgW9MZrm0IDFawpaO7r+Ux26BX5ARlzcwcgQtfirSeDy+zSanUU
A/apZfhQkdkwLlvMHMWMqfjYcCotz/pUMz42nMgFxqCO6hs5VE4azYZNZ9gZN/IRCKeiOV4vucS4
ZFp79kW25CW7QsQ72UTPL75HsWjZs8rrykuClTaWPyMv6emKj8Ybm16dH9Dhnz9qQzX++Kw1z3H4
yZEmNiyQ4+ofvzxFcQ3MxvLwEJWqdiNSl7x9gzuEnqIBjIOBu2nDETyPX5Cuk+2xS224MU/6GFvn
ziwxzGvwz10jaVVvl7YXKc2dh7CbE3V/jakbPgURo5dr5KVzDkF/H2otG8ikJ97z6CVfscmb3owp
e8ZEyfs0IlK2M5SuP05VYD9wr+ce5nbqW9C2cAPC5osfUimcyEjeYqXjI/zQYNw5DdMbcnPtMEZv
tm9766zu8rPuC5zG+b5DsbFqKIWQ/Ez+WhI09sqzBuUyJXmKKD3SHqaXPiGNGtwYkOHu5UGtSTeE
edIgTjq5cGihb8mY7BV61O26zgjWdd+3s+0h88KCbAS+dqcllouZednr+jEYRL9JhiTi6Z+ice3r
LXkovvrw01HDkQednEJjs62VrckZxMm2xO1V8NpCOg9/Ze7ey0WES5m5YRGxvV7EKtDAAIIQLxdO
q6o6kgPLcBOMNZKDOB1we9coI8Vaec5SfImGRC+xPanKcznHWtjoPOZc+0fYRvFhGS17zDZ+9Z0O
WIicO8+Q02QTRu69MgDkk6HlIvJUK5yj1rcGRBWDC8uYvIqnGy+FHe2tPo5v+wnAgvh10O0CSQMU
5cESU0b/o0M2w6CFRVMBK5ZNOeM6zrQV45ihW/tH/NrsUDpzPNzM/tP0wR5hjWUAIOUEp9OnTRgi
WXuleam1s3GVMLsNkKOlUC4JYjNtbO7w545raCGVWafMZQupflWKTHzrospaNU0p7jUzNU915fZr
2TFl0xlx+vyTY03VMW7TBD25MvuGcKbsxyC+W2mlcVARHTmThGzPjnA4AH7fmqDy19bcdAFEmIjQ
U9JWAU7srABk+UbOUav83sAr+2i6rq6t5HArYkcOymm+nAwsfX5V20fTbi/LIHkNvAjyHWxOdyVH
9/C3D2yMyf6T0Y2fyv7g6BjvlZ1+15BjRsnfNR8SAwEhLVoaMVn7k9GlR9nVzYPsnh8fhb4M9zOa
Mmay/6K0CBtZNmWHOSs646WRktpmnIzpZD9wsR/y5XryoqUWsEybITvzX5djhxikWtA+1MZkgUQ2
plMZIDxlAwEZyVqGio6aQwfVDr/ZCQvbuDLue1817uVZlZnTytbdcR8hS2cDBaHbU4tdMzrm3RJz
lLi9S1nAy84lNjQUKCDdAhuSf0B2NZbQIRHj/iCbv/2VlOSISOobMf9hGc+mAd5oP/uyeQB25nhZ
jOQD+/B9iQHvPP3zI0J3vT8eEbrquh5+bY7lcWpa83Lht8UZ93vdIYll7DH+mBFfqa2lO9GYXfnZ
P8aiGm6Q4fIvpoIYaTtU2ZupqvsKa6PPtcmjpCqm30eQ6hGfywwTs7zWPO4HFNCrXqDB7jZwgWdW
3hS23Vr2StFp2Tt1MIWtXDV+G+w5KPry07q4k9LummiIeBK5UMCTsZzvsS76MZXQH+L5IAwAUTFe
3QcZC6P6JRpq/Va49vcEOucNksb6w3JQlT0O7PFZtuRweSavoyUtHYxAcMe+sMotb7VZ693wwq5e
TTFa0ZWizc9EVN+bUSW4nM7tIIVB8x97UGn0Jv33AfN4eeVpvrycJJvyTMZks2PtufX9AMuaX38B
pQyes7/9sf/XtSx9eKCEoO6v11te3Tzh9xd/fR9FmDeH1tBury9rmXIdIl9XmsVHPQPiF3u2f2Kb
ZKyE5mRfXLzo1rBthlsQic7L6IEkZ2GPuswodtpMTZEqS79pLy2qS9zhUAiet3jXA7J+xnq03Io9
P0QW2XG9hPBQp9j90WP1Df6bXeCsO/j9F7s33lC18I+jXuL6BgmmxihLV9eOMrvATWZKPiprV8j+
9UXrfiYnUh7GWBU7FKsQ7up/JJ3iLGF3SPKNXdn+PtMGo19NWYKTbygU7y4aqmLXz+QP2YznmDxb
Rtpl6d+1GvXCzq7NW/lkaZwKcflQ2y/PGck3tjodGHmk6z/8URUfPfODRo6JLKNZ152FZB/rrr3R
OvitGnH6arvOvhsL85vtOe4a28PghJVucKlissIlLqTffFimA+o3T60lsETAKm8r4/xKg26ov1mY
YG3DKreOqWEmz4mS4Zc4BduppjzENngmpidY5alB14DRQCptCbr8sm57NG9kDGd189waPlunMVK9
FbfCBnYmQdldxR4YEw9Y/spc/hFRl+zLWvFvXaOJb5KqIDfRqzWVvrzeATFNHrjhlxtwH82nossM
7CH05KudVS9gljD7EOkGmz9xK0L8UTtF0c52rlMvFwVLOU/Vz0ssY0u6iob+GHP3v2276qOjns/M
HBN5yI18++Q4GZTzqCS9BRGuI1UXBuc4vpMOtQFK4qpvhWc9husGZlbZySYwRihKdRHtJ+7XZ+lc
G/KkPvpx0CtPS2Je88wWSE9zkWBJkSj1Jonz5tZgyvMcl8glGY+b4vLPt3rN9eat3W8bcdJgmq06
gPo0i82AZf+x9VOHImWT3us70VEo9oH7HbW2CagIgSiyKVp/Q8hq0/Rx+sO24h+J2XafYjOElV1l
CPIVqXZyQctvFHccPk9pfuaJ+D5NLEfQE2w3I+WcV3w5oi3qqtlBNk2HfVRIcYO8J71GaG5ynP+e
Sm3QHk0Q9TIcNmZ1Zw62iYwdn2opsunYjF8DrbM/aa7oL11kINatlq8Yr/pHY0AmIp4zvqFS4raU
qslB9pZ99KorTx2CcU/SBVFT7lsxhI8y0lYlqsWCbzYCcnlBGWXpVEWVHcIAjLenpwlg0r8OohSv
FT/svZugahCUbrx0Gmi38dv51ZbdchquIwjXGoGzrazCWpmaN51zrzHXjRsWn4Yxy9bZZLkv5BR0
tJPTCRMScCElljtflXZ4UwESfi8y9anDTPWdG8dtqPrRT9BrO10VMXoIDmA41mXxKgaQJ9TspVXT
eoVfx/DqIkEHJbWDk18ojwhaHWUYS4UQ8LLyolrNXd/3Q7G37AmVAz/TjnMsn3oSoToCUCsrKRJ2
O3ul1Pw39MvJv6ZT/ACxzDvEKDgfVJdUkVsZKroWHdLgGnLg2f811BVZvLI1E5z7PB52wh/jnRC6
vLy0DpnooIftx6X/NhQ1I+s56Ny3aKrVuzDrxq0KwO2Tkhs/C6+yf1jDC44X+XvRkbGLUzV9gjLV
r8op+iRCg+yXo3tHloLJc2GhyhhNBnAzM02fe7xoziDG71UTEy7sQsNDowTlpQROt9ZB3u0b0UGK
UIa7OXV1K1uOFo7Wqiz7OztrjT21zS9pqqgvgFO/WThz/7Cx+nLr0HzL64KNdt1FT2ZcubtOzZyb
sMANzLKBJuXzJGyvvjnzJKCFq1IMH5OGoLc3aYuesAQpJMhiIgOfn5YWrLqjF054rc7Ah7+P0BOM
rSKluoyGorE47U8L+O5Xc8HmhW0JUwWcr4qwN/jzUlf6cxFp5YNJMUrbd0qfwQeqHH4bqn3vIx17
2zvZnQylRl9TgkibcQtGxFtHnWKT5eAgB+cO39A0SxHJHNLGWQ1KHdzoHQxqCN8PcoM7uMWNagUU
T+aQokAQD7n5XDe/ZoCOW+NSEr5O0kbP3NZBZ2xkTG3TTSIMJNyb7qSavnWvzwd5VumtzW+vMdbk
qbSD0GBIyDtB1AZsooWDA3RZh0+uHlYPRoQ65nyvkIfUTrWN55FhlRMCtyoffMRrriPkNbKisLZ9
BpvN055dtOtuKmFjeSObbZvd96K5b/iKdmsv3HaVlTzLPtNOPnVoy5xly6mRzscJ7Nj6WnXp4tLf
qkGlbfKhRRkXnSEeFGTaj0u7zb9YU+JeRlOJwfWY023cW1+Wvutc2ZtiFPB4nS9jALTGe/R9Viok
nnFkTTwUvOQYnvFjm0TVvsXE7WaajNmFh9p0jlXp61RZL/ILipL6Wv01KTPU6tFPQd+jCXZf6Vl2
tksFdW7ffJSHzI2LzaTkLM+trj5rXZq8hC5bMiwInhpRhS9gr7sxeclCRX0atHbNBjF5yYOxfZgw
v5MTVHAC9zbPCQh8CAwjooXXfYmk4ITIkWyW5Jpv6zJ5ly0xjxisIkOFpApuY4u6GV7Ku9YFZSpQ
jX8g6xivMVR03qz4KO9dIkd13ait/jGfdGUvh9qdHS5Di6J037zp0LUw6E3feWpmqUJY+yHUeLfb
S5ZWDvQIEL7WLaLzsvfazNBO+n3wPBd9qVPKXv227tmwZ9RNvhiGn6y5BeP5FpX1E3vmi4wrmhi2
tZtDxwar+wXjVvRS461aFEhyoja1rsaw/iYK5YAxt/6zwhYQNwjrW5NUyioXlfMovHrcWSLWb50Z
KNYJ/P+iID1EvpUe5HbLdP1+Q7UmO8jNGASjYSPq8aM3pRa9ySkJwCrXk82Y49sIu9b4JPIsOSii
/73pzc1adfVPhdV+9F6bcm6Jr8xTUfJwHEKXVU9GxcQOYQhiTPEl6qt9UA3jO/j0H6OfOs++F9q7
qCgoHNQ12JaOCmeGWML3ePghR+opspJTQb0gR5lo7zWs/muzrG5I2mEp3kXtupybMhaAx13O/jlW
UhafArasrDJs/NdB4KroxQb7aT51LbtaD7nAWr4RIQXUNDrJM3nIgO1snbHVN+owy0DoKFqoefF5
qDBJxCu037alVnx2wJqs4ooScJbV0YthoDE8DwvQRbtJm95d92PyhZ1LqzwNVantLLTl2b5Y4msb
UW1QwASd9VItUPyhQwp9q+Ag0apTPjqgAFQrKfYtO64zZIdnkdOZzOwhJAH/CIH0yOLMPcuWD9fo
4Ad9vJZNeVCa9oWl48vIbX5Vh9lPKYnMDdI8S26hPAxuCKi8i47XeBMll8IBQaEqprJVVEd/Rqmq
WKWqTdpxM2qF/8Oy/GwV9ab7rCq92BrRzswK++L1nokUUqh8xo/nUesG56cn3ius1d5t201XNf9X
nxTh4HDmkgMuDEscdWzsoBt2N1aWZ6coCF3WpNn0GW7c3YK2H0rQZUXyikNVtdYi+8YIS0QkijJ/
m/ri0I6gcniCnUpzAOViJsNlLFP/a69p6srHTvdTgQPyZmQ9cskEDAe91V8b9Hwu8lD3FZ4QaVWv
rzF5NmGoMGXAma9xYXXaNgeuuql+zZe9ZnSLw8xwj8l17K1gT3gzj3zFal9fa0qJIpHnpd8zdTBu
0QKdHv0IWrhiknEz7OlRhlSB8relB/1ONmVHFemrDi+/izYPq+PGPlgmSZPGCHvkgrkPZR2QwzJW
Lyr7s1vPB24ZA1n7Hj6HVt5/j0RkbRTDdW5DUZWXwURNdoDC9V0d7JPwbfWmTptqZ8Y+HjVSW3Q5
hd8WH+oRqaw/TFmkPctVsXTpljKmiwypkQbJIVDy2w4ZyG0OFO+khJWzHlO0GKaknEtFv9qgT4EN
OWD+KyAeq8yjRtEVdvyKtjL2pKn3mHuj+tRg78CzL35FLTM4OT0WRrLpJBr12iZttvmYJ6/4ilOE
h86LOxaDdcP4imFmfy87HYsauVBY3cThQw7Da6VihPopb1QBD1gpLgmLs/0odPxbcy29QYxDPaR9
ifNFbFtbTR3bx2wKVdwZM/HaqyBV1bEp3xQzP8TCISGdppSIymGWWszu9VErv9lZKlYijMxPUaMU
m6HonctkeTAHhkG9myZUeIfADY98ct0pLljEQ4W3H+LQdtbC8P4PZWfW3KbS7f1PRBXzcItmyZYt
O3bs3FDZ2Qk00Mzzpz8/2nnivZ/31Kl6byh6AMmyRPda6z+c6r5ukUdP2rtY6hRL1rPPgxd59R7N
xjpsgwF3OQzeOqo7abEdiLf0w8B+96Nd9XoJhHGdpDrrvCy2zdpJxNDdtU3+JdYrPptI9570JHCf
BsTNhBwJZCj3Py2eNVwyJ/ulWurQtY0DSwvgo5qfFqK7Rlb+MV/TSu9pxFgVmt0kDpC20aLwq+nc
pvW81Wu9PBe6Pbw57TFbOWGtY5anYOqK3aCYY6X4jgRlcfNSWW66yZn3EX5MIbFD+W5M7Pd6F2bg
BOvyTeBctXYvCOHjF4tO2UdT737FQzQ8Dotm8VRq/ibHVb27vaS62abDKe7a8n1wdoCy9bfCapCv
hoW0Vd1N1MnQHjyDur0+38psfMt6HffwyR/vfASyd0syGEdJKP4WRXjhUIR/4eeFYWdGDtitF+dt
9Hy5NT0keBFYcN9mRBv8uHyrB728+BDZECiju41gLvU2jBWRQS+aCi3fRZhsvE4s9q8V+mI3d6lx
IaeL1Hp6ZxJbharpL1F6LJIy/rhAtALld5b+oxpV81yqQwdyVh0Y7eVNJMl0SSeT79d6yOoiLOK+
fKTs5d3cHtPIBH31zwlVAyrJq2APfvZF5DD3sz/IbZ5RxdoYcI8Q8gSFqO6iJsJu/1Wi/HhWLdWf
2M22MPFr62w731qJOxbbKC5HeG8uUvdwmY3dnOdjaLvmVGA9FQ13RkHWYY+K8tFwlgl3KvoWI5q1
j1N1TZRClFIj6m7qbAR0mkoiGOFP/WMsoSfPWjJ+sxxJEroukms8GtFjYdg4B68DnuBL5hkapI42
GW5klX5ZSHJ982XVb8xIy+4bv9JujTD/+rjRKqGry2dcOvPEX65DAbHBS/E6kMtEbQjEnRmq07Tq
XleA8OkffbEmnbPpx6jFcC16NZO7xQM62TqeaW/VZbE1+PuggduoJFANjN2MViYPSj/1T5fuePGD
01btTfXrZE/VLNW1OK1BeR2iE+I3Jdvx1gjNdoEP4efVc6M7+cUyEWz2PSMF2OSUr4bmoP6oJnsk
k2Hxdxsv6bMKqVkTqUo5PKpRWXkxGol1tkusrnyWSZo/2fbTx1Tw8n+JefyKNmH18crSavqrLbCh
WF9Y3aEpq99v5uOGhpAfb0Y11aFMm3+8oSaP2yOEDIy815dUd/r3m+q9/i7u4vslCbJHpOjzx1S3
2TyQzgL7DY3pT3/fGhSiZVTtPwd8iulXUVL8W6ep/jzXU/jy/oon4ZFYmyZWDXCQCWJogs6R92S9
n0rYSgAnGrad5IPEUY3CNIsesJ6Frt5dymJsztRxsazCi3TnoC1mn2TdTLskTcgAg2XdRmUi9koL
TR0mqmfbGjuMf/TlgYF/AH6h+zJxgRRiotHYU7PvrKZ9dTvzufZi8bctDHC+oiC7gpuHZLtzDvxU
PAKWZl+9zhj5g6pS/2G0ZKQds+sfApMkB+VcsReuqb2WqfXYpCPC9I7/1SEr+TJg/bN3ZdPsTWE9
1kglQ4Kt8M/Gj+etEM4jKrTRz8Zq9lrRTd9HF/6cyZbiZuR1dJhzOZ/URWmE6XZuLstbzkXKrXjo
qj3srfkfF0lLRIdxvahAU+thFDrU8fWiP6/kzagGbLvZzt+RgDJ2ppahxWfyW6+hz+BmkckfY4y8
5/85Y2YGkmT/+z3gh+c/kPD9uAf88+3ixvl9VL9PuSYf1cGE5f1YQxTeltCUd9LIfJ81o08emJYu
Pft9NU8mMth4CExlKZXbfvK3dtnlr1ouRVhohvEzzc+ysK1fjuF/7Zwy+uosOnovNkhlA5De0dDq
4aSu9v5cHaxX63pu/rk68KHTzaQ9ePzhu9y7Xqh4s0UlwG4vVv5oxM5yVQMqjV1NOt9ZXE0UlE7r
U2eXeJRgO0WBM59agaJmZu4Tp82OutFl777/okKWZmIDUxYrTWT2snf3n93/mq3iGDU7HQ03HNv6
vY87xz7xPC3uuvVgl6tQaeCxJ23LleYdEDDFPD7Y32X5k5G21oHqh3Oo1wh1Mcofns4TfLAH8wVR
yX+0TFoZfEAwZES660zVSpp++lFozwGhCLgRo3oJUB1aiCG+xnFmYuY2lx/NfsyzHcWC6ahG0ZGi
Xj6CPEKz+dnsi8NgBu5XYRnzGTE2at55St5yco3NuL5fReBX3H110DvRHTvDQsbPWMXfK8ulQre2
P5n+ZlW0aPSwe3XiPiV9mDskuIIUonuJ0r5jP6sud57LsClldQFs4DzrcsBw4N8XwH7cjsqp3kka
JPPabFuXyL7bib7cxVEywORGrlR9rzv5PFq58x3w7LLtsMdFS6gdrnwBWDES+Y7D1wrfhpBH2gLa
oBVMe5WyNNFZuOHCFKZzxYr5Oerrpti5kL8OBuUfIql+OvSdVb3V/fgFWFtzm6Su3XwvepzsqnoD
c0wRTNOcnZplEh6FA6y7a2tn8ATRkriMs7VVg27haCfd80E7rXfMco0CAIWeixr1bgE3O9fGOp0s
4bmiRvpxqNk8FeFn2yjd3yMNzPEQnqfcEfx758/rijbxyQhNV7NAcBRlZfeEQnjzNBAB3QL5FKH7
86R6cthEx8Ir041qqoEliREGKIR5VH3qUJR7yPgY02Twz6Xfz5tR1mW8WVA5PWGIUoWgysVNHUYf
sZaxqB9SP65iskTt+GCabL5UEzXqcg/0r9zodutsLeGgVWIKewrTKuju1aEui/5+WYuQYLX+Vl1R
tXT3/5jnRam4lDVA63WumpKTyzmlkKPT0vDPRIoLKtFZ5J/Vwf9z9t8janrizvkGlVGEs9aJqk+d
fcyeRW8dYtR9rbgUFyhx4qLO/rfm/1dfkA5IU3hOuv28HwxxqKYQCzQ5j/fqQEpivC9XiHkFppLn
rL/7HAz+TFN9s47NaA6YRc1XV8KuQX5anepjnd5JhAHVXHXp6MR/8PXU1K3dZDUGQGFbv4utJdoC
VcE4W0D7cluh96EnBkT8NNPgXE0gPxh/TLBrStO/Ba2KqLsnsJFPQteym90+xaiIZ0j56fIU6a4e
mjaq5inrfoUJ4EHMrbXzey95Q6yaWnUToIxNIvUrJrYtP8y3JjbSu9Jck5VJJd6GEmygDkDjpJpR
P93lGhoTPZDQ25gZz47s5Gtrg/ybgIgW1GXcBqCVajpY4Lph1GtvqHEaJ9Xnjf74AFeMyVZ10ihz
XFRL9UM4k1cLH1BleylEnVyWCbFs1ewb399Wuu8c2ahalCD1LwGQ5McSj4PS07fGnPvXfiiR0sT4
KEJgon1qcCwhPQS1ZisQfzVXhdx/kKKka+mXW9YMX/tBc2CRjvHTokdQATpg8X78VIg8fsLeM0EC
XP6txsd1Ut1n+X7wYVWrGWogSa+BcatS74WMZfXom2P8Wk7PirNiYrV7bfUyJ7tLQXPWu/I4Y4uz
U81gTUSAg3A+CC7rLTxXh1sA8WeH92K5tXvbeNOy6WP3hN4DsMp5+D61Vr1xxFLeoinWKLN300mY
lnjI/lyEl/XHRSXYDHWRRVqnYOe1LgBqxZCoG5pBIm+qZeVgcDpIatRDWVMcH3qtbucgC9cLVF/R
iH9cMIMt7nA/zO57W750cfpDrvKDTRYNGxdk5H1s986NVNbfVW3O35C+xkZUQ31jaG391ifWTzXf
7IxmE1uUtxacNm+1j/m5Gkh0TDyrqZ3uDVFVq4laAj8msu+Twg/2hrIXWw/FFCNS3FNnXJ3FPvtV
s3XKcUAko+i2eJFhuP3vOQKELtpQI6xuV/oo+XI/iUPl6TdVbPKNv+ale9UnW771o7vmjdgp1waK
5v4w6icpNHmNvYQgz0ijF9lDnfQXv/3Z6WyQbfvXv6/2Gjv5uDpx7X9ePXRxExJ1zFuVhMFmqLwK
3CuusOrMjYZZ5HboB4jlKh1Td4m7A8jzo0OHcDPXkfeAfA40bQndmw0TJXUrYZ022+pLMDnXGXM9
UF2kY5fmLk8C471ZL1y6hUKg5/2+MOnn4TFICVsnPygvJT7Sm0ax2ZM54Z0gtTOSgj597P0Um2Lt
69e+j/0hn/BHUw3iNxycYjsdd26xA47sPbpuA6wixfvzs9X7W2Dl/mM2yfaGplt7o2e2+q/tKKoH
oLjpA7GFDK24md9IzaFo4o4EemuzjzAdJPP+rKZFJVXD0rYRIsZNZBMjiKkgao7ks02sebxTZRDr
3001ij/SeDdlRbwzrZ4VQNqvs15lL9R72VmCFj9mRZp8qQrrh7IQl9PyatXm7wmm5kLeE9ZOc+L2
VlPLepy7Z7dBkf2zZ0ieP+Q81DgtNdQafXSwxlkLfeEx3SUxJIakOObrJ+How+++SlTFUTWjP/NU
nyl0slf1FSFu/0n0+XmsKH6rFiY52rGZBEtgh9z6xhn99yWS8k6Nml5bIZNlks51hxnODDvnQZ+N
k2qqjbRqJh6jn001Wrj7D8yLZZmPTmKC4+dlLl4DsnnF8qsudZYEjXaRcXckU9ut8iw1j+o0OVYs
MkfhRtOXwCi/9UmCpGLuvxddsHxRE/QxESjIwAIhzPuYkBvRe+2PvyeoOySjmYWrC+Hd/ztr0urk
SNT5+zYer2Ohzvrjz20+J6g30srmm2nJ6pnIyt03reY05GqX6II3A5GZ6YDXcNl+XVRnNpn7qnDq
03/1q0HV93GZake+eVgKFFIPvTSMmyEBl0O01kJrar33KoDaJU2cZYMBIzC2lm8jKfn/GyBk6oH/
X1Qd2wsCw4OhYzmQRHTX9P+NBgW3VbiuUTkn1rrlmGDOsGwCQxbnluhj/jjN+TdQM1l7SZwOpwpW
jWH28d7G3GFnTHXwpU2itTaygBDQXZvkHn1JV5R37VQVIRWp4IvEHZGMoXPuPSwxNjIE2+V/UTPF
Ii6egbGpuU5sO79AaQPaphpEXM+hMuXbR9WkdqLtSEppOzVZTFi7+LH/7qHpu4HW4H5x3JnQpSPL
rpqWQ9kLztO+HhpKjOsMgzfblUmODTYtUWSveESVV9XCHj3ZCNNOz30/w0kkVX6242A6TSS2tgly
usd+BKUUpGW95SNCS6NDk0g2rNvlkgYfo2YcuLD++uqkJi+VtTF8TNdK9MpOfbd0LwOi61tXVJKC
M81Axxqb95VD4pXdC/iMeJ+MPcLU66iZ99G+lGNN3ENTs7ToMMXZtE0NXcDIQzOTrF96760H9srp
/eLqwXkO+q1qIZP2u19N++wjOATmlxFO+F75sy/18l4dXFFWH2effYZhPk7C846fXSSc8DBbD6oP
qUg4PTyDSGD8a0CNanMkULYQzZk0hnP66IsQHw1i4K2Lkz0LON73RR5HgL5hEu+tFGi86vzHyGd7
hCgfeG4Mm43rPg8fd7DkKv5s94/GZP4eXUofOaMY1xFzkfrTjI5SbZdPqpHxsDvMiT1vVFNfJ+Ru
/cPA/OOiulTdrXSym7PaoKiuAqWKLSRJiu5rX9clyWM5VNuKLxjZzgcXusRdnIzjE+koQPESPolq
qkNmm6CLGk+cUA8dn1yXgE5KHJXXC9QBWS1kl1jL0X+iD/LP+CRE9dOZFhzE1y4TW+hrjWuiaqn7
TAg/7DwvLXeqD3EZUsSVE+xludx7CBzdS1H1T0njNHeIR7yoVuXrwLywx4YfizCX6lMHxKJOAzIA
V9XqIOdegqz5S81XXdiZgNtvvFcrGyka6X77bbD/1sbeepu0eMHzD8CthF3Nt92E51z7+kvuTdZ2
Msxk2/vym9OU2hkv2eLgldm0KWRfIUCX9BtjMR7FyE5BsxayZV2jvw+GuDd8GTwLPK9w91m+gwFv
Dw0MOF5kXHYomQzHaWoThBsK7B+n7kwOAeebKT3qRezex06UHiY21XgsDd61CayXskGLwe8IMQLe
RGC0+anFu2oXjDAGx0Yeatdu77TiHtcSuYZbwYDpgcE7Gt2jkaf7zKqyY1o7KTDyHDWOeA6reYGG
UiTuTY9wvbZ0bToXiaAi6RuvtTd135Fo5vlS2fq10moHUE3MPsiv4oPtNcaum3L7AVTupprN+Ekd
EEnQTwsgB27+nz6QltmuqZwGCOZ/+sYAZ/lEy6MTTu7Jx7Vxa5FiyPNHNU0HynZHdfvh8yK91kae
PVGPDvJ/LsogX24Mw0sPqm9GdewuSoLLYIPRCK12rs+URDG/Ue1yRV6otjq4GlDZeMZ1G0W5PPw4
mpjFnQ0kIM6ZNhj6TrXNwa7O6gzKOVOXdbxVV6ne35fq1RRGkvqPWonUIhWnEdry60H1fTY/+/5r
XqrWMjX8cfo5/nkLfqze7wXv41TKAWE6CDW4p56ntvt9EDEWHNl6SD0nyUPVVsOqU5199n0OZKJB
vOhz+L9v8Xn175nonR9qmH2bqBbhGDv+TUM+9FnkwwmViL+BDy4P+oA/jD3E5rYF5AM8XUbPSy6r
UCOL89Oxf1bxBOhhxGaWp3hy4zloH6ugrWCCJfZtGCVumKLL/i78Y2oZ6c9aTgNaV5F81rqqPZRG
bp8sLTchaKLV5wP0/Z7O3nbRsU9zAiDqMYIGWwdtyIu1VPkL7kInB3eJ9yQfxN6PG1B/IxZqXEC9
OE7jF6Pnl9m36V8ddcAXc5A7z5YW5c68e8+WbDf1tvYytkt9FJoTdpM3Xlx8WC6I8OeXxt6ZsptP
QV6sJVcyHiQqi63lNsHRMYuTWFLr1McIPYAhqy+Va72toAf1YE/XvKNPILiNXlg954N0O5TTNEO8
pw0FOz7Qp1RUxwTlsStpU0xQ7BxHpmU+FNWYHny5bGeta3e1XAvjVYe4EeCygxXHOgUwENN8b7LT
rCHI40GLRdTAz/FCT5+0xuiP9swOJ0pJ9IPBdv9CbP+YlhTjkykZ7/oMKCbrykZqWIIZs/dzidOb
HWg2NYR0Y4/ZS45gxXdCrF0a+21IWjq/llU8XiNkJTdo52nfS1+7RKIvXl20hY8FOn6HxSOEHwCy
BQ11dV/0PyowCeHkN8MNqqZ/yud02qeRob2COLiC/6/vIGUXWxkV9gbHkuYCAD5/0+cdT0Fjs0i+
MOjGBVsngeBbm+WhrafikvsUs726fCBWxIq5i/NNa1r21qCU9DAYdrCd0CAN3Go7tq516IUdXF1T
fwP3hwZFh6RijVnJKaVctkli82/PnbIzAmNQ0Oxnn8eYl5XFeUjBU2uVvmLq4upUWpaPFqioSTFV
+tHV5Nkea2PTulUYiLzbBmZRb0skk6+eK/Kzy4YO2keodXUY6C64scmPvvY1op+dDLzn9CTYVyIT
Rp6/CdicOJJ0rwD6qfvWYU7nF6uvi+fi5IziNnQuBtvI2uAtAD4nIe+0d7OGrfyi+btGsgubzQcM
irVzZLVUd+QEtG8l/knEk9IgJf2pN3d9Ot1MN4VJfdNwxQpnOQse91l/B4EljtJT9LNPZ2Pf4iZ6
Voc6aPLtjH3eXPppiDhOd64rNN5rGSDfVWRHR7P3jZ2b7s7N6n5TDe67zgTPxApoTJ7ZCXX72pzK
szqYgag+zlRTq9zyHKwH1YxxuOUx/mf2fw3nZOio+Y+hRUx5blafQEK7ufhot0X5V+L85dUO34PE
2+BPZ55LmZvnxU4cQnT2tzk0w66KQgDL33CTwuqdpwigYCyEIRMFy0adgnp+cc2k2ifVZJ3H1LXO
3gxNE9LIBP7tFGUiCMtkIEMyYgCWSu0gHErsYeBzh7KpNmnas+o3YIhrHyFqHDhmD9mcAFnoDc94
gEY83q2UMvUkb+6o8/3WQ92cs1PTuIWxmXL56kkPS7P1HcBKcwO9Os3dS10V0zmIx+msrYdA3+Z1
gu5iORTnaD2otUadoYKTQOIhhRm6sWZsxxH1Mz0d+zNJIEzg1rPBGX5UTfkFBw43rPWMT6Bel1iy
cs5hZkXAOK7haz5G+0VkV6TLtXOzmj+qQySQFdFym7R/hrpfO58cwR+m/n+GXb86oHl3HWmW8zgv
xZkNUK/lw7k1C/tkOwA8XEMSo3lU8warL3a23qOGgqzouQzkN6tsnV2hpzPFjLLDRaUuXmMjaM78
SuHZ8cHak3ZxU4w8+xm6UOAd1B+WoEy2KSoJ/kOYy1nU3XJ2OhSjSJ+jHeZXZ/IV9Zm9vH/wUsGG
pNDP2eojJ5uq//iYft+Ij0md5UU9fJxl6D2fOou4L0LGAzi+KTdx6YMh1Ztl37rOzSolmnlxgIi+
lrRndfD1uj33GdQsLDvAVkLSCKuyDCGmt2cpom+4Pd2aGjxgFdfdJjWNLSi0i9/0oR75F8OZzrGQ
T2kNCs0CB3Ia4uZcF6TlDc95b1wtuk+nYdl0aXErUznhamL8hWo8YufteJGUa1GDj5HFdAsftgfi
si6QhEzvnuqsjbeuy46oqfJ2L5CV3sDTpfJa24hpgZsEvPg6m5HcI/GSbhEHaHaxgyeFJsaYyA+W
sFbxg7PzfRH53zONBLjjds9zWU3bqYp9LgmiTWOaSeguXb5PiOwhcI3PiUd1dZoHUOhrAmwtrmaO
i2G6h7gUuDp8UL2Vt5964bzqQ3SOuTOwTtgjlwPairBqy48KLqDfOEewyPq+DTo2B47f7JIgYZGQ
N0CfeGTqI+zoeHKOEJAegnirNVUMu4XfhBEV0wG9IYuXnkxU4/h70mQh3zkZYcwTH+Ngk7+yZy9D
lklGj3kWI8+aB9ohFvnjlDrd0Xe7OzfS3EuWVKeUNessInHoZdrxUQ4eMgdYqOZYiYXYcclds5TL
DpoIXmdafM2ErDZZ0+g7nq3uDltqYF5e/oovpL5zU8hFqVbjajShaCCSfDcGJob1SC7uMj9+lTbs
uZHCT+x105XF7oHfUHMpEqynveFuXVZDSPfvOkp4W0FJZ1P4FtgRdt1bX/eoVhrGt8GHKt91TXIG
uL1xGnfGFrlFo2YQ2c7ru34bxPW1ScSpSCwQAoH9gEEsZKEysGHZ5ObGb4GS93l74PeJPnFb3syy
gqHQtDv+WcvR9aVzyN1hN41mCwvGbkKKSHyppXtxEsH/VUvTp8XiK2dap4Xk4Z5g4rru/u9agXZa
Pk/lybAGQoNBp1bJbjxbZqD7PQs9lY3NWCFt6KCWdcl18SudewlWf1VOGlCoJi+LqaCNs5qOfBBQ
XTxPMxa/YHyIs9kLHW1BKQL0+13eP7YL1l56xd/fzdnfTlUXO8PXrHvNwfWXDMyvwE7RzsqbF4Kp
y9KaaHc7kJZHX39IU8QSqmA5mFpwb+dJucmMLjg7BpD3ykBHJkv9fYaq+bUL7qfYiNGRTsSzV0wR
4U/uHH1t8LbkkBwoP91javto+hGfmW4QnA2B2nmyJrKDKLqHUo0RBymya1032sPi4JcFtNcs6/ms
5f1ygFz9rSwNM/TZFj+O40uZ53g5jLhNs+Ezduyjxk3TOHdunjhHBO1ReTWaH9PMdgUxjujCanRN
c6c+ztMDsnlO6EDVPjSOl17cXKc8ntx7wdBuCyrDzVD5D8mE64TVdOmhG0EkWeTgwzTKvPt60Xnq
L70Lw9o2sPliRzUO0t/GgTQ3XW9VoQEAbj9VQYhGmvcE48gAJV9uh0B668LtQOL36k094L8U1xhZ
ktpC4hbMHsQr5EZ7Z31T6TUZikcKLugMxlGLJAmKr1nA90S6lCa1TMSU+jx31y9ntNL48yEWL7Wf
bLQFfj5CkUVo+qTlDHvYLlXwOmcmSzQCcId4qfbYY34zoXtto4VyrTBAhZaVyB/KCawheOhNrE8d
r1cA8y+cajMmwBGQ/sw2I6mbzTx603mUxqMZ981esjw/yKCAVeHAGGIRSB7juHzB1PIOubtrT3r5
inLsjLkYhb5q3Ef+ENxsZzjkM+tPLWtr5+o6UqK1kA+zNlthMPXr38NWtKjded/o5TPA/3bnW3W/
LbX+e1bIbu/6FY5PEsSFFePtlyVIxFn2BCqQyIl/BMF+tOgjWKUSzbtKjNDE4Rpm/stS2tqXINUe
wUlfTFTl70l9DHtTTwmA3Ha8Gkm397PKuCRrq+/EeHWlNV51LXbOLi4s8J2ZIRLQzjwhNjmMz0Vq
EJQC8yqSxbxK2GvbFrmhjWry0D5Pc9piOtJO4NaX+i22wVd3Vd2+VdU4hr3V928TTP4wcK3hjZzu
AHAynt5i1uwQHiNsSCKSUCAE82YUcw/cgeJmsGQ9gNbBemt7F7I2X+g3G1M6JEMa7w24VBsiIOi/
sf0g+oHZvJ06AwF0m9xMBdr/jXiHb1TTGV/TdgH0atnJ19VGILQiObxWSYLmP3oCL43QAHZiftr0
9YsLs3jT6Z3zJekLC6mNuPoiJE/l2aVu5gVRcZzaFgUgtFCeoMARAdp2DALjHmawQLEOhLZjACtb
Gs98CNyx3scmbFDYiBjyiGa+D1JhH9K8m+9KrxmPNvbQF7Ls9anzWuPcA8tH2RNrYR/wAPwqPzpq
c44/npvmx3msrXMHmHInpbupU8c7wSP0tvgs8JZgH6NT0ua7TuiEsaK/5bN+KONWPoLQbo4dknAr
/8NBe6n40mSYOqZL9bWE7rwFJKRvShvfscK+uMK+w1nMIAoyfgyt9Qpq91fhaiRe2PzrZn3K2D8A
ApbbqYZNMRGI9wk/8CUZfx+GTDsXvJfQmv1gS+X0zgmS6dB48yuKhePWidz1uTfZezEi9FLlsr4Q
nYRpAb3C8IzpWCAwtpnQAQx9y5w2M7a/G28NJVLHGk/2KJ/s4N33dPOl0OafyUBkbvN9TbRjr8Xp
Q5MXBBOB9xZBTwwrx+lf/BjmF6x4wENNvU9jUrpaYwI71yyC8ba7DmL093FQmKHnztimkr8dzDuo
9WgQrWIMqZ+9GeDHt3UgT05Abt0aeKAKmSR7iXQokpziaabcHhp58lp5LcSD0BoX8Db9uRKacUw0
cWPh2o52Om2MGZUgU29+Ib1suE0JNqT7RUJ2ZDXvQLnpQoRObDtnuRjDbin6Ag/25pKYXnYoI+ON
3kdY4y3SWd2zo2l3uZfvnQr8pMYm8KNqM65RY16+kAAgpEQSkoSgTwq02DdDLg6m/W6W0trzfPxS
D0WxMWU63vd84Sk7WvEWofKD1zfZRVoAVcdqhCXpji9TXruHOIo6rGuGb3pbklKw5W5xE559UzTc
C1IDbtSiuAfrdUeV/l06HXwgq3+Jo1mA8AjzBZ5f36DSoAlWJq2qdmVneLvcY+GvezQYEnxhIOzs
IHQkX1p/X+eYR5b6EGBvg7BTYF+Xqqeui8JLmgTLY8lO2k2HH5qJBJnhZyhTRkjpuN6zNP+aPJJm
1MLZcU79+81Lcv/vAE5aiokBSFaIE0V8jlojg+g04ek9LsENTUf33Jnzz2YurEM2rh+I8JuH2UPt
b9MKkp7o+j7EgTD3Y7G05xavQkBzyN2Oa65A1u1IqogUhWw2XeZOzYNu6nzBRUDcUc2EHEWFKziA
6v7ERng4zGpYjTSQnvBtbVPmq46PG/xjTN3FlPrZFnI+uN6vrI6a09Br1E0af6NDQzlbONvjzgM1
zah094hBzqaCnb6pkHY1ktQ9WPMuo4j1hObNNUdDdCO6HhhXgTbtRPnxBeoqHjkDnKUi240d1HAt
K3hYghYif3PQCtf7EafU/rEoZSEol627lOTwI5w2BDLPOkmoMGst4vxqvFRJt+2H/pHyWhViagkH
1QBg6lr9rV+kBTyksiGSdbskPiUxOjlWjmvsnNk1MhSrP6TM5G4GE4SMWvJU5qxXaJppeAPPgdsh
QeRY6PE10TaKki+9RH3W9M7dMBgvff5FB5WD8kLcXPty/GlT8z0MS50eaz2hfGawvi1Am/A320HV
tDblBMxB0+ZrFCDxUzXti4gaKnPRr2gsii96NHwnvusRIG/3cxytitb8Fqsqu7pYuZwwyY03gevu
kPR5Jw5H+1r2y673IoLd1v+GW2h+XDS8bax0oHRkRUsoay8Osd7he9W8ZrYbEz+1P5sR+ykvXb44
VbbPire6TOzvUd3du02NnQW6t3L+GktZhmiOY205l084ZvV7T3hP1pR/LQtc4EX7nk3GS9R3P4uc
fWoff9fF/MsXTcGOIuipHMQxdTmhX3wD5SNHnNq6P+huv3yvBbpsEQa/Zj7ggFqHZUcqRSuMem/U
VrdLnQIevvi7w2WNwlXZ3Y8D6pRSz1PAgjVansG4M0TbbjXzfzg7ry23kWxNPxHWgje39J5MI2VK
N1iSSoL3Hk8/XwSzRVV1nzM9c1EoxI4IJEmRQMTevzlQR8gSnJozy//VCGyW5UAkQPZZvfUdmTe+
uZGDGXIKBhXVXzjIrD56IBve7Djsrf2vajsYq9Ka3EWXzV9TPhjs5tmPdLeiMrzNmJXhzR9NC8Tc
pfDsVcTG+d1pxr1lD/7ChDi3Rf/4k+Jm0VXQSLexr/CIar0d6Whvy4P3m4KoTaEawT73/eI5qJMf
6D2OC1fD6143lON3hxsEywenOASU+hZI82On7PXp0h25we9YdSf7JDEvg8vKqyCltiywrCSlkAOO
VQ1+EphEVEaZryJ00Lj9s6GKwN9sZlIuK1U3kXArzPEiz4yWdKsDI00dCnglft1D4amjJ/zL90FT
OjvbtpVlEZfKxSh4qw5+Mxa2NHyFU+NSRZN1piyVL1ggKZ+9CcCclSazWC8pn41Zha4e2OlOt5rw
psRFDNE0tJEp9lLtCiy6Ia/ikdYO4rle21PLX8KqvH0BSYCWd9qd2sCnxpPMLdIWBUikDxusLAHa
3odntecubM5penJjGwoPVNZl4cz+Gc7+qrVDNG+rIf6pQhRjtR6S+9OQHsXpLDIhFFa4H4QTBSny
FwqeE7G1kGCdOsjq45TAZpKM5sJzq2OHs9VCInvUmET1Y7DslU0WlEsrxv4tJZErCsM91kNBna0i
NRw22eh7V1srPg6Dj94BqJVHWDc0TB9nkGPtPEtH94+htYLxfTxBW0ExHV3uTqdUSKaQGyR8dPgO
03uDHD+lNfc61fAS6wlZCBGWo2yXJQT+aPdRLtus69xY7rNu9WcZRkjq4nhU/hI4clhB1k9Sa6Yb
0HdNk+TI6pN9p1OreGmBkpWdUrlGhsQI0kU4CMmmuIaR6Hso+yGPasu5yYOe/awwJbuiOM4zROXf
BMRAdHgMyBw0Fme2XWuWXIBUzNQdt+GoBQg5iCkUVvEZQ2RCTsnLuVzZcUIhyY7fWVVNL2U71QeV
tMtd2lXzzzWq5l+dcGo2FTrDe80KJjxi+zPfvflbOKkDaSHVPOda016ddnAWsgMSybtbNuduBNAx
ebhKpE1CfRKA81bx4re+98LtHKsUiUYQk34e5p+NqH6X5n9xBIpvNvsvhc5SCwZxd0r9N2588HFQ
FVjadgcjM9b7hHJAu0lT07nI3qDo6rOVNudE97sEMpGfbDVPxdlK6DOYSP5fQPG89qq9UoBnPlcC
OVUgYS1bklcgWlOd6M+SgfB75AfGyl6ZbjKt4ta4oi6NGpdwtbjbWMxWiztchkTXpGv57iMo+v9h
fRGPdrQXfoLSgRy0rn28O5TjZ9ZsSaG/yA74hwU5RthSx7theTFH0MHvBt3V4Dqnu0625uTLsKmN
44ds8L+a6FXjsWM7m6beOY7r3XwcCjaGPmtLTzTlAZpacpiK7OcjFETI9MIbX6LEYSootTAWZ9+1
U5cZYM1/zRwbNVy4eWftqaT7N5XM/212ydThL11u5DjZgbKfy16YNMy32IAEUobZ+JRkkX4e5r5d
ZWRQV3pYx1dN0+KrPBsjAyl8d6oW/+iY7Dk/JVa6kfFhTnrzPqRhD17lwInkRdq678yF38+IbqpB
RHqNyz8Oiq22qxL+yKLrxp9SgT4fZ2tdun2D/KKQq5/0cVHBwDnL3ir0l7aj9K/F3KhPbhdfIjEq
Id9/CPoaYAyIXXZx3rQu4OdvqgF5e2lu1uakTiNLYc0nvM4wisCx3rSis2zy+Zz0Tu2eZGvi8WgP
n7W0154qYCMy2LR1cY4btASkvxobomFvNGGw6sZY/RxOeU+Sjwqb6do/dA97kqzpK/5Bwa8gNJW9
JuGUgZ9BDVwvMcsaQuO9KMDryrGqO5NN6iJ3I8daRvYxtRemKHIqW8uPqX1v3afGY5G9Oq1lU0J2
nM19LFkTiPA1RUhRNK6cTnvFmiC5eu54LUTLKyPtdc7WKM5H90aWq5+4RaUX2cWhWSKgV+/lZL0D
UjUNrbqWvVEeJgc4jcoi7GDiBaQIr47RXIZqSN+zTAuB/7YuP4igPQFnrNfTPPZvJd80F0mPv/4+
1Hb1j6G96lb/GDpM3QUN1irZRWEJfK4Lqhs4Ohu4UPGXKjxbrHkK1uyBp/3QQQTrfiEmF3wpe+Sv
ctY0KzlITvYxkb7BcbVvlpn+MRme6bSXw2r2oRZeKY/Z8po6DPCFnG3VZOz6KlGW/ghIrUHVdKdF
vndzQ6VbDj715WrWtzaZ7p+jbly8uYi+1Kg7CG5Nc1Ux21vgHU8dRbiWqP1AcmQe9KVsTpkSPVvY
gMoW9xHrpU+GEQOsGR53oFDCjZ10/pykVyhnDVKJRrUzAzWFtaqj8CyD0ExgdWGZsTBwy7gPnGoT
67ah5RkOyXERdHl0qgcve1WGVF23causZTNvNPjKASgYPR6zV8Ro3BcX+oNoyAFmSZaOet9pypvm
YKk48cC6md/bgIV3U5v6QT6gbSjOTdu+8SSpAOK1+k1ld59rs3IBsG98ivv4M08rBeYuLdGHaa1y
ifC13FcYhq+CxFrwn/+zmucv+qj5LO0Nn+x+b/IES9XD1MzhFm8689maMOtIla75YXCT0fLmVjbS
sjUeb6azCrjrJotcX4UDpUkKzaRrs/uJgiog5jyUQv5tjIp12aZsPRydnEHd9Q2p90aw3DCHVHdq
VWarycvL4/1PmbbQRcTPxiBJJD2KZjP4DmsuOMtQjirumnQJGD/xQ9ZtKTFtz7CwmSAITM+o9WBG
GgrR8PZrpAlafNbkJy9pgxtqsjgnFWHzfexchFTC9HNhde6WAru1tVuv/Jxn+ZmcZvO9cYAB5Kbi
Xpu0rk4tG+RVZXrdMe+hAkiiDBZa/a7R0ue+y8iQO+Wvwcp3hV5Xv1TyZX8/EWNkZORkcKCLKwEy
eA4OtasMAfE9kocTuiPTqiqRwGtVagoJELGF/BpMfWyv4iHs9rL592HQzz6Gjc27HnlvQ2sN4Vod
EwyqlBlVsHEgV6KwAxaqCRLFL8+cNnBWpqYiOYOkw4rqQb1HON7D3DTXn/5xxsv7iBn5UB5dL0xv
gRJsZvZdz02m659EqzHU4hlqiQ69XMdbtQNgE7LOUTBrNp1XFj0W8uQgbArBvgjr6ZSF4G4Mvq/n
1vWVnTTT0XR8riMEIDc86sCodJBtz6SENtJ0J1JR1E0U1UjOuRpilYPA47Ro4Zdtm4n7DsoPMJ/y
so0AWYDpA67RqjtlGNnqhC4ldlSZsxPCUfGCsrRdThMaku4E/I0zeWBfM27sErUR83fs0Ts2cBpV
tmRbGStxRb5fwBh7+2xEJyysdZRJBlQhoiB6zuZyOrb2zqxassX1QLEavHO/4OeJK7au+zgS5NYB
eA0sD0Ly0DfIaAIviS+1OU+Hx1h5ps7zuJrE0142gTJ5u84psBooXP8pN5qNNrAB7EQrouJ9wXKR
QiAteYCwUu4Nm0TYIwa2KkfWkIOcJTtcUjYLNc8qNEmYi/RDenX6fO0OBTmu3rjyctXnGZmtfYue
L9mrQs2WTdex56oHBYXTSntOTWR+EOTZtbI3hCG+znQFP0O2sdlSXC/Rw/6aAN9OFQcprM45gam9
KuPswFvInadUU+AFJxEgBNGUHSMWtUz047WVdm28VELfw7UPtn2ATThFTNNHrsQcT3K0J65lP6Vs
cO+XjPLIWMKaSDZQRJWidS6D2fOrsZL/ucXaB/ACuRT57IiUKToVBe5920RxwlVTIJrRsCZcOSNK
DSsHkRrqiliLZbpf3Q9j1i55yvbHR3ygAtCvylLYUnpGwUfD4LaYKGg85vlm7WzLTP/6CMmz+2Xi
tW1uwroObq3+87E/kxHMzO/bs64JgluW/UqlauicY2dh2QEmz6A3lHata2j9WOGgrKQzBuqJe3KO
/g5Tv5m8vY7DadJWm8acEPIWzSTyseCJtOpSanrwNrkbrDCMNwPWzAlB73o7tYh6SOkuHtiv9xvB
3VY6sMYWfXj3U1bo9unua2dZ075PR7SOhdU5iAN++2SrVpoZRC8zqetVHAzZNhLc3qg2oxtOHutI
knltodUCK+mj16ji+ObzDZVj0xTVm94zuj8YjsCt+o0WQNKQDMdG0BzlmTzIe3udfcmCyVkr5LoP
o2bo5zZ1FXhWCGlmWfhV8pZasDqs0/ofydCTGYh8+zkmb7ZFIu7YNrG/Cri7v5gIRe7HAKhaIijQ
oyCutcYyByb4IiPk8fOlze53jwLuISoC4zMJvSGYxu+xMSKOyvs7NzliPjXFespygi7CutAJpj8G
9O2snM2AapFaT+1zg+7EMrdM8qZB0Cf77NJBR77OrsnmERTCj4SEMtyP8CuqiuWanFN/hEwRrpQR
o14fsSBWJ1r9ErKo33mzTWl30uxPU2c9l/OYnNyWPXisD81Vd7peKIupW1O4v8vDf+qQscxCZZEK
ub1xcw99TUNtF6E6iW0yTRmTZ/KgTLN6SgNTBWiec7enmPU5Fnh0x/6XPW2iakuljKKb9LQd+649
RA5oLjlCxhzMHpaWgJUrjv8lMI3pq9+nl7oJh1clyKIjrLVxBeFw/ooe8T3uCoBI0igfcZfxrRhv
i3gm4jHqqfvMaZGy8IJ4AQjMuZSI63420zdIM8ZbOEQWCgEIsjqpAj9U7/GaRp1va4mmOnpPahnk
82dyHvYKe27oaNL8Ua+CF6wSvRTtoJrMedvBUNyDpvEAxihjG1DVde0TpLiZrF6JYK2lfyvwEH+u
m8z5I95m6j0eqcwfenDpdm5jaOJ5S7yh1C+ugnW7WF3rQwvWMRi+ZkaFOIxeDDezU/vdZNfKDkN7
TMcci79uoBKT2HFzBeFlHzLXuqByPOCQNyJbaiB8IGMU3lhAG02J0oWaYMFglspfBt+s9tUxWutZ
H1ikdV17Z5cCzFCPk6rES7k9TTO/3tRzZ/JZsQ+l9IfyXJ5mJ9l0MnejWbV3xir+ReO3eGpKL15J
X3IkHVg5UZLNE0pKCChSaCqG4JNaOE9uUkXfVX0UbgWjddXSIvpgisHwmnaB3hprNkGY8jh4iC3V
1CwXaMIoe01142d5qL2TpRrAp+oiee48vzzaWv9ddsmQ5bSi1AHlRFpnhzrCOTidhtxhxuwmY9KN
G1LNd02rXLgnSK54CUK80TiRzUBlZTi7lCJKFWfbe2wu4AqEUXQoVHjPQaJZT4+zOSvdVTiW1lPA
EnaFrcB8iKfsEmlWhmiKh+C27sQryNn5LdaTj4MHJaBUAvsi40KSdql7tY9gFyvSKE60p6lHtCBM
jWrjm57x5glgvLjjPEakwfgxwihq8y0pivsInSLLomjUY5/loK0lY9z+48hOethoXpYAZe7UE6Y/
jaOStfJxbp+NKdgHXf+lni3jgrKmeYnzkg6cnn8iHdPtqqjF5sHtf6IP058b7Blb21CKdaoo/dJl
F4VagY6MpTBpbDUMSbQM7cO4hjHmGMYNf27zpovD5GOeGJc8ltsIJxz0igDOdHoNI4Nx8hC1lb/J
XRMxGDFDxnxlNGGu54fU9IFBIkfB9tIn1bt1hSYh2SdereIoi2xS/ZOMSYlCKVtYNmO7JjU9LWVM
x2fFzGyz+p707Tc3wlVPifg8UiwOArTDEPjK/JVsKlSsSUaZ3NutEIHaWSkOjY7ZeY0w3BKCA06W
DXY518jHD10afFKwoChQ9e7u3l2PSLwjxZfBz4ZLrXtruUZQ4r55esQeWdtCjGt6ASuVaVtcLj7a
j7WFnNeXNW4+qube5L1L85SLNc3O2RR3ssIbTLiUJb8neTebrPAqe+XYMCzNXeu36M4CUwCfQgG2
9OpTaMIFlodMNBMQeEuEMIfVo2O0s+Y+ROvHed13qAMM+tAhjTWtO9+rn8JEoYRwv2WGVUTtuGEt
bWDqdACenr/OhWFv4FA6K0PsxykrVOepbr50YiPfiENWzQuraUoU/BgfangNgEraxnqnwN4B9x8i
THCb5/TjTMZiERtFLB6sYjMCQfxRNWCCG28MD1blhS/YiFYnAOhfsmoMXxyrvQyWisP1MHDPxJF4
OqsUGvpBCfiq+SBAYRVvKrG11xzXRmolxCfg700pCgvF31lPI3VNr4Vv0SvJgupE/9QJpWF2U4gt
IbKzks0YrvgLkgFUOlIE1gRV/sNZ3QR14bXp3OHoy4/KAvO2olCF9a94EMtHMn40dFP3/8nS01mQ
Z/sWabN7rZQw+QTA6S6OYNklJoMT9mie8NfuKPytLUWj2im0EvC/uE9qte7/adIU5Nqxr8UbrBB8
kWvLACjRXjal8Cv+Jh9N2RtOf2smGOHcBye6AjIqiD9ntVmtShfNRLT4p3e7aBZpVM+fVcVy4CeB
O1HGKNuY2hzsM4XdpVca9XMxkqDRPJRXTRyRvxdsMXnE4L9ZwglVTGTzrOLZm1gZeKLDg7yq4Ikj
X+KM3vMFH4Z3+QqLflYvzgyJHIrCJ/TA/9k3MTKsR/wQI4diptVQfSkhJZplDlVfLuaHMADkPvfq
XmpwyTE9jtv/MeaKQo4cEvZ2u+0HcI7hao401Jiz6kqOw71aogolz5KIJHYeg837RwcO6+cOcZLj
I16ANDuaU7zL0MyQuVSZQbWM5oDiLmUFkbaNE5BlqHwPO5mojXW324HjMZZywqR02jWbjMOcJ+UB
Re9hqaUJ8uh2EO4tpbVecl/X9uxb0Jej4PxSFLb1gtJpqWYV0kBEeG5/jwHuBegSfI9sjLswkAkH
BELVKPfOFLjTcxoP1crJqaO08vvf6nzGYi1rl1V0prKJbBctuZSV8TZR73EZGuXP9e8xOUzO+n0N
OXYAWXW/EDI6a3A4N9C1IHej/MfANnwxWm1N4XMIjnw353VmYpwhRvSucb3nxGqtXcNKG8/yEBX1
eA7EQTbJfW9jC/j5CAZ0YQIiRwTxUDYZiJRhqp96cT/0QcmFw3QzheCeDBNxM2e6taL7XxGjcreI
M5AmhubECglDo+U9/6KWpbFzoGUuZHpGZmHkYbR8qDpxd/An700bpvBYmiT08si721HIKqDupCuf
4vhFPj7kIYImlVrNR0g+en5PvG9XRbPRm0Or1wDTMmW8jXU13fSmgB4IpmIjY/agTTdoB9Bvkpbt
nBh3L9s6IGsMJOAuev19nPCOiEIW7JWq4TMSFQf2VdFa5qBEXOvyj3jipNEahvX89e/jZTxjlX8D
IxcvklA9tWlovoxBr52VCdy8zHrbiolCn+ekJwTg9E8qC8t70rymho3YzbiRWfC5Iu+lYHHX5sAp
2wrFs1XfHABrhZd7y2pFXtBGU1wRayG3Sp/vt+pGbT+heqw+IZmJz+rjjEw4wubVesSVkozkNCzn
UVPfozT/osV6/Mvuv6hdKiAewOTyNDa+DToIjnS07NemK5RVga3KRVHA6o2zFwukgUE9NajApvcA
SVyYrr94Mwn7tcJOzs08A1XrNetz6MX+BhsLSPGyiYvKyuvcZi97zcFBazlz9XNVFtZngX0vs9p7
7t1Qf+0xTpSTQKpm1yywvso58J/mg1r23dKCt3HxQrQancy/sJWtVv2AW26j+wDmZVBtUXCPk/oq
W/KAlh9pNDHDNcZjFffK4RE3x0ynIA1OogYrbwEb30TCab6KLO8qzwLcZ6KJTd8jbrWGs8MbNF7I
GPBQ76qJg7xI5dbUMoLoRnp6qlgGCuyJkqa7h9Rwph6TyVWPo6tVW/T83+vaRahrGsz6FCsplIpe
6epTF3j37mSgKLmSMTOGsLsJQHOspqkvkQ9ZDbpqHjrFJxEZ92pyvJ+m4nToveQoz+TBGoA0L+/t
YJz5BYtB9yjuBJpTmwd/tnm5s3esRG1fPkOAwWGmFD39e+T+yCl/9dEUP03YVYZLBsuWfKr8X6Yr
FOt3UdJi0NDU4dVLEaSNZyq3slkrWkhSkQ5INOUhNsHlmLMV7CiLLOYMIft8HnAAvs8tkgbQkD5v
H9NkR6qiS2mH2RI71REgujre5MEIyT4PKES14j7xiFtdsKf44ZwCRSA+ggCFyMdUOVhOdeLks5w1
iVuRPPs91aGCg4Ragk6knOq22rQv+MWxrPMMUuKKQ9Ugjvf3pqIVVx/nHtmyWs185pUjKOWpAUXW
0nwuxAHXhK5klS5HuUDncEAI9aXsk6NA8L1AEXBPsqWiQX9U9Q4Io5gtZyXW9CuDIUnqwdwPUmav
duDmtcgYSfkkUpLpC/pRsk9GMKuABvT/Mz7tBx+GbTTuHAA7a3sYrI0u/Nhs350gtZR/Nh+9crDs
VcVgVwx+9D7masLLTXF18EiVYW2sudU//WPuo/n4u2EAUrrSnW0sstVVqrIHbLVFI9PRzuTkm7aF
alkM5pQBzfdPjde4Z1fIKZixZR2wFksWhkxWl14VL5HfmXYD6rtPpvPdMPJ8p7lUpKRipDZ9ReNI
ee+S4M9wFH7rMBt8f4yWapRB+O0fo2V47L/BvPDvo83QNdZoGPKNFjrPsVu8wdF5rkpPqBNF1acA
foAM212in5F9rRZtV5ZvYMOd7eR7DdZDXfGmZKG9vF8j++rUODybiFrFSGnwbW9NmBZWa8YX7Dpw
jBg065M5s2pF7L74aaUvUuUz1/RPfRDW71WUkO8uh+SmkIHd1SSE987v2drv2XY55j/d8SVPC/OX
mB0jRvYeB6QZ59JJbhm0td3QOx+zAw2ao9+WL5o14Jfjh2AYHX/84miYMJm6+rOBtcetFr38EdOo
Wau9v7iTfVXQDX1vR4yOBhWgz2BRxGhIdF00M1e2qKB7h9YEk+XExrwNTaO9qmyzVk2bpK/J9OYB
M1vEWhv/hYrAAtCr8s2JlGAlsp6XvNfNIyaG3Topw+LddNuj2/jADTGrQqNqfEXSptxWeGHDXsZO
JAZNABQyifc2MGtqdmV4jBPsSATSKdUi5wYmWL+Nhwj/OTSQvJawXr6Gzlwc7zFkefvl3PBjkb33
mSa6JsWAeEgi51Uj7CI7QM9SObtKZH4NPO2XPMFP7X4CJuWXpqrGV3HyX48R02cx62/X+ffpv8eo
U7bujTB4tnynR10tfNfigT0zGpWvDbssJLzjZ9myE1hCsWPnB1OP81cyyCwboIutXH/szwDOk5WR
YNEkPBkLt+9efAeSprgjxJTtXn73UWy+90ksnuzTmCdbv+chvwE+ZYyKo5VVyTb3SSGBpjA/2XNz
kZuyufTDZYmzxDWhvHIukClbBmgRfldRHyE303xGsmwxC/ZhWozgLQqSr7E4Az37cSZjsleOQ/bg
f+l9XIWkDuSlcGr3E6RxNDm0L73nkDDVo3pnRoP2pTGeqlht38NQMff+xF+Wo6qpe8OrPSIvofeX
IIWGKOMUbhpULGv9pOOY/drCzxo8L0IpqtaevQHTbbvompul1wqyg7mKtYFafglKDVUQ/J2aolfW
yPTOa68r652sMVPv2A81idYeV4Fr1VfZvRQdAq27D5MVazGMZbbxMtvY59QIntyHzR7i0ImbLVUl
NAQMs9gWaD3/z2f/+zg31dSj6ftLpzGKLbmM//5KjYp9e4hIEbKBzbXBV2TZoLa2KdoGa60UhuKi
mfCzkBCLIMz6rXz/etjelF6pntMh7W6IK353Nbc9GRV1TkNttBNc3e+ywCOLOIFq70PNgDIoaj6l
YLYaIEw2styDeGO3CAFbbaEqANU01Xwjy2wSrSrPQF8XF2g+Nn4Y3Z+90q1ejtMacz31qAsLKy1P
s8gaK1YynmXbUcgBqPDENqlTkBDFv2qHnXNwlofCn4MzqZKlGngo0vyODyS4d5pRU9mImtMsFqOV
XJcW8a5XNPsoQ/KgtX3fYn2uBiunwM7RcYCaYtJWv5ganxlpDPT2Kr28aV3YQi+pne8K5Jde8e2/
+ulFz/Vn+bnCHiY35sXT/WOOLO3Kdq57LnogRZAFflS6Pi9yuxM0MPDS3uZRg29iXfgQab9k4V0W
7VVY//rCV+tkWdkFmNnyX0X8xxhMhfGoLryTLNVj5NesfDWxt5bff9I7x/g817W+BuOIn2rJrWiI
GoPCuq68A0M74myZfdNcpENLmDvIPGZLq7CaqztEzvTavlrVgCpK6LMQNm012DZIji6lZKAUD5Sx
tMrHZT+FG2j+3Umd5sI6J30FiVSWd1BFgPLGjmBnzFnNkt4zbvIw+HV3nc0f2QhH/x5HF/Vzro8u
PPrCvI9SxarTKICUPWJNG7u7gmJ3Uf2SmneqPvB1NxIr3IVhU8KkRCDPEAfZLTsiASdX4VgtS6Qy
t9LXq+l0bacbwN8ngTSVsdLreTxGGmUaCVUFf3zLHM86ySERlm3XwUE6REzAUQjouQQSoU7XXu/b
+2mugWyYQzx/rqJ93SZes8E3dtrPTb7GZahHsnFmo9JqpwxSxKlGnPk0pXBJtc57xTFr2MJmHJuF
jMkhtoRXZLUf7cbOeZlkkkZXHP3gGhOyH0LJ2rMS42DZw7UXaZlKxwon1hJkYpaj44VL+UmIT8xH
aPYuGihD8rMSca9CfOwR+j3+n/EI9KJNOniJJwafut838yXxBdWOF/G7JV7DOCrxAh+gATUooDja
TWZs4oj67Ihdu2Zj8fmvFlWAZh0VIjvPkuVq2+gRKF2GL5RoZlnaHgGWHO/vXPUnCBehv5ea3Zij
3e6whUzvzzIH02lwAkJSYbu7kajn41matU6/+wAMiP5WA+Mk8zP8UyGl39ehsAYqznbYQrSUp2M8
JyvX6EHyiR6n7IuzPHscZAzgseqRRhODVDjPm48feRN6X2Twfk0UVVC3dvEwkMF/XE42PfEn1M5c
hiRMj49hU1fV+wj6Q7TVhCdsrKmHwdZHfS8MKtZ5oVPpvuVoX5GP/f3/gQeBaE8f///d76L/hjgO
r0ffkap270j1PgMlGWW5t7oD0UkKOLs+0BqyHKzx5EBk972z15rrO5w9EB0BEJyJssc5lis4bzaF
lLKG8RXquktcMO0VkBp9+Gbr6ddId4ZNp7f9sR2T/ghbs/KRistK6EElrjHDrKGDi36wPHscFJ/C
qu1Mu0foPw2TMQBAPbiwKb4jkSSSSC98bu0AZJey+Tjk+dTybIjWj5CELqHc4F/SpoAKU8dIQYFf
6gLT3iNpAcrB518hNj1raVYQ6uzJt5yV3lK/a71fd0PfcK7DtZsp6irrRkyKkK5TjdG+9mraPs9G
oR7UfE4WslPGvMSEvOK64VY2q0l9x8PKpT49e91wx6jqgb+2fGg2lqHmmA6hWyDTcF0ImCxDJfyc
GzgDBm55CoehIjGmgFE2cLPzg8lfWLZjbeUDOUARelfNydvjQf14Hv+98xGvhnrjU/g69JAz7wwR
A9G2s45Xxgd/hJTaWfZKe3LS3H/2dqL5mCt70TB6mYOy/aZjkQF9Es65XH6x+iZtFkzPo4J4ZRDF
f8UTRrV1P4zHYGTrcOqHOLlYuAkuWSnuvQL7T7XxIZZG45dOwG9d3THwPYQAETR+u1Pjdr5hvjWT
Pg3Vr2KSP/RHTSMDLfOrg+/M5zFUYBmLLMjv1Gzopt9HH6UkGZKHIBZL6WzG1MYoh0viDauoxF+V
CuUHLWWgrGJZ+I3ItcGoK5hANG5xMZzmPky+y2CIA6SC538bppSjdqkE4NJHl9IZn+QjJx4TYWjm
/yVb8pCQcl13pVBEFmaVMlbjsrpwVD07fDhemuvSxD7Gh6J+TyXLNxGH+VsWZ/ohlNmhDIGl9eyS
wH68zzgylFNhovonPhKznryVrzjuSj7DYcBdgUhgPshP/v7Azj3oRS75140cIZ/ahRmFO1A4xv0x
L2ODxqKwRuDxsSLQW7dEG1HTqT7XWjJve+RKLuAzqGcJA3E/BpaVTL23TSv3p3wwdP20qymzH2Xr
vg5o4/GPmFwGwP6sl4PJpuKphlgIAWJhmLWLp9Bg7yebJxrP2v7NLTCPFoCA/zQCD7v+DeLKHyOa
RuiIWi1KXWJZE8WKeyo0dW9ECUsa+TbzOd41KRrcj7dZZuCUvA5I5yMGNybcWo6PHYxY+iQ86/az
G8MbVtrvw5DXn/SJDDtMc8ohXVNfqd2C8cP6gSzatICfNf41NS7fMLuF3YSBK+k3197xkY5PLf9g
9yHCMVPNvR/y0oOui6KDCzfBsINFkUTvmY6gI1527aHmB3mwq6DZODiIIs2X9a992I/HDE+uRRXP
/WuN9vbzHGCBWkR+u/TT9tRo7XRtrMSDnK9OK9vk2xbEZvpUw3E7dBrglDxWK5iW7U7WiZCh/xjR
ihHNfzci6bIKHYPuj2t4c9muVZzilmAukq2rxekyt+G4AJb166sSf+kmB0ZcMkGL9cPY3N17O9jU
K7NKNplekMZrTeNNQSl0GQd2dNK91HwzKT5lU9F9moCmX8mm/ZCjiqD0tpbRMYm3wFubjjgksqQr
AnwE5KndK3ztsXmC4yK8BdDO2PSR4KYLsXG1ULxVF5QIv4jmA78sVchTzfIQuErM5aOj7oA4WyTN
Vr7jZStvgCGcpsbesQYPQDcoEsjOecC6ETMcSMpCEAQzHCwXkRzMzU+G1vV7NDJQuXeC8m3IQd4U
Uzrtwrwr39QYXJwWGepF9oYW9M15+Axv0b32pv3euRE+NZgfLNQKn1BbCb1vlq8fTCvDSzUbvkxe
mv5qtPkdkznrfW6jjpWn2T6HbGA2AGnDs5tr9t7NVXUX9cMAhcRIVyosgxify410y5ImWXqac1cV
MbQPWCPmQfPRHkRNTw6UMRu7ifs8GfPtAT0JXe82EirRpmBS9NZiIe24/mmOZv80VXqwgk6rLBGK
sHt2u5lykt2Zjpo40qPLSXW/ogTnXB+H2qqTlT1g4SJjbsfOCvxCeMIYXjs+xqFiPh/zuEVsjvlp
aoeLwnfnRl/6MaokgdrH584u1/+HtfNabhzW1vQTsYo53CpnBzn2DavdgTlnPv18hNyW27vP7DlV
c8MigAVKliUSWOsPBVmZG0SPjBtx1nVltGYXa08ic+99Tq62uzI0fg6BMVeRkH4km4GLyBjo6FU5
/UszIJGqt4a81SdhdgcVQYS/zu/gnalSLOrHorCsheqan4J3K1qGEsgLvGKclSgqlz2I8UQKf4uS
NBaO36mOWUdlOogzuZZf3MSpNz75v3rNDt3fyJXzFlj1e0QtF8MKqS72nk7VbSK2kCwYO0gWZjZQ
ze6UdQAm83hpoi1P3jbLyoWISXOrujXLGmedBOvs1LV4AiNQ1/tm8poOiYHgwdjvy6gzn/IeFc2o
Sl4h0Q6bsUPMR1cx1KD81M+g61SbUWPqUHmQNpEhLS9tMpV8jVxVO+uu8jrohvrUp+OjValYrrfh
nh+g9xpFrrqIAIccjT629qObqlRvUNmSHU138CA1CwksWd8Ui97HkjmrtV2TlhogLGi9B24T0dJr
NMreIkZXS/MAc6ZbcyscoQnIyCGpegDRO3tg3fievbjmK0g5R+j7AZY+uPLDYKAcZoVLFLbarRnz
O1qPlhyAlIiwrdEz63jphA6BqTgxqwiK0CzH2ucoTDw6fqK6Vj4DOwhOUUPmXHTnMsQxpbXalWiK
Sb5SlXOj7e252DylViHZzqznf7Ii29Zsx1g5x9ziz3HJB5PpyKFMAN1vZqGdB9whP/VX03P67/iR
nfAibp1L/4BaUZiu1ciF3C92ufG0B04/Dqh/T1tfcYS5AeEFs40V/DTkds32sYGysnPRHFuIl1Jq
d9tZY/eIQmXxqX+K96mJTNjp6piWbNo1V78zLNs/5/qwFXf2WnegzjUWoFFq+M/oR7fsOdllmHkc
3b2DrNCKB0WkGDHcLBxk6gBAtaRbqOnEFQWtDrDsBfMnhsXBjFMDoHyiFm9ubrnbAu2DhZUk3dqZ
BA5GH5/yoTTAhUYW/Kncju8i/CVrrYH6N3XFSkGRjLWPiJfRalbLfBeTKDh8fcaINsJsCgmgErVN
VwpXslpJ8y4o1RP6oUguKiFpaUMDYCI13QY6LbbOfWmcY6Pu712bXxWNEeL8LpLVH6mle8egyar5
UOIwKJrXQ0Tx/yia+Nui6QG2cY2yUwdRwOaTMNiarwoqSVtqMs9WH8T8UIpwbU6wuVTy01vZsdjI
TBjgTFLfGrOR0cUH8iFAotdDGdcgNkrr+7VLnGGQ0x/R3uiPphajYqjrlwiUQM6+buLnlifbWqmG
1x5W3AJosX2smpZtpoKafpDKyZOryy+YyJk/qVhR2PAPqlQ9K5pU3Rd9WVNa9H5nXhjvRVeGpdtN
3aercQoQXabhyqswkpJF6jcaknVdtfT6PMJVwvDmAg+bjzKuc+FgbvGoqg4BIgf2TEt/SoiFK6Vi
3bH1sLZFYDWrsa/wZYzzvUCuAydrZuZUHEDCjTus55+itIIk6mmPpawimkdLo2J/aSHv9EPzkerp
3QHBLQH4qdjNzno53Pu+qt4PATBfO1UnXDFoNdQwtyUCWgCLaQZ9EyyU2A524gcwTTIGA7UK3UZv
uPMB7o2Ome3ZUB0uDsFkvXinvn9Alie5aUSGr1NWSEVOunZ8euITUi13mGuO1K+vH6uR90CU7fFW
dCH24+28CLnDoQoLUregdlKcR0BOG8WyG6z8VarGV0fS6ju/VNQbiyfBTPSjnYg+uOvXuzo005eq
PVpdXrxa9kOr4nHtx9HwEmu8dQmSyBG6r/uIPNal34gKfUuNAY2G0Fr0mVye0h587JO4rXiIUwj0
gxRkFts05C9AQYgegYwIFcVZjUPoz78MpDkKS20plxsxoDqut3ENV9+p6Kv1XvEo6jdGPPcHGmJf
zAh6l8UjkpTjSVGAu0yZb1O/Uzwbnyp+etm603ApqZRCua2KIp7UdJNfJVYPiaf/lqXu0eSb99Kj
t4LspBrfOmg1bWpN17Z4BISnLsb2BZMO6aZP0aQyUMY4UlitDnlXPLI9RJRV0n13MValsWyxxbsX
B4WsghmF5jFJG0Qybdff2IGhRkeQHMpaT+w76BryjfhGhrF5x9dPJtfKd3AaEy0gb879qIxLr0tW
pcGdf7AkLId71pZKlJq7FHWolar76SOkpZ+dm5g/p9BOr5J55kdm8YbBT7RtSYWdMiV8Morcu7Rw
fc1Oor+fBo3Sf3KpF25FfwSMWJmZ0c9S059LZ7BIxXDQeIbCopxOO0CLgyfzOfMAFYN23DYjACe5
WKh4pi4ytGpWFzjShYZnReUTburFInBYAol/pFUPn5vXUVHQ07Djm7e9d1DTiD/3r28QKt3aAvAu
qkF/D6Rqfmodr9xf+6vULvfTNZyhzFbFiKld2xjasZ8OSZlLKJuGFCxiOCSf+i4xlZVsvEF6FQPi
EIkZ4hRZiHSehla+bMr2/YLBGnNyUEG+ZoxvVmPoG3dSOPLbCoXJ6ecY+BbmUI4Ma6Wy/UfZH9ai
n/Q9RSs8vFaiiVLXLkyj8gEPgvgoppeW93QREHBy7yh3qm+9Dr5zdoAo5Xgv7yM3z/Zs0T2ki2wZ
oG/bAEVgpR6AXmW8Jn2Qz8Tpp/Zlwqcxx5bVmabl2QZJTfvGkupb8b2M/Ma+AfJ2q2DCeOjDLkG8
DzG7JMnzY9Wn7ITKcm4XhvGAs2Z1l1sjCuFQNIbCk3cmKbW5Zsv5s4si8LLG4mEtJjW/1QZwwbgX
GOZQdYzbIoIM6baUeJvBuP0Y89zMvLS4AjsSxT91OdTRupSiHfLpGokHZQcK3EDntvfuwyQ5xYKH
VljjVnOBKjvNWN3aBcoO+oin3YuE5mmFouDJHY3+NjSTllu4/yrp0XArui79UbOu2BIefQpql37+
1HDB3Z58EAIgx0uNxu/SndK6G4y9pBdjjOJlmIbZwUEQ9YhCfb7QKTZ/N3QEcv0EKEENb87ReKfs
RuwNj0NlrRkSrhGJjbKargY/bVvasLpyt5dlUG1pzpLFnLurU/9cD6j/LdUW9SVNr/PNp61qQG62
1/djzcZol/cqTFAjNQ5aiBi1IocncYuiRhce5Gx4Frco0ZXJCiQocq2XO5lihsWxa6pDGaobEmza
az0GDYmryjvZmVPumY3BDoTHJ8wPX8VG4CO0AD2LinrwHlq5rrfqtch/Qmv+Guq0hXUYteiXWBFh
UO1dlkWWLp1g4Vub60pJLJcGU4GeMkSw6z8YK7n0UHhudCM4LIK1UlpaubQGJwOlC68lT5WTJNX2
pnRVIHOWVyDVjCHT0q8scHN5J7U7pI++DR3/Vd9v2vPgquHZBj6YmC0gA789T8/WeTwG9lo0nUjG
WXDwvouWmFNl1dMQDuFRTHISt0ZsLgkXlDNl7GNGeUle2jvWIxwXsha4d04lV3EQA+KMtJ1/MJME
RtfgDDPXCNWf7dKb1ll6WCD612r2Xa7DYbUdQFSjjCVdHLMs0rs0XkYlKHVchR5gCHk//jrBzMMX
Pew0Lid2XljPRpys8wZvdu42xl1k18AD8Vpfdm7tv5XweJsaBwWDur/BkmKnGoirNnr/S4yLiSb6
WPO8UuMbhHq3FmvDe8vrmrMySaeK3//IszDHFmYmmVX23IwT5KtBrECMZjHypmadcAPog+Axk/Vl
nYJHgoQH88xfly0euVpXO6+qf+mWkWFdy1H83k30KLkYtblKhwzaYzXdOdgrNA80hAKCaAQ6Spqw
JNpQFSOCj/6n4bkl0pR4Fd1deOZGkwGkMyHkYJP6zY4RXIjY4ZwslVsZAEBAumhtPthV/RuB5OG7
obhkYPrnCjOlzUj18Jh1oNXXA30Nj6OI5PnDADYJxqSfHQVKTTTRbc6OAqU2loiLiVH2puqqCaNk
oRvYN3Wq3OwtPGXPSSjdFrym9BCUzaWpRFb/TYRlzps8goEZczRmp+Qr/6pXKrzKQxC0WC2qTbjx
SxnxRrfuN6au9HcdfCCxoxCH2ImMhVoY+aqc+LUIRw9ked8jSt1k4zFFpOaQo9TIPsS3igf0ntM7
TUebpNKC6sh6K3wwbaSGJ7EQHFb0VdXE9boawZL4prGyWfVAVGmbQ5iUyNe1ZoXW0JRQzlTlBIbN
P0c6ewDXRZ7rYsQ7VNLCKzGFEaPBNOpJjAoP31izvfNYecuxMKPbwazSbeSS836iUh9t/BixGE3G
reACSc0Q+6NmQdsStCXRRj71T3ts9UUzotIMF9wGAAkX18sltE4TlJ1EU0AgDeyO8Bk4i57EyRG0
nOLDKd5QsIW4xosQu/5nvJak0SzwsQMtJwvX1tLUhZRWIwkLZ2hXFwx1FnUBadGpxqsE0mGM0+GA
W6DY36ayE29yKlvzYNruarWVwsuwDmIHLPa8VjriSlLEtyLewCyQBYtubkykbfcUlF8RWJowxHLx
EBZ42ToZCFokGis8GIeoXKayMs7NirXc5S2oiTlCw2CVIjKM6DjBmEMAgDvewmMLf4cpUHlnI0Jy
amNrgrbxviU3uDTFoAgTEVJiLEqY0utSK+HuTwvLvsSQwkl0bRkEDrmZj/WlOONXlO5dR4fLzrrz
suS8TBuqrRqNJhW+KkB+jE+zHjxow2PVr3QU0Sln0/fpkHWogKVOdQm5Dgw9Clczvv/aQY/1Nzeh
1i1qIpnh1RcYRBMoiPdPA6Lmb6UQRuFw0mm5QXeJFtUSMexMxVMx4CiYbP3K7LjA6RjLmxsUQPR1
Z0B9EP+wGnvdU5gFt/BdLNQtrXyFkqBx+ddJIDvniT/k2y7qvdvBx0SkG4afviwhsz6t4QMU/bWF
miaINT8HIVipNzCJA0wLNvk+X5BFKFNE/pIHuLBIxXBFTfEyfE0OiOgiGeW5jczYZXsw+FK5b3ls
ipf9tGPAlYUVQYD4jXgrtj7DOiXEVh5RYDstpJVuIiyHruq0xbb6H+Ce2Oxi7qkYcJS9wnxCccZb
9nEVbjtECJfhpLsjIFlxbHtHMLeLrshRYBBNSSoXIiIG7G/byaQdG+gnceiK9ndK+mJz7ZLBRp28
wQ+3UCtfRH+aKHAIzHIy9PWOdpH4R3GGuNe41BOEo659YkBXjWCe5/mwilMv2atB+3L9TlcJsnUI
wb0E0w8hQKcckqrgZEOY4dcrtfYeZcuIenpGEchFe7dnN//LRFw8691fgQElT+7s6LHTUmOpZlp1
kBWgopXujNisowmgaAOCFrYZXjBjDrJRxzEsnwSgTMDIXNzTkhQ1D4iy/SxucnOVnhHA98H6Zs1N
0gVvuh5MS3U/3qKU0S5Eswaps0i93N6IpuVKPy17CG5EKz2PjoEXoUiLjC3CULWJME+iqZifTbpJ
Y5Zp6MvdaloXlfNi0k5KlDbYCWUlyojpvPHVlTxBxwRbQTAaxNnlUBi4aEvBg+i/hkmqWy61tCgh
eGXVCU/75aWQ8aUZe+Wm051k3iaVd+aGEs4pGQzfkM47DpVfQXrt/JkFbOrXqPW/Y34azxinZxBd
pYACT22tETetd1rk6Pin4ZSm5lKyMrvyV9ykTrw1E1KnkVF+b9Wh776PAONRiIIdOaErWEa+H67N
LBhIFIt26g64irDD+Fec6FObJQoK3lHcp8zpZgXlXOUGmNszcWO63sDEqGh6jqcuMYN4D7kOVAbq
IYp+4xVDtnShyi5Qok0vnGdxFgY3UmDlN9dubkOfQ6WR+D+hjREXn0LrOLgFA3rCFHW4i1pJXnW2
kR6ksRt2vly7PLexRGjqTF1Q4m0f27ZrZiMrsreaW/yFXOQaykwz0xyF2/6Hjb/cc9kV+rwpbdwC
SAri6VCYcx98wZuEMEfckYQsAR+u3KB1t2qm6vdsitlTTxHwmX6gkt+dIydvto47IgCtNtpLo1Mb
mQKGEMYpHh35CR089WiZ3MuAk0sHm5vmUZqARtdDU7821ZAcrj3i7FMorK4FvmP9/NpHlmphURO8
DcoqXzUOYBXDTMdzi7fjrYNGJ3Dm8dzJ1nDOK6Nl56n0O9E0c8nfqqxtQAX6dTHX2idF7cp7MahP
e5E+JtstmqzauMGNxtsl1K3R6ZTgH4nB0mJNVifeHkAv5pUkvE5IeCHsHIQ1+sD4V8NNJek9tUYl
4DCFhGPXbMYo+in6LwcxC8OcbD6Okc6qSk53GZipmZmxBbRVp7lp+EUuYNi0z4hZg0LyjN9xNDck
Of2NCjniMe745Di6SiKo1E/A9PB1D+V2eUl/jaQjU3cRTU5WTlfYCLODtg0dZ3ihII9oPM6c+7AJ
hhc7XCZT1GBhuX6Jmrp1MiV/R0lBIX2+1kfU2CLlLa715xXLwF+4CTxHaVjYCdK5Yx/q900Whmv0
kqEcTM0RsNB9C1MdR9jxGLQtLWvAWE0x8xmeNbDFJTzM8cBV1a03Dfte156Utt6J+ZcZWYWJDxy7
VYySJTOGRdfigXPhUfcZqJe8xTQn6nty+CH5nkn6PcPSXSyBge6jT4MStxiOp2Hf9d+HyfjAopxm
2wNGN6Fa3LVYuSoI3dXQKjtKkl9qAeB996ZZG9svj/ZrLQCbkX2eqsZWrBdEWBFK3a5HUedfZYtI
0W7H1pQ3JW5g3UyEAHvBRUFs2D+GxYAaZhk2H1NFRIwiVHmZPJAQ/jMD31WU2NmZo1Ub7UcPne7L
qWjnU6c4a15xnZR24lyX/PjSa0op8dcoMfwlRjQ9qYXcFkevSeKUlz+ta9NfWogqOPXB9/TDv/7k
KUshx216mST+kGu+QkzokhQdaGtACTL3Jncm2QaV4GXbJlD9PYCo9wP2HIwi++D5q2tvaRcKvrVT
6CVADE2KMYmF4aeWG+tqAkLNmzF9kvXMBKVdW3dDFHBwURtnsXhpBHxvQ9vYXcLd3ku3yFSjaT/F
h9NBrjRSV3WgLsQMMeB5Ujq3ppdpC6nduLk0GeeAW5gcD9Rqb6U1FjF26yINbWs1GJ+pNzEjD6cW
yVl+HTFEPCQLakDdwo2q/KaOtAJMSJj8KCn9p2GufuuAXC3HMLGhI1A6dYAWbzNNnRWyE95haaoB
MsJeavW+vpe678gXRM9u1ObbdrIwERI3Mj7zltcns4IyxyrtLBdMTZlYG3WId2PeUgtVbGM5BBHu
cz22ZnmJvV1mmnxhLbHwqxu+iZ2N7AMPdG02mYhMiQQWrhEmkdCyyR2ErsrqrFiK3IEYoXEd+RP2
Zw4cQFIgUapRvmonbmjdzwR2V9CpiwG+aBcgRO7qEzyj/4gRw4KJbarpf8xDggTrcK06u6T0HkzP
elGHMvnhDBl670X1kLTUL8BQOeusyryZkYHYo+4V7MDoYQdXD/bzkBo8d8gRpOhjzGzT6O7+e0Rj
JI9VGdZYXDbVzUXDp4e/1LagQmzFB8QspH+mPkR1pcOXOHnqSzFqX/tyxeYe9P4qVXLv4Et9dmBR
bS3bqJQeNA0eCfbn7i8DJ29F+6X1NiqdSiE/xNOcwR+9A1o82cHtdAuotOs+wJZ4n9McvswRr+N0
eE6GdvCkcIM/glFVluh3YPA5FQGa3qEIgG6uRq6T9tilv/w+Ym82tVwERoaZmMdmPj0MGeYxH7Gi
/xKiu90JFdCtY7cbRWnMn5FqvGYIAaG5qfirqpCLfaN1Pt4AoDSo1eqvU2iRjuPMjZPfVOacCudl
q63XKLsOS57W2E0oKOlwVyzPYWl8TxXbf8txl591vZLfYbXb7T3UGRciHRcot5QGjG9hpb0GYauD
W1KGjewiLBNMD0Vcz3LSGDgpINEUPqQO+UMprLaebOlQUim/8cRCCr5SrGJh+gVLUXPQn+oGLDTI
b5QJMw9dxXhIEFcEdxgtIpWs+RhI6P8yUDdGdJgc2+ajnRt7X9HPleYG9x10vxvS+Li3oOL/2vkY
9hTu0GxF08xfXZU8mVekaKLHSE1yR/Ff/Y6kpm1o1TEIbe0Bn5y16Eejjvtg5LCJni42vYgNCmqG
aLq5KbPW3YuDaccuotD6e7MYQhg+jYq51kdICWojWNh9P+t458shd5tzxa1jV/c4yYmmOqotCzm8
YrxIOoFZac9KlidY0GGmIwaxCyIpZ5hzMSgmRa3qYSkmZVtXb9jB6EXPV2nEIM9qrXup6KIt9Ap/
7RdR9WSWbEGKtHpsbbXbVZN73aRfmE8H23SDHTeMmEeFbd6JgVSWwIg76FkorlqFc38SKUT0xV9f
2omt/Iyyxtq5Qs5wmod481yvQ/lGXAXFM/XUhdmqk5ps1UKT3eEm9bMOouQHjgNPvpulj3pbKOva
5M4RhqN7LrXsXwFFnzSbtCUzqVjRKtaxhYXm9ytwXfCTDlhIvXVh8sfaW9CBfW+8QH3sKmxYvYQv
RMhza53XqYr0Rx8ekFeHK6J11d0I2Rywmqo+o5PyE7GC7pRPFR9xP/bbZqmFTnPREzWGDvWErrkL
+0c09QOsftQMZHVsP7emuRV/FEwUdsIxcshtirMIq7P0IE8oBBt2Uib72q1opYXhbO3ARBx/GgTM
Ud8j0NDP+9yX19c+zAK/zjI0tZqJCSLM6E38gFi//I+z2pSSDoTgaoKTUkC+zri0p9coh2bP3cI9
AI70z13mjCvDgTEjdzELRjyv+DFZfPXYD4AICeWVTy6FBewECekZJZPn3VXKsiMh+Wy07Dt8ucMp
qXEOvo2oVTspSY2xTFFMiyMcLblBaIRpsd9/ChP9IqxJkHygeju8FABkRZinRO9X6z+uZk1XE80p
LAdvPhuBFx9dnT18LCqQPDCeTQpGq95CRAs8HlsByZ9seG3vRsG+4NFV47noN6K22g8ICs0jn1V+
XQ/KQh3ybCtGe/6YArXKe3Po9TvT7YHFcDE1pO4K6ctbimY+Ug+X7NLdi6bX/saztgC/whtyPWOB
CJo5K0PUmEcvCV9QU0PaQS+fBoTVTohy10gFFsFL2SNem7bZsEZOInhR7ehVkfT21kpt6kV5tBXd
tVIM26THyUVMKrweLmHu9nsx+ve15TBjyT69ZpUYn6+NzP5rY9XtbVRn3b+urU7voB0nnuLHtZv0
Re7IsWnaYbQ0H4UWDrJcv59pOfcRS5OEiJl/SvoUz0YRiAiGu4i1CGG/KRqBVUbE7N6Oq23QNHcw
b4OTrtSNshBT4ATNpM7XD51eGBuEXJ8CVD+R+ZRiyofIJbVyaeAtVOfpRspydv9urSxEjOEY9lE9
NBixJ3tNsV/xzELuYZouDtHHmT6a8YLMS5ro/SqdpJd8m7VLa/l3lt4pd3osndk9o4vkV8gk5Lgk
CUgntbUvUWKyiJJRt0cH1dLnMfesnV2UP9POCL9PJ/mfE51UgegRJ6Pf/BQnyp+TKfh/FfPfXkJc
EHTpkc+UJaKEFpbU5cOGBUD/kqX9Jk7r4KFJpgqUEuQz0S/CXA2hAZPF0wsPl43vxuEDOLX/CHOm
q4kwuW0+hRWtxKbJR1b6erWPFx0G1Or7v69mO3K9FC9qUOZa5BL2xX6AEVk0wG8QhSzRNPRaOogy
V8zt5TIq5Bauo0LIYZDM/69zxdsQLySuTF1cOlxf9/omr68rRruPtzEEdbuGV2jNI8MGM+E4RyPs
9BtZMvUbcRZWeKG4kd5j1DINtE1gzQpHlWfpWPdrEaiKzqosFrFZVsfr5P/Xi06v5mWxfnO9cJ1G
GNmK1/y48KXvf3NRMT8GWHd5t58uqoAkli3/87v1NRQHPE26fASX2K9//sfnIi5qm3K/Fm/8+jf/
3y786fVT10yWWrMQAvitHz03eShjW4j8nmTjoUu201+LJmQ4AB9JiXNlN8nx5bV7lwfURyYlPhGR
qf6n6dh9/sd0u0g/T6/MbC4u9jEdB5JxloeVfPQakpjmBHKOtO/JOAQ/qJKyjUWRGs1IGzohBo7r
3G2js0fZ+R+hkVm9h/YmfBwROijFr6jr5roVxI9apuvLeIT6gRervQf4B/wUt7qHccq9leXQsSOZ
1dzsf2XoQdGTJOua5dFMmcoa43TQ8tadq52OudhUBzHKFo0i1AB1nF7PIkz0W56BzY6kUjJtsWtp
UGXdi7PrQcMDgZqj/R5yHfgSLJqureXzxAILSBW4O0ZuCePBc95QGK4QRvnTDIFzZ+BXLfz+Wmlc
ZlQU0BCJQQwF6TDZQXY7Fo/G2UVJDKgcDtz6JOaGgGR8T1IeMvJvNBLDByjA9UMpPYltt2jk0pPY
kGeo1P49Eg2fwr7OEWgAvn//OUcsNHVdqx7k6llc2kw9e+VIFrr3w9P/ZuI/3xP+YOrc73HylOUm
m4unE4YF0hxZf30nnmGIebIga5+BoSUHxx74dk5sBT/XP0cpyhFObfvM9uU9Sh7Lt7geU1BwcoCA
Za9sHdk1zmHnvlBQ8t8aGcjWqHU2SqeQ2YcR8T4hfhtmv3rZzr7100T4mMq2QvzgbPv2ixgHyfJ5
YugV6OFMV2zT32JiBwp2FWhP1Wi0uypyMTNHWwncjAKxyuCR2btP4hssBc7POveiJ0oExVK1u+jI
bgmLzn/MKfonYU3xMaed5tR+Gh37Ikv2Vq2NKzXbVLqkrlh0FLgJ2ca+TVp9kk9Azr3kN+ZTVXuN
ZaRcoKB4M6ec5XnmTt+nlxw9gRds5vV5KzfJnTaG0XqM8EHWkkl8FSyvf8bk01mO+uQL2ffRTWX1
CkXwLvyR61uB5JKCOJwHYT/csux3tg26sqsEe6dHM3deRIRiqDeZBlIzb75L6aDdRhPTbcwxZMMK
gOItLdGf+RnGBCOP1VyuWaZL+Eyu9Fhx52JYHExZo3qfSHelCAnD597E2BtQRHjUqszcFq0nbyh1
DCfD0eOlbYXVQzVgi+OD2vuO8NAxK6f9WcQ+Xtfl33k2PFltFL4Og1LOY5D9957Gf7NObMxKmrZc
id+2OKRm3iM0y0/dyt6MIK0POQpsW5kFxMwjKVGfhwHVf+dGaknlvSFPmqFSD0dzJnRtw7BZB4o9
7i3B9EUNL19ZTSjhgznqJ8rKCkqtgbcPS8CRQ1M/lh4QychS+02IotlZs5VfCGRkt14UDfNMbedQ
Wynv/X2W6QMKQF7U4Bk7nf09ynKRPjaR76N/x2Vyxe3Jxi91mvU11mdWKOb/fc2vr/g/xXn5IbE8
uXgDYB1DdNHle57miOxVXY+6MU3TSJqbPsPnPsYOdO4WY7sMWFMvuyqijVfaumITeCOCu8JDs0sm
sVgWkXKPUFey1hBaXebUWBBG/E5yz1lmkdZu/cTPH9XROMKwqb4bdoTAPLJVRxM+4i1+T81MDMQJ
N9uhN5u7FF/UQ25ifS6uJFn5FhR4hR55bmzqQm9XVWxp33R9UReA+NCMKda9yTMHEt8jGVgkFOLi
p4DEp75irbPEGJeCMWJWnj/t7+KDwM9PkyoQU5lPVQ/ZqJHV2OXMy0v40SF9vejzwLJ+Go2sirqN
rYCzU/ulXNoVkB9w6zgSbMfRNc+GQREbNjKKM5VbnPEmwxin+JWakflD8aRjUVTc4Qudn1irgVIY
gLiGscNSwpPxlAr3vZaDAnFNZ44fZHkyRg/MPgmsZWNqxWuu++s0Ca0foypBmbDy8d4aUS1mH6Ws
Q6UsHvDy/mWMoXtr+QkyxyGsDlU13iqvJO/slPaD66nxsiuq/KTKXrxVbcnbdmbfsDM1g6WRqsGj
kWvYyPKR/JBGF7vOjor2dKUqTsd38fcAAw5U1apormqtSaKq90+ZP6CDqffmd4Otr80t84kqebMx
xh47RK+yXnzKUfrGSY4Cetv1ufbgmEehFiwawNjEyIig2jTyKSw5CoBu/z7y1xwVMiYMMe6IUY82
Sm40S0ot6itp9YVgZ3Rl4c8LLDxv/3vEGGTpHmR96dcIR83wh8UsJMUw2sMqs+MzQRBjZXPplwEu
xCrq4DUpqV4DZUz6S0RcdHu58PPnAjP7FSm2hhVbr9xLmhS/R2TmXZ3m9iP24806qsmaKqXunm0v
/XF5kWZ8rf2xe1Ao5m4qQIprhNGtuTGxBwH53Saa5d97Vlzd1Vr3QO02f5EVpMRITvA0nZoKfL1Z
l0bOKbF946EkwSv6M7Wwtp2k1DBIjPwF1QJKSKzRDmLUecnQ83tpFMAghYxLvG872UtjCLm6ut+K
OdDJVmonFQ9sE/MbyUZTGFvr5DFTeh3SZIZs9h1P0WWGhyX+p5yNaseZn5qf+sKowo49RyruWqjD
9zpfJNnAreKjNCYKX6Jp9pl/aJoHBWrSoVBHknhp8tD0OYSVqQswc03dZTq9hlyb4syWcLJu4LUt
vgzEctahrY7JNka38ELSIu/3iFj3+yry+r1hwza8dAZlMi8U1d6KgWuImHGJEyOWmHIdv4aDHLWR
dPC6xadri1MnjpwZiovDIigUY89NxdiLs+vh2hf54SOJW+qIRpmWs3+FXPuqyv0TUxveZd7Q9z9r
+JsvJZZcBb6G37I4kW9y/S6UevA1uaZvU6QwLzCtsUkwoI8S/MGAeF1LueJM9E0RJqirg6jnin5x
ePcO+DN6HfhaNnZu31mbhqvFW3JC2kXpHpdLLHlqW15c+xr4Q5Depe/qhyC+GKyUldNL0UVZX/TA
F4q4IVf1dmwnAWEyt6vKRsUamlQbrylpFbNLOxj87KRYZXbqP0ZEH2x0T8GlUM1OYk6oYz956fRh
+S7DBo113GVu3KrxX2yrC5dyjdRF3zQdbmwR5GEwTM+Ga9wK1Dp83xsElN5D66jDmcMnoW3BEf1H
aKlI5py9LrzZydAkVLvqxvANY26FuMVfhZ4v+s6kvMgVMHAN/jIgLhBn4Tiv2iFCfB+0osD5dEDD
5mMH7hZuIMhE0XmFKxpq1c9NrwBI+Q+Ao+i7XuF6VQEX6qyh37NHXOh53KzTHuCpYpvpPTyf9D6C
dot/m2TyLEuyeztq0/tyfKtMz7kVjaJzjF2RYGlhGSry+irFdaDzvr3s8kaK5lTyz2aidQdxuQBw
5wk63P+h7LyW3EaWMP1EiIA3t/Rsku2NpBuEZqSB9x5Pvx+SOqJGR3ti9waBqsoC2RIIVGX+Zict
ucDtU1Pg7tuqh3R+U/AXaf9b0ysWjJ9nxuubtL+MNqhQZpnf3YVe7cG2FcZ63Vt/472RHtvAsFde
nmo70fbtsHe5av5aQWPukVUqVzfRXzm7xnUXSx2Sa+it2wTbuqI8JS+7EZDqOpk0jLQXYzNpenXb
HOUlaQ7zj9FbM1qCm1y1jo6+LP38GguUcPwO7umv1GiTT1HmaOtpzswnT2sX3CrpAL922zvdxws4
xGoQTSrbxBetK99wORxW8zQWf001BpsaTOJVWVM2SCP8fATK3gMLcJr+NZ3Lbqt3GVIiTdADWqf4
AE2fGtUyqsGDe+yUmp8ug9cJJMU7v5mu07UqGChQwuTMwjB71BW4NFVeoeRsj9D4Cpwt69w/gMuZ
19IEHqdddEv7LK0Oq++X1iWTQWSQaNprYfToGav6wzU6AT6b+/10Fy2DehdW27oZzW1ERUAkFCxc
Etal09Z30sQS4slQveAJo6DsLXZm3mPoLlR9PF+6gsrJOMzFR46j9N6bw37b8/44G0P9Tx4CoZKD
UbjtcczYNvaoDNz6058R0iejCJdiq6n6/raeK55LP2fIwG/N2zRAdCTnYfRvfouTkNsHOTbIm1U2
ap99qAD723e5ffjtonKpa7MBXZI3yHQvX/l/f4S1/LUdTDYkTTv87ECDNEptv2ZTbq87Y9IOfaNY
JFbUeqdjf7NVYa++BpGiH3OeBWtpwtV3L4puf5IW7oz2c9KrK5nZLtPVABR94FZPEqD4Pogl057O
0WyhH1jyr1EpU30Bsr7FsA+jxSkLH7vlkAC42sxmqG2kKQMSos/9znTB6t0mhBrUa0qtkNuWi1wP
IzJodZu3mKDE+UH65ErFfz5Qd8Jtf3UxGJP2jMhUtL6WSz0XMzaqSuP22i493kKsq73DrX7aqNoZ
RDiCZks1lcxC9oSMwDU+V9Cbq2L9RYqzEhA06OeRpkem1NKVeyhGa/bG9VmAregmL5LeZD/u2sq9
infLqN72aCfK6TVGTn8GCjS2lsnXgQVMGyT4azhzYG760YzLHagDlBva4M4wAkxzmzKYTp05R+VO
ToHuTqdQ0SDRIz5GQg1B0h1Uz33hutC7JoVnAoorlo3FfIGQSRWvCmi1EUIlQNj7Fn3MW9+IcONt
9Hb2/xLX/2Hucr0hAIEhFslBoqO2yrYtKAvt829nRZPon0fVzFZzpf/X6Lj0zcvo/46TURIWP+J+
+4zb5/4eF6HBViDEv+QqRQdktNoNtgYRdXbylXivJxtY3WhXLs0mb2D/dA7m9mGX1esl2Mn18ElU
RW7Bcjkoyj+CZVRvv7Dg6h5LzTzq+Hq/x/Uw3sPc+Lt0p+Y9wvvupNoTmkTLYIQL3lHV3BSyJ6Op
nTiU5DVnK6O5Z2Hbl9mIASzB3TgvmICwvGNJWb/nsQLCUx0DHtvLaNw+m2jyPkpraHIo3tb4EnpO
+wZeR3qLvLWffFRzusn14NEiZaMYdbRT8qg7U6DNThib4ZBEofJZjQr2NEZrfEFn5+QYg/mP0fXb
HG3avyDRY+1E3unFtLpo2wTPi1geFuZBfs41NEiWlq4gogK+AP6xtONJb6noTvH22lwUVORsGBXn
romM/TW7FCjDtGmnAcG4QYO5h3Y0nnrdvRnNyHTO6DpGazc0XjwnsUGoaVW4I33AMlTWWr4y/5Op
mnfHWqddsc9MTuJAYqlFsauHud5KM2iVHqvQ4Z8Zpw0oTdZJy/zyRbxL5unBhqD91fZYOkRVab/F
mTFuGs+wHsKyNeF7atadUnTB2QrB6re6WUDLqtx1WzjjR5X63wfkc781QbF2vcWaQXOGvV+29usw
sKR23QnezVQcJY/ipfojArbjE8ql5cuc64ewQ55gdt0BmgOwWcnFyKQcZ+KkBnZbr8Mqxbm9bGB4
t7pz6abAvdyahVut/MRuz3OlmDO4RuKqOAi2iWUM6zrMh21SqO4Kw7L67AfqNyMKcO4bZ0zvffbD
Z1tOJ1svMU5Oq23q8D3q0bkA8OHTlrOiDvp5+QfmXeMFDXRqOm015YUTNtDKPW5cxBOcte/aX+y2
Gu/CZvafCion90NjgraqlCfpCnvPOcxQJ1ZmoPhPMuCknbfRg4b99tInh7Kyq1XiA4MbqevEi2Hi
Jqvi+iFAenudqdzl9UQiMyi/N3jUrjq7t9+0BKvtqmqTewOtyGPcWGzgQvKzm9Cdq09u6bxZrpv/
09eA349KDGUTlcEZ/Qp1JJ+KllhpYZenWXH41PgxllRkE5CeAlgMWuwW6qSBws80Vg5Z0od4kf4n
lKsaipu+RuY8rZLCH3ZRgR9TP9aZCsUuWqNE8mJj0YaBiVpv9UqbLi01FqTOOmsPaNbgrZtYa98n
1Qvp9QkelfmPgvCwHyntt3ShpCR5We2bSus2+JNV7ONxpXVqt4YEi+W9pG8yzX5WHf7aW0SAzMov
EZbpPrf8Z73lg87SDV+Q/S88IaoC8D3YJaL7iG8DaeGPXHMMJIgqZdOGKZ5QY2a9dn3E72rReEQm
1bhwe5yzRf9RuhpD0TZIqK9DzQu2UCLHZ6Oop+dQUUg7ONZFukBXdifXaL9xIxYZmlaoO9mu1+wl
VkJQYddaXuvSCOKpOhg6Gv/SlIMCbhWFRozlZZLX1/GDgy3DLSKv4ayaVRxev4feuR/xApAAVtqD
BrbTe0tTqvsGduK6t6Lor8BXjiraEO/QIOx90Vv6nldf8JG6QFqXAJk5+ICDW3Vcefzi/6dqKrpF
1nq2/WojcXL4RXyVtKpx1su939rKDtwmzsR59IvTaImXDUKBRXcnMtUNAl0HCJDqWhhFDX46zzF8
iyygANQD40PJCRkVpF0A6ONMvteXZok76dbnecIjDVmV26hoB8goKjaka38GSzPJmmJPMhRLXre4
uOqsf1tOctC2chIEWfCSJza5t1XEhsO2NkU3u++GaVNbx+zhMrtRfQalE2/7qIk/N+AhBgV2/Rjj
nu5o1D5b3Tf2oFDsQ1nnybPdY3YnIexK8WifnddcZ21jGLq7iag9fBieY2ymwJoO0pxayDwdRMyL
ND2z3fLcVV8KXa9ePLPhf0lT3me8Hy8xvu8rafpm3xzkkrXBP+8PHdvIcIezDWEBLKDaPdlp1p6y
wcW5sUNVXtHBwurKFwuZkW08KBGZzCp/MQ3vrxJBhk8pfg1oW3efYlztKTWp7eOwHDqrRoLRLU+3
fjOvc9bOsQ61glg59GPkPiTF7tYjZ2MaI5dYwfG8DaSURO70ufyUd/q04R+7XeuB5sz5Kq017E/q
ADg/Hu1YeYRmtC+Q8h6mHbhUayVKwAilTKfAKd6kNWlx8/TvrnqxkVGG+RolrX9P1GPS7Oufk5TF
iXAqR/U+i384WiOr95xPun8Ukdmb5qzrzf6mypAIkoGmKHH2S23gdKkT/h5cZrZ+n81f45CEu6Ge
roIA8jIDIFdnG5akCVI1u8Qd/sFTzT7prmed6uWsqUGsrn45laFoGOyTT3XwUJjNRboCBcioNbCa
CRMVe9+oy46oAyAcE9MMbF416jtZfftFOua2C9CkxJZuGDMWHni3jeHGrMtiZWKzekrYvKMK8a8z
rK1/9AGw+a/R24zAT5FsVCfQuX+IG8rHvjYjSo8E/O9Q+cBb3G9fRz4wMKxPCBuMd4XfKBc5VB7y
RZrSTtivAiu5DVyb4ciKMSkAWP6c8Vscr1M8LvXLrRujcWdd43TGE6KqYwV4QVlRqJ2qk5zFwVzi
ebi0r6e3ccwQ2rURW8Z1jgy4KQnilZzKYdIj9xAV2qGdZ++h7M36HibDKoSjmW1TXA93UzTgzbzY
4UmInIUjYp9IsBqH20CTdNe5/XKlW79cpHTqfP3bQNbXYKOWi8iAXL3qU7IWKFo7s/q5crBKjLOm
PCR1WG7FSHFOlGLdxJF6EmE6z8o2oZLar4YJg/4PkyTKd4C/8Ov9v04KrNp8Km33O3UUbApcD/US
qjkjFuRfYtgVG892qouujsa5RteGX16ofTZGb6fOXfwtrHlw9BE+ABri4IdEdRAUh8/xXBoJSFLN
adAJyeZjN2DZMiyPyLrJzIccHffVqM+LjFF/6QI7fVf10gcG7ul7q+2nd8uzTxLQBlm4TrOoe6jC
yT6repGxyE6qv5ArWuV86BfK7Mp2guJy1IYxeOFx+V1mWguV0Kpm9bntC5xbx9ZCvzrpv5jI9kgE
ya4arUsGYXqjE1SEr/FoXR0wci0aD5qO9Uu1gOhmHbct3YWDZQ9q+Nol5kH6JWwy8LGyFqie6mqg
7jrcZ3zbCeRqv4WJpLG2XO3fYXqafWJxiik0u5eHZEJYTq3GfoOTGPQLSSrfOiWpLLno24ABoB0x
P3LWtyS1F2MinVWQ4U0V1Vt+KtO+sGpjX6Wh/RF1xpZ0//xV8VFv6iBsnVVFKZ+sMCtWYTOpX6kC
IUhQoJDb6SYaxiDiNjJj6nB35zf5ieJkhbrNXeRYPgomtv4GqcK7NkXG69a8KkMZ7Lo8y/OvWthj
Ezd3/fDS4O616mI3e7TTKX+cE/SswXS/JWk93d36DVwSDxLLfyv6ceO/4q59nW78iBmyaoJCZkRb
f7TA3atQcQrePedbM8Z0T5pe5PCmXQ7JmDVP3NxrM62zB4jUzhMLdutYTlCkrLSDpZWSOd5ZXl5t
gjbt4vVcABnE+aHcX9tKpX9VBvwwEY9wnlhwOU8ZFrxjFYaPckHY5tU9skl7GdN4Em2LoPL3hdbu
1aKc/1lOxtS6nvT/OfnvIelRe2M7j0P0i/t6Fo7FkX3dV7khZnFD+Nkndw+Gorh38xm/xEnw0Drc
Ql7x/9APNAXIh+fU1+KF1B4i3V9exdqj1CSu228pbaQQK46+Pj/aPSXuVb3oNMzKOOyCvtDW/ZBN
K9XB0Ci1wvQtjEuU2YCxiyFyjVzM1RDZ1tXtGPp39p3sVyqsKje97agXv9PaC4YkbE2jLvy7PiJ/
165+vDwKWAiHGABPsfKiLDsB/Vkqk1GLDsnSGSR9dpIDls4/zqT5y/Av02/hthbOO7MBEhdOygWF
al5i2EEql9kj7RLkpbKTEdfG0mDjLCKwQQZnQWKu4TJe+IZ2oXIujWuP4a4CBFEefRSqkNRx7oWA
EAJEPdlW9/eNk1Cj3rzh36rbScQcjOWd22X3eolGEnr56FYsZQxU0P7TXMhvWTT/aAra7tYUhNwv
wT/n5ovhlJqbOWqnUUqmE+pQWsFoLIt5Sjda5BdYBPAb3OGFp6+SitJPCybNPppTXp4pBCdA4ufA
2yFh8de1qS8j6Dul9hHdNzQH/HzvuJWzi4LIenNmnwoQGIxM79762nXeYi+0d6CJjCPc7/Qp4n9v
FS94jhx+oweK4GvQNujgtFp20aAvosg0jpsAXeMv7dis6bH/LqcW13pfy5+qIdOPrjE6u7m0xuPQ
QgmpuvyLTeLgm90Wh8H27c+1gjiFA9kJrVG1PDUdqTCEM723n6EAna6hnWn+OdTwy+tVQ+tHaLOE
doP646qlPf5y1ZRUFXsQkA7FPJ4dxHwOrACeEVX18k209MmAHEa1HM+oto7nzDa2WjPClFm69CCB
Xvn76ZQsrpdRNm5k8p+udZ3osms9YIezRt0O2/l+NblBuhgNGm8p/iZsGbvk3C+uxbdRMTiW0bIz
kjObiB/Bo1/Gm95B7W75oSkgHwGOpWZ28pdfo3Tm5jCunJJN4K0vkR+nDMtBRn6b90sMePl+hZ99
2B3dUjf25QKbSiDQ7N2sZvHYmerz9WAC1rPb+SwtvCCUU2MkX66grKkHAtjp2rSXUZTzi2dEJuVi
0pPmGUKmVaasEe9QMxCI6Vv976tVXO0K6bpdTS5QdhPE9HgdC/6rYGO9a90nNxnqfV1U7WNao10R
Re74Phlwc72wMv6Oq3bbShHQDu2NbVXBN83HiLUudetdDYsUcXZVfcxzJ9tbidqfSsMrT5QJ6n3r
2DA/xgIDQ7YaD3Ko0snBebbPt7e+oHTCh8JT3L0dI5782wB3k87zlW30z4vIBGlqXvoS2rZ/lJb0
t1N4KIDU3GWJ/RRCS2nWXRUc9Ahwz1ghBjK3qckuyKsOsJGjV09X4uPs2OVaRjvfqZ70uWXDXsev
kTJFr/6kfMoiuwAYSnw88eUxOqt3MthZ7njSS7530pkNRmghAM2uf7kOgl6G4+Or8E2Z2pl6sNdt
Ks7SdHoUhFHoe5JWHUafk0W4PaJitfPTdH6ayDtsEMdFW5yU8cpGJOELa+VXNHjm747mrYEpwSnK
wmilpYP/T9rVD2WZ6V/nyqxWBYI47zim6eDP/emZtee49dTauMeCw0bOHJW92p3nu4F19mHwfOcS
LJ8cG3Cc+iRkf6hQ5DT60rlHMt3cV4bZYWhHytfsAU2arWVessKMd9i+9099GKcbt+m0tzZJ0Nt3
u+qLU8xvQTN33/0yR4Y34Lu247fEU6Jgpajm/aSV9lf0UVnY6En4EYN7WJexpj/LJxcZiFdFy/RN
R27M2JSszJHw4AWpNt2pbr3w0eopHitD4lMwN4LPZlTYZGbgqOdl2wPfnw8WTsmfM6VQ0YEp0FpZ
wnKkwVTVqp77Ou8eoAezyFz6wWg5m0yP1aOzzBot7mrN/mgXUpuhheCV0s5YC29tKhC8mrRBPxWh
nX+ycRleaG6O1xcnrS+NtZDgJKqHiAgdKS8+WRj4/oyiZmashc12i5JrudmVQQe2sAA/TxR6lOo+
7MaUexI4SF6p1rqILf5vluW2HPpl1WRPZOtuAxIcLDNuA5MsxaSz/MNlYtjBJ/j8j7KbsK3EWQ0O
3hhACZP3AjkR6fc72zk2tj+gGo5lCKKOLYa9Qf9qeuxXPSN7hlHcvw5ZCNlVVbWTDDo64NHAtbSd
QAFQauuPaF0iUbFMrc2sfTDt/CKDQaEoBxRytDXLO+ea98pNv9v7tTNvJQ02pjzUU1+bjtKsFf17
1SfWvbSMtFgpTZixkFOdpxnCriTYhqoLz2VoIrlW2FT3K8di+ZW3YfWmxW8+1bdgNYTTQ4ti3RcN
7+h129TaswZxYNeY5XDWkAK8Q5lX3fMHto9GO8ebmuXBh9EH35wsyz85pLdwyCGThIb7mmTO3PQr
V1fbTR/DiLKDKVophdehghdlO8pLxdlBAOhEwtbZ1XhRPM+471BBKxVEecs7TzfNfxw9RtLQbf/i
otbK60pl68y2Cje6dHdZSVpbdiwUJbCZGIvsUDWxeZbdiQxInIPizjWukM3LNOeHULfg9C27GNn3
1CPG33noHtseQxJRGXNEhKzmpbD7Y2dXx+7qGiTxt8ih5gbxlLy9yyEEPnRoFv7b9kIvEG9APJXs
7mKFYSApdxfHw+cI+9SD27O16yoDucA6jl7meTr3kVfeS1etGT8iQnMRxogq9dyY049RI/SCQ6/b
5skJIwv3pkR7z7qiP9SWQWq/NNT3fKrUbYRbzV5Gu5B8umOY/Z2MZlH5D+oQ7b0MlnjeBLERvBgJ
srqR8v16haLJ2GMUL9eWxkscLQk+TaUe59RYtCMH0t8pXpauJY19a0oa29H4NBmVNPYvTUly/2Fu
FvP7kyT3L8GhytJ6uVSyjMoH5dh470O+ipOF9ilXKE9IdS7DRWALfjc5SElPi7OvSeN4D6paRW9O
zapj0dh3vZKtXxgHO0BF5kcfOycAsQNFl7F8VsfFu2k0PvyoxGUrcPONRe3nw3GdBGF+0z+2dXSH
rSlUQ9U4OrbVPMMKb5/TPIx3/pxocFfpk4NtBp/VSPVO0lItG4FlJqU5P8K86B4V15++vLZ6On4J
lQGhQ8Oo91OWnma7wD8dxxDUrVrr1cYLaFVZo/edtxFqZ1M65CurDJzXCI7dNsnn9Iy6dXJe1Azd
aX6YUqfbZiUQlUEs8aRdhkgEXTelZeyn+yQNy7Vt5084kXf3InI4FBghTy3PYmlasdcec09J1yKy
l2Pr+eTb+raMecOjtFg+Jd5CPTYx3XR/OlzevC7nBWihCTgjmA1t61oOila3Tjklj0WqWE5zVobX
oNs1HBUfARMDbcQ7i+0Yl8aHzoNx7RfqfJJmlBYbJIWs16FEgVzty89WlJgfrmqUBy/wDtPkvlCV
vIsXnohYG8lZNE/7MO7qy60/UwGeeEZd/+KKVJqqv/NrBc7aMl8OMCrMcx8Xd26GFVsYLymcRb+S
io65cULb2ImonNkh1dlM3t+Z68LVQnsOKxBoiVIausXKVHWmYLfEyqB0hSjKBa5tPHhGNT1esR3J
1HpnSSKYmWfv57lpVtf/4tDWfrRluDOA8KHK9E1U46GZpVuqM9VV8zt1IPCuajt+qXn93zW6QzPM
0uisYasmM6rI8h7qooZw15j1of9Ue7kCw2fwnyiwaCfePJ+GwvWfQI35Tz3ymju4r9Za+iQWcBBq
nIWd76VPDujtvQVeGyJYwIWmUDWe/C9hgPjuVXIdTZlkHXYV/ym1NrAg4KyY3GEfL2eo0/w4k77b
KFieGDHKxDn5LRuvZq7bLRl/57HGxuDRwSWCunavs6Cnj5o6A5UaXYKqOEoXIiCtwosLj+5OV++v
EUusUcK0c625Od76SrMeMQvnaYyxH86qkKHj+pIZVoXJg1ojl7C0KZ7pdz0b2V/6JKaSmCqIX10d
xUvpq6uiGVfXyKBwzc3tupaB63aFFJLasTU2lVR58EZ2jO1QZX/7GPIlnWp9LvMM56k/RCgDdiJD
ZF8jGpU7IGTR+dR18Wcv0pX3ysazzYtzZLhhNd1NegAcXu+Kl8qA5uoVGEZ4yItkk/O9qnT2acNx
pZWme7UkEKV4o2bpqdQuPBy5r6TTU2NtZVnWDCEM+Xm5p2TgOvt6y91myrhE3mY3utsjPOTX73qQ
bSpklT5SzY2OjY/hcOfFizyUyJayjSmh64WI2rQAVjdTbOZn8NVkjNGIXDV5hZypdP4yLvHYTZFS
qYK9aevDUUKu0Y0FJD6xQtCUTnuSgznCZ1nNdmyWK+nIVESVbWMxsZZOWwKuYdfzoJjakzkk3enX
MZkcsQ0pCz04/hofFR0qZ6BE2tNQs/FdVI42AtlOgOWgkI60lwOeW0Dd0i8g7qZX9xmQltNv/RKh
mWgGLTNl8Da9HbHGUCzvW+B12slIMJGSsz81pU8pHUq5clomnreJQ24QmaekAw5Dk//Im7c/jbxN
Ti2QvOuZ9DXLwG30T32a7mC1UYy732JVdE50clhjZZMhVttDMoOqZm2ZP3TmYBx0Vo1ny+3dM+qE
hb8rWxBLGS5fa6u1QpQv7WE64rhpkQnIp+h75qox4nv6J6FT8q5bY2WX/W3NCxaMH9MzgG5YjOY8
3NX17F7gorkbbC1yfkdmvik9K36eW+yH/LlSd3PDinxdFsGz0hgzXyHF/BCDk4eqhGu6xMpBCwb7
AF7ZWkkTB2Z3E/aA+1G45Bk81g8gMYy3yhpe2JzXD/qy6FnGpCVjMCx/af0ck8hlnlk5l74fUwCY
xnC5cRZu/AZEYb4HszrCqyFCDje9OmkuEW0ND5+kor9LdDc4pk5zz+NHf6tVFeOcoL6vl6RTNJf5
48+xMnHiM/YA0C5I0lo6jsSd6hRU91rUV6Uzd3LlotdJuR/JW8KSoXkbsCSvq+LCZjU5GvYMXrvk
tIkCdtRH0W8a9E0ZWe3Xbh6nbWg79Z2HdcezMqjfZdzLFoHnILefApibJzwJo205QPbBxcJcO6gQ
nkbXRVM8bh7kgHVk8yD9bE9OV2UuGfjZJxG3CZUCJwuJEwxSEGzNMT79VGno8niV3XKD0nQc+5hE
KjC2INMeS3Q3hhBjw1YN9L0Tjx7K0ESh9r1smzpuMT2GGK1+IZOGMEne6ie5tI0896Ebu3ljLQXS
ojdOgEDMU2V6OEssXR76XXeu7iNkQ5ccuqU+Wgdqj+eRQin/ZywZZHVtss1egWIttnGgAMGMosWS
rLU+z5nxmqXW9E9dvbOho3xXzdaBdar11xBm1HTbqX0fh2BJhbnuo2HymhiKPjsXTVjflQ7QH4qw
2r1cu+yjaD3ZYT4+jU7YPiCz6R8CDGa2A0/EL2TM11RVtQ/uEf9QKg5bPd0avyj0x0WdXJBm+9S1
GF01y0HO5OD0yqpLXeVODLCkazQ7FcVRKmNTraY7+etDhMg9VnEX+ePl3670q+EYRcPf0oWfkIrq
hJVq6zKJlK10ysG0pnFlR9mbARTwoW6Cjeuk6SVatJSlC6sEgGiTf0Ch0nQ2vTU8QvxkQ8DW0wEa
HA17RQP1R8q2xl1xF42DhUmxSpYma4fPHrUq/CU/oQsS3TWmj+Z0pvSfGyP8po2D8qiqNaoVdcfq
fglHKTPdOFMQnVBkN99te1qjnT18Jn9j7mf0m3YyvQibO71Wu1ezUowzJKpqLdORseWZhv3XpeiU
6EX3MZ5dLitfSsndGe10W+cWwxps0Vpe44qGN9ei4CQHmKUz9pHPYqo0xrlySKIEF4WfAX+aNDvX
SRLlxwqOHm7+Y5JcyHFmys09K3rdiz8UHB1PTdxXzyzivqdF1nztOgdH805TH3DscC8eN/26YWf0
NU7651Rtqlc44sldWUX9ViZY89+KD3AZCFiwj3otOwCebz7yLt3JPCuMxo2KzsQpbOGaz2g4HsSV
Eg1rmxJBbFH6+pddZbVy0GV5nOKmOl9Lxvhx4uu4vHzV5RA7/skDCHsnrUB1nXODIlaYx6x1vNzZ
TkOAD9TSrGV1naX2185TtaP08QjzHlxdTy9m2m6la1qWSWxn2WTPBo5eCgJQ8iXlIOkDu5uenURR
7uTbXv+CICgOCaKBBkIBaWi+CWWmCPzg4WernovwIarsNyHbSAtvgWtryOZQImfQH/jFVTkar3qj
UPkt9Ak9kcL8JOmqrq5AsFNgOksuy489beOZyH7KqEUN99BiYX7NdJXYOtzbJXDkhSQjB3KPbeYk
L1k3Bye7CPtVCyqI1JvCLqovUOgrSSvJgDQBQlQvidNdTGPiJT6r9Ys91iG1UFghMihhyb5EKBsR
O65gB0W7mT38sSTcKeLp3mvG8+168pFFTPlOQW92iMLs0UjIcg+5OSOWnXivWmLlxzjGnU6aixz3
GR1rMvPLqDlW7mOjlwdpycEz946FZ540qJXeI0s9P0jLsp0Ww6ya1dUy2dKnaOO3HSDJpSkfPI17
y/zUuzky3bOaqPu+wDdjwb0Doqxjde9ALd+aY1yvsf41WW4VNoI4jXLHT5vqBcSkAgG0DMebrkG+
oYUlplQNzNS+yjAG8YrTsODreIE/+qrjPjpam7/XcL7TQnkvJgt+5Gh9klafzcWdYfX6WppdFy6O
qWTfrrHLBaOxPiOr19/34Vze5wq2mIh7NdvWjoE4xjmWgqExIrDPwSvDbmdhZYXcWjQ9Wm00XXSK
fNSPWOlAACC3AXiFhwBN6H8/mpIq6mrlv5pmpP0I/m2uBMton8cWhm5mvWVrm13Q000vjW+lF7eu
zfOkbqRbem5j3RIgfdz3yU7DtH0lo79d4xYHwC1Db7jXd7/FDWoDGl8Z9lmoOD1rZTueofBNzb7V
KJJI2f+af7l1/gI+0UO72VPhn5cHaBeyJUa2QBgdZef4eIdsB8sPL8OctRjV/Wjlo1pLq1K9BGGN
cVsi3XqB0OVuHMeaPw35fLaWcmuaay9d1UQfuesNW7fW4nOhZNOmcc3v/WK95urmsMXeHI7R0hRj
oziun5vcsc7SZUB1uwShcS9jnhtiByRuO03RfTQKWNcOH7TZ8dT3Air/hYJzuur0QX0vq4zMmaKZ
axntGsNa7qtwZwe19l6pBoamjaMcZLQMZ97Cszufx+VSs5Y8BF7mPcpglhy8tHfffn5cD6uQR/pd
5noBuohD+dF99/RBeU8nv38go/TVXET7ZwtTxlhtu400lcnUYE2XIN5brfhwuuG7YynOkXK2si3H
1N44xUDpcTZzBKE7zWa5N5X9KkTelk0nfoQ4K5KNDQJ7o3dHg7weUP8MItGACcbJijroQkE8sjdZ
Th2vxXSlJZPmeRoFslL/EHPWq3krmNZ6C9vdJomxfJ4MjUi5s0BUSvxX7UUdu7POe8ktuBNuj3aR
ButfsgdyKoeJ7MGJlfdKWoaK3sVeThOl+msCXXi9inT9kp2guAWM56pbbPPw2bR46D6po2s+dRlm
yJmu6rsybcCN201Ont9LnOO1nTnpXdfO2kWi+65sYBSsgxqU89opJ8TMCudyDc1b4DBlSx1ZYuWA
5FWx86y8wJSTT7Mz9y/US76OXkuiJsQXHeWeS+ylHcu/kNeiGmT6QesS91FCAtcIthFfES9fy3kM
lsNCaDkMtYkv6nIVGejc2V8sKLe3LunXQhamW5/K1Ec7xdUOzkDIn1PNTzh0DistQOs3zNM7icji
qtrxewzuADjMT4mKgQu59fz/JyLMYCdEGRtuy9W4d1VnkzoawJbrcTKj6Ggp2ssvaJfrKb+EfZEb
wemKdhEYS2r3SEiZ8MmUYsdjP321DdBoFtJP39uIFHfhf28LC4X0Ju/eWJsC7/HJ3SNWpp3q2ip2
QRFnrzyzf0yyEYdtTf+7V8NeKzMV03F2V9ugMufzUGo/JumKlZ0smCRXpj5yWuUuI0F94+j/zuPX
Fvq/8P3x1/w/jJ1Zb9xGE65/EQHuy+1smtFoJEty5OWGcJyE+77z15+HRcXUZ+TgHAQg2N3VLSme
Ibur3iWrdwny/HwDlQeeavXBD0vrreuhRJuGEvytI5XM/2Ty5AAoHqqydr+7nqLsJi8oX/OetwUg
HNTpUh+JfXcIztigOk+yEnwgvEeCVr2PASjfl6H2oxym+lnYzenShaDK2iVW3hK1dElLQqVL77Cm
avgoS9eU5X/mI+6TMEROkqjKJdnVW4p+zPl8U3diA7d2zkn0PU5b57LlvoaSv7TN01Pg1feF7esD
AEA7AvK5anPgrZacMTO+09J+/sF7N8J5vZ8foszUPzkDNFcZiJIohOjvJy9uE5FbqlUD6QtmpD5O
5xBLv2YD6mY5ROZzPdnRl5aTgoYG1a5tihjzc6P/VM/9RVin/UI9LXDmIY39Kj12Vb2mlPIehYc6
JeiEQKeu72WwGhACqDLTOcnEqHOiM37rgEUXQixPX/dqZiiuyVzkOPKj48XYqsXuzyZSosuatv5F
+U9b60P/+h5sDH3tW/F0ArPkifGznebPuQKRyWnD8CaXKFK+VlVh3W1dbKPC25RoCJ7kBcgZ9ADA
VKiFh075ZhdXGMrJ6trsPlkM5aS/d4q/bZ/H2TC76nEuNO+Awkr8Ipes5WGXJHF87yzZHelLjbPV
BO2zNKZAS6/hYP3c5kzm8IcDvSP8J0ElYTeISZdSal80iIavkZ5SIYBegyBayQbOtEoAjx2PKVMN
X+GhGpjZJh2Zv2U0nSrIJIaNmgRlz1bsbtnLZUAuCxeVlRF1Wqe3/kqNh2oxBBqrPti1Vmf+oTrR
cAQl4DyoLlwevQi6Uxa2gC0j/xHNOP2QxvV00scO/lFXJ0/2DJRsacmlSBNj13VUOKTpGLF3D8Ox
3ElTZmm2/klpEucmXb0Vdndu5YK3XxZR2qjGdu0y+d38Mmt2/eqqFembUj92gT7dietk7lqf/EwZ
ntM5qag0zmdxnfTbZLzXWgpW0qxSuHr1Il37/5zkpnD1pqVMtE3KqTrzqtK1fYXOPi654B/EfRoF
tOgy6GkOCL7Gm9prmldI2/aMEs7vsUPTR5cZlcR9gFPCaxdaEhvHJmkgz+ZJiHirclBB7VX5JyCK
7jFGf/EEm6Ln4YtXSuJiGHLnLN4pqYGXeFrbl9/5RtKm/pidFGieOztsqTT+HsRvfV805EP9zPp3
2e1nqTVmnYY7qkp2rBVgAg7n9POKdzeyP/o5tD+VA/KkvpGcpNtyi/ia+eG4Fxh8OsX+wW4gO/ya
pNY6ZqI5BnXaHP8+SaLcFNUsmRSZlbZP1X68hg4Aem1E8BXbE1L5ZfJaL/y8LM+Ms0Gp9bmHccye
ihBkF3Yahc0/PXUw9g1mwk+FHvH81ov8ZMCweut7749BCZq/eDeTu+umL96IwW9SN/q1jAxMasE/
HWL8in4sP5iqXHd2Sl7oTpbAYfLK7Ghp6vg29QnGAxVAbX3MkcizsXjJGrW/l9G5RwHIjAL/JqOV
Gtw3nu4+y6B9V05ji8x3nbywF79IiFk1yWMYo7XlLMvPWaPd5z5HNpkiPzzsVH1fmfnZdFPje+kj
p76YUrpW93dCYfmPws1RcfEd475T8J+KIdwefoUOU+v85RPqkDX5z1AnVz+s+is0Hrr3VZV+WHTy
7A+r5mj/6npSvmBkUZz0NlfuyEriYQ1qVQ+j8g0slXHFVt3AaHCovmVJR1Y3DNNHNHGyVz7ETxK/
TQ8HwlCj/8/ptT2+TzdMK5XpsqzvOXCtEijhTXHI2/FdY0SEQzyjczHyTF+l1ei+aYBkISSqDFgb
3XCVgdaeISmNRYsH9cQ3sJf2eyCOfKgmvH6YLHN+rfDbj9RxJT0EoOHW38XMoP7NVPx38ThTTY/M
FnW932+TsRh2WNGaBxnPNCW4yt2s6+93W9+H2TLsuWgKvL+vwM0eKjefHhM/8LBh1o7S2i4WEPlH
2LjlMbWNiScUsWCF+Q7JrVPBnrSm8MLnaXr8MC32EfZwBzLNQKXkPeyPaNR4KE2cpCkDglrHkP7j
wPpezhvOJl4Kw+jDeVU63cj0T9uysoS7rP3/MSDBEU+50cuUa6b71U1J2SGVoX4vLbnkakF5dRmU
SzMFPTZpqnn4bSA31eomfQkLn5FUfkUminpsW8C02cnkvsBqZXJj1BaXqtd22epfg11Q5traWwzM
U6Slw7heJyt11ZxgaiMds1jRym4C+aTFxGfZWGQ5/0q1EZLwkA2IdOaKk8HXqRtsr7XUX2f2fpHc
m0N/gmzbUKbDF0bMYVYLGB9qVqhm4b1T9Zn+IMOrmcw6XpfRYwfFGvewVA+B+ucxB88I0wyDzOYV
oJZn7/2OXhmqkCgpY9weuq7ygYMs4RKok6u8FGO9s8ahtU+SXTeVBrVPpA5OknEHHT11O6eJVGDP
S+J9C0p7m6Awdwoce+sfaaUkyNQYmJXFHqfhudX/2JoibS3NzIPEqC+clm1UpK235urvGoWg1nPy
KEhqFrn7ArU1fXNfbHto3rTM6V7itrorzbh5Iw8fY53tfV3HVHv5RUyVP4PBGf2ES0pNhMQVM5vA
AJ0wjuySltFyJOOi6EN/J6Nl4vLscya2DstobmACFIZ+9yCjsEnekE/sERhjcJGgl18sNgrvMtfK
8C7KJTXYqGuQ24z85Lg2F2Gud42uZcQpzfeRMtJAgfKXvnf+LuS1jUjhV1b7z4VkZCbLuV89s5QY
5j2u1qb+w1Pd58m2gcLUbnkwJnQlpQknyfyUNZZ7jlGi2RlLUwbUVO3g9v+UxhaKFeob8FXnXrrG
2cI80cZjxiLDdwba61/twfWvulUioGjEA/AIkmAQ00eMkJc+VD8vqlX+hfrLXoA8qpIrVw53iL8s
AJ50RrzT6TncIdFjfMnt8c/S0oynVm3LP5ZJQ9U2e3tsy1erVA++OxY/KrDKew1ht2XzACyPCvFJ
50z6WY3dcIdtj7socBAy2R05U9xc8P9tXmDqcKpElDKCWX4sqqE/9xOG8w0CSV1Ypl/qXomvcWyH
B+mX6QkMmtyJdcSbm0VxORwDZKgt5NawvUXMzEnnN9+z7ce+0u9jtdC4AeznD1py1qIEerukb3+N
+qDKXtHqTc7zMirBgTU2bD1GWryQwziG4vSm1AP8f27WHobCZun5GDMAlD72qYITSaaMn0jWpJRA
fA14NOQRzvWwvpI5/tqF6vjJrfzM39Wg02NDj2/SZ1WULoC/XHvyckfHN1Q2MP9WGddimYnKJ5vb
y9Yf88S4QZTECJgy5Nbv+N1hAks0Y8kedMh1ZYmZnNqA03uajxXqL+q8axZIy39ELDaKzz4+FluE
ZqIErqehhrBvVt36Gu2DX8RQIXwmfuEf0TbSV3bpxg614uCnGrXTRUik0k/lfgIWk4ePsVn8FfX6
/IODKwSqsio+GUGvPASx4uypY80//GG4jEk5or+MwYthpN6ptpz6m6uPOwlQQuysy6gOr6Ra1Bct
iJ86ObOBtAGhXVXdq+ZXP0SqADJ7wxZfyZ7LmDKYb6JF1y4aBoPykjih/l03A+9Y9qN3Qcr8bvWx
Tw3q55Sdhj2SE+m3rAPCL8rMZAvN0vT+sersa5+ZzdemRUAiI7vzjMRGAqbNguWud/Y1VrGL6TzP
XhWeyzFB47WY0V6k5Pyaj3p9UKzEPoXLedREWuxTpYpqc3VL46E9dpZ1hsPchXtv9Oebg4wIFEW4
f9Bt/rPptvpp4DXzRwJYFEFif74DAJN8z5GSSjDhJj2asrVG81O6+TCG1H2+/xa9fEapsL4qEFD3
Q1Y/qVaI//nodx7QDh7qa9s0OYthhtWfNwBGHBRHHSe4J+lqRiu4LQtkaqzsEkVX77xJzz4Fi9sn
kLXPbsdXNtWafO1K9L4/uwMKcf6YU5Hk25kAnUBVZ3nRx6QAcaJRjtLcBqQZoQCHRpannYayCZ9i
Njc7bIugHusUCowMKJM03QqXbCXRpwe8KIwvmfnXTLbhzcu1o20HVoMYUKQh9w59cpwSICfY69xJ
01L797586fOXkKhRjzq5vsOwON+2g+LDvUJfwE0s81X6kBWtlcZ9kZ56cHmQFpwSrSL8pPV9+AAX
rL63gZshGVFO3y07vm/jIbxrTKp8b82AgoSu4vsKiGG6Q8g2QgNWV/ezEfffwjr5lGaB+c8YR3s9
9Pyf/tihz9WE5udKKcejb8M0MRwz2udNi0enWT7Gqo3LGKWJZBf4RnP1nLB/DVrTOg+VWuz9EmT0
fgA+OoC2f04zu3+F+mkcPMuB8RfCRhlCdEKWpXy8xHeDDxdyIw9EduAecaMZ9kIMkIGVaTDZzjFw
Rr5NvMNvmTfuUVLntdVkkC4hvvvXD+1a9Skr2Mmd9MnFKj28shI+IHrpP3mzxeO0s8r70Jq/B1Yy
fXL6kgeuO2inkLTTTSLWsJoTS5zmLlazxA12pN/FpopnsR70V6dHpXr5PMrHUD6esck+JtEThwT+
vx9NMGfdNWvyJ4nY+t1YU3cxyN71ky0Dg2kl10k/e5F2T149uFX6Yj+ZLeq0Iwg8yrF6N1zI899L
n1ySZfS/QgZqhQ8g0tkqxpTr1eJx5bBoyEc9gNPb9V34JwQd7VRGerko4gR/IDvv4W9EgjZGrPlz
Py3soNx+C5cW1cj0xYWWJGMSr48/TbSwX5twUD47U/qUo+v/JENOg9RBrqPOLOGqSb3dHnIPwD9r
qRo0VnsR5ZPRyc7Cs5s55UEZyUS+C4rMUx2inJRj2KDgxXKI1T44VFCNbyj+G+sFwRT87RQ3e8SH
YrrIgN+oxm2Lc0NAs0al3q+x29ygLe7a3LpKAVUtVdJAjs+DZ6nIOmN8V2ctqAzVcXjkmsCu6R6j
Vr/NfV/spDmjzXyOOmwGpJmOgDWVMc8BaWTao2WDrfGrttjJ/p5tLvI0KXnAyYb4vDa3Df6H9ofz
wXoLNwjXYN26YhmVPMjFTKOp2bljRSGobRE8k7YMzbyRqHT2rnmsYse887QUshyuf1ex2wojGEug
feKdNAcHHiCi5c6lv3fnccbYOzEf47wMjF2BowpAJd430hnEjNSc5h+BVhS31TR7JLXDGaj0HUzc
nOdwkRKellqC3MVSS5D2eiu9tegDg9sf75Y5OqW6wztTOQ5DEBY873JMPt9qlEPuHL/0junSxIU5
PfhTVl0mvsRvGMTnS51qvkmzb/CiAy31UrqIQngNnqDLpMmuq6cgCr9LEDR7tNCXHxAiCncpQDqf
POBA2I5U+U1vUI7dR01twQTovgiyThms8tBHfnfuYZ2h+uK/N7fRota7M+DQYJ8nFS+Dyavts2zs
Iv0BTRX9ad3WDYMW7PkC1neyh3vfyDn92aq7bicT+mU7KANMja3E4Ou07P7AAQT7ck5qWGRVgUwN
u++zTyJ358iO0eWp9DRN19yueZD1DdVY3MtxCuwOVjYld2JmbuqDS34EPIIhdubUP/BfKIKjo6YB
U/vovPCXMQhdfoT8Fvk/NRTaT+sPMQqy5Y6Fpbn8mvILb7PWXxRjUB6WP/leluvfIVFBb1sUYENz
/ctlOqWx6OxZzXNqdpcYIhIv7EUGTxTxRPIOP4ZdAuXtoYBn/68+3hLI4V45RIo77A2wLOfI6Qyy
qaWCKFiUBlDQDKW8NAsucmvKP1feOeY6KjjJrSmjW7DNK/SL67vfO69y0OhoTr5lYq9hWMmpHGb/
T3CM7OeAEUEkhz9U22bziDJtdNErN74U3VA96qGLV0Fsep+D1gEqjXvdRfdTsNA2zHEzceObQEd9
W014wqXJTdCiMirNecFeBA6jW7AVqM8QJ7H9bqwnBNvrZ46J3+XU05KpALQRZBd7KKtvg31PHY93
Gwqgw0G6Srw3d4Yd2xddSd2j1jl9cQe/CxPcjLI3h/aJOT7cwanGt0Y+WPIpSIcDkrXx+8cAZxuX
wlM+f/gYK6CAOZQxTauDY6gWcM9B32fhwaqc5JxMYOF5jevIarF/QTpsHnhoVjpoGtSSEMTrHmpT
v4F2aE8RCP31NKNGKVBAculQTP3KP6/tOO+iR7DiJHRBWa59MhFu0jWafmSLgIVIWUxG92XqAJVK
C0h185wF1Zd8jKvrKofh1CDRlqavaOkFcTgVwA5CM4C7W/eQKaW6E8TA7+ABkEfo8bidMR/dARXS
qK7ObViACvdrbEkyXVGPPQp2L0njqy8OhF3N7fEOWVpDyRNMMXSU/ArgIvs2rLsdT2rlElAEeYly
03lc1suxoj84w4CjxwHvBABuiaN+4nAAZ0zrP8sFCuypj1Xvk7Qc09J3Suyq99IMJtU6mm3lH6WZ
11V3Pxsz32EvHD7rTdOc4qEx73VM4Z7Y/wb7MSTTDTQsAeNMn1wALOrHIlKHvaZp8VMT27itsM0c
Ln3UfZG+LThQlO4xq3mbWzbv9CF5AlY93q+TyA9oDwm2d4Iq6sfRvC8sJVhZYwIPkuYKMmrsj6PN
/za7pVmimbzPDad8SHwtmd+oZ2pHFO541ys+uRV0dxY1I985lYvm0nbpFoGmBIzNCUBZz7uLUUWt
KfHLrTmo9s16/NAj3TJL1lQn+DraQHEDMjN4oCzxb1FoezcsqnQcTCrq4jIinamiEFQnSGFACrsa
5dyqfJ0Ib6NwOAAhUoDd9N5tW0dGTZWtK29kdMiI/bCU3FZ+W+1ChwyxNGXuVDZnWzGaO3PyYNQ5
DbKQ1BFss80ujWX7h3oxWvIH8DsDCgv3utlyZpvGaH3Wrw/wtO32/EN1j/LNl4uaeANfi3I8re+x
yAs6Hq9Ub6Mw//Iuo88xyLqVppbtweTm524BKckFUiXJn/k5zbv2JamcArF9HX72EpBQsXuout6l
JDqHl2qylBerbZMlF5T9DBT90wy+780q8viuQDg7zT33Tona5hZzDj5OqW2Cw7DsRTml/2E33f36
nNZjPJGzsPmrwYkF9i5rhK26+NQbzVOX8uUaEpXag61ge++gilUlMVbFKtbBqdeBD7VcKGR16t5n
FCTuusFXn+HitXi3etn3wYhucoJq0bAoTPIilg4uDMzgN3Vom6OSBPxtTjbdXN0bzoE51w8z8Jy5
q09TmxnsiUGLLwWT9U6aMvBbX+nbCtpX/ANtA5VS+/zLLyvIPIrKtLdlt7WHkh/rm+l5G5RlNHVQ
753mnzLA2DhbHI+7xd147r32LpsGdHD/p78PRvaTElL42SI3mH124iC6mX3aX2Yy1GwJKbFIn1wK
zoM3uUtjz8BycPgmrQ9xW4gyUE1N1AptlN+W2dayAs852HpfkLfjB28DvzW1qTX2naOUh21ADYZo
byaZeaAq4YMEiNBRx0cIzQsd1QLdM+9lQC4qLAWE8OUqHdYSKHc8YYprhVy2O9l7eNr93lI5QBfY
jwMUWFR0No0Oufu/C3XIMLJ/79If27xtCqnvaF+GYFLtqtybBZ/1oEEzdKHzBSR/n03nEisJmq8z
VL3IMvOrFvs/pCX9oa6qJx15v4P0yWXO0nYPTGQCyMo60pfBG5SlseQLdo4LSGE6WZbv3sMiqK9+
SSlYnzkMcKwzH8XnygPMg6VIMpwsGSFtHz3Mugpg9dpZ2J1U8aNZkgJY8cW5+s84duxmF5Z9qusD
DGi/XZHJmu/M50zHhEVGKeUWj7qnrDPjhcMf9TctsoxDXxbuAb+u/tG2rf4Rtcvh0YzNvx3Xys/S
ZS796+ASlpbH0taCNXKb2LPBOatj+VVW0Hz+28kkn9Lfwc7m5LCtoXRvWKewo1/OUPtJKREIMbAs
zi30QvLGP2uTBgakUBvSr4a7N4xn2Uj2hbnnAJy8ypHB50MpLb9X3J2pBSb/i0e9rfYBmsOQXYbR
W2+p46OxJb3rbRPr+lH1ahSNtyjKjM2Vred0Nnqj2G8w9C7X+1OOrcLeyAA5bAN6jrlSWFa3Nuxe
ew2+nZQVh9aBZjPBWVVDfZVO2/q1yvAelEhb+6UYKIXEX/3S1dYjCq8lkLatVNuz73Wg6uAGlvmP
W//UU00BqjMetz4J0dGoAdyjfNv6PZcEEc4lGt+rBR+LzryObFqefLM9fJKz2h1vpeaYV3NWjKOf
jjMqpembSRbxryV0Aft8CB38xLoC0XwPRYPsrSwMW0IDkNUnvhll/4bhXlxpxYNgzQSRBp/mbnQq
+/a/XabCFkGQZ9Jvqd4atXX9mriB1JYumTin2KmEdV8epxE46m5SxuoyqurjZoEC0Hi8iYKY9HmJ
XV06a+LTTJ14nSW3cqmqqL6M/vBYL5piW3+CPcYVHuBBqfVU3flFHz7OnLoOrVF2HzvdZcRVzPAc
9elfazRCO4uL8iLM5bfwuYnwgBA9hlGKoKhMWC6tl37V2Aaft/7Yz/pTuWQFxi4obnNbgm5Siv3U
kF4/SJ+XxIvpJ1CFfWNVEaoABK6dWc0LZ1dMiJqqTAr0PE3uZFwuQwDSHeINeurwcm/bwPtss/LO
+eBDvQn2SRQkN/LNya3sw5HK76927GIyBkGi2LVemdxkYLRCGApy23f5IqcFQ2udWC9BU57k7UFf
vkVIF1z8FE7QuqQrt0qz/J3/82PRfaizor7vKURfJ3XOrt0UZldpyp30sUVBD+q/YvDOIH9utOCe
WSAaDeLkdltBdzUXeXczp9hlI1g+D9pV7ZvusUjhOA5ZmvzZAC91Gz/6y8o9Gw0ftXymTtJcSOTm
d7Ze6J8jJ/1LIuzcv5Z6lnxFihwlGvZAkvMYF70qZHHw6eJMrf9vU12aoDDeRz3DfQ827Lq/oBSq
8x2OXD0+aqDO713EsO7KvByA56VU2SIj+K4Ozs2ySElHrbK30Rv72SbaiH94Xn6uMCw/Tl3qPehT
BVBgXa8x6nLfqwBV3XQ5TcVo6IrUrvRxoKrQcVhOmuMSo1S0V13eJbCpQQlIXy4xMof0EVbpq9iq
RXlyn3pNqByoSeo7EIHKSV9OP5FfcTZa7ib0D4+JH7nvgQZyo2dVn36yyX8PkTi1aPRb1GfAAK3e
3EmfXGJOq1nb51dpRbMO/bRJ7WPbQqsbwVQ9dFHEfqNoL9jBYOryq0siZBBjkoyy+EvGnueUeZZ5
mEfyDHuzQ/nT1MbncmHdjE23GCaAqYQ6/h36kb6PnKD6VLV4aQ4qwgd+12BbEkXOPkgj9xspVET2
Av9v0HqHIJke8lmpceqGmBoW9Xjr+goFQ2Gxxmh1RWXeLF+6f/skUC7KoL/J3I3xus5dl8kQQllW
VueSTxvssr3gMASxMSTVO/5T+jgxOOze4c+B5tggHVtT7tSPUR+QHVsY2nfbOvIzogSZ1GjQ56Mn
RbMRPP+FE4vNaYM/uFPDfUIS8Cqt7e8AZTvfw2n+GZkPka4Xb03VR5/MvPmSxW7xJSFffgkAzBxA
2BZf7GZUQOLmEKSXZmc18U7nXPIoTSe8sTmKKa85yg5NVqTwrMi6E60mbbKwjKjtF57hypNfZv9I
dw+b8TT+ikKW6EOUNsQfouyWLHDkedNXXoA3MMnva3VG8I/oP61r6aN6Kg0fs6LKyD4XGLMezCyM
71qvylAg88P7KCtcAOWM9l3lPHuYMMpgsHSlbvvmOuRwyurvFpjFXZHkw10HE/xzY87Brl+Uy6cx
RHMm1r5CVi+P81yFD4UWREDGWv5H2eP0A9rCGopUAIqhSW4+T70JDLRrfDZqy2bMjft0Vy11L9ia
gKlDxHOnFJ9WN0cpuPgnQGcRZ9X+uUjC8DgO3vvd/OtuG93ukCgankdQ7cf/j7hiAgXBa/jOz8xS
/+KO8Z6q0ASWEey3igTEPkbP6FuvZS8rTt6r7mZn7P/Jh+Z7rWDGpoe+C64icD+V6L3jmw2NFGuA
CN1C1ikUtdqZ2WLT22LOsat7YLxPnf26Fpl7TsiW2bWohibNQ+d1zR/IC53Y2WPcOZjdXW/W+skF
HvdtAS21lRd8jtCmvtm1T7Fr6VfTmbf6VFXAaYvhYmCb8jxP+YNeVNab4UbqA4rsi8CwQd59KoYz
uqagg5cmNp+wXpTCuJPgqRqo0to4tshoUI4veR92n2TQ1E8d//BvTV9gV+WGn5GVVh/MfnILdgL9
ZewdXkS5pz7Yhjl3lMhB+851rVTtoYC8NP0VJGN9DFT1XNS5fmoN2Hyph6UWBDBtFyVO9tnWrPGl
yrOdDIo0DjSYH1ZAhlW6NA/cYT0HnMDN4NSXTfU14+jm1v30HRwuWwlft67kRpqnZpw4brl+cDIg
mhxXAs6YkmQmmfq6aYkIPae0ekruv/RFSIydcoQQ7z8Khkig1WfDPulTA/scC6TccpF5fuqzh6Gw
anFKx8b0UAyN9dmwNeU6WGmJKYVlfc7rZv6EXOBZWkpEF+bTRdTNr9KjZvFnFSdQQOMM6RpiKY4d
FveyltaTjqzxDTxJU35SG0bQnbCyo6IY57Z6nCgXbyZNCZ6eGQcusHNFls4n6G71AzAqF+G0RR0I
79ylXryMj26NSvjSKUGxAkfmpC5t6dS7+D1mnbNF5qlNomdO7vDWS65pr/ctFW9u54DPI6BA7aL3
ZXw2lZymjMjFyy3TO2um7pxVivNh1c1XOB4YjMstlGSYfVqPj3ac1Zffhz9ErrdD5Ci8Hqdpt7b9
wZivaDVMyl5u/Qr7C0y8Lrn1y/bSGPIiPBRpDdit0VHUW0peVFnLcDXSlLZc1ki5rXuIa2Yzxzsh
2kgfmqduc0K64F9CRACLe8WgdUo8n90p+S5Isd+EQ/RGnWRwxZZto78GNvjZNhhm7nRO4/z7aiUp
C0ucp+iYumQtnwPUrMAHse1XO/Q/yZ8pydFtUr47TXczRs18UtvAeoKplpN8Kh/XCN1JghOW79N+
C3G1ynzalkLtYA/M4mDNGUf6UY/uTXIMO29S+s/O4KSf4mK+yKB0dWNxdD27ea7iuf/sBTYyMR7E
Khmchmw8FugXnLpRHR57HeKZaS/yYV4SHqXUjX9q8Qj0lWTCcmelD8EYQfvZB2PuPInLSu8BixnK
yUMoDH0wsV8JvBKdRd3Tz2uIDOy8rBvu320gJifULj1mxqI6Fick1IsgcffSNOxkPMRFUK+jap9+
8u1Bey4iRX82y4V74/yr7+yHiDwsUoxmHyJztOg7S7Of2wkjPoihA2R/dLaRgg7zo0hBr6ET9BeA
+NNXN0Sq09Asn1wkYb+tuIThgTR93YSlSw0RICO2+b6hsp4NSnUzLcN6xdYrgWRN9UhoFn2HMCYq
MetgsLApbHd4K7uyvkmAxIMBBEC70DKQMDAfvXm4IclsvUqXNpE48bRw1xQsHS44C77b0yeohCaa
eqjo+AsSQy6mqjmXLon+3rrkDr2jQ2N2/k1askbJT9pbzsK+WFaTAdz3nIvVKH9Jl4T9mm5MJObX
H4wocqGV9QpjRvjJRr8QTqgAklcc8oZmVsukepj0Lx+QyRvAOVmgzgjaoKDv19ndOnfDOicZBdiS
DwYQKbK+Sf4QabN2LUoPRZJ0SQtr3jVZumRcvEC9YgYHL20GVbc6WfWfvDK061os893682/NzoBE
uo5WQ/65M5zkko6G/tx0sHDKBQwvtcWy4tPVONH/NGt4O1JqlGAZlVJjvQTLXNQI/RdVwwIZcBsA
CwpqqDZE0fclhQLzIjZvajNq02Gy25zdcVBxgmdEQex+2q1zssbfo4KrSdplnZOxs9qHWY0I8KWM
ilfJICV9B0EnTeLTyqve2pKLkhi5y+2p3nPqit4DpS0TZXjLXEGjBvAmqSM7JTtbuhSDVvkhkSPy
Vct98DU3v0cs6pSIYNHgqS8LpfdsiCyRaeGuts5Di+0CcO9eUjuSzEmb1oAfWXbnLd1TxeN7X2jF
HDs1e/l0dWF3Vsyl3fwa7zSb9rbG7+2V55ghImaHnnEqLTZIZeu++R0+s3IJyYY/KorrPE56+NSY
Wn2PNR06qBnwt8cJo5Wjq5GflmDpk7umILkajXfbdLlb120Qb+GoWJ+SiqQiiBV+mPxo1Mneeq97
ygbVHMJDU5YGRnVWUJLwS4sr/1rFVe62S+V74fvwbzG1XTMS9Fpy3y8ii8sKW4gRYZKmN+mDvJu2
F1TXOq+qGhSXD87IMroMGCRxLu8g6wW4/WsAZ7h/Z2xLKYAiZIa8F9EdKM61DnBwKDQfV/Ikwne5
S/+YKzSiyKM9Oh1a/HOq6i9Y0e21PtQwhssvS4b2s0RWDfnBZM6epQUS50s2lvU6D0MRdMKRkbnK
IAZQA8o6aDbKqp0VOge3R1RARpUKAXtvwUVJUzdRh05MFHcL+YWiCsErveZ0uDTl161nVJdDd0bz
Kcof4DuBNEKOLb52vgHVIPPnfzvcZvzTh1Z4+hCk+Wp8XdtrpOfzxt1jhRaT41KrvaPn5kPVjuaD
mWLMF1HEKZaWpmj8WeCn/72VGB38PbrRbXSU5jZ5asqo322dXlztARsEV+laR7doRQXqp3gaH/87
ZyJJ6WG/9hA6ao94nN+vd1uf2dTwmZwUo+g4x+vt/xook83+SoEPB6NlpQGhkcukNBNq/R3CUpZ1
CUnyT8hCJPgyWPawXn6N+hqvMWpUDMQSCBL0CiP9gQeE0ZwQC21gtRThq2v/qRex9izw3FLr8pMK
c/MgY3Lxyp/qEiANtGHfAyQ+0Po/7JBsb3tYOOK77a9u8WI5mF2GL9zyvwOULaLH2/8KCXSXv0zu
Zt3d6egb3G/964ytrQ3BoQ6y5GWwXW06e1NfXdp8fu6VhftmNI/pVGdf0wxnwEgLvAfHCdoHty3q
YzHjZVkiRNajjbM38B2/la5lvfST/YqAs/ONUmsAJmZ2LwN8/y8YVO2aeXa+ZUU33mVUSsAdEGaD
q/NyzG66TNPu4UhjUr+ERYX2vbBQn0TvlkSmjtKRxEPljFFaTIYb9jmHyQID3vvRdaXWfLjtRi/c
lwpiOdK5QuvAN8cfQ9deNkDjMRlU5WyYGAkO8BBOxlI0V9T2H1fV/SctrJ0XckQ31+vq58ZB7fQW
uJEPkyazH+YMdANwr/9D2nksyY0k7faJYAYttqkzK1VpFjewooLWGk//H0SyG+wacqzvnQ0MEeGI
lBDh/gkY8kMfPlZBai80R87WGCOO6UHGW3hzQye07kD1q9deZXUxQKx8Da0oRKkIN1sSrtqrVhf2
pgGpSuqaptdp3cJUcAfqQoOSGjf39RBqE++elK7f2FhPhQiBYS9nY+TuLaKc72twSC8g6LWoirLk
5XRv3TZaeHGs2NuFlG4Oim8bd+D3oq0LVnximZQrxDetZwQ6ahSXTQluWGqsIEYbPIu0ZE8LhewX
Ei44goldsQkrtWCN5AaruU8cE1iOtigKu1m6GEVfu0hRzy1XohktK/Y62fVXHR6SrO3/gtG2SqGe
O0SqRdcMmZWGMPglFm1gfV+AP9gJ/TkvwzHZ8YfjLFg3BJOynd7gsjMgNY9rfWvKKzEeFC6QSN/6
8UHjTjTjMUzWyVDiwDrDQQT4w0FRbwnGu1mLptjcYobGzyZo4HttVnpLIgcwiW+qS3eCb8QFYOmQ
NbQQKBWb9DVOXfk6dxhAV4ailchoIIcqFE8ReBiXvisPt+P0SRMVoKO5Uf22gVNDU/QlelzcRZb0
KLrEofANPyd6iCxR4oEa923ppUOGfjMOTbURzUYFZ120KDCIpl0pz1riBlfRch4QXNZfIrdoronS
PJZGI72EVe8cxHyIpaBW5iOqH3X3Y9XKX6edLPNuO/1/9PyXGK+r6k8BObTR9tDgD4sXEwDgWoMu
f4yNLj3aUQA+DDDWc2X7XzsHGX8N7jJK4MWXJqUsPmquh61RC53QG9WdWzUoAGdStdTRZn7P+Wf7
RdR8D0r3c2mnzVlrQF0PNovw0FaTdxfGN+ZOmnGRTFZRcmABGsEI8F32zGcX/DwKVy16FPZkvlPG
6fsQ6KseKNmrSXVxZ4CR3RaoPbzpxlVMWEqytdbHtNuj1t0/hz7ktumFclnzUD8pGzwQi/7edIBk
O0hEPUVev69Nzdz5vlkthrhnKVs1oH0aSV+Ln1P8J8Svy6J7k4aNfrr91tN/xQi6BqG8Xt3NfaUf
eWt9oAovi+nKv6c3xpFCjxvsb/5Dc60x7GB52aOyFZXDuf9WZpxGu4FEqxj1Gv0C7CpbVZ6cn4bY
79dhnOlPVoadn6yG3reEDCMXJP3HWMVXL3eaN03V5WXKw9M9tQqQz5wih8bUo2WkKepFN9xk4be6
/eSB7lmHzpgckyIJjojdSGtbttSnzC6oAheF9d1bIWOUPKN2cnampKE7ZRPHGt2qgOTi2q5jcoiu
nSi3ERTVaVsispnEUKag+UDyRC1cykLfTrI+c2lucMxoX/cyrCXKbnOtLR9zSllznBiZY0QTA9i/
inlzhU+MpBTkFgAe3rq+9pYCfCFgGAmn0GqwU59z1IBdl2Y5fuEozx1EjEBzFJEMRtOMrqKrD6rq
NJCUwzHPwkyF+82O24+HH0QebSVdKc5pJqftNymU1M9aorZrLBV92FiDdhWbHN7mSU3SbYmE3K1L
9MfWcCh4wjsGk5q26DJ1jJTxnkC6bDpcDBROVG/FlFzKMA+Bh+b1rmUvcrtbkxGvTwhcJddh0vXv
BrfatORal03QJ9d54J+xYlDWAAe6mLMsRZjSptAVpWg8IrI4cUbMb9mkntNJeo6onNRuU79t91rV
F9fIJukeozz4IFvKY9uVzqF0KjVdWIUDqaHqLXct1/JfuyLg1isCbrE1yVAKpGG7Ep0iqHDd0lhi
BZ7tY2Rfaj8CvqcUhnvM7Ud4Vc4JdzTn1Ht45a60SVx1ULjpp1aOW0TZF91u1IpPItChOA0EY5qg
L+07r6wDjPemuHjogrWh8SWJmBEiJfevtD9IRipvSiit00NK95a2AdqgYfK1Rw4LTfA0uVroQeBH
6onHmFuEAM+ZlvJrRA4meKEBg/etNvgUWHozKWo7J6x7uxfbQZOBbm70aIcr6NvZtRN8cltjWBVO
3+zFqKFqe/5bxWMTN/K10cNPWRYEn3DpUra5ZUPdNjBi/CnIqAR3nVV5l7JQo6Nd9vZKZyX83oK1
E4JMElQ3VsU+PE+uH2vhjVc2AXDd0DrzofFVCr3XpgMLq0wMZNmIPozVUm2d/9txeHN0G4VncRwA
rezs696l9gKb/F2fnU01yc6iX+z9c9BLHB9Y0BQyDSCbY+/r6aj50K5KlF3fx29WihJNp+TIuYOO
cCZMhK+F2FpNe4imwsyrfGf1YUAEB13WbLFCihbzEfMs0+c7Rsn3uYc/RKuQZI4fxrLO9yioZau8
dLM9zo2IZEbRePGrVN2OVR7e5UNb30Vy3mx7fMHRPEQEV+aTPMshFtv20HbveZiesCGZ5GRfCsw1
vEVpRJc8lb13jOnUhQkC/qnV4beATWZNXC5a1VUut00lqxd85YaVpDb66sNABAIcSgX5lEByNBNy
2RRth2utA7936/NaVzvaqLCicKpeLHnEpiCSymAnXkl0DlryFTxOvgQ8DQRNCqLm7PK+6lQ/37pi
10aQo4rzVRh4I3YsNBGEHxCLRgeOx+N4AB42gWkU1f0KFFzlWj+1uozV3HzDw0riqxaBZRJd4oD5
Rhjq8avtRcVWpO19Tf0RKJgNixYJQJ6Lxe68+SiuFabVz8qdVT+UkwyQgfVkFgfme2LKZD0ko7vX
bdvYDqir7s2xsc4AYCvWgHb5qaule9yhXKyyXX3vAYZKq679KqGdPS2AiifVwQCxxYTqKDutesBe
CoZJ7Nb3JNlRY0A08c1LUmQBde1HiAsA4tsPcdmrp07YT7SBsvjQrAo/3TqympBRQFA9JD2/q6dL
urguh5MpZaXoz+ICP1/W51gxMMei9vQsWnO/iI0CfCTtAO+lk+Iin4Q6AL40iT8urQIalWhayhgc
K8v7LloDLLBH2OsPdSgPp9ZN20fNSMKtBT0cZXkGWzPtH0LvNmbDhVqOQD63UqyZF4zBVrM+rlsZ
MCYH01lS45djeCGTo18ZyYeiL+uHsX0ZDL8+R6OH2LDuBjvStvgU+yqgualvHjB54FmURfmzr572
ilQLdj6O34s5mJuF7Ub9UUCXmswwcfHxPt8QTx/gTALYVI0ev5zv3vBPg8BPkYBY8zyZLkTVXTIj
CTbmGC2GLLVQ4n3KASY8GtT1nrwOG1NnDOU7EdrrkQNZQVImuo+6xirWWIsfxZTbF8sc24NoiQ0A
GGXnmnyq+ScepI1TDR4KAgZ3j/0vgERwqLBoFcBcN9SiH6GctdAmmKLAMipWb4V7MpQWRhzdeCj0
RF7aiEFu0YXAO8hCUThRyv4Ko7t+kHM9ONSWx1kVyTSdQb/kLmoYQQ3gagbGiTN1FOexUVfFhupG
h33J3+f17fFVDIkjDQXJ6siAKjgVjeWx+dEbdXcUFWJka8t1aOvZrcBcRll0B70WUtZUby4zxK8U
9y6LzeieEtCqwQ0NVJAVu6sk9YEs/Y2NnVGy8fDQZ6pxEpBZEkv+thU6YzzKagpkrniyJBFk3+So
uvX4KDqkWI6WjV0hczuNu0HA880UrqLuBOV9KkRPtyVr2hS1naJxuY6j3jjpQ8Y9S3SJTYyH89Qv
Gh4+zjfoQOlwNuXecDdvxjaHOBZq/V1WNlkBdZC22ZWIdufZQcSJrvkIsef0MpWk/NxVWnDXWH4B
DhTx8QbEFJYwqf/JT5PPgMM6vuef9CndKh96PenefHti4Lle9NCXw7BpFR9x+boJ7mqn3dWFri8w
OUdsaNrEkGbOUmu5mzLIlduA6BOjmWEP5wbnoQBP5pXoqh2DzBiV+G2mO+kOahAWW0ZV3meujtNx
R936VjoR7ajM/2qHZZceRNsqQFAtkyletKuJpVToLU4jlVdsBpkSim607ltl54h5oscYxu3BoYLw
ua8mXRLksq99Nir42GGoLOljcP3nQf2k/DgdlJDT+zxOBzm/OahHnRurhLBGmZQMeKlK6plM3bLI
8T+R1ZS0fcgiEhEG7wRxiTXhtGmcGMC26UW7uc8DnohgUdmtRJ+YwICitW8NWN3FtJ4UfUo6WYxa
FBEqLBQg0rIRe2LjJRqWjWbBHUORfw4ovScDZ/irSU5xUh7uJqcXjhUDImSeJTeSeFHrADvnvg+z
5FWHsEhew/P/a+J5EsvrbGi0x7lHzDO/16KUon2gjdcP/VHH4n/Mw3BfTL+obk6gFLgut9/bdvtf
mxqLma4rm7OIbdTvg9bF94AS20MOAXZx88t0TTTrAr214E7it2mqfXnVpH5587/s4BRuOr2yVrOB
JlSuA0KJ+ZnFtPzAWmavZbGxv0EkBHjihsAoVhlSRDdkRdmVpAocZTcqARpTiaMsQqVWsZKth/O8
GTttOGfWunCy4CxCxZjoHsEKbcMCssgcH2B9qAI4Z7rAScDHTMfPw2KG3t+I6eZusZcp5a/TfXix
eUpQ+VfOifBwqyyFtmPtpUB7+FCdErUowKAPsQiYqltzeaqJdGnt+U6ynMtZ8+itWjW3RWksmKK1
xpXW4oXEqFUuEf12r5LpfjHjTjncam2T/Cgl8K+iS5T0xGbqqisMmG4VOgQ0bs0Z0A1tWLKUa+Kl
3mWULP9Z71idUum37gIlC56jEmNnDYbMXoxa4VisvbDUN6KJMzu1n14xViJYGSlkS1aZLcVoB4EM
CBZ/V2+aqi07CdyFQTmZVuHHymNufBZDt8lwVHFG7jmiVejVg3hXsQKanQTla8+/CxJP4X/TtU4G
rTE18bANjrdd7JnYRbnwKPbQogyOiIHU5LEBTGbGF8XXzAN04p8bbWoaY1OkAHDplB3JROrVzn+2
u9Ir/3NXhN6OEhP8tj2/kohRgKYskX1uSUL89RYs8cKibVmDjBVkuagl1ztGFTVrR+/949wMpr58
HCLIgGp/bZXO3n4IoegYV4tbjJhCHGP1WogbC9Yg09TiEDH4YWrRNw+IODJFXyLN1jZzf06ytrq9
yzxpx42tJGiIgqQ5hBghHsTe75r/S9+Hmf/7VP6f3kZc+W60mN/gf58mSjruJ7+L+eO7cdQc1ukw
XMVRt5e7TQMN4B8v/evY76b7+FZ/jf9lTBx6e4VfesWr314RFzGYvaLjP97Tv3/dX19dTCMOraIG
P4N57nlk7vv4rn6d6X94/SQG9PDxB/ql/cvL/rIr3tbv26U6cr2y3IIlaZAe8mkj9jrDSD42fxci
4iY82UHs/fHYOWSO+/Bqf5zqXxz7Yar5nc6v9sfpPxz7L17t/32qP34vjSTdI9CN6Pn01f/x3c4D
//O7lXBTiWAq/OOX/hcf+o/fKe5+ZMD+7XcyTzN/J7879v/z+/jjVH98td9+H/O7nL/5P079x5B5
4MPXPU9lokkWRB6iLg22d/Zi4AHiPLB6XhpdhfcouHIF2CGd/oSOaRvo9lGWOGsRKPrm0a4N4TpM
o/PAbQaQrIxoBojbaRrEmn9OKJoeSj1LpPZwkxhzHCuqclVovXySvLQ/RpknIT9hDW82Be46DdRn
B4Nh4HOydmmnjROY9jGMLZTvaYlNAI2dRX8ybFMvnFSVKsm8HeENgNkivVFu0SJQHEIOgqpklh/m
CUyp8y5IOX+Y19FGFNRifEDd3vFeqkoxF2k3NndFp/kvlIAL6smpeQz7wn8x7eEras14Ck2tNETM
AdrhRbTAwaMcCKFItHJtJAOFZpCY1Ysf5c4JFhn6BJu8LCajKcSwDr/s6q5Xqsse+NDP3nbeFbGk
PyrE5EIEYwJwhYDDDXSaUZlY2aYrbd1Pnt1oLwlmztSF8sdWjrzXvrbtg++H+MCXGkJGLstrrU/q
jRit8r5dBpGkHMSo2gfPPQW1q+ma4C8oaipTOTRD4nWRgG5/h9j2FfEl5cGXQ1TU/WDyQki7dyvt
l5Qmgm1S4oHlan13sVCwvWDCcAjaVL9z5FwN1pqEtABSM+c5IkcY5lwp76LHJMBEzrl17uoaQ9Rp
nryddIRJde+w9HBOJCZfXGAQuErJ3ZOLMJCUBU8WmQdM7o4kG6yNjun5xXR0sHs1OnojCRnLz8xn
jM5UxBq7BINAmqZJOhqZKEBFU7PwbXcL7FxdIS1vPJsGNpkYtLg/R9GV3I5elEIKIljr0dFNQOGu
RXA6wJVBQsn4OTqMxSZs+2AjgtMR+oCCQstGBOu6rq1RMVBvo8BQm7XitB6SsDIzy0q8jpEA2Yrg
LCuclT7IylZ8BI2kFn5KkrcTM8eqU61YNlc7cayugc3OWkPbmRKuXUbhk/Hn7eLb1KbHnHzCq2Pi
2mKzzBzTSHp0JAOLxKnb1/NTqPfUbMcxfNW6KtgZURGvxagvYzUvoT6/F6NI6H2DbeOe9SzvTk7t
nuW2D1eWrbgYgEvlUwNZc2drHcI7UzPTauWcJvZV6ofySWvK6qkdkqUXZtFDWEovOlCzO2hq41bP
omzZ1nqPE12HLXmbdofIMVMsx5KvaAFGDzUw8W0ygedjNYe1FwxduAHjj86KYyivbYQ20qgm5VE0
G03HtoFboj556LhD9pTBJc0tAN55JWVPhhyhGIoIwiGOYGZxvribIutNoH/aeYhLHS0iVb/XwPju
WxNxJdHnQzG+t2Sv3RQeGt2iT2yyBD2qOnJICE3Hiji1ICtPcTxGyJapxIBaOpeqbeVj4IT+5HD2
MGod0hYKrIvIOqhNwN/ZNXuSy07G1kLt/05sxFDAqXtr1nLyPlTYkvkAk4IR80QjLPxHINqs/qyq
eYn7jNIHppefsyZ7Q2YJoZ7BwIGnyup17enDhspCAWvmMG/UqKrwr546a7f6OeKSp15EDfpxvZaV
Z6/91vhtdMLV/a0vnWRrliinjYGrgwBVVz4yPIqtHjF8HK+h0a+Cxox38VCVWyurvXuW/sZSlXL9
msXyOYV3uvLBZW/b2DyUegXNFpzEUouqcdfY2SHWa+veLA3rXoqAM6sjeV/Rp2Q6UphcchaVP4T3
imJtQ3QGTwlfcN/F7h4NSQk5PDal7hVbyfKSBSoK0skyzHbTh021AHVV1+htw1G57WYZVea8baN1
jTLIsZnYLmJPxNjkiNe1nEbL1iefpAB6SDv9kqSBfBU9pBgmQxPfAg1HgBgoHblHhBB1adGnW0pE
eS7FvGKqiPf61xRbyPNse2/W+IoFYF5Wok9s0tRJr5r1jK96dLEpY11TbZliEv5kR/pTiBzCuYjr
8rmbYKAGhLSTVHnlM1p6ML3hACEZxOLczbzs3lHK7J5lx3YIJfNkI2kAFgA5RU66h0kA8iG3RnVl
5bK08qdq4Jj36T7ywGDoftBMcr8LoITl2i1tc2l7Xndn1+EhLnr7vrGdHraEr67dKojfWin6VBdS
d+8PJV8lwqVUQctkoUgSFaNUG1CkHN71zm22BmCZB2rAvi6vWm80v9uSecW+B/mNZKoYlhoy9qre
72ObFIReh+mj6APbdWrVAjXEnHtgHGXpTguK8SgPkr6lLBI6PliOxNCuTZllK7QRgxer6qoFTnUV
yJ3q1FqdtihttaMQMlhHsZErPALnptjTMyvZkZV+TIsGGXTR1xpT4c/U+lWsGdZmwJVsCaF6OA42
Xt+eo+IIaSnxJzyZlk4kpUsEba1dVJjKM95j4arTENTwdMm4d2NpiUnUeGjN6RsqcYNbF1KcLKQm
fB78KUtNeVct+/6HMdTvmtmor5nngLer42CHbEu6MQEMm/0FK9T+4vP8tdfrusdQ3VdWWR5pSxP1
+pOWlO5hqBCsH9UjQr6Iodj5YyDr61aqwC0M5me91eKjMZKpdD1sh6wsT089JMV113bjq1Rj56Bs
uZOo0iJNNedqrSKjN69iH1ascy0M5ZpJvQmOlpbnlsSEurMAUaxv576htPK1p1TKShwlBpRwlHe9
grrl3IdCXr6C9viWy6yUc4BZz24cf4+DRvluOOVizJqK8mfnLKCipA9NgMhp78h4vatk4rJWgsIX
OTippulbinln7oT6taUacrVj6/tgK+lb3SjeWtXbbq+XLdWDvOZy5mYQetv0obYM/alsbLBVoN+s
1q7PNY8ViG6DpjO6AL55VGcrMZq6uJn7Y6Fupa6OT2rRG4sW6GalI7FptgdFqatrjIDQ05jB2jQD
owebZNk7vyu8tQ0iZNXLtXnp0ZHcymOY4VLsmLi0QTKq+2qndFW2tYosufehFiLmlnpfE888FGnb
vEZxSS4v0bu9nCbDg91xeRQRcjDcG17nPMt+jekLpKJdoOTeE9LAX2IHWT0raYczlvPhOq6a8E4x
KvO+ti2eNhGx+5JU3XdH76yHFk8YniYRIS9ls3hP842FQ9pCwcnwSeuGk+d0yifFSJXVMGrGiX99
dod0Urqx0wDgvI9knpdhdZVn/TKprOhLCqVnUlaornaIGofVl3d5XGck88Nmk7dK9WD6Wo7YVG29
Db55HSsfokBinhQzCX+MRvUF5pf6Olq2t+oo/VxDFf95q5LkLYptCGgE6DT6FF+kJoLMrinAz7Ty
jGp5/qPVJnl6GQm1wUClKk8eFbk0vxuRsbYsTXnPnK5Y4hiV3MtmGO5kwyr2eabG6yZvomXt8kdV
G0PfTQyka1A22rJW0gorqR5wBOA0HvlQqI3LN37LYBV4To0Hdlnum5bZwBpCEiiNgpP+PkJi7An2
o4X8QYAgXFFnawUtiIuaDS5q/pl99FJ4jgm/3CGFGM8FtwBl2nlXtKuBqyuslkLcrS9FZAwbJ0A+
3nPNclu4pXey1DzZYfDu3DlZFO5N37cPRR78ME1kY+ReOk5YV9QUVITf82IvWqJfbLopYg5rfPM9
irR2O3fNYb7XNmsn6rnJVpbxlKjpshiT7iGdWnhPvmu+Opw6o8HIylfLpQYMbC+a9iDfUc77Mqp6
csbbLb/igeItm6xKtqIZS01+jVXwraZOin2KEF1ikIo+mEGpcQElxAUYYwSJ0sBrV8XQ1Yuo0uxj
F7Tdc6s/9k1Y/YCAt+SGBJgkeFMyW6hwIR9BBe86hvWXtFPARjnatwb1bCup0boOjUtSDdes852D
150NiPlLOTQfMtvDXJC6oL1sMZefYG/glZOp97bLrWJYJt6Yb/A6bfaGBrwg6+3iRbUcdC80kLmi
6fRpu+4r1sy+avULi6eKexWSxb0NsW7RKsawn/uyMfrS9JZ1GAe3uxf9ke7fG2aZwc7gJr3semsX
ozB4EoN4735DrjcBWpsiPN9V7UuMMMihR+lwicNxxQo+fO7aGJd2d3h2rSxd2X71WUAjUThTEGuS
sJEQbbEBoEZn7nvb3NcwpSdE9AusJbaN9l5xmlMhN/6dJoHWllyuvTzV9AtDbbuzlafSgzuYF87p
5C1rUP7F7ga4y9R0Gmft8lSa6UfJTAKepsJ+2I+B94CVRXr0ne9ZEoZ3bainx94or0qYV6fUUyw8
ThW46or8LJdOfGmy8ik3kQzp7Pw6dvmn1hqUU2Zkygnyq7EOJalcNp4f3ruR9pAXsnLXTS2xCYeY
z2e3BwG3srEzw4p7wnHlcXMwFBVDWiODtxBb/J5YElsGZ3wdddcS2/ovSm4HCw/jj0vqNp+aQDM3
Q9r0/Adi/XWIK/wUB+fONYJ0XRTuQdejfhexcrjLDMPaVjUGcn1ELsCifpQntrXy2mTn1M59mGXO
DyA+rWxAOfQ6OBeQK7/2tsbKGhjQqwkTcNlSY9qavA7IEDRxFVdvvuip+SqVSHQhtb9I8wypXA+/
EFVpxnfLlS8VF8gH23GRljK4wy5Q9wXiORTess1GuLsZScVJaWIt2WYFRGPAiU6TyzsvcymLBoXz
adRwxFU3aRa0P6S2W6esP72FlL3r8QWetnEnNl0fmHf4VHMhCov7vkPCfKw7f6nCLvkaJdoqcgf1
zTPzk4nOPGsvhO7h/LvbMbbNV2AwELDb8t3MLVbqCpa5RTNoD0NRfoE46u54llN2flYtYrcNvuFw
0S3aIPc2gRrwfTZF+9j35ec4KAGRgrR8dEdVQn8K61+uNXs4Me4Or6nsjBFrvgYXg4RYFV41uUAf
QPWHVy0BouholfPWFOW3GtzPlyRs74PRgsdUJOpZDrCvcYpAOrdmnSDFFn/Lotp404KgZLHtOocI
H4Gr5ftPNprEOPQpL6VvKhfgfS+iVXRFxcNHXC9yNZsqiuVlxhIFMmKoQZWGmyHhqVkecKdKfPkp
13t7IQdOfddg3rGqU9fApSZzN2kFhSPDyG6F4le/mcq0+2wqcTrfeqyT71G9dA3NOmee6Swiclkb
J7V4aOFSXV3mTmNqun5jriiL5gsTST/sx1DRgziF+3SDdG8LfE0uus8gR813MBe3nann76HMGo1/
xshRb75bBKNH0y/xbEjPvdr7C863DOyIaV2TQv/aNW7xJsuhv/bUqt8LKytI+maJktlCb319xUcg
w6OBjsLounX3PtYEl7KHIIR4n//FZ1WYDYXzbDpmAe1dT7ZFYDuviQPjviqDLyTQ9CW+Wu2phLlR
liuhOCxkiMWeUCGWtM48ptnLh+45lIenJRppSNy3wcLxJz8P1SNF0w7Vup9My+3ECvhrxvF+iOTk
qiZFeo0CA7fdqHgXEaxwJ+q7b4NWhJ6YbjzNg5+BcdDVLVSF5OVYbP3UGR7dosS6fpIt63EVVJMh
+8KDJiRRsufdmL0ODgkuxwrIu1le/hqpSbhyvVzfi1Fdbl6kqmb5GcThS9zdi15XLYpzZKMx7DYZ
uA8kN+q9U4Nag0WbrtpEg5wyaWhCw9C/gurkQZCfdJC4cUmuFG95o9mD2JSavh3aUDmLVqoG1QYL
6V3sYwfmGCZ/Rcz3PqveTpL8+n00VOBnmqLsDd91nvKovSB2Xr+DXuuXkFu6kz141nEckmDl2XX0
ZmXeRgCbVQWOlQJQCBc/zeLsQp72nxGjwV+0CzLjAPnwWZUC9Q7upLbKtMr/EkuvEAK6z5oeSGsI
qOYeecd0XQaNsSihT7JYS41li431Y4YM4v2ALKwu1cZjY9U80mvVu5YZAALVslgnUgrJmU+5GDSI
Pnks5zwL2Oh1CZJvFVWbovIPCgoJ59Fxqpfc9O+ApPT3LNXrl0S/pF5aPFskOR85wyBV0GuqkXsZ
3eExT/kWPDNuV6rXF5jOy0m+qBUp27Z2YdzhzZzC/8QCCjbKg9goDlIVVYhMFs+GbbS0oWquvKKP
N+aIOaaIKTobXKOMztd0WDcozXWaxG+xb8fDEguGv/lYhgwgcrQbj68IjpbYgKoLD27kvN0sORrz
ImVhBh3Z5yuXjOA1iFysMhBsfRV9qYqn9Yc9MZpm5q9xUgbPJ7PThTpInwLh2qiV+p3kdOEFOKZB
7jIK1z5Mio02iRaMXeifplgQGuEyV7toYwi2x/zMIsghVswDWFDp9lIMSLJKqoBHOalfgc5rH8Se
RWb3tuf8vfe7URSTT5Y4RVpP5tHRWphoE35LUpJ2shuZj+h2J9shZwGXmzqOtyOiGNYYZF+mWBjn
OuvCyaFDggKjNToYc00Dcd2Y4wX54Y7rKqpGnYGMlT4NlP8cEEeogXwJ2/DFt2pARUGoPQdoh21F
s0pU9Zn1jrotMqrp8AVXI+7VBwkM7VWq/XyZ5Ur4Lf5u5Jr+1YA9gZs8y456DNRDADJvY1ua/OJG
44PkIdekud1zOnK5qGq9RdelqdZuYj8HhWzlMCR9LM0lWYtOaRr6Zy3Oqwu/TbOXSu9zK7u0RNe0
8Vgq7AM7+Cy6Er/Id76OuwD/S05ML/+KXUFwipRAv1PTrCFXee3Mpj8FgmoLJa0/4XlDG/TIASFf
M+Fk2/oYZyHkRi69hFG7VGoWiBsuHuNhAC3ZToSRQEUEWs+d4tFSgnarejgEJZD3r+EEqrMH6EWd
NKSIFnDxhiaoPudqa626VFe2wgltQLJ4JVv4cguvMzHaT8HyFFxOwVUFRF6N+uDiZG51rTx111sV
QieT4mnSu3jBxvF9UCJnyj928qwqrIMYBPUMHLeiciBG685JD2OVo7I1Heq0VHFQqF1Wbqs9J60U
b+q4inHs4FdHeDHZjF6ZrzMjXuCSyfXKaYw7uJY4ZE5NcQ2TJW+DFnd3FV2J11aryLf5k1qT9kwG
NUhWwupebvUVNzv1PCvpTV2eF2vn3HK6a+RFS9mEWUqqJn3qeVa7DzWsbwXqWIvdF6m25ZM+4Y51
/oCrvNL8rWj2ZhAdxKFSj/JcCrt24cMgIls8RkdZ01EXntuJVo8r8DjIH0zD80CgJTmEEWS0ZQuv
jioMhzuDBNqzoXARRhOZ3IWWYIBKwTO3cv/b6P1QrEz6HkMe1FIJi7i6BhOreeVJGwLvLrZAYhmV
nz8mWUSRdDS9b1X3o65ydO/+OkZPxmSNp3d5kstM2wfRfes65T3LunyJL0y1vV3pRVtxQMTV07Cj
Wz2PJWO/0qohWcm6GWwEAlVsKNohr1TJP/sEtlTEdaCuNuP0c4g4N2NpqWqVwQlG7XQpSWBBU7fO
njwd/KnYC/7em0eljqrE/zF2XkuS6trWfiIi8OYWSFtVWVmue62+Idrivefp/w/Ru7P+Or1PnBsC
CUGSIKSpOecYQ09kXKtg6bqxtx8ro3SwnsLhW6ZbOBNa9VPSgZ9a+rjEhDabt74JcLnTYLIQ0oMj
MHya0rHEM4Qu3mzEGtPeXjTQA3WGGa6Qzrr1Oq+y2qDACXBoJ7QM860gqolNJEet1Akyra1uTTtd
t90krrKDOABPPqp9GbqYlWYhHiI9C3tVPGhep32nDcBS1+cq6kVV3FrP26MXRYMW4qC+SoI7QWfd
BaAaUs26F7ZQ7OjROXAUxxNF1WrLXQuRwVEYQdqEhrQ+gwEVR+3+V66HyptSO8t17o2XPJOGU+HE
IL+zEdYxUAUl3nY0g4M/e3knE3hptDtRLza3ZqKYJykESG1Re7cDUEJmBy1eMlcQ4YZ9MDwQ4HQ3
QVRRJzhxmStj4t9QHYu62wE7wtlmkjHv3epw2sqnMUm+lvB6Ko4rd/aj3uFdEanoIkNdJKzHAPXO
6EVeRJU4KOrF3gi0AvoeYCDv6J//nCGa5GoZae6tdb22FtfShmLfrPA1wbs4BVl91qCLvlE6ivpU
6HPBvUb+N2g28j5JlMW5+wN+geUwodF66PVw+qz3y2FzS5Jy7oVxajwUfaNfLK0nq71S0DGywvuF
LLJPcrQkR2cBGKgPzh4DSb6L+9I+FvMo30lD+D/2WELbx7+1C43wvhNz9QzV1PSE8Q1nT3kvlfAh
CYPEWuMSgTEHJ2GQmHGlH8NAaT1xdJQs2Oec6RHxLRsuM+YKzElA8WtRTB1ACHvWmBTFxDIVyeC1
LTILWhbFKwSF9H8J2WW43JJ78RNGLEv7zGFsEUc1p86usZwf9CrUHw2CYRsD6qw/RF2r3P8mQKUo
keNwLw6qGRTgMxxrBzwF7XPvdICrMieCTY0iDE7dc5k+EdhrnkRN2nXrfA67vTgm5TlEtY4J1VyG
KnCm/9sSwy93g7ouQuw8PAnQf2Eu0l6Jix5EKgESKw1gEu907XMZR7CgxcNrLWsAzI3hcxfU2mdr
XAkGMy3ZhT2tmqbr8SiOWv1tm9JxrctQHMR98LRVF5r2mNfq/KVmmeoHuVPfLT3y11GdXOXSuKt/
87hmK3+BsTjFRQl66VBbs7lPCAJ/sdGBHNGYNqdK2+fz/aZumAyow/QQmyVNbtw7IFT9Mkmct1KH
9ajnBlAIfxXESihFEQvRk620HhMl1ei0tz8tBcnSrfSfY6pi6EjEQCIkFJi02Zy8KUdIs9ZNBCj7
0rr0DaRWK9O42IxYq79bgOBEohL+n77VtxbipNs1xAmWBH3Pn2vMqa5dJ5XooQJcAMBQepYSRXlt
4nbZBdJU7HGAKLBFzPWJ1JDWE0fNakovwxC8RSltZfQRXxVrJw6J5l1TPcqDlT1urRW4aTS4ms9y
4IXRykuE3qLbWVN2tIR/oTaAxiq93O6NFYCnrZt6ZbMeI3u6w6DyRKleKay3vfWgaIYfb7oDRP+7
xVqf1nHvxgVSuHNc2V4d1bDRy0jtDRYJA7PdfIVWbnkwwkI+zqPz2s+Z/CCqLNAKk29EiQPVXmIw
3sxAV+phdRhUT6jDzEAVK1nOH8QHsMyldI+F9ST6v6iC8Q3uUpW4z+2j+ctJhEW2b0i0cpC83AXy
1O3UAtes97+dEAVL+3z7ldsv/znJSsvh2NYMQENeVGcdJOi5NYfqLIqarCI5XcStRzhBR6x5wkBs
52Jn0vN8A/W0XRXBJIKj1iuBV+a7kS/QtVptOKrTpFo4I+PlIjk/t5Kmz/m9PQ4nGSfcPlRzbn+d
0cXsLSZ/I1Zyt84bHvafA9M49peBAUO00DMIlGLTSfY9sa3rNE3hns6meItMVKOZ8+gqDsyacUWl
Nb5TZie+lDlx92GOr3abSCdHhhAx1jCPp7WuJZqvOLnjDTDweLXalvYZbgVib3nZ7UMZPlk/0QL5
IV8hJHGZ3FkYEVA5aIVrhKzV/UyutftWhvYXtFowIMY3/lsyNN3rgI99M8yIH1cQ+BBDsPDgpvVF
bCQEKLe9rlMPVgjGUJ3tyQOJ3VzmwsCjEgVAZOIKokiL5ZwPeKu5dCGaOYCRILEepMWPpqZ+Udsa
medArt4kVUu8UNebz6XBShBDt3tIszjyog5hhoS0N1I/ejqyPiP5bkPvieOIYFLwZUYwyB91pfok
Vagp1O33wAiWq9bp8sGGKGNPSpvt2oveP6SO9ZKaAIjbqaoOBS4iv2hTLwrLGcwkmzRXpr0cI3ou
6hCemp7zYHrNykQmJoXMag0QN5YScg3lrmkfse2rMLGKHfIP/S62pdSvJY3VZhAn2yZqnP1kDcH9
HKB9bjjoc8mwqJ/FJiOBGL7OvHwIwf35cp9PMPEYzqcaV4irpE3+oIZF8ClR8gNEqyHIRobgwIl8
0SrU8awMoB1drUT8MVSm8jSUc7kd1QHsoMKUTJgPXKNJFdu1xql2czVTPUvJi3MIWf0Zvqnfe7c6
cSApV3C2OGyppNKRw0RzsREtbyfe6m5NxB7U+gUpida869Xhy6xNJq62mKuUtfn/7xKF4lbsmOza
Zc2eFmXRVOyJOmnuAPq+ATnuDqoTV2ennoaT2VWvWuCo+9vtx2k0ec0ML1VXkoQ4SXe6ukp8kb5w
HtdEf21NBTcX40epmBXJG5HhOkYoeQwW3TpidOe6tXHy3cpJa0JJURT5aSTVATcvCoKNTAxbwAPE
RcdFTdp/lPXSROKIGnfkoJwrZb60RPRJL613jR71kK71ydFKsOuSktwPz1gKMANmWIH8RVqg2N6I
eHTiEYvN1ijoVF7Jti+qRftbU9aF5nGSUA1LhyI/tmue8qwYeX4UD7BkaO2AVfICxp6gL6Km62OH
I6JA1arQ6uusPYxxT4xgrb89fvEyRd32im6Hb0dudWLvthHv5Vb80K6PZd55F5nBUYeWAQ0Lwvm8
4FszSfQKUe7JKpq3m87I/Jw9Ijs1rDTZQA4rd3zb3O5d1IV9b/8+UZTFk7m1FnsfTvlQfPfHb+cp
Q8PNI0fIyjWdXhNds5ed6AGdpWaLN4Dr96HVwAvVGVO2E68LZ3dxvr3oW1HU3d7orShJFQlptxcu
jnw8z7Edv6iATMWhWpJXI1cyIdauhP6DTUOMjv6cS+3iiQpGou73rp6T2owyy+s84BacyrPB2H1u
CN/TOdddsUF5tn5fzmMoofsOOlLxfm6P691nvu1uT7dozN3gBDtL/T7bGPtDyKy9bpL1eWjr7/yt
+Lc6cYY4IE67FUUdHrHfl5JHgsOyNP4aUud++1LFNyk2/ToQiD1LgHZEWXzIf2vztzqoJHgttyMf
f0EcEZfdfmHOyQ1s6sQj0w4v0Pq3b+9UfMTixX6ouxXF3ofT/lb3Xy91u/yH0yLHqnHZhIMbr2Nk
LKM5+Xt3LQ9rDxJj5rsjFYvqDG4LDs15zq44VZS3i4gr/Tl9Jt0CNbc/lWJPHerl0PbZUVy8hjHU
X7SdBN3l9j2Lz1QMXbdJ4UPd7Uu+tftbXamsyA3RFUXD22VE3a14u4zo0rei2Nu++Fvlh5+6XeZv
vzQoKoyB4VumdbAxr7PpNvp93BXnvqvcZuKPtaLBu1Zi99Yoiuth2QbyUYyx735LtPp4VSyv4jQE
32+DhrEmhd2K6TqwiNFF1Imi2Pu/thPnitNSPfOXRG2P27B6u/VtWBf39z92xfuIxUgudkNSnUjg
+Xp7EGKqEX27V1D+0QbA73IY0pnFEJYRUOvuxCAhyjlpi2sC5Z8hrkZppO/ebkOruNZfh9t1or59
aKLJh3a3b0wcSEJHIr49y9sk/+E7/nBukEt4seTzdvNm8X2u5PK0Gu+LB3kIjHYjgQt1yfY6jhb2
UbH/j7H2zjyIhIEhbuS2EXdthQmq4trOJLixFw/jNvKL4oc6VTxFsteEcdZGkbwT32whdm3So486
3q+DNOlfZhLbF09YW6gIScD91q9eNA+c/nWMYFWNW/udDbrdvXiP7aBIv03NTBig2zsVBqjY3Trz
7U23yPJKQW8eRaeBrC/zpaWYIQ/980TEP95epah8V/7zGsnn05plOt0609bH/ti84vLiZ2+9VeyJ
OnH0b0VR97dLZWqrQ5vi6+vaXtycaNql5T8h2bCsGWp/G261mhUexAIOWbws4dJhdqFP+dmv1p0Y
icQeqhHvi2WU5zszV36Fmlqf0x4vJJl59TmAUfMYxHgaHobahn0nIgajSAucCUN9fDelYRUzu91m
STE1TmWSLt5YloBciSO4ZB98vz0YsSc2rUH2v1Z0+1Z97BPQ+7c5WiKReU+m4kU0lCZD8dHtZR0E
nJpLr7NyRlbhsQXqBCMXucYIJcSx+Vy3DlDyqT6IMWdpMkyZEgT5buCRid4rvmzH6JmMFtNknd+H
/0qw1iHBWeVu37aGL5ooLdz+0CAyAW8bveH3u0nxxZMUG2whuDOsk7hL8Wa2oWpGIBfWPPtF1NVJ
7Li4WK6mMf+IQNWcOO/Di8lGKScm/kN84lkZ7ZRk6LgRx5Mn9Sw+k8bpj2mPi2hZpjsMpRyvnIr6
ZvmNGSPd4W6ETX593bf7k8h73kFy8RU9pDeSO6Rdi2TE4nXIUJwSGXcdmmCZC5Xtv5PjaDujnesz
hp6+owP8I27+3apuM6zf1W6fmjC3b/17bO16TZXAs/DHZrs9RcVKiYx03VF8XtsjW9eWom+Li3wY
g7bvW1R+OKWSCNtGFfSIrMVnxJ6QvBGGaVDsSx12aNSxiB0iLsUgD/rLzUe7389T9aQPOn4gskSB
7R+NMX8icOYqcNnkYXBvJqmXL92TmV/L2LF24ldTKD3XiKMLXfo+rFh304PoLOvHBa2UaxgVwn3q
USpblieZftKjRtsWqdsqdrMsxIcovvObcfChThOrBdFm2/1wXBT/u4GxnSO6AeHbvZyWwaGNxz0o
MmtbLv1X68PUGni3i/awDbQajzH7p+ki43Drq4Wpe+QMjUdRRUSd+USMKduuqBVlsSc2ZijRKETB
Avtx3OvqAvkGej56a+xuA8dmBove+8fkVkuzOaXNVKJPi/fjjx9CdJMpMUO3R9ob1Ez27gO8jaLi
o9zsGWeRkyNjCu5Fw3PyaDqKHkkCzAzUQPUgmggOipLtxecn3jiRNlcdYvsoul63DFsD8dsZTje/
KJtlMxXFnX343b/VRb2zhmbj+25gZvaqyZT3ZHE9bsNZMw57uCuv4rbF1cw2LA9599udIq5oTa2M
Cyn6okaFsuwsaSGanx0WeJLF8XczvLjvbaLcvh4xq22fk/iHhtLG5+XFbHS/a6TyePN85IOm+v2i
FO47g1hWUcCsdL3YuvW7LvhuV9y8nhalH3Zab7otLHDHMreYJMg52GcJvVDM8WL926r41CSi2WEV
78FddqdkeKmX2Dxkrb7XCgvbVPQmq80igDcd1Ondt6BZNUjqWoVtfl1Ziy9C/DAylQuBH5Lxbt1P
dKyPXbQd++e8DHzkaY9LE63Iu/94rd49we2JrpO/2BNPUSbR222nDv3cP8OW3pezX9Yxw94fS4Fs
pPOg558Z6fEFwbC2mkRGYcbHiYQC9CMZhcUadNsVht6kRybhhvUa73aXoMJJUAcxQn7xUYfR0het
RQ+OwppHK8odJPIr6m0zccTvvRt0bl99g7nn51Oobg9JPJo2iju/KlTorcWq3sCRMNfpaQAtt3h6
ok57lQC2+Fy1vHsx9IREmG3uH3EhoE3x5Z3JNZO+tkt72L/wOc+m5xAIxtWrtjwME0Ww9R/+flT9
125pYMgVNqjoluIxc1fnCO79VVHA6Q+35+8oBJKSdb671W22bLf+L8gR1c0HUij1DwM+712Gn+1U
5I+iS4jeIDnzwmc9euMCSOiIfgvZQIxI4pfNyYp3kQXT47uvRuxum9JwM7W2jvnaY/DIObsa9ZtT
BX3xasBKjXzQFMBA04zbHdl5fVv7G1YOmjKSscrWQU68DrGnNrAyQlj/ZyTdbkoc2zqNksrLTuyK
SrERb03sacSyveCn3eXWU9WXPhHwf1FJUrdFnR3rBelqUjWSFKoHqG+N//HZWX0nHVqr6lVvhIpS
PJnNshPjkV6TuH4Uu5ujUrz8bXey2/Bs6N+6IBtPt7UeigcYYrpZux8WgXMXQMq6ZLBoKssL+M98
F2azm5k5aXe4lCL5lx69TgQ8j/PBWN8j1D4kEYh+Ioat7RVb5OG66V2vr+4HYQOuftRs3RTrZoEE
bxeH2SdRJTZ6fTegBnASzYvo6jjccrZawdP6RZpdg9hE/iYvX4fofmoeVSCgflLsh0p/HDqNzBaJ
sKplkRvRKpOnmMBcMBbCrD7q5INDuxm5ekPnMQn07Vhs9a7UKGhnkk34qNlm+tgvmnaCZ/Uarkpc
cVIsh0CKf5DMZvqFNEi+U8MGHJKYhDPfagm1h+Ur3KmG1+nN72JVEcyCi0jz4tDwweVn56S3o6Om
adLBDOIceC2BinKxtae+airmy5gA6lpEaedzrBrNXl1iF5HQ4LrMr4uGVl5B3t81z0h3kp3cQo2H
8NsgzVyQxDxnHwNZfEnnXy1509dqqMyr0dFXpKzpgW7HMDXbsfOpBcLqk3UrM8JJ7qYHWocBXWoG
hyqFQDG7+R6d6ruCxUMrQ66iwgIQS7JOnoJxsZPF4Ub92Jmi3dJrRylski+V/nnRIvmA7K/pp6P0
rKQhHHESuBmt9Yui0j6b0b8DyKF2tYdRUEIqYA1qImtL4P9XO+YH6C/Beg/NLw1ZOclLFExbMi19
Ej4XH0qz0KuzpPaXea+k6nKW7eRT3E+AmnIkkeBzl90mKce9qevJ/aCgXL1q+hSSybdampciDN1q
ZnDsTRsyfyPpDgrSiH6WVBrCxWFxKhbllfvRzhNpBWcnIPTI91cGAwjMXGxJhZPABRkOAmsNvyfA
iGIzZiQm14s6eOZ6BXEZS7S2ux9LAVIByfbszSm/ThXAnNkZrbe4rT8Zagd+tEvyx26cyJCMFvti
jnPh6bHR7m4T/LaMggQ/9RfQD14PuarVV8UFLjdvDHkIKP/eqesr1VbCitCKMl/M270eOF5uarNn
9s50ySIl8ALoIn17LcqafAWdUJHio56kHC14VA8Jd8XqvEPkR/XaFFgW0IWebOJK2asFHJILsg31
oXAyN7N7Bb3MtD/m1QAFfTylftinpm8tDTBTOXZR8A0vt00P9ursFDlJarzdWidmxvp0xZw9zIGh
IMMDl9sgNU8IQYDjayYNmTIP9u7YUx0jcjvbfHL6IrkjuhK4pOWSSS0N4BGsNsW3/RR0SgK6Y0qg
Q7x0I9m222bWTdRiy2uSqQZKW/GnbsgQzu4qw63t/JRaKSIAoYUuKgolpNVL0cWuwu5p0ZvuqU2a
3TBASidKWjEp9/monfKqSe/TdZNZ0OI383UpgfPozkQubviT3JDiaVnSY1Na03lKld1PA05REsrs
U6IO2h2E+PURsn13murSAxIcIcBsMAcRudnPNh3KhhzD14NqcqV6MS5GMxxMK29PzViSVMbEdyf2
bpsqiEEKaenO7NFOHafJtSGrvAaUukDW/cYySvh47dcSsSAyGbKLY5SN19iw6xpL6hyVWm59KAiB
Nhp5eI60wQsrW/qels7ZRnl0hrKjk7vgOwT3KSkIDZiZcu70Q5IkB60sQekavf1PksYvSomGprSE
A6p1LUE9C66BEQkLCJYr2e3qCCrxlQRfKirjiAYfoSqY/LyuLEKCdTMEhHGFWqUpheesD72iWL40
nRK4WQa4IBqhLq31F91oqlfwsIDSHUCoFa8x781wZwWB5lZ9/2UIStSMsvSL1CQ72ZxqKDhi3AJp
H/O3nfsq6b/qcRnDmBGgLBPQl0yTmHtcmKephliYLlqe0lxtkSlynqO8e5z7uTv2gPy8EYmDe1Bu
z/VAEFqSHDchzn8xFVly856sWFC9Ky0A4zReE9kzEILtUsnyUpPqWCPw2YDI7X52Su4pLPhAp5Eu
lgT2oVvtgBYqYUILK0SCJIijXQOBc8h3gRUPMU+9QxIylTW/CiPXSaD8VHoL0NDaGckD7V0V0l6P
1HvHXerwuVb7+eDkXeOaJbksKlq4aWEZBMV5fEqRv5FTn0Mtj/Kd4Xd52qEKNT3hap10y3xo9QCm
whZAD5zasauqxuQZOslnbf5gaUn1KZK67wpwtruAsv6G+cu9osFX83frgMGs6SS4Z1tpJEscrFSo
hsEuLVzCAm4h6cZOaEEv2n80ogeQir06waDQtN6Q6qwC08rvxwGHaV4yZKel5fUSsG8JQMCQ1aqr
y4pxVULzs+Poxllqa+OK2vivQU7avWXq6BqmnlbH+rHJ8SYk8Y8RRmbkMfLPZj02R2O+5rqt7HUU
SDzCX3ymZDy7II60c6UuqtfJ16yqOo/h0L7PeuVbPMywQfQJyWtBm+3KpkzezCVgvUH4Hz+GQkBM
0ap7xUS/OlPsE2ms+Cy0OTxboLHuZUWqkZCH6VgZgCstwFpy3EKq8jyvdDZ931ymslaeiylszqTm
/kohiCgNbwJ+dehN6aLkX+vGlN8g1p1PUV7WvqlI4yFVcD4a3WA+WOum0Punpq/vyiBST20TgepI
1ZmcPvlbVYUWMB5F2/UFwXZIO125SQmUkyR3Z7TQQBhSQupmE3s1mvdepkHUqpWF4/Etg8g1zK+R
YX4rgzDbp06h7BzFHvda0h0Xsyo9Y9AjsHjjRLJHV/t2PjmnvKkObYNV1gDiYyV2lKB1v8dYDbxE
na+ZOXUoYqc9euGKs5MTGFKAWXf3Fl/isZbMt26o6yczknALTaqfAbPZSSPqXkunfk4Rb2Vmm8md
1Ml005q03dEPmvPYmekxLLSdimdUCg1152TqSzkNy52KKJSbGZP8lIXEWYNSvS8aBB6MRRrpYYje
ZdUYnS31B3TE0qUzsoB1owz3RipPzALDZ2CzYHpj+0xqORoIfzaJXS0NpieVswNnEtcBVL68FvGn
YJwHV2sTeZ8HoXZvzKiytvOYe3b6IEetc12Gp0onJ7cF5kByLV4bRCf8oeYNLZPW7zEpsmLuILTX
0EhDW3gP9IqYnYHq1BDZLza2aynhEI1b6GVU7S0bEGzvh9E+rbKXPvkEEp04O5WafJEaq/GzWqpc
A6Uc3k54jGVvavjsFgTQfKXS7gw5Mnak9Xjg+5H9bKz4UBL16ttyApqg/BqdUd9nfS+dEYeafSW2
oRJt12E2UXM3d76QIOG1ekGkBL17Px/QD5ZrRsSpbE5ohYBuQqML6+iYoiTmZUb5orTJ7Od4Zi2n
/pYoOjRCgFRcpxoeJPTCGi0AK2zWnzNdJghdZPdN1doPSN7ZKFul3T5q4cZBt4t0SnmsyHva1SFp
bnOYP9hTA8C60cfqPI/am9FEA3eiT0D9zeqykGN8imaLFHojb18UxWxeUuxeOVeTR1E1YK9Bz438
sTg4VOn4HBiQ/EQDTA1OInlha0+4qDjTyOflQVKaZ33qmxdyn7SdM4dYVA4gjVAp0n1ZSWiaIENR
T31wYkTjh8mUX/Pxpbt+nORLmwQk9ds19FS8Pl80FnWa4puT5pAMCgoNouQnrZOak21URH27jEdu
tB0EHHUS+V3YfJvMAn7tyckvZj1YsjvJIVIYZfL8rk7sWlm2nLWoPIuSOI2PHI0mc75HVovQxTAO
B4AO8rMpd9Oz5Yt9sTHCFh7dEdfdra5WzH/6MEjuHXK4nutYnqAfHd9uDcahC/2sgYDrVmf2+x9I
pZM8PpADb8tycFad9CdEDOEziVDhc48q9j4Fj+3f6rSmBrzWkrhXqFlMJlhjH8bAbi/ijKXUlgu2
1kGUxKZrR7zKs6rTX+3w2bRtX7WK+Do00HGoppaeVDAuz2WQaQ+9OT+Kkti0Bty2NaiDoyjKRTJf
poWbXNurah2+dD2gBRSYrYOoA03QPwJhOGDFry1oNtcoKYHBLbcWtZI311ZHwWy7Bi1IwO59fUTr
W9RlhVT7RS4Fu7r/VUm99Qwg1Hp2+mHa2XncIvaO3gwZ+RP6OlL0JJrEOcy8BRO2J3cqOebk3963
BWauSabbs9qOBHPQP3NF420zjiuJeBEcqxDMddlrL6OK3jJGwOBZa3Gy8vilSg7yaGovKfbMi7w0
oYcURn8SDUYWUadkkRDvXtuLJrCnpIHDgjec9FNuqvGzVDnFWZmhP8jSJn5O1k21ppY2el7iqaIo
NnbECrUmrfKMR6xKkZWBSgPA/SDrpUdCof5aId7i5ZqKxdgU2ivG3LgzFBRAxVEekHNcofVe6Sza
a5ia5UM5Vd9FWySOpuegjrZj6fhD5rHMS1Qj6W2m90WX/EphbAAg3UTnJrDaR0Jc6suURPkuAsia
IXziJXPVv7TGmD5KFgv+tSQ2TrmqZgbVuNUFoa4BYGXtEajokdnrplPLPdjv5LqdhTjSjgF63omD
MrK81xqd99sle6cwXfJJlZOoQ9VrPkcru784QdQFAwD/CATX1sImPFAgU7kTxUmPq6cpAO223mWB
dOZjLsVHtXcSz4Q+79QruvxSdaTEyxoLs8ZOlRdcXsrL5NC3Bq17ElVmbCK0vpj5QZwQTOZwP2jT
N4wi5UVUZYnzoFd8GKJkq5ZJApM07EQxNnlYcj3s6jI51mqjPDh6Oz7r4wTTR6X+y+Q4PovNYico
wxidsk6Yv+sqx/aWUomvW4u5tIkrkGevEQs4JBYEdFGPRLWiBNFPbXgQjCnlLH8DmK194gHYvqQX
6UWvDSj+IkU5AMPunqQOlbmyU50vcx2d9GWpfqFcfZ4KKX4YneR7sHIxO5jZ99a6MWsrcGtQxY+a
Rtykrsv2pa+Sf+dK4rGF2kIvL6DiqE1fcuLIL4AmX1JXuAiiBhaPScnrvSzpjasbuXS0G6+Y1Es9
KJDJNbFztF76Pt850hfyFPVH5BYbArQAzSdTKT+1unPi2wz3ViDVrgWxw1Aoz5YNQUX3vc2QdBph
6YIc2sL9EdlPxQD5i+5oFdTQoXOUPxcticOh7M+IJr/w1/eNYsbXkvFxSdVnEjxnH/Ctw9LRmR6M
pVZ26WzAFLIknh1p6ZchHc392CS4G8qC8Kth7VBVVhBxxOfaTZF+p4EV1Zr459ir8jmsrO92m94t
pRPv1GUBQaPW2efQPMi2im2HWFaJF9hzklr+JGeWtI+S2CLmm6ePXSz9APEIm0wdw/RnkWMZfefb
UD+VwXTV+/pNV/L5tWwzCS3F+ls15fIpXUUgWE+isomK5EmxOijLoEbDGO1VN0nT5FoAGSNnWw6+
OuM5ME2oHoYs3zYKwsG1NMErFleLK8zpTGsK5DEIF8bT8jrq8BpaiL+mU5Fc0NxJsBDNYqd0Srs/
QjIa/7Ag9/DkKjYfC0gy1gCwidlW/dDmaPrUztZzahjhDyVPPhWGjbxUDv8X0BIiD3od3Sn1FJyt
ocmOjT5VF6jaSyIo0HBih4YvSm4UXkwC8L+OJb1ZQ7X8UiCesVbloyLICDvDTYC6++yOSZW92fWs
+0sctUeYBBTXYGmAIGvdNmeoBzHNQhlRkrRCUzAKhms/9N1rF5jd67xCxMx8eBalTC1YkkbycieK
k6pUu0qt+r0ojoiHnTIQAm7fFf1raq4TGvjR29XqQtqnqmVcRXsltkwkao0Krj5+ytDTfB+NybQT
RQf86B36Gqwd16NRw9RvGDPcRZTEBp2xi62PuNDWKtp3YAQgqBdFsxuB5JHT7osiUjjLfYgH//fV
rFxfZzBxTNyfUVmfF7NQH8S9B6OZ+APB963FnDeswp0ZL8X6UyXzxSUzijdR6oY59CM9zdxwDqLH
AWW1R5IWUjdPugKvA3VikwyB4itzSMpHY0r+DJoeXUM5fEQcGM59GFQfJVkqzlatXz/Ui2IEEtUY
lvl+6HASuKIuHDosFRLb9+L8kdgPOfZOsuuH2rnMUy0fmgm/Y6tZdGhRKTZoy7mDzId9q8JB6FxK
Euq9bkqs7QLiqDigAYw/ZdnwD6r0F7mpBhZWaqkRQY/MSxfNr7MtL6d3dTMYpT0rWggH1iaF2pgX
pY04xSK5wcLuvt+KrE5QKsrH6LhOPwSBWsMjraNm9bWeo7XlcMGfLwpiA/kPB6EkQWBu7gi4iLI4
pM5zfheDSFJz1bzo62a7FMnFuTuqinUQlT38fODT22Gf1NlygelWPYNWQ+KUkqhSG/UYDsZynaL5
BMSyhmdn1N+A7GMH9fJWQs7vgNUXPHWRo7+lRrKvF7N8Fi0bJd8t2bRspXiu/TZenK1UkYmLWlX5
IlqiBO42SzO/xEFlvPUqC0e9d7ZjWfNDDVicLo5h30EHVL1VubK3okl5yka7fJPAYvdp0j6KY1CQ
wlGGdvZDk1X5Xk8JN+h281yi9TsYbqySp6iZNrmdUtoSBiBAnYWWHw/VS7KgatdGi/ZMTjsrhkRe
XZ9zc4SqovDg+6f/0/UyFndHdcCvMg9K6Go2QkdaVdYnp5+ZAjXZvIJAUu6NqX3QVvx0OtvheZzg
7hRFpSxVaGVMjDWDNI8EccEJohoPZkXbj0gdPaTQmB2k+UuTNPH3EPvPg6esvTowC7rg+VNICK3q
wAf0yW7hFCylpNhVytJ7Rb6CW4rirgIvDtsS3CDJS630xnf6x4lFlfE26PgUQvCxUZZKn0nwB+eH
Vuky9UWMT3l2k4ut2nroDihENrYq/0wl6cEJtOb7/2PszJrjRrIs/VfS8nlQ7VgdaOtqswEQe3Cn
SFEvMImisAOOffn184GZNV1Z0zYzLzTFRjEiAPj1e8/5TullX5tPDNlCblZXEtdHY9U8Eoz1TnjJ
ox0bKdThJkcjoOd3sRmZN57iwN7uyrYfn/9yRWYeMIJkfoTTC6pS9ISDy9fmzjuQZr0+z3V/P3pN
/T1jlogjptR9E7hSIAuth6an91fDaGW4mhJosWwWVINaSne+fZWOd1dGB6fMWxQx/EgJlcKbFNaV
phG6ZVZBMpZPxYLZpVbEjxfWsB90V+1Krn1BPE7TUVSxDJSTGYBD6nbfzoTWTlWUfKnGXD86BvZ9
ZxlzwjKaQ1EO6c4xT0pN7TNgKdaYAWgliNWHz1u9F70M2tzfOtIpviwpWCjcSBi2t5u5lgyBpc/L
aV7oQPYxV8+pEK9RPpqHai2HLwYwj11nOjbayMl5ykHq0uzYdswtGvXxoUyN4tmY4/QQy7HYOUW3
//23f/vP/3if/z3+qGGzLnFd/VYNmzao6ru//25av/+m/rj79PPvv9tU8RZOVGkSLil1IY3t8ffv
j2kV82z9fzBnxmuRJelxkMtrIZzzJ8q0WYXLJ2jMkc/iUhOau92e46S6bs8x0vottlfWNdXoDzEX
/rAuV/HHvz7vq60yQkbBowl5e3yTpI5+Pg9YIUxgvM5/0HaWjbGj4N+yNbPL4ydf5/MHxQNFR9k9
fj6jcx3/843/21/eeff5SbzXamHNw0H715v/efiob7+XH91/bK/638/6lyeFT//z+bdfdfvbzdP+
+V+f+ZcX8uv//O/D7/33v9yAT5X2y8Pw0S6PH5zg/T++ou2Z/78P/vbx+VueF/Xx99/f6a3322+L
07r6/c+HPr9S/Z+OgO3X//nY9k7//jsnU13+SL//6ys+vnf933/XHOdvLhM9AxWdsAU8aPP336aP
z4dc/W/SdjzIB8L447Hff0NT1CccJubfSEaxYIOSJOBYjuX+/luHHZaHNOtvhuHq7taTNgzGdNL8
/R/v/c/D849v5b8/XA1+018OV9uRAE2kcE2bPwKsyl8PV+rmYiq1Idmnc7/uawk/re2sV6SlETJe
VR/SRaWErtog6ez+O95YlB4QX05tK4Y7aLrDXSp06zB2y33eNw52vvID9IgVDAo009D18ckUhXuT
XIY4tW7iScqbFu/jyuQRvhpIZBq5Q+Lt/ulb+G/OQ93+P96Yx7tx+OBtDDfCdf76xhzXsSJ3LkBl
o6AuZCceABF/LGnuHHJ3mneSKf4DVrsJVF8d5eQrNs17PVqPDOWqSyVmVC/jahz/H3+W8a9/ltQd
xzYFuETP0mkf/PXPwl6pMkil8d4dFz0omzl56szuHSecd2kxyfkSoOhZa+wuBEwxZUE62+LNXAaG
8PF8+r//NS45eX/5exyTD0eAjzSp5GzXxf36178HFFKydGYKnLluu53dAoQ3JZB5wCZujk402/pi
dV6xgDRRCKOjQJ3Lys3Uma4co6GwkUN+m0Hgubb27BO+DTKjmlmmYie5fj44ZlR/EyOH1ZimMzqF
6GapBRrLxLT2rd1FN2Jp4acaAqTHYHk3n09hfY2P9irf+4EenA+Y8j6J1/70+YLPp5l2/8evJFsu
uvnjaZ8PdIbnhi7G5+DzNxmTBruY1Mk9QmHjZq16uTCOLIl3yuQpHtwOeZeVmTfV2mvndANXfj5l
jLMWlr86NduDf7wWtekOYCQtfS7G7eHzTiuNe39ZZrBy/3UnHEFSWm11/Xzx1NfEm0k695kpVrbQ
Wb6PF5t5yedtNpAr9GkW96geSMjcfpCF7st87K6ftz7v1+Fn/PFg3y3obGX0PY7j72Ub24CD8okw
LQtFC/qly+d91WKRCLvmYjmQUIvMZWhsSOE8+/PHEIOLZceOKpT7azRK/pDldEy2Z/zLc1tNiuuY
/IhAAq5hp/JNWYHaoqXrjG8vuQ6RTlp4NLIfxOdMHz2y3W1Iz5nvxSvhprQ6+gZ833ZXmVKbd03H
fma7mQ8mjuDWyEndm6MAGA1l3fwL1ckQ1PWCjjTKvmfTimRGpwDUDbd6AT62hqCQgN8DhQ21pmE2
tmJOK+kg3cbdvqZREEad+iikY7Pf1NRunmzscRxwm6Y8CluFNjquOvruwnPCiQ8vcAv3mUJqOrBa
GP6kOUmIiONqeHNNP1Q+lAQfXGlfzPvOg4fcqDjelSn8h6Lv16OeU7yNUy2YhxftmQ/zlvJHBI5S
OXxsqpFFq6YwGUAEWFDhWWRpT7jLV11rD1YxXV0HEJnlifXYxPG5ejIz+RWaPFMxTeuRE0UtRW8M
ISfp/I4i2c86/SOdmcTItH9rQf6Gzai+yixbIY6/FWGul3tPDGd36O+3UAaQy9rOIps0arX4tNj1
nnP9qewt5DIZQyLwuWfVJ1Uw9C75qhE5hmgHL0mVhFPsPtW0K/0ljt7zZHpyTNpFjeAa1S1rUNkc
TRgzGwZhB6cxdPh8I22UsrroxpcM7mchrMaPaY5kokPpDi80WUdA9tpOseegVkGwXVUn0wNs0PMN
+UCA87j+EicfazM/GSa/fTtzdqVW76nCbhiL/BJ2Q2izab9TEbe7dPYhcJYBmojpEOPr0XtnVw0H
b8ShPsnia61PV006pJYyQ94ArUP9LV6s9zUCJUehhCg4T28+P18Wjhc0vLyPukVIx9ZAjjvXSh5N
GT2sm5wri4JRNveOOaL7Ku8qo7lhb8P8y6nvonWUu7VubH+IDcQ+6O9ZY9WdjIY2XEX0kFQqOcip
8QFCdDujsD9gfsDzgvxuqgHZGDfDQlMnT5cfI7o28hg2gR0fGynNsS8s9jCeld5o/aACBucChVLV
B1oTH/vaTE/gne9ys322G+OhHytE1j1YRcYVn/GIEkHL3FtdSK4KfIgBsB8CkIOJYClLXJIvp/yU
L/EhNxGCaJN6QzYSHVvZd4Fl3TLvFczb0vvGoIdOkUPGhCqqPfMJItDPw5hUp9iFlID3+tA5Ymc4
Q3xWFl9TahX7uTa+JQViaVMrrjrNniSVw6HzZH5IEhmyYwpQU6zfkpSJOv7418kzzUMhaCtG28ib
3m5sA7lPen2jprMbcdRyljH9UmNtdfiSFMWeQ7LCSO9GivI598Qdl/36raQf31h4Qwnf3ON3RXLc
LkfpajSoezqc03RA3dCdP3/IFhqeryanAIVAH8fptOEycgz++c+kNrhdWmrv5PaPqXJ54PM+ZpY1
HMvYtI+NDaC8Wjs6wv/4EXvyn29+PmDYXIeaRZ1ytZwWVbw4Kb29KvoGZ/IOTR02Z4fTfMnLnpPe
pZm5tLiKDSbQ49FaKMOs9WZt+q961nCZKdVBZ5UzhDo7hgALLfWHCLtIgOo732Xpsm96ZoHWDYTi
NCjYuPuz/RhNs4WUf1MY2LtkAk2b1h5CkdLZ9L1JoM8JCejxMIWWNwY5sWjBUkkuAKAw9f6yHBK4
0RuNtPPrI0R/ewqKPP0iGREjU5mPSH7z3WBnd+aov8GlQ3zVujfjUt/l2wCGFSAELx3tsXJd8zHd
AeFod+xByVdY7gGAM6KyXlXm/Gqt9hZq2xNNzV9eQW/baelmS+idIwM+xVE8zk2IVq+CpMZ7yrPh
NXOGhyrrXqt80sMYvHEwT1ILM7J+4RE4OPW9fanZ467cRJS54H8d24twiJWahkvqYqWSGt4ezbs3
iUMO2sTcLdlwjyYCzUGfg9OWerDMZhlUiCh92kNPInqaRUmWry4DUbdfLcfcXA22cc5a46fqdo6c
7jMCIvwmaRH0GfZZhZ9fmAdCYmc2GtPW2neyevCjCeIxQRJjcmQM0ZEVk9n7Ma1uHUddTVZQLf2e
QcOdCYrAAYTCpdWHFS5c+95gYuFy5Sddv29H8ZBxBDgVUwlcdr3G/256xs709CxEDKr2tbv6Wqz0
wDCHtyHvx/tPymDq3rfIi1gIFmvHZuIm6stLhH5tLqo3b7zR9Sw+DFl1QhbzIAX+jabrLk1hoAox
FF2u8jrm7tfUHJ/KKkfXO9/ZJFFia2pEo/xmqo5E38AFqqk9GyDYqTv4CRddvcgePbl81OOsfLeC
FDlZD/rS3/eosygOGjKSrGBkGssupX4aO/MiyGTJ4TQFKKm+Zgqsf+eFU0QhqLP8hAbZvo37q+wc
/ahFqE+aYl84BcuoRnaz6hcTnvAQEiBQhFnHIa1F9slbnV009ckl1tZ3owdkU2kew2EMVg2pF2mm
n3ovfl/Jlg6UhpLUrYkZMXN6tXPan1uHhCPFTifJ0WeUBG/4DUMnf83WL6UY2gCVfgAr9seKnOa4
0FChxzTeR1khwSSxZCdQmnKnz3ALbvMBmNaV4ouIl1DE7S/Nj82MunZYP7pVmQAbYVdwAKmDje5Z
W+zYXzEZBF1BKAr8XjDfKvMJPf8K2RxEbPw6qhbVHnVi2uI1SG2DaJT+VofKAj3bekmK0Q36pgyj
viVgKeMoc8ANlGtxTbP1CgTLQP6WZthqNJPIpu2Mep5sRu8G1UU2db/MVh0tSDwuQm1YKR+omIoA
EdhjMtvXDEM8gs2IpJd7prMkSC8Ry7IcAtUkM7pNxagRWw4S0pTLawDlEFlYLX1Xt5vduHjqIsEE
L+hYLC5XRrXoV0H6lrFa9hWhWLjMUeITRNQxpOd4cGy03ov1WkfET61ja6GTk0c9QT5nT/bITiam
SmiS60qD+WhXRFdYssyA8XyZFlMeBBdhFHTtWYz5gJHGfgMYfWEYCKQ5QwnQehaR1SQnNF/X2NiV
TIghiKVf66m3Se2YaJfqLBFz4Dm1PLPDERxJu2FrNKZlnxznrDylA58Y2QZfitJ7Rz3+XBNqVUvN
R0N55+YpJop18bVcyMOAlBWh989i8e7jzP3A6a6YEGp7k1roImMbrnj+qwSxupszJF1eA8lU4Kaw
cWErPjk38rY4Hc64ue/8kdAWXxc9u6Vs2aV9RW2vvkRDFyzeOgU9gURBMViAzVC/uXHZhV6h7zqb
78OKY8p3C6z0KJ+bpiTtHeVgwNEzHtMTM021k4Ne7eAL+2WCqsvR6jycHe9Vi9QDlg6EUxhIhJGV
a7BK/JlwA+WKSBWkg5tNeE8//9nA3WOh2p7w+aw/XvD5WnMkN2L3eW/3+SzPeSmy8TZi9de1hCRx
4GKVvIsiSKEVOKF6pkfZgoyyZ2vXe95tos+5v1jfXJONapJuuw6t+xi2+V4BbDQn2F3vbJ0Llbzi
pCA+r0eAPEoznIeJXTzaUd9cvb1ji2CQzVdzMGH9dvp75WnXltEngvWZ4ByzCErtko4UUIbbX+E8
hg4hwn6scfVXOrr22MJTQiYL1+8yyPHv+OnYRL7xC1GfWelf6CKFRcHcmlZtVkNi7wi4SmSS7qfR
U0G7dUB1RfeWESwDhZHRsLOfE2BX6KyPajJD4kTI7VnXQLDm0XkgBkqJyh8UadGiKfyqaZ7Kdd1h
wVgOI7L3kY2bNSz7iI704mm3sYmxiKHuPne120bJl6krEKcrbV+3oLRMok+Wwrz2BjMJHBTvAhGB
70yo0tbygvQGcQYGdN1AUqMnkkvFbPr5MvS+VODoslLe/ZcRfXAtDFET5uiSb6gZM0XkYNcjB7Nb
dnOF0EMx4xBjY4vMdx2zXWSKJ6FXhBaZmKA7sFu+gt3D4THvY7fW9jRfwtZmCOIZXctujlGtEEYc
6sxHkfc2x1GfzYNVTW0AlywoIvOBQLUnjl59yfCE9GgGpowzZOB0KqAHTFXGhFPGl6FCapJ3L7ia
MVkX5TPHKIxp3EqK6OuzpVEHUspYJ728EgJm7YfCu2sS5g0ibz6MqUh9qHJ/mrY/ndt9VT2OJbqc
pJiei844qHYsQ71I3se8vXjmqO0H57mVlRl6cNhhuo5nGLfiYDFXB5haotDenE1dN37dijDlWhSV
pbMXglaBGvQ3CzCorNMG5870Fez/a5QZpO7gJWBtwUD+aSWnwSxJo8aNjg18OG1Hiar7hLG4DfCG
U5L8Mxw+xbTMfqVPCzV09mDANCcNzWbvx+9RWADnyXSCdq1RTMRJSBG3SZp9dxy1oKCsIsVrOStb
bHpAmQdFPOCHZkN9HsWLpgm17QR+1BwGNClXTEmUbpX4Njp2RFbe8EabkrF37Cb70juN7nTvmc1V
Ov0xKx7ahlbnWDD2xkdwY+qz3E0RyE3XCdMuY4no1veuypnUNS4UVT6T5bbN5qeBeL6G0MAqaRl1
FeCPh2hvILo/RZZFTKcTvThFBGl2u7QmaU7qkCZ3fVpGz8X90C5ceCU5b5E0/X6EyD9MGuPc5btm
69hwUZC6A1kTKmoPumf9agpGAk1K7pKmZeSLFtTvo3wYR66ZkvnN+zApMkdq+YLe5ZvuHbvCFBfg
4F5AZtSXUQFzSZq7ZJzNMHK0b71nIAIX/a/YIZiscVfXV0RhZSWnwyBY+WftRz2pF9Nu72aH/m1k
Od8yMtEDUgOkP+jeO8XL2W5QIzr6iyq8KZSsDdkgDN5ytokLV06qZt6xgMxcVQRjX1xGM7w5CZ+a
7qfui1ty3rjaDClBIoN1mguXIKFM0wKaOrNfT9Y1m1z6tW28i0sZOmO8nMsl+ZLnA5y5wo6PRfGC
U+PkEitwredfVjaUIDyYlKOZr/1a6mwEXYKlTOWNPhEXeWg3M70knB6IIeDShVncDk8KV85AK97H
9Xlq9Cm/aXkjHGahwlMto24JEglQzbWNi5SrG8S9QdCz6ZRB4lhLOGrpc8M8lx5bx3BOTjvODnnG
4TT06V4MuKn1AQmu1WQ/snay96jDuD51kJqZ9Y3+ymD0YNh4zyOtPrEJ0S+qRBNoldv8RlgAb6to
b8XiaqaPnTjSONf2E6KcQ649tShkd8383R22gMgBlW2cxd2uQ7sYdAbtiJWFqMqiySc/Htg6J0Mt
yl0JsvZFzNkJj2cdVujRD14fB+3mATVNYpQjDrU8aRAZ0+Riu05ogBsOwrlJdI6/wRZfSXqI8+GH
UVF8lKOeHbRGUmsObHK8eQa0YC+HrDHJKCDcDijpJioWJ7ImiQizHz1zi72wVeW3Ts82cT1WqS7D
0kGDinIZPRYV0q5d9C3JYz5Y5PVKh/RMy050fGDHrGzZTCWGBk5tISImCRclk/3cxj+pyVgnK/uZ
0BGGDxnCYfo0jegbpOhYjLO4gdI3W+d5Le4i0/ma1FgjXU4+v5MRRa3w0wTctackwYFYBkJHLwra
wd25s9eWS3/mht5gdpDiFrGXcga5Xqvr2trM7TVjPnL2ICOzhlDmLjrafr1OP2Y2V3ah0AqwGJaD
cvaD9d2MvTHs1b5f4vjkWAQroMrQb+lxfUc/jxSjLTKf0cyPdjXms7BObHUG5Bur5WemdZmz+JTT
HULOWP2oiHaZ11F7cJ21Yz7O9oL/HLHYO3p4TOw5VxAhIQcLTaTBElW+5w4FTU2Hg87TMLk1zU8D
pfSoM9hJ6xejsNhZbvFHs9eHotxQmYN4tYcMAqN2s8aJ5pOE8kUtC2EzhiT+I8VLQn5Ou0fgdkB+
VIUelSV2h/IJDWSBbyv9WWu2c4TW0Lt4fWYrAky7xF+Mdrz2Us14NNJLNGrvevslJXhol+n0Sg13
vq7j8qM3lhcpJyP4LH4mV5wRy9yqVL0Lz4Sin7iProuOxVWD5RtGf7Jm17izxwmNy7MSY7flpIWN
ip6zWbVkXE3HBiJ/QIODHmdEe5IjllNILNkZpiJXjo7lJCGVL0u7zl/aIWR7P4YcWMKfkHOHMsEI
q1jg8pyZQNf8JJMsnEE4Fo4C4LrRjaoYBqGdLibdYsBXnKl3kaXT/nBw3gJ9p6uFirDSj2ZGaWSO
45vCm88MqH2BVJudBy+ZCYGOsVp2SO41Y3zURPOu26AJpqAaMXf0KJGvpdHtZFzdljQQ9okz0oWj
idKyQ2s7eed069XFgoeQ92enyuFgJs2JkDzK2CJ+sBBiXIrijoN2udYuNsUJHqaxrAgqEvuWY1b5
mVEm+5GakdOuOwnHftQw9a1LfhGSSAWDbSWZjTredrbgLevAbpD2fIL85vm0Z3sJ3rtwWdwRCznl
4AauW7/1auoAYteB4dDTXCM9P2z7BN3S8kerXg4ttkeaBMVOL+XXudLrQLhxv/MaoyJAjHTknMso
J90dabodan1Yks70I6EfxjmOhyDGip43/Q9n0Tc7EVkgFltunbkgeytWlK1ZXdvph/AUeXe4scY0
qu6kQixte8d85hIg7O5lMgxnl7ZsYVPRvdO2Zjk3xWuZ5+muYR9Ac5RdUqxtZw41fpT3yaEHojAO
6mmY3wzFaeR6bnTC4cLCZ5unRXDRqeQ3NzML+vzZeBiL/hIv5s9sWuK7DqIwq6fwNatkIOR4vMt2
eskMrcbVVPYhFo4Dqh8gnpC/aRaTS5C25UFRowWVMcBaoWva4qKx6W41jn0ox2Eld9Es/EX0eZhN
G1K0vDpMinzhwZ2sqcUsosGg+3lgsREjw3tLvTfyJu8p2tFoGiMb6JXCI8XmECTTvtGx4WA/qP1W
dvHWPDFpCB5ZIN/yiKlJNhgf8fCNqwumsg5Xsx43755d3WUKU+wI5mffoUP1ksYGa7TFH60Yp/v1
tqEcYvMM32jSV+HbAj9Cru0gIThUoZ23R47JLtETEHgRwTqQsPwh9059UuMFidg6FNP950dnV9aL
F9nvds6lNBGPfYtrSnN6aj7FfqmH0YzocaI5z5otV+stKbIZ8C/iHt1lB0NwXhwwMsUtF7M2uGSm
s3FI/ERnyNNpQeTSPvNaqw+NzJ19Quif62kgfxVS7V09N4exAl+hYF2ws8DCXmGQr5P0Uhf0RTA6
o37tGeo4uBqBMR8dyTeQVRRFOZ9zt2VgYNkpoACNLE+L/jhrpqArqwXY7U5Sj9ywbLdQA+ZZssSU
1DqYX5OB4oyg8LOR3eow4PcdAlVrRf6fr9EXyZkR0MN/6uscb2TLX13mIuhKWCAD88xJ03AXONCA
47Z7U6r9HityXMvIMAh5vcg2obfcUKG6hA/J2nobxp1qcsS9BGD4bZpdp3cTtyEhICzEBSO6SdHg
TVljsJOFHUL1YBKEezjmsY5cMgW2w5Qo0SCnjHS08YxA/M4yyNA01qM5MgBMKyvyp4rujz6/ONT3
s1V9E5F7B1F4CtbmDgDPiYoPP0DFvpzGv64sPSTn9ZI2htrB2n5NSDG3TNzc7TEqu59VUTxm7Xhp
ZRE2GGdtC7ZHVRNGI/PkmxDtq9A2LqtDb45OoV5rPyOnTY+T7n3kDW4odt6d+JFmL2uLrqjZojIM
8xer2gXJEyq17JfWLSdrOuvl8JxVPYe4izkOBF2uJ1GwOLHAsYRFME8fMawQekzTiwvNTim8sVvq
9nbNd1kidhNY9D2DSVO455wpJpvOiksiA/rQWZq3phfQZV+RPZWXcTTvm8FVqE/RbmmlPIuOz1oT
7o2I+ke6YrCO6TvvZo56NuLESswUWVGfEGzUduHS68fRWwlQVd3qz1vmVUKtQ6erGu9nCBSEoaiX
AhPLpY7t+1RvfsW56/xISytApR6kOjLjvFIn9l0w0dVRt5NTKcA70+t8kd7iz0lqHSLkxqfJ7N+F
cPRXJ7MQceXq0uj1T7u11wuR2GK38AczM6KxNs8WrUD7GCerAy/buEl72h+Wrl6xellXHRXAnph1
42HNlR3YS/mBSrTzGYiNIdOIx2yKf+IntQYKRqvmpVnC5blZm18eRjIa8QWmwsmF9WDCSgzCOOc0
YAn8Sbrxd5ecgq/VV0Jgbkdv7gPHWj+M1OxOVU4G6RvbbLpEYIYCCsonwf5iJ712CjpXXYdJjAeY
bYNbsQ/xMIJOmnqOEvqDXuH6aA3obC4OrIJ+1yWGALpA2YugbK9XaX4nTWy6bu/ua6wivjdxkadZ
ZPjUGxPiuaPtdd8w1JFH7FjqGDFZnbZwFHvI34kn5ITMWIqX9L2b8eVkufVsArUJiobmVRz96sws
zJ24uY3zKgqbKb9nGn+fTvZ0ynLzHC2pODgdHSVru7ziwiNNkjkWzilyxSud6DxCM8rKCPbLkOOE
IUnLX03WakyO+0pBzGqj/qwRnLcry8KXjryi7Cv2pmGle5Nmcl2xLPZsb9CXai3aB+ccmbPDymy9
sHxcGnf6spLJRuZytE/R1PhGEbE+uN+iOv0itk0VEUa0bIgEPkHJuNQMH7h2WxOBC/MP1ZEt0HvJ
eLGalOsYCx4kyb3KXWAz9hgMZm3sW0GWdMEJ4GnuLS1yId9VVtGxt8xfmZMz7nIS75CUq7Vf2D1q
azqGTv5C3xHXPTnCR92Yr4p2UoPufXFIePCyKrpbGLAwfXKO5a6ZrPbcJs1N5dAyiHqO9Mi5YXAE
1a5Idz3j38vSO8eRUIjMacswX/ApqKa/YLV+KtxvxZKSS0i4ZTDS1GgZv932Ld7VpWDQL10M72Ry
TFS81izcYKmt9dp5WHCTQh3SNn6EKgAvgL49JsGfVksqeUcCZlYrA+UqNYkbj091HevX1HHfsbMz
AJtYlyosKHZ8z4mWhmYscIpImmmtxUQOLTZrTJId4ha5zsLg9oJbkoDOYO6nO7tHlxJF/A5WdNEN
J21ORaiS6tEp1ydJAqjSGSPjzxiD6aarzU0BwokqC5DuKMjJLbLo5KzD12x6YVf3MLG9wXF7zLOU
z25Dk5jurZk1bxm9t30U0em3LayZTf5SNANRmjmoBc317tWs3gwS5IPVwL3Su+mN1dA5TNfuftLc
IlArfR0vNn64xllMsAxSTlQYVBPaJr39hv6AiY07n6nBMCY3C0JogMVaDU3DTtlKusRogOQjgJL5
uT0UzPlMj+DhlG5Ih1TZTuU5g53EB2FWe1QKS4hpWQXxkD5NJRmAqjCMq1vUTIzj4avUqm9MIrDj
a+2NApq/mmN81QqPak9fdhGv6tb6Y7TGjDm4bgSIrTR25uxV4Nw5CbgnL5ZD6JWCCivF12+09zKT
jE9Ff12M+BXderSnDnm14HbgnatIo416avdzpG9af4sICCE8wtq4kdOC7lajQd+zBCXpPHd9N1wN
xdGpR1oSzoUM7WqarkS2THSmJy+w5XICr2AiqIo+1LDuew9dFcYMrAZN9zBlXnqsMI1QzHHuCct+
ZF18LWpXhTknAlVV9dqZ6gPVj0dMifsamfkm+7fozJMVZ+ie40coni9OGxVBlUsUPurVcWNx7t0C
vJXrPZdko2rEkfUiK85qM7h35mKcahGHS+wSYWMN7On4P2q73VU5toKuMm0gVqJASVY9k4BKfGvb
xfdZOdzAQtljBvCwztjp0VxxMDMMpfOVykBiLQZEEF/G9AtqERm0XETpVmV3Gmm0lsPmwe6Yo6Ci
pdXdjoy2tI3z2BQH4k1PRl+ghwwaDInbKtlTht0zws1ouqvHEaKhL9kc5aTNGapajhVolLmIrKAl
LTt00uhUuSwPSZ1/M8qBGpPrduOqX0oOYndTG14XlFlG3MmqPRRLsvMc2ipGPrGqpzMoILYcfVKw
w6JNbFoOG4zJBEUzxHdeqr9plFseSLJV8klG63700mznZhXNbXcyQgJjiVfj5lmfXskA/jnVCipt
9ZQVLk0J0b9EM5QQay2Iw46QfEbk31QF01TF/DLLRr+gx4LheZ8VtFzHIrJRbRSP1pnOX3YbxRyE
UUoGhiSYV1QNWLVVC0bv0CWDHRiIsff1UH4zmc8S9HhVUnuIShCRY58/tQZxGVndxIcxMoJyOg1a
S1OuXbUwddv7nCwOR+C0SuBthHW9msHUpT9a03vLx/61cnmRM6eub79q8NdurCG56RhyeE3+zXY0
e+8o84bepLo14ckUmsssrekDQGavrSwPmtJwGnTxkUCSRsPvbGDDPbLrf3QQoflZWd5aSIKDQrNC
Euihl2KUrRd0ImDk7Iw6FaVjmCxa6+dwuJkeWgbXZNfjAk/X8thMkk1T3R+S0X5Pt+BXi5Pk6MTe
MaIWCPoF1qFJ0v1SlFTeExz4OjUZ+ToNviSgOLIntKdOIWukQ0Bs752TXhOrRy/T7KZkdnHdMPix
ZJMcHFG+e8M0HNMpea8041euZlpqLltL5valXXqBHtPK1qkVGCVp33F00dnJj2RQFrtxyCDdAd5A
AWzsNM+ZSF5ZYGFohe737btRzBdwvdE3NFM7McL6pUAOzaXCldD9L7bOa7d1pcu6T0SAxcxb5SxL
zr4hHLbJYs5F8ul70F83uvHjvzmQbB9vSyKrVq0155i0dojRPHvGS0huohfHBr7zfMe5j4r+A1IE
PSyA/y6tWq/k04HFFy7wMGlIU8DuxQxdCEGXGxFyxpFyDjl0G2M519ZMOc4ttry9pysmFvMbHWkj
1SRdijEC7dQODCIYy8iFXrcfdRj/9L51y8HnST25ZmKCi1EsFFUcLB/MSJ0TweZSJToY7opqevC0
MDnAeQxuDqO1tFfWdThAeNmStKNWXUmrFTvl0kgKfTG5uJYqXjBvfgzkpujesR2gmgqDi+OL+sCG
+cpwS50MtwIHQZvSpJmxzHrmqN3A+UGaGnwN96ntW0mc33ANQX1t6kA91LHa5vRbnn0B4D5l1ch9
Ynmz+uzbZk+/Tj05msdLn69viwPjkoykg5+kv5ay7jHxVTvHcb5dKT7SJqAPF2jfXqp++hxYAUwS
2ogcBfXpIWwiFLLBryEgP3gqJ1xSIy7SmR5wt3EIHErOo4G5SSzSSwtPkcNS85Ou3vbL6JNkjKNF
BBUl/sj/rpndMvTzbeHNW5igAFSx86IrNBaw6BgVl8MToJwmU8ly4ltbNIYL8upXUzQ8VCLMmU/G
j5OOSQ/pjJ7Ox+PeKFaW1l1iPWY9D4afzrQjVCcYUcLBfazNmoAeJTZOZ50d0d877ve2PA9+3zKj
6B5rJ0T7IJ9EQF6vVNxnxIYuoWuSxu3g7WwZMC4dNu/1yAVUqk7Nh/RDWeX2ugVQmOUStSeyxC0E
Nn2BGIW3IPeyTRsPD37utpzxSOrOqaV2dY9vl80sMgfqHdmKQ+UwTNCLq5iKbaM0C3Waji6665ZN
W9P9qSfqSOvD1nmvsx6WcxTbj6S0LjsFP1lnaZCtRX+vjC/a8JIMM5UpAQpdc6oOGufXcVO5CfS5
ym/J7k0Q+2m8cIBILPQ3Y5Q3Vp67hfvcRT9gtawdpenCwnDekCjBVE9isUn79nkgFD0O03M41Nme
uSHxLl66D53seYq6JxvBUoGFYGGpiL5ajB4gryGrVJcsQegSVgIpGTDpL1nTmROO8aKNurcqamoq
Pfa2FpBRMkFSICDIkKBb1ieR+AUNXXbaUHQrihR4EKVZrz1BbztNUNDHpcouRUC7osEtZht1+NLY
8cooY3ODguvDLmNjZTJ9eI4a7YQwgPfcEs3dYmWm4GayrefBv4IJ+0ZGEvwQEg7oRn+iJAvjGdHw
tQnZ/CMpLPvqe/a32SN67JJ1qlGuB1O4ZYPXXpFhrOUUZadwFvLLStpL9GcvNbaHracVT7rLhZO6
Pf/opH9L6VH9Kftk43tbic56GgZsUGShyWPNmH7Pp4vSsqHrbWStfQioBGpldvj79eymCH1ZlZp5
7pTyd4MPBaCLqLdahDmTIy8YAy9+2wWfujd8wx6IqEanS9v09GLVu4cIa11wD51lxqm+9G9uSod/
GJNLQRgcZwB6GF0U3lJt8E7MnFaFz+fZ1RM382QlGwiJx5RB+wUB9NUozS9RYERmnmHaN7+l9G9E
yM5pjc01ZgDAX3mOJbGmIVX6lmN8jrBx2AeKTOdM6sfG5DTtjNTPdA+kOZyzqMlJhPV/7TtDZwt7
BOq9HKtVQhTXKldM3IrUWLeZ9zrryTGSX5ixdSwj/RKpGm1IEw9g1OM7UPUGVsrGwDu4gJf1WI+T
mulVHjX/sJNDfYoQfXdt8aHhmoSX+9A3yCek60fLQOkMye0vLRDMLaLMXGhdhp8NfZpLMC+tFFQb
VuvxMkT54pN2vyjb3/E9b9IXOq53xPYFb6vDiZT+aGAUv72H97dGtRaU5TWV/hEQ6j6NVcWAKT6a
XkXHuWabM8g8roLyIxjLXT2F7SKZWRNOd+AMDmlBy5pliPYcdf3gLC26cwFwRB+HDPX88OQywk5H
/kqjMJi+tFxXbmAcMPpIBoPd2lWjWsYxk/wot3ctpiDQI6jBiW377iLtqJIOtVkWokK3V/Fg1Kss
FPRfR2vmYiL1yMdqPUYEKDO4JccdCTrvS5S02U672BEKr2AyLhJQ+80mgy1X2d1TikFLW37I2usX
7bws5HB0qQgSuckce+8ZIGHT2HuPc8J387rcwAxUq/VmbGdfuZwPm/Gjg5Jt0QCZgNmMetHBaQcd
CCA6aBZqIgJ2/bpnPOObBxueSFpYO0gdCKjDZ0EwnnLlSEEG0p6h5CkwPlokPIQs0WUXdI80ew4d
TsQbqOMH2ZHxybFEOO4LWxwQu8bYkHgNmi9lH2kK/+Jm7kAGk2CpiNhFND9cBpF7G8qAItp8TmLG
CRVTQ8Kno1fkXpzJATUxSl5BZisXdYESVi7tIWEklRTRt9Yqa+14+bBEBC5WsYuR9x96egT9LSZI
37R71pUxWdadj4wqf3SyFq3/VOwRXRjctuwODuFEspEcBPVojSmW5h7T1C6OIWZIhjVURFqbTrDn
Gk5jgD2M2jVWdUB/rq3sbEm8qHNyIREtIgSzEO7sGVCYgVpYySDYtaZCi6kjAMviD4vB2yKOKwqN
eBXVZXiM7UOf+i0Qxemt6tGLTON3L0ZBL55oTcef9kFPERZIIrXH1ua0kK4yJGpg1mhshUjpcdea
tvfQca8uPHeAAVKCNdO9b2WE77r7bGfKupBjC/cDGRQeFfbewSkezCzQ1mHpbf2E3npXZv8SweUa
zXJaS1rcLwK9cjsomrpUZhZggsjA58S8XzFfGklMMlFem1FD/yyJ2WZBgTAA/oioRtZ6ghbfK7nT
p4ow06LaNFJwiIymp65Aq2gzccWCpy88XZxMWEF5xKpfPCOmwtoacBorGeEhvj5aBAdE5CKGU1dt
W6inxiKzkYXS5sEZbIRreNlPlSyfyEF4qsJPLRrfDcUZV7U6VZ6BA0rbAJRCigaBhqMUrzV5NZqR
C+efHbnPQaRNW4e8E/RPnDrPNLQug+mex2j8NoQhUZmMB5ow/WJA7IbcVNwiT3tzs/IBUvrW0K21
kam71tlvhZY+NoN79dCYMfPvP0QOhCoEKr2qY15sbPdvABARgzVf4xSeuzDE1TY9V6jJY3Q1xzRw
8G/HtbdKI+MOE4WPEujRHIqQkvDJmOkSDAg422oP1eLHU+Qlt273YzhA1V89Oe3RxS0jyG9MS9iR
VSGOWuj067qAPGuOlTq3wGg133upAZ88To46uH7mrEx7gF0kcKAYtmauveifY6LHMvXsd2Imf2i7
Fj1kQisTCm+7p0EDYbSeumscnnzUW09tjHmGj2PRBRN0PoLId125wcoZ0lPCKADJjGuIUHK7q9By
R/IS5lG74jyKmSnde6KsGX8SF6jS8hQblbVMHT7kUmu3pLteaIo0CJWhUrhh8BobwTr0oitK7ROO
5QeLk/kyjiKaLPpumvytFVp3NtOKuoSc16wl6C/P6c3lx1CiZB5k+hRo9Y2Z/7ZLbG81CvPBxQsQ
ldbeV8ZAw0y+jlHz6oGIHkM8OgaQRafHljILfCesDfXgngx9ShG/EQicYezQyI2pZPYY1clP2k1r
pWEfCW3xpEcoxztJ6zUMbnVrPDOUBZEO0cnAPLPsAjqI5VT0W6Bry5ZrK8gM6s0OOVVvLguO9Cgx
R/2YkBcYql2W6v161K1/AEYGm1uiQjaKJqTALFZRhhvfrCaYvID6kNe9ic34iTUdT3w+XqMi+nLT
7B3tMX2ChgZTTqtNGbRjrNGKcP8P/KokXAozgjLoB8/E8EVrDR/+oneCdWxmzQ4dmBnmR3of18Qb
CQuffmkgym2UcCCBxu2v655BTai+EttNd6JRjATSqyv7ZC0quaez91upLz2y0NBWI+DF4kBkx7+8
qutNBCRiEfjNIQt4840SMPWQmxjYSs4TcG2zibmfIaxZZp6+ZOnWKboN3cBdrEu1Agf6yvtxscp+
l+b2qwnSeFU54mlw4+vo6juinok/FxtNBcCth9BG9tysoW1xyKneCPFeo+MPF405uJxe/K3jiWeD
ZQjDx1JSrYMJfW8hqom8f2Gn34uA5onR+98J2OylydRY5vGjaJkPRWwjHfPaDLjGVPkcSU38Dxm8
WEtDITNxs69gIFXTuExbusmB7r0UYXV0S5R2nTWJDf6upS813A9DvhVahkWOnZxIwrvvWfvRhzev
JeCqBC1glOkwCCZpjhsnt34GLzk0XnEvECFktjxQ60RrMExvwusUKu5jn8SvWakD6Ca4pMva6ciJ
edPqHA0zpWjrB1sQqvc6i99ojNNRR7JBDuTJJDluUWgvecz4GEfKTD7i1tI5JQ0G34paHRVM9zFa
iqDtgJ4aK1WFGns465iipkzhjNBdjjxugsfFtfiwe0SjtCzRqaLZV9E67bQHlgkEBoG2Cms6vWED
OaOYh31JYm5kWD6qsgJNiPLYb6ctOdacPZPha6KBh6iXdSjzkqvwi68wIuwiZ1ob6bFDEcaoNa1L
uVLeUN2aOnzDdXVD0p3tpOiLA8qfFMoTMJGbAqNRovx/0SbuS4Uncy4kGTRBZVpCsWbz881zDTeN
rvRwsaVi4SkQkkSmu4NUWx8JTi0Y9bkHYZCdmWqz1Cjn6EXXy7H9D96BO2Bp+gXj79A9S6tafcMT
vVbtOCxFZuwm4ssxRRLMHfvulmhteiwTJRdKiWKpDdopr3zCoiMtXyUx4Qx9R6oEya9QMkzTPILl
3ZFUGJ1y9HGdGbqXzKidS4cOiaEJdAoKL4jiab2vWWgvqRa5Zz45kPXe1Shctg+L5j6G5Y/kGNSB
vMIY5oDYXiqMg7OgzNvpAh4m7g2DmtSC3pljnRpwe1pwZUc33WPfAls6eG/MXPGYqp1RM9Jo6mtM
/Gyo4q+h4iMcskRwDQbvzI3Z+ox2h5rvLNE/hnp8cvxqnWD7Kb4b6Y1LGPUvSdjqeIvjZ7PhanaN
7sWMFXq6+pCk7xqCLQrg7qN0oFdiXNyFfrQIW3M8+O3P0AHojbL+Z8jcJ5wsw8IK0M63trf10v5U
lsfU8UiRTUx18Ogj1Tq4XoKAVxXHwnXsGU/ACLG2VOVaq8CPGtwYjhk/xxlBTQ0tztEyP5livqcT
fxp+ncRX0aMjkbMbxz5w6QA3YG1T/aHok/IwxPK3trw7dfCujXuupcmCf/4Ph4pxNBnNqNAqVgPu
RUfvWYJSGhTJWIEsjZw9Xti9maEGwZ8KR3k+9hhMS3TH+Q0bn+Rcitx8untD81BV4qEPuFnCJe3A
lZpqbBSePdPGH1Wgv9EY31O1NLOSBasQvTM8AFqBKTNvw3XhD0diWbAqFl+uKP95fcnWRh2bzS1k
l7GjKBwmHh2C/EakIXdXNu9yKPZJhhhEddWU/c9J8y1Fb72szO6BISgh06a3BnabHXMVneMsZd2r
m9fMqppj1NTLFs8Sn1V8nVKr3kcOxBoq1p2BuEoa/lOeOdoGsuqEmhfZR+Pfk9r9NPyFVWb8CT1F
YJtV9mYY6ISqlrqkL9nag9DetyiUSMHITx3oOsCoi9FmsmAM4t02G3cf2+aZkeC5Su2TFevjwXSL
58jI7gZbVmMGn0XaoAgxiVl1Y/jCdVPtzGKG3nRUuUEffxmmshbmj2dNOr1kydafVdwIoUCMQ4lW
dHADlBse7HI4JkGCQJCWwUqzi+GZe3cF4hetj7w1jVEsEjdsd77/FeVxty1CcGkGK2ZSlozCC885
i8E7E9n92WlBdm+T/NwZk74oeL0zSXBPMYW5yOleOzN7S/NckCsdbMqoPltm+ouOJl7UMc24BB00
U9VljJ114w3svhkQfFOz4Z5PpQauUh8RWsstfnLzMEbhq26iaIBwBPSQfmNdNDSRmovl+OZyCNjs
lf3Wca7zoAjiTjLNc4RAEVaO2hg6QOu8n88b+XQcECYHY/gaVg0vtrK2yPlWCbPrvdVnnDf9qeTA
zVkjtLHidqjzfPFrdGiaACZskYTWa/RkBz2NJUAvhPHEO1xdNyeDW1Ub5RnNCWTXsYvBvAlDf1FW
c8EZVBwdI9zr9XQYmwZ2g0QyWm6DlDZXJDoazousYKEbetRvXV88oafSV5lXWlQBHPZNnWQKxDL+
okjh/7PFFBlmiEGaOz0irtOgVboe6fJQFpTRRg83MIqsbfowWZbYasmHa4NyiqOq2Q65DX6qm6XP
FeAN33prwgRvYG69DisTLQdTNeCAEiecYRi4CblE+gSCmuGoo5m8GxpuvBKSEOUxIxQHfe7eMqyV
gaVgF9T/QPd0nFmdjeZ2N62tn03ffsSd1+w76dFIzumt6QECZ0uephLdkS6CicULm7ibq+cSNG6d
otoIGZGvFDXBOsWlgRvZ5++IOn/FPYj3Ndr2RpQhTnH+MVfZer4qd6PkaOxvAjPtDzOBwXfiQ2ap
k9N+RVO3y2YVIiSsDZIiPpwG7lmBPxZR14dZQ1ePKKLxlLpIssRA4QfRLq+bJ3RkFrnQ3osV+d06
ae1Pt5TmIRtGBgkqn7FHlNKdoJvUDlfdQoLjB5+4t47AObOVkYD3rztspNVk05ZKn5yAP9PFjUsb
BY2bL9XST7szPYBow1dXPlqObT01r6iNftHi5UgrwcPlCWJSDd+SrKcfs8XVRa2P3CfCkIRZhkE4
PoGtLWimgYVcKnqoWyx9xgoi9KMWjmu9xOuujybizwaaRq3RJaMtvSoE4Ahfdzj4hupRjMMhqvNP
3KPN2kvtB2bZ98yt5CwwjdeC5SCc0KdqNI3zoOnWU8AMs2VaNfMQclRN9IgGMtwXyu3WeaWr9059
NsGl7kb72ozsYWnc0EUOB7nKoS4uOlskGyvvcYOj+vXNjxA9GybU8VlM8tnRyKn3K37OdRDQZ8Od
wNvroDPAtJMANrLH6Cc0z5OG8Eu3wzfBUr6eRuQSOrRKINenJmTVz/tbGkc7Q7bqqRXYhF2tXUZa
eDWzUKdsw6nVisYigXkmRAXbUvjVBukaEBEE63g1Aa0kfX1S4inijxmNptuosG5XYcTbavU69+tY
IQJiue9LwgMiy5JsopizMxO8e4zvcWXkuCsGfiqeJmZTxvTg1/FrYqgHJm/xJsvE2hscbkuIB+tu
yLCg6fwFAg/gXBWezCp3blFqBBt8TOUGDamDB8xLN6HPSu/CFqd3PL4XTkgsqhf6y56wA8Rgctmb
QOV02sZOrRj8sTpF06Mm2AP6SM/uIvPYl5p1ZyHla3Pn3vljd+B11BDGHDBjgIoPrYDW1U4ID8RE
Wdd56sU16HkODPB6hGj7FpbH6xSSFpdlS0q/+AFFpLXxJj7gsfkOkY8/S9drbqPTXAw7d85xnV/y
lLOSLH5jJb7SvBB7z5KPSBubB0F9KuNLJp58WAHVMGkHr3FWhi3EyUnC/AroxDi1jctmUPk0VQqx
6d1ILRrp+Fuytq3lgGUCtyM288HjAnEqBg8CpxiF3DXv1I9m2+h1tV7eJsNZRDlsubBz1C6C8HCd
hoJ/rO8e2MXQvFBVxbI4pZmnjoUhpyu43XA5kC2ypH32mOvHAQMCSNH2xAin2oCj01BTK+MBzkW2
GNHVEfeS08URZvKDoVVfTQWfj2kMGOXA+jGsuhSiCdctRG5QZA89FLBNaxYnt7VolmflEaht9hw6
zXgAAoA6wA5QuYbzZ6vDjh/0In3uC8DvfRO2p3jsvWPmxnRumvqkycS6TJzdLn+P0oZOtSORzjuT
0LagceOtl9fR2e6EXFSa5W3cNorIJyXPAeL2smk8Ul/wtR849opthjDkwUf3xwR/Ct4Ixmj9Cjxd
Mr5lfFJbXNPe+u9pPXFYw8QmroI4zMf5xxzMASA9deOeetJhWllZ/U4Zj5prk7eax/51Sjr/+veo
BakdonsH5MaXvCmA1T5A1A9nCEcBxunjP4+y0rsMnuvPuAlt18f9Uxnglfj7jz74rr6yhLHh1cXH
v68RekLcZCwhN+e5vWfijai6F+VtHLTX0EOhOXHA2Ey2o850uIYzAxyZK2De6N5QXtmckag/HhLR
vcHYHj/sWpt9NVl9InrKfIL5uWuYhL67cQ6ytGbPCqDBHJPG1LdG3q6FH5rPoQal1eKZp4dEUJlW
DpspfYyFtJ6DzMXL0nyLNMvupkaATyVr7cCZTT8UViGWRYKAokN6Gq3KsJh2sdYvq8hB7mang02x
7uYbG7VEso5MWm2J7jfU0brNOMO3KVLY60KbDUM4AU1WJFAXAUEQpSV3iG73V657LkZli7VQXnOH
ldze+zE9W7pdsGcX+j6FUf6gFSPDxa4cP7DHOjhSbUyfVA5bhpV1jypiHGgIZP3TqMGGt1BfHJ35
aRCX0bqOPGvTMkB5ypyoXiPleQbBVS7/fiLua0gutnb+e/b3U7KnCjKM+j7qjEJcj0D7wQqbY9hU
5woyTEKUG8GcAYTveQ2OUNukTI0Cj3vVaBOi4k23/aeCTwxJ4nvSR+RF6Azvjg7BsiJ5kLQf17wi
V7KXpRT2js5NSpya++0yzfycH/j/88AzTO25suq7lkGedHsTbtvoHSY/1SnXeOr4vo0ItrkIQo62
rScKuJTZsC4BOz4xSuQYlWfBt7QijAPluLKLpDw5qHRXfhj4Ryw65aPrlk+eX5v7MaqydTl2gKkd
1mmnLtN3G+aMrN6t3tKBCeW82bPQgsHnObH8kIufR2lgaHNBKBFom+rcadXXWNrOtgnHFuOPspLz
FFBmJIhKSNYgU2jHpH0vJgISZCVs/IyBeeg6X2v34Oea02BHapXkrXOys7a4CKDGy1ZV2bfZHJvW
hR+uuUWyNtrcXiWg8q+Vp7srgEaU2vPTXtcm4oW999Yk/SQC1byxynJ8G6vw2yeMfulKWrOW1360
Msm+E09/72bN0xD5eXHlwC4PUa8BFShRSaX1Sw2G4t70SKnL3Kbmq9v+aqnWIs8HEIOOUwrMjB37
qJkcrixyRZEfZrm2C9yof6QKzI72QEJS4EXD3TIfGUjrp4IPeaUT0vbV+6xxgRW/T4Y/bbKwHZfd
jGz1hF0CTyJTzUp73rlBddEWkUQ8zsZTdzUEVfnOyMNmWhXpG+pH/aKsTt8kHCb+8wgvtbn1EtYa
W+fjl1bRvFelsUc44/y0VnmnHA5FmTx2gRmdWnS2pIcVLDWqfe5skBS5tLRLFMpwqbuB/oJwRcNp
xiNNi/77a3/f9Vox7L3Gt1Z5FX14MnR+tLzdNWVnv1NqM4gxu23ni4JlOW3TdVkbxg6EX/yme3Au
KmP88HImv2iIj041ho9RBeJSafyZofUymoZ/KDxh8dK8t7635df8AENMfyU99iWfDVmd6BPwGPU6
qukoqwGIOoyeByOlX4n69ZRY/Fo7LuwrzQ7wSpSTS4vvbm29r28cRgLiDdDV13SoNmg66K4NWXOL
LWBwf98Y9d46tTan1HmxciPtXkvNOP09Q+7Tn03yE+YvZ9awL2yMpKlWQSMk3YuqmpyhySJLZLS0
+D7CnTolbSOcbZx3m7+lsWK2dvm/i+RbHUfp2ekpfUvDICe5QoaUD81wNvCwU2rRC8hU2m5DSKXZ
UavJbcPvBVd5+BmcCN9FkBiPfeljkXNYhmKj+0VggbQ17xIweIb5CqztoAVAEZvEMXb+iEzcLaJr
owDdV370GA6iJitJwfkyNHIAE6+mxg2B2UFfncAFZuHu72tMzklu1T3jmZCV//6RgkHRqc/gpJRq
rG9JGNSnxlN02rFpGwl7GKagGJExm+E7iO72PgMdl1ZaJRTjdnM3AwqHph8rBMktgzPdylZdAZ05
Tar3UlpIWWTnczHPnexPLzO4HSyd83uFgHRqgecKNHL3QKZIjhnif0n/e4icee9PD1YDwnFlVaLd
oqQ5eG76HQ+982NjMKnj2f1Rah1nAEJwEdIFO90OWKarJr3976MCo+//+7X//e7/PpqZH5RsxrJL
A/2jQ8gApVj+sPHQ2Ojb/u4Mw7iL9JyyxmVg4KTZnCEQ3//2d6v28LvTOdhN81qcmWBR3ETdZWI/
A2XjHQvr8c10ung1tWTL+RUnhoJouxWn7vpmpoV9jPT+ETBefZtE3Nw4k44cRWNWeh0gqEw5U3VM
m64t9mo4s4G5rCyf1qmF4Q2ItXHwGEFa0jC+JsP4zwPxPw/mb/V1+y7K5sTRMr6XjD7PcKAZktNo
ZM4PjdfLbHvZewT01JNtHwMBM3gS/bbJ5l8TMJdLVf7DeW/bBD3hRGXr3OZnfeWUzCAmu8GqTLR1
oLzwjMYsBEaEUQ9v97j4e2qxJOJ5MdEn5wX4wjXleL78qyhCxfrTGsI5/N2qKk7Hqw9d23FCfm1N
FuDBVIl6be1z3MnxjfMJ4lVJO9VbYeKOz2quzro4S45i8qiFDPQeHXa/iJSL1tJPVSTi3ZQ694HV
9xTIJl9Lonno9+V0RwzEI26sPXYymnssQM84LK0tt3OOjTgXYIAYq+0gK5rPZWAF8xNV1wrA4mDv
EyGjc+5a4XnyEnVUOrsjJ+mKqeRzM3Dyzob3onom6HxuDKO9+/8+sphnC2QmFyQ56bbUsVy4TB3e
Xb3fE6Pa0zMgOYQM7WVbVuUpLAmSaudPprLD//s0RUI8T4EQCOpNu6bYdz7lDRlG9EWUTL5uAZ8d
UkZcFVEIq9Yf3TMNcfcIkXFVd8yc8pw5nWieMaiSEVvMIdrGtu9zY+fI8oM2F6IZJXbowxDRN+Q0
VTD0lI9oe4poqfZVr16QDrMK9h4cBw7gVs30Am8ENw6my6EPn23Eh5apftrROaPrvrZJtg2clgVh
XMED2OXkMnAS3tkuPm07/BgTB7drs62r5kvTvGwZS6RKeV78oyHp+donFsNuZ2m4xWIuYHJw8XFS
ktCGIdknIjrIjaeC3pxcNYa8FzqGOFv+Fgzz9Vy5hwm3dgI1ZGt5krauWFHSlhutQuNVh3t4NO1a
rzGMTCX1t4/aLEuwHIvYgZi06mcp2MT4wMEbi8EIY7NDDxRtqMvUGtIodQvSI2xx26YYLkBV3rV5
0u96ntylwCcWToA3T/XZe2vP/zbQzIXmArioLVJuIXf2CPXMYi3QGmqEcBzdQRzqxIeYqiG1xru9
KUPvyehAbOgGbVODDgConvrTzkS3FSD50AsHDHkUSX9h/6bS97hCFBkRZhVFnGl62ZAdKGlNeEHz
BljF2RC/Dg9UWHAzNeAiPjoMM883SS/446QBCStiemdI+uq6ab3IBNZZAAWD0j+tNrQhw3l2XVR6
sdLaTWUGLVEBkqOK5nyVk8J+WnZizcF9qbI83Why+uIW2BXel41metnJpjjiJrul9fxvmSbDWzvB
h/NCUatvDIpiMX0qfVB7ghYvUGNKKIpmtGuUcyPVT9sRMoMfCjYronsGGolwbmSIfCQRUbDVSB9J
kzWXM2lmrt1/WJwXtLCLsBNjXDPBJKWki8wJ6+mmVgxxWkf+5F5frNwaUk2Dx0lW/KRhdLuInJUt
QU5xTgNi7OmIBp1aEQlHK9K01aLNmXHg04rEIStDG4UmLyn2/O9iat/M6RbWuA3ZGaNtOT43jemT
RAKO0m7rN8LXntrApgUzIS8bnXKL7nMtcG3v9Coj+jSs7kVmNdsuwFeotx4ihn8Td+PSaJpk7+QZ
x+58vLjm7OAz1UOsYyaxUxcGTLPhoKq4fM34yFVz1p0eJVNOiJPkjGgHegt4p76kuXPkwI3XyxTG
YXwmYcu9m5Lstd5p6n1LHeKGyr2VHrCgMol3MvDktXa8aU5ThnzQpVQmGfaWLKq6Xe/dtAHcHO6V
s+wRuY1IWLIs+O3masWt622tm4gAwzz5qJNqWAVKIdLJwnMYdZgfWKGzkYrn0U2Kfxnd4AcP6YZf
J/HJtS/SN81NTo7BOkeu+OB4Lgt1A+d36Gh+590nlol466b2J/lJ474nDCDSwDhABM2Wrtk/+gNL
oCb8ce8y9qoLBwTeFNd7neBe4XBYG8sAxhczRnJS7QNkQp1MJm2bSC5KhT2l6cSZHop5ix3DvKG+
wz7FNUIMyTlHWn/rrMw9Y3LY0CB4bdJ4ZFlN9x2SiVuSucec1hEydXSlcAE9ZibIVbKQPNOcWgjb
n69Tl4/to643cjlwDPoAUndDMwc4BqlIN4+T8ZndvKLOPwS4Q/TwP4BQ2vvffzL0346hDde/Z6pL
odiAJNj/1dey183D1HRfQQfTLkx0uL41tSiVtX0xHJtFR7dZzts4ejan+NcB7vMTEeRX5LHzYWfy
vS20/yLqzJbbVrIl+kWIwIzCK+dRIkWJovSCsCUZYwEozMDX3wX1jTgvDtvH7bZEDLtyZ648Qp+z
3ng8A2bW5nDc/NLUvf5gO4UEheBHJ9a0xbmFhL2q2CG/8dagcjuRX3rXLt1krPh3i5PjyOQ9q+qv
ltDPq7QxQGaJ9QQjq36WcZA9o9snkf4Jtk5+ZVH9kXBSef3/U5g+3vvc6bDYJbm9y7R6PqlF5Me8
gMIjx/TafZKRGA2ysNv+HiH0ZBzXSEe0J85iDy188BE7/Imay9TndsnbxJQ5Jzn+6Fpn7RKsGSvd
6uslnHjn+KuokArMq0Wt8zcRedJYuxoLfPg5DvGmwV4R6F9FSL6omQb53jcCypYAsG/zxt7EdUnp
KLJ1aYHzgFZRnUZd1affn/3+4Ob8+yOSU6Bt3L1lt8Mb9ygMJ0uFa1dqxjFJBzZafYASEzYsGJ2R
B79HP8n8QFMLP86tTYkNdllPHj28BkIymSMC/cH01ONL3uSSgDqHc5F7SEdT7Tdgt2ZlCTY2y/H3
ATbCc2NU9iXK8TBlZC4Wgufp7veXrMrsC3PlsNYmG47Q70QYVwc8NG6/Mnrz1a71Zlc5riJuMMG3
KWlzUzqnoN+fJsFYnE3X+BPYdkU2SnKK4Hi0iMLIOCXzDzqFKnyD5tANaIU9CsN4/P2BZnNMov/9
+vdngYmiTYgN9kGozk6qgqffH4Sp///PnHJupRyNw+/v18LnHfn7rx4s88WzrQYgoN+gvxHy4lU+
sJqcf8BBIQGyzxMsMgjUhjB9DIPr32aW5951vXQD9DP5nHGFaIskqSqnvkjp3I2wTN4SqE7QeoZq
18sofvWM5ssckIxYG5j0rmsgS0xb3xEbN99+fzlIUOrcXreRdxpRB71ifnadGzY7tU+GKFlyfEh3
qiaiGhmOvHjRVOyahnRvbKb5BVpfTwne6B86ZW1NVQyPopH4MS2nO/hCaBc70Uz4aWWNTE3IPxgx
xDm2/bfUcpCWYVW+OAhzW2Li3p5sDLBf96j1rB5/f5YXo7Ubx9A94lWxdhpi9LLzKghRs/6Ujnl0
/v0Z/+MZ4bhUvYVRyTILog4TWzrss+qYWg2UH6ydCv+Dh+VpViFFHKT7arJeXa7H2nSSIzvPEmcS
vX5UT1lbaWYZ9TyEECvN/mZFYfxU3iMvygqPY649abXm3bW0R7wpWB+YqOS/39f/fvl7IHZSyRsn
nPjI2nYHH8L4ENbJreX0GJG/9g7w0LWnTToRteqeokS+VPi1F4Vbqd3oi5+Mjjfse5m1VVlqrV0g
1u8hY3GsJ6sWS9bmP/HUKOQWw5j/5LhMSSox1DEcgn/Cle0lSgfjAhvn5/egTClQsKrdnmWaZRsY
VfUOupvP3sTPh5OIPQ6OMZVMNOy4K8whVqjELK3L10RikKR8ZEC8s+SrBypuZcdkPvpQe7Z6Nnlm
OMovxSmXfbPzIZVfwyS0IQAUROJTjg9khfjwktL3ga+X8n+C4vx87HqYMKRPed3vRrOsdogQckee
J74Z81z4e2z2+njjT0XwIWLay4TPTVxN12Cwp6WfSvUY0/jPIA3rx1PkjaOWt5Zn+zP3qHob6B2q
+gDXHBHSNXmd7jW2B4PilFAtzPmXmqbxAdBubdbayFax+ShQeU/MuOyGCy/4nOZg+6wbGkbbLMs2
Tp7/+xMgpYLPgT9hGXQu/O+GN8yoW0ICeffBXD5nSGh34CJe13b3qbfNixiDKwcWYgteh8chQ+DK
+/2YdTaQPc6jUjh8QA600v89niYeSB/gJo2VCQaI9fvsIXdpe2LUq59Rwx1mq/loW4+ct3Hy8mwf
W+yZ9M6KdSJHDAslFO6pLxDMPG2ItjzSw1VT5sHJGDo+dCa+W6IN4bIGBvI55s4pcGwu+3DE7Qlv
i6dH6kPina9+Isvmmzf3Vk1ju/z9b7wXsPkmTXBIw5kZoArz6LppjqNIvqLg5uCHKvkFHHcJVoaw
JQzsxUw1eGl8Uu65ZT5PJDFXZhXA/QKkQYgUMFddRQ5G6L7bBuZAoL5oKW+KcL4OhITWg9d+mvCx
dn1E6qHWw39OW6P68Vf442jvAJY4VchGInfihdsWjO21OgTanLfLuq+hs27jWHq7jBR9lz2lXqpd
HeoOEdslgQH5EjW45ag3NHf21O0Jitt7YwQH43IdLDr7Fulpt5kKnmEuSu9azamGoa7JutWgoZTC
2jrSWNFr0FUC5GCHAnNCzaCCzfh5kJwaosx7Zyldk/bHyY6fP194r4Ovkamu5Smp+mQN5jKzbROQ
k50S+SPpyn2xtrUi3Oq6ToYG8ORCjsE+5B237CePsyhRlJ4SxkUl0brCPt5iv1ekvIy7KcyKLFO0
sSdTP4cMu9mkizXC+mdtz3hcvgsLXcxgMtZBThiJJRP6tDO9azWRz8XJuRtSqEtT2j35AISfeiO6
Vlxxe7u1KTS1PS42z3joPSF9XE5yZemYi/2SA2uvmZRzS/2saybLfrecNhzXSmyS04rt1zowvJeQ
99k35qJMrIkuFSEuG+elcE36IT1yhypv65UAhhMlOFypEAHV41nwnumkH+bqBQBrbKRUsoYSDnad
6kaOLNVz2hWY70Vu7S0486SDID6MNmfOipzaCocZIk+JgaiJjKNhBa8A0s7Y9Ju9bO9SYXSqAH7F
2QmxsDgZen4eCmeEkqnogrXadSTDb6qnmJpzPd2Rh/+rOeoYxBjjgA2DiR1+OotDg+7pm2BgB5qx
qMpK4yu0wg2tBs/9NOrbHJJ/yjWwqhoBtT2ydzLFXWJ0V59zIvkp4k/2nIV1dGNbwCzY+MklVFzd
CX8cGzzlqR1ootC7D1aEBKrp5JGNMlhr8yyG+lrjYziPQ7tzQMTEERGVUtBREeSfdlt4CBX6DhrU
WrcHRbB8tNA6i61pTt7aHAB6Z2fLx3WgaURkwkbMJld+N9CCZktJ5Q6q0muvaNgrnTZfMXGWiwLA
E0fJ4ADEgnqzKN/KFuAS5LEaJSfiUWH85Hn8PoSqwVAGeCBydnEMJgugBDXD0UGOGpQ301WU0+Pr
FCr86xtymUk9O9VugVe8yZ76zlUL0BoM4a26YmSb7eWjsyUJ13ErTcmm9T1rR8/11pGluREZS/1+
EswjwOI37cwJG95qys62lQV+dNCbcRPZC4/v43qg8GudTzqcdIzOlB/7OuDLjP3qosTP46VvQ2Tg
fzJ7HdS+jmSvR/TUzFzt0OmfVFyQAKepwzO1vaFPn3Ptglu6gm8u5xCacoKVPuo46DrdPTNd3Rwj
7ndeVSdnz1AY+8FMmnaHnNJx3iioYiFYEkFUaCi6y/Svxl45fJo5ramiQgtp2OsG1t7zvAsxgeCc
YZU+Y5p94H4qtvpv2x2vGlDkZBP6ZE+U8ierAirRRyhRNgXqhfeAZvfZiOgoghEAQrYSpfPVenhR
8CNRQAcBgJTLsGUoDEHB+Zr5YIoatxYuHu6TW2gFLz1gz11Zgb8zQ7oKCu8FvOFnE5H29svivcrF
1nOgbYsUx4pb0urh/EsnCYZLeluFqxURqbj2+ehiGAMjVtabnCzPLo9q62T2Ai7TnT26RQVL94N7
IMVbLzA2T/U6CuLXwvb/giQAmhuvW6SbRaOnYs0SAbHJhu0Zc7vqvNJML3u30vgnxDUb2T5fecwT
usAFpYTtrozOgF8oHpLBM1Y0H3JtOo38y2sUqhP0hM5si02a+5hjmM4W8lgWwyvV9OlGV+6DpcQm
6sg6GtzccZHUK4dZh71iaC+yKbz0sVpxhH1GpDyo1jsHhiBumgMuiXM+CHFM7Q2jyFuGtX9TOS1d
JL9EsjZlt18ey8yDe1Z17sYOloXp/ghBbrzVFUq5bt1a9dUnkLb7mjMHdsl9Xgl6IK2YrICVJMxS
ZvIU/pVknHdF7b7AiV9MepEuGXV4KfFxmzZanYkXZFkLncZw9yVjjQgpHEIW/yPQOcWSe9nzAEy1
kw1ThZaBDuDxssftXkyZt+xw8i1G+HfHpKrY04XRZvLblqNyd8Ecy2bbZIfT+vreJCK6guD8VNE4
iB2tGmASltgJOiAtDdwstBIqT+MiTTEgncKECZJvdEexsvEN9MZC/8HiaHy1VG2RIKpgzkc1oFEP
E+ocg9QbcCK6t1ZsYCMCHkusojRgUnG/rHuvX4ZSf7eiAe/3jEerjD19h4dkzsxkVr7lUuf+K4nL
04wSbfPYuskywHzvk14wsBOj3wK3gv/SsLLtqXfY0hyG27yUHN2s79iPXp1GVSw1m9XA2UB6xD4w
UBJ3zEHDVgxFU2UfpJn+HWo/eAraYE/fPeXBSP4NJULPY9ZenUzfxwY66qShBrQGD9yo9solG93t
ZIMP6+IKBlg7rnPXu9kVRLcgpICgHRvEbCCRpumHF9798zsmB2IO+pHjSocSX2PldPJVYKJKG8pZ
u73t7Vi2k9zo0GaVpd41o5xejFEBFwV4uhgmmz+bjJckSpNtkprRU+SIbMGOG6RN3fwk5HMxJU7F
m8oeWa+5JwQKW+5VAiF1mIgzV1VFUMweD3orwBeOlb5C7KnhTHLhOu1IQLyhryGJToXJGZwQhsZ7
bilrRiaSJplpxWiwWMbStN4brX0UzIHrzhzPjSI6Xfh45In877GUqZVWU6IYu8lmfumhuWMgJpew
Mqbhu7eQowInoLLLFFQIj2Sf00dSg4fLhfERdvpfEX1waRICd2EImWquGBCT3OZkYkzfuVih+zYB
N8ba2Ea7SjcwaEbu0VLpK7E8JpHJQiOvGqDZeHP61GUu97+iCfjnWGG3SvMnnm2fuCQxe/nfIdzE
QOZovgjjC9uhZ7zkUEgMUoPN5MGTK7r11Bh3u2TYmmoB7Y7HisFixhIQ+OMEKYiA/xIcvCnRwfWh
cS84Dd5qAm5Rl8CMiuFsd0n6EvfEeVko5qxlhCAPlIx1vnLwhWdYiTTtNSloso0s/Dai0d5GvHH0
f/fZmhar2GwWofCahekyhw7Okv0/4cyhKRYBZaw9YCeUZNxhAw15fI4lhb1iprFrPXnNulhaRmU+
RZRheyHLEacCo4ItnsxKiBvMoMycqOu1rzW66CnwXRORnBZZOHxAU9XZciarQiE7YxLTN62KXy27
/htk+nzIrp/1OvyTjU9OhcVp6v40HoA3g5XOMuBBxTAFaSfHOE3jkoHGhy3ZWcBnA6Huaa8luee+
cTHEheegwv7YTpSvO0x7REuaL9GR51GVoKDN6Jde9ZrK7JoFxYMDBGcP4iOudM/OGHEGJgGlmWQA
FbyjirdZGjrcjHxwKz/tbhomkXQsXK5uP9524Kx4yDmgHhP3Vg3aa1p7fK49AeZ6MOWqN8gNYwlK
K7xWnq7x2LGFu6DPvG3pWjE0jMkEHCFSyuU9ERNIrSKU+3p+6lvpJs49DVQE4ZUeNxJLywV1LkQb
OmPv7YdK3aJAlq+Joz8PXG7Cz86UzS2B3XGAZiZJWPtmcteMNVEyxcypncgjbAfPOOep9aUiSWwl
RgzOzeDNtGm87XLiyUW4qnTtZvnDQegmD2XbOg9O8kauaYflYd9r/mvCNnxR5dkn9SSktzsSbQai
QmRtNJzwC2/vQVum+4ea+sbqnqipxiZd2EfPEMsE2Z5cc0XfEn7zMtzDofPB86k9LNUnEnk1QIjs
1mKyXPrCPSrb5ArDkcd40mzCQu0H+8Plu+rLmXISZZ8BjsOFEQOH8sXA97jBYxjXwETNCsL4hLO/
dTXSsiCOoBD53U89tl8UPP1eY41bsv58c4xnmkH4Qya0paaxqMpgCJUaHxzvxgWqN8hSfVwLQ3u1
0IdXQ4F5ISbl5fbj0QUyKIKYHQ27D6ufr9h4ZzSA/bPW5KY+mRHgya5T4z6cgp0tyi+Huamz/TlC
T3y/8dQNrjMGUP/KO3HY9sTxRO99CcO4WQFB7VSvb61IIkwF45UAz8mxrD9RWGypvcfPqdWfGJfX
uqi+7bEHsePU5baw/5kkicy4dfZ5Nt4tXXzwFMZf6K8oH1rWrE5DpS6mStq/HI8jQiLQVXBXRilF
DgE6LCfAXQW5Mkw50Yr20mns7CEL5nyZ9sWMSQcbzfhc6exp4ma8FJG/YmLkcrfznxGA1TpQFObQ
vYw2p/MGnVASOewNafY5Nv295vCzYFXnLFHZuSywo+ktDpmWteT4bqesOvXKf3dG7w+Qin+eB9iD
v68asr1Wxd+wQtxFh1uZFrl3Qq70wunPru4MS3CIRkZGNaer0QOFT2bwVSX+n8B3/HVWvaf46lf0
AvxJYtCUdFPs7dD8wj0LSMI/0VQulzT/TdhAWPpxChn68tGgM6FQiFfR3W2vo+epq08NawItQBzz
NRbgCR3FkIELMgIuZo3KB6XVcUYl9sBKEnJEG+94KRsczFne+Do1aAXZra6+OS75Rry5xWxJ2kwh
CT4eDCsokkyePnZhz9hikMmfvNp7j8tDbxvXYtAtMgr1kYn6Ah6OSH0oAPm4dCP68B4Fg64ImQwp
oGM5bZPjqZlZij++0PbuwJ7LgHK2dWJygw4cuU3rhpsoHL9rBIzJ5mYqeAThnjvRKn0oS1LmoX/L
dO0q6+HSeo2xtkJqMNoaZ4tTWz9hk5yqsLuk8BA1Jz0mMvix1YG6Q3rqg/y7jZjSgVMVCBWc8L7r
kAbJoodDUweHPumrFRHTFchygui6k0LmR95mAt763oDzQsvOkljd/E5123znkmKfJuaEDmpDYMbH
Obib9rwVR40VL3HMT9qh76OdP0euc06r7G9KtCCa3V3sKEMeYvpQE7Kcg7U9GyCQCwREmBIqP6A/
q+c9YEdUvhDWwBQ8LoVpZEvL/h7jwebMXPuLulnImi2sSytLofF6ZzA4u5n6qK7aaLO55c2Kz1Rt
IcO+lCbyzmjmCm3miQUzHUBN3a8BL996D6SOjP7RPSqJEcK4MY2FGJjoQlIC08QCFHcLQVapcDQC
D0nugDCJhLPJWLRh8qGDNm8lllrqtSBUJs8lutuis/K/zVtvrr2IiWNqaRjQg3Rn9wPvkYB7vKTb
HtfMjfLKYYH55p751Umk7Zsu/QJvivfHsdIHJBCOb7HxlZUArczCveQDD/iOukI3fmAGx1yZEEoZ
je7GjX/N8vqtotKEgC2nkrk5b2wJI7gd3QNuNofMNYxl5cegaRBlkwLsEf05JkM1piHYYQmdJySX
/rQty9mgvbh1QR4IuDVT8iaHUYWuiovepe22gJoowGxt9UHdEy+eW/AIrxNW31d0zC9wO25GYVzt
jlFw6PM9QirgGjsXi0ns4Vt9grbXJsnKSatpq8jSv6UwV0XjBSsnZf3vmKeJcZPDEugQLwfllJPH
ihTWfpHwIBtiuc7C97bpTmRRbq41uwwC53NWCgXS9gLvMQ5Uv+kW9gZ/b5J/6Yb2EnQajJqw92G4
rFLqe4Dw9wT1sQ7UXXnws+xTQgUhIEvYeWSLmAPJPmjFqa8aA//+eBlV/tAhva5rfVrPHlvqaVbo
bcfQdb5kplatFVxFzWuqbocO7QsexgRrshupdMJti5ev/Kcw4PQdvI/YN6KNq6VwKsqHIy1cGhZH
cEk1aeMVu1pL9qkp3m12QA6KbdKmz2nT3pMxfEkN/TwRcJlfll1VPVrcnZSEXQbFk9VL5DZCxVKB
ezHI3Bx9T1NQrs56yrmG99YmtN1uOdCsUU3/UB/QgIOBZSpMANXQaitbp12TtnyTs11QGRU7+7x4
yyv72ujcXCMvXZ7OchOThmWbug8mXMqF/Vw3boJ2ThpfwF4ZObPA+HwffaYGVVHKFmpRt0ZHP2CK
N0mGjH9a4y+akOJuBqoUm8F2irMHzQUShVScC/owaoxIp7JNPktGPzdzzx69dWuzTxiONQsceNXz
VE+6Q+iCMC+ClSsa62Ck+Q6uQr1MCKXTZwg3CRZT7mpgn+IHvq1HX7pbMer7yvS+EjfYJ5268v04
4Zt7lqU3LWOQawRc3804n33xTFAJ+adg9Fej1pyQhehSaMdjbDs+hBSLkj7x049UX5QuPI7mOHS8
1hn53lppfpU2XosywMUf2rhs2SyG2qtucaNU3KCFwX+lquwV5VmMvo3vxhFMQCH8eh1iQIgDl+wB
z3tQPGPV3QKYNbDfzxaDkh+3+pPmctljeiN0wDYcHFS+yiv+/6N4uqVRh+3dOXAtfON3J35ArhQW
BLIg77/cGHue5C99isc5Hliqj4EPf7cCeNbP+vTk3vE3sZkyW56PeFM6Q7vgfUHyC7yn+esYBspl
gTe2EkpEOfGWJeRjAa8hikXLXwosjdwpRvj5vgiR4SLvMwzif9qY2GuLN1CeleC0Otlw6dFdVTIR
9EVMuouHk81pRXOB5Dq0D9CuFMY5YyspbFIZp6VHuRP0kRC+dKpes5SadWaor3hqzm3Bwptz1QIy
OtRYsgJTOMKaZ7oIbB/VhCuDtTge3nQXVf/sqO94Bs1QJX+q1oUY+MatCOaCbbYIEo0+kwjUHBAY
RKQbIZ8no6EowCaiZpDPIDiuLMoDKrx5g3xmyJ3zwFQuWdeepyGCkn+obVDBvs7YVebtF3PKROGc
RXE4XpJqWybOQyvHo5D1pgip/9HZliKNJ5SmZ3YIi1jGrKr86jKVJ1V2X9RzbNRs9xC56rY+/ZLJ
lO5KYsIQ4jC88F5xIv2BLHFySnXzbWcPQw8lkyopHNZzxHftlgYgi17BDQztDxWPVF3pFz+x+MwM
jqPAZdomfwvSgFsN0XbhFgffjZ6Vqf1pFBlxqF2m8t6y70zBGpcWvhqg5DuCSMVKZDmJS9W/i/ze
ifYxmoa3FYN5bSNHbgjBpMQW37QE3IGwrnVCZS3WRrr0iJf3xns4F7JmdnvUixKWPh5kKxtClkjq
RTaCKrb4xS4euV/8iRsn3iRadqIRGKwVBtil1eac/JG5EWjEF3nBpZloalFp+g/FCXxjR/0+4L0L
oEcuc61+Q/P/7JPohXIc+uSKSzhSm0pXL01lvK/0mNJWaXz+fs1Sfy267swxncTRgLykPXkT6rM7
M38sN/ueuJYPPj3cOKqca0Z8fAwQVKQvHXT95tMvonwNJ0NSOnfB4Xwn+UO+E2t+3XVHBbSfaHC+
I2cPSMJXL67fLknwUMvF69GswdMwGkU0GIB+ih95RYq455rjNdjyd6aOyzFckTCtulPlR+8wEx55
A50rVt6/ESYTC1PfMc41DWSdllItL8xTB2cX2QvrY76TWvpXn1h+W3Jnash/qZNijiOLvCCM+6ba
6Jn1JNVtPBCMn1IWn5WsvkMdpJvH0VEifUJ+OGNvrxZt7f70ORaWomLymRrA8+74jHOPAuwMxzVO
M10C5Br67gWVhlgNrMMxbTdALF5SaHQpyXcG/CvZzH7jgEMySYQYuCzsi56Qh4FZmO+QlskQ6SwC
x+w+ZlfX1R6mOSDh2MYZtMuAbs02nh0FqskTnSlL6mTbVZhFL74SJw7lYCkD40xV8s0W+oaCgRUE
Bm03W0hTYiOrpEFjC0V6ITgtmA2neUWy6YNh6YlhofACrHSze9T8vgiav2hRx54cwj7wtDcp9P18
40rnrTDwadOUxXGOOcelINjnXl9QC48PvdPuHT3GC+GxuvLq4krN+zdMgHVhw8OyC7DiHHjmTugy
K57xvHw5eXvIdTg2VYn4nCbhxg3Tleg0yMM91sAuvEPFefWy8Ls0AAyG0zx4Fwz7fncb1cTRJHnJ
B8yW+JAWoT7sec15i4Jvrs9zyOjMB+GnUy5PXk4jh55FS1f63DZCbHG5mduRpGrtMEwV43nm5y0c
i/Olb8XXoIQ+wWgZqPwWoG4ypgYb4CnnLHS2JqSvWjQXiFV3I4u/dWKGkzl95dQkLS2nfmM/dtds
486O6tg59N03HA18Mr5MHyuPKY+hWNxMO/8eLDLSguXNMJd5JHF70xgIR9u7VxmPJLOvwO12drqd
WBqji+06bGdbGkr0TUiZBErfUuun7hMK7YKs9CqvDXvt48mlNnG81E75txF3eFcfDq4yYEoIdFpW
HyIehvRxX7tx6+vp7FjkpWRhXMDyTYnJVO/jLiBoGh8MZI9V5ILrp05hXTb89ug8sqJ4pnOV33Sv
sozeopETdu/W+7mA2Md56tJw79PZTvYv7ay1hkzAy5+XxTChh0lJmwG0eXfFc/o59bS1blBiIEJk
S3qvjwPIoLL4oqWqSpw7HrON1UQV6PHo6DTtLSDDKNLhqU7AJbb+dMpL7dneWoKSPpmNGloRPa11
h0sxU3+E1typDtKf4Rkc09JznrygQ/KR1j37Zm3I16yeeBRRTm6Y9zpUz8kEitS7EOrCousVe9VF
oMAphiInA6RK61eUsOLioxjQLeXeKpq9i1E0GC+WT71K6PBJ5x0EJId1rWhZ38B2L+f66Wkc0hUQ
CgR6kO49sy5XTDzhxiFS1iXFW+z3LvHqYqe18ItLnuI6MR9iu5jkujp7NwDopQOgoyHlfZo5I81Y
ZJ07NWzAXczui+7WcNLYNsaY7VIeqLwioGcn/tVk4N2kknKi9l0xa1YTm2DZuhsr1bTlKJszrk3K
otnu8Nq+SQ9Ojedgw5ra/dzqDApklw9MVWnsvngGul3hvropzzTFM42IyNzGlz3CeC5rFGR5mYJX
uG+xS5snDjUnyyur/bwf0CAkrgoLlY+MBQNAxlGjzILllNBh1YX0TJQmapVkz0Masxu59SEZQy4c
zoOWPNh9e7uuSG91WRirTlSc4teBO0VYuT9J9iDQDRiJWopbgOnTiZnVWw1WjG6Xh1BuscRhbdf/
Vd1ZTfmn6mW5SfoCcI5lUBmWcoAyBSCNXg0kcfozXBSYn2T5WZTS+cBKpjL405LkRNenZ8ub6ieb
b0tVYfH3OxpxSsTH1io3spy7VfSfNoShQVbisassxY3ncmd70VPShd89Np9zq9eH7itsgL2mxpqE
Lk0szvQVDmGzRZp/hEh2USg/uozEllfgx6yVeaQyUG1AR990KU1gDvlP1vtq9ovGq4oj0VhRoIvJ
vy3m/uXyyzMjTqX8i9D0dkXPThAYEXwgFqcczuNEfeuVk+3j+t1oGV4jQEkrJv9DZwIrY8TxgxBG
g3YAUfU2qqTeps6HqzEkIWVihjAb4Mnaz+gT/mDaTpYIwY4TrfJpevahoHLshsnYNbcmzsnfUxK/
5gWyaoGrsc/59ul3WTAQ4p8lpTgWzkHksyPXvDt4pLigULvq4qutWxAtLtP43LItSusEdRJyvzPd
sP7fqZX/MS1r22feHbf8nffe/Jk5FNditWBF4xOF7BkwuhDub76H7RY9BSVPTBgbRmIws0P6qQrx
R3+DXPTZUy2FXY+dQZDijs0oIyWhtPBxGi3Sq9NOLG49+Q9nWbsgFsiTPvguAmWsgpRSoij8TmL0
YqgNVPll4Lfmpqq+qXhFZ/JgRf/MtMPwqMHStNmfhaVpLCXM5gKHY2WVaqnnBQk5nPrCw5yDgz5p
hL8LLeTRNsfGCByxh1aZ/W1Di8h0xM0l7eRmVfV3qhk7D88zLOuWBap7tVLccCA/jMEpWLvvWW5z
O3L7LLI6ecPzNLYorT5FX7ygkydMu2ynJAcRIw0svB3tKqj9dznUt6GpeBnaiL5+0rzkFrFk9J16
lZYNJixfvaJ3PZlS8bXQaRH2P7MkkM8AzoTzpiD568RMJpLmomVWQ3hUtK71Od0xyP/L3pleORPY
i3/onS8TgYtFMwyIWS6WdrdapzWAnxGYRDGZGGDoL0+a/oIvGgg6w0gTgBtU4T+V+kdWh8earxK2
QXZJQ3VFnpznlCnkkF5l02t0BMoPM29yrp1QcjcV9ND5m6opcImMKHsJYTFuJiAczjkPTBhiZEWa
dkPHmkZYovqJk/dwJHcDcWiFw+FOvTr5ekwLYrpNhCIxc726iocojYbguWaQ+GOskzvMQ6hAyYiK
UlR7q2MWZIUYI87F3xSobCoNfUeAbQC5iJOlWdmAzjGj5zFqlMHAuSyJKDGM4arLa0X7p7zmNGbG
ghWeUcLcn+Sgr33I9WZeP7iJdmlsjMyg9LRZ+r2dcW51/s/t0ceVOz3Z09nsJuQIRQlGlMyqOvGs
g5H/1XMCGzHb/mbofmY7+pJc+pq+1YCHdUHV6ISZsPWQZTVteCBPZosayt9Ka0o2jxC+GTBdAPY1
lYshok/fMROjeXP8L8F3atSc2G7prDWTrp8RfRiNmAIlCV4imr4rw/9d9S8isOYWEpqp2PUpg7/I
1ziyG9vQb/1lbpWHqH4pa12ymHCvJU0rEZVTtGyys+fNTKV4UxMuwi/CvwqGk3wfBBJ26z0o4cZV
lZZrRhr8ZJm6DLjF+JI8dnFWvekG63koSa8BS7mKBoUaUPCHHqfaLuucVxHLT3hNgM2mS+l0kPli
HCvm8NXDSI4wTC5bn9V1SbsSW5JuH5cOCDrKWuB/Q3PSzZElHytB4f75/Y2gzIEpgzzvOMl5ITwi
aM68K/Xoms7Kx2Sc/IgsOEgf1vw13cG56+wkmQQIdAxufFGp/xGMTgWLZunnfLb9ZB8sCLnBNF1d
OLBreA5vlrsxs44q1cBRLC181u056pbYx83widYxsi3NPs1hPA5o611sPbjAfEQrB+xCONdpkJ0H
n/cmpEv3tZ+8UAEOVkiJM8bUgdMvZqyQbULtJjs2Gg+31ZZ2ijbsZFBos/6Z5+aqNaYrBUAL05b4
kcFjMR4kin5Xy19543Ugjy5NjF8lMm6tgqvS0elAA3z8H3vnsRy5kmbpV0nLdSMb0gG0dZVZh5bU
ZJLcwCihtcbTzwcwbwaTU1NTte/FzUsEdCAAuP9+znc62j65B5hE1bqzocs1sJpJiBcfva8i0Prr
DMslbZDdgb4Rc0rA0l6x4foABd/nqmk/CFvs4oCyAYMpkL2kob23Ivq3mv/oVVU1JsAEa5mYnsca
TLJfJReiU3Ax5VrGm0PqlhotkDsefSunHraSZ6W3FoGDO89h7DbrvPRRUaObXiNzWNKNbN/jpzi4
IZwqWaXNzljtvR1n9I7jRl2D4lSPQ0bvV01gHtDvNrC2RsVZ4mXllroVDa7OeTJo4Dy2JNMtEOBq
e6mJ8xvGlTDTiugxsrOdbJr5vOHtsY1EQ1DFDbxUeSeUtloUPspeu3FwT7w3o+86rsHNYos9lOh0
5iVxfGWGa9zHyxvW2U7zDWOh95V3rg68psOIcV5LNa+KxIyPWZHDBvRjiTFChD700NNz3hRLq6eZ
huoKccn4RVIZY8tFUh/6JJWvxy+RBD/3ItUMgoUruYA3grNfrf3bwshH3xsugz4l+9RHbctoCiGq
lM1Fi8zSb3HHM3hgK85tPBRUOuyb1hXeLqq0Z1uj/4Zs5QrHGL2tAbErlBgTC2YN6lqGOdNWj43D
SzVB30CuMWBa4b0bPvwllAyk+2F2ixXMyPaNm5vrMGPkP0i2UhLnh3GcsrVa4NpW+KjgqVpC2nVm
0AKxVQrQ8mUwmgPCNfzxV+AX1bKiLqnmq8GRvZWZ8wWlpb9ANkfbuPGX0FzHviWlGc0+BlasL8wY
3btFUc7znDvJlB8gaAAnSqJmCerQsLYZI3ML3yC1wh/SZ21As46QgrLNaOjRjFdfVGBUNfUilrSH
XNb4RbRHQSL2RvPrdBb0MEkZEul6cUP4p3LR0sBsk0Omu/5lIwlBTObKI758lppIFxGPqGSaUvxm
JLnfJDC1RYpSV+pI/0l2UZbeFgpI5WhHx9WaZ5I2rPpAwdwYVt6qRQhsGaCTbYilcq+ST68Xc/h5
jHm3YY67IwZmQERSfI4XSVsjkijIGxz2nmYoK8dnCNLGmEA0UbZCE55Q6KUu7xsDNHZPoroQ5UtN
kzd00xqfCGO/6YDiGIilJZPoogelwx7b2iUC5Oa9qpOGm4UOLjkjiAMpSntgdTfCKmjzS4y2SEF0
L5GNvnMBoFdD42JgcedJ3EcLo0RXbBJ2uVSC1xQG1VZxgtvctP3592//+ff//s+X7r/ct/SCtCM3
Tcq//zfTL2nWQ2RCZ/7n5N/Xb+nZU/xWTmv9XurLQovr/7n59p4W347Xq5uvS467+70im/+1+8VT
9fTHxDLBztdf1m9Ff/VW1lE17YQDHZf8V2d+e5u2ctNnb3/7/pLWSTVuzfXT5PuvWdvXv31XFWX6
Jj6+iHH7v2aOp/q379dPflJ927xFb8nTf3z7n/LlLSnZwren5PXbTYGn+Cn59vr0bV4n3tP/tdm3
p7L623dJ/2EphgHJwJB1oVnCVL9/a9+mWYr+wzBVkxQeYXAvyUL7/i1Ji8pjNfOH0GWh26ZtGBpg
ECG+fyvTepqnyz8MSxi6iSnDEKrx/a8v6I8rebqy35I6viD0pyr/9t0yvn/LPi74+AUIQ+Uu020B
ysBGgqLJNvNfnq58RpP/9l35D6x8jPql3k5VdWmWyiRti4xhPEd1VNKT+Kerkf/EVGIW0+Q0wwwD
EyjCOLtQ/RueymKjmBVWM9oY7iFmSGiaSeWe5RJZ/rUtwZN7RUornnIbM6E5NiPdtrowrRzmUZOA
iOpxLPiYlW+MkWwYDpF/h/8cnVmUhPeNPNrkNCN7LKiweXnbP+eudNEWwqF822+cnOSsGQAijMUl
96JHaTJiSAtu9zuGMFrriPWXqupKb7IcQKkiv6Sp6594ZZMnlIeM/aSV95AVEbWbkvD5MBFPYzXj
0lDJ66ESFeH/g800j3zlyjS7DPNHZV4ieTMvB9rB9DQup+VL6ixH5CvHaWpaiExbUv6EYKi8MMyP
xeJSqZeYVaTFx2Zl1OjzdtzNtAo1lI9b+Y87+fP1VuWvF3z8HeooQyzZkhV0l/weP19wVcu1hDre
zlJRvQonvcOm5d65VEVWPXaRXUU+wUViJlBjYxJMncuw0q2XwCB5i+q7fp4VQQ9YOs8ZZ9DKOwxQ
N9OCxPJeJ33c3JFDhXjV1oYdTEr1XBodWYw4GC/9O687qHHQQlA80evx8UHR9Cv6VSRn9m03OgzH
JSLHhx+iSHc0gDxkky1i/tbLzlWkj/MubJMXzNmdbQWvIsGDBhONNjSv6q1Ej2tlW259m8baw3RY
VWecMXTf/IyNwVjC2sig2hvmWddS8S1MTXku6BOOZ5qHUHhMhF6XMqORW35L/rrrQofRL/N52htW
4APiAsJ4gqLHfEO4TOWqzVkWAXwdYsbbA6w20ykM0GWglToVY59xtrVjeku5NTQ3eiW9TUs0irZL
6FPe69RclzTyJEJv6gBjQY4lkNviVtYScniFtdBpkh3cMhgQpFQD1Tr+OU1Of02LxDZBBITKTkud
Pp7+CjrGuGfTYpraXeAEyTe/PjO0cc7077RmCTUF46iKh3rc55e9f/ksRCsHBDPT4Zn8tfDn7U6f
Wq0drqQUd8bHbj4W+HIefS8Zmzqxv+5wWux0StNfZlYC+3Y2p49R2D94CiwIS0+BrYTtYTLFmiG2
WauXsCuOfylezJhzUO2ULELdNM1g5Ar6J7Hiiy8LC01N9gYq+Y+FP/4dnPDKNRN3d9rotFoGqWGJ
VsdFavHXLqcZulrh/VPI8Pt9FKf9ZCX0yh6O6+mjafXEk1NiQUhrnGacNlkRUABKMVx9WWHaeKL4
D4PBOG6LRnr16c3368Xx+cHBo+HPN4VQDJ2Xzfg6QqYIymZ8sHx6U6hC7UPLJnEkGgGzIZSPfKHW
QUj6KqL40m+IUSP418CsZFKCmv5Mq4ppp1g6ukSaF3dMehZQDFvhnPKgF7viUKqDiuVoXHFa2vHh
90aWZK0+djF9GAeOwCLDtYjd9rwin/C8Q/Bya1F8nkktSgafJPpbZMESsI2o3U1zowAxVcergFFT
FpaAdCw5App346QaIqe03MqmkMpkYUXZNhYRQ2njJJDZdo9GvSNnnC07PMfP0l5+mKa4lcwLyc+2
05SQS/u6tG6jIVHbec4wVDPY8fU0D2jXQRni+GKaotnLYyaG1j5usxmdAyAT3f00qdfwznmBCMTi
zCWtOV0Ca7RWImi9swGL16GguqImoX1jDpp1g48IyFPqXU0f2Y7+aIO3OU7zZPKN5r4eubtpUkNx
swxsy15Ny6LJUNc4Q0j/GrfWhcLeZQ5vJnmclDzZOKP2cDWtWuCAuW4kHFQYkvBHKfIyV235cpop
YhlX41Acp+0oMnj/CGDZ9uMYzCZb+oqprqbJhgyHNTdbvhhMOkd2TcCInVEr08tOX/5/fq2y/uXX
SqOGo5CFpauyQsDDl18rGYaRDb6QuAdyoWewTBGlBTx/G6uJj5UUPU9TlquFNzVV3nEWui/+0bSf
fZXpx4+lzZTYULdJNtNMr7SMNXi/X9uCyhtDHyqejREFacuI7qnRaOg0q/nv7ThBcq0qyMP1uIE1
mSVrfZDamzTO3oeW4vLQKVudseB7OQc3kXRmeWBctj2SC94wNlo0j/TdltOiDE1AIbGb8DrJIx+C
CqzWjvLjlbDijhIsWzOSnPfhUD7xDiXVRG0JHacXuC+Jtlq2rVHuGBDB92MLhs771H5RTMITq9S7
r1wYmZJeQJ3uff886RtkvkXTviDusgvDekkbBrqjVAznXaOTCx+pEvo9o/gZAQhvx22VcfFCu0e5
sXStZPgIBjJJbc6lkQ4Elo/bCHDOIF+qH7XWVReqkoxgGunCdzlrgCcpY7NVdotJuDijUXk/TXmI
ay98ShRqKLJbqx2MKzEMc3mcUkaXxyWKKHn2v12efmzxa3Qk6Pv9P3o8IE6bt+obBjz6OJ+7NONq
Hz0a4wcdBl2xTe4p3bC4tf7q0Cg/LEMYhm0TQqCN/RP6En/1Zwz9h6wbZD8LBRcYDwnm/dWfMcQP
zTTYpFAENFFVsf+dHo0hm3/c+pYGJJqxP9TJQlUBNprj/E8vqsGDn6CUDiUQx0WDavfSTseWS0kH
idtu+mf6kOauu5/+mj77WOY0PX2Y/V5FVtMBcruLF/K0sdN2Tpv9urFPi5822ak6ufWn6S+r2zx9
Fl1eDLOPBU/7OR3f6bOPZb6czmn29JeYDno6na/7ziVQXNPOTut8OZ5/uN60zGnBaf8f2z59a9MW
p2W+HF7NMwGjFCaDLzM+fV2nw5n++oen+XXxaV9f9j/tIbOBs/kB5f3TMX1Zblr3Y4OnZb4c3pdj
+rK7afLLIl92PG1PQztA7k9ItkZVZIdi/AcORXZw0F0rRQYh+fdHBJmOKghbBrAz/TktyHufQOcx
fnBa2RIZySvTnOmfj+lpVt8KZ4Xx/OnTMqcdTtudVjl9loF3tyqXe+X3QZwWOy37sT2tJVVH+30g
p+NuUpNhhNPiSuVJ03F8nEWrYEBffTrOca9Rqzm7r8f55Suatpi4VPCnvZ52MP31sfLHLqYVp9M3
Evf5Yw4Ver5NCisDGr/xG1dBC00nO019Ouhp+nTe0xd+2uM0QwQUOCGmNJsC9/A8Q8C6UkiSvpz+
SQ3A7bD804ULYvHjs0qSCjI3hTybFplm8Mhs9oM9XJ9WJZMiBBOFI+X31qa/kGUTFaqbZ6Vb/toL
ooBbF7nO/tOiFr8NkrkiUr18lF8+v41FAeiTQDEObhj/QRsxYMjLlflpPWxdxdYSUPU+feYZmHC1
8HD6iHHX5gKd9emspnl0byEkDv3x9LnU1m9qEES7aYHpc70guaJC9LmeTmH6zGlVYgJKFMCnndSF
U699BDefjq/OESMAanmZ1vpYv9bNo03F9rSH6a+uPJShGV2cjiVLhiOOrPLw8Z30yG9moivC7Wmf
COShQJf9v3QREV2Rvv378vx5EafdWuNFzErz07c5fT5eRL+tzLNpz9Np/NOLeDqH04U8fcZ4+ucL
Oc2YLiTqoX/lQibkhY0/T8OWETeMFzG27P54+lZ+X8TTPi1aoliOm3Q9LTZ9C//WRezr6KXuCxQH
7ngBS8aRT1uftvlPLuA0f1p8uoiBPITb0/1wuogfO5juQtxFxCD/vljTXThdwGkz08p/XsCEga4l
ZP10GSmNt0F9Ui40bK63TauZW7/HBDRNIgYx99qAO2OaDKM8gDhoPkxTdE/ai8p2dtOUCnryeiwL
fayIRfE2zsDrm/CBqiy91fVkJYpBh6DALH2g3az2yfm0dF4hq9KD2D5MM42cR0Naq8bHlgEjm/M4
BD85zQ1Ksgkp50braV3Fykkjxd6OAJ0NtxGUya53fp2PG6DymM5nmtvbhfXpfADD+NP5GOO5T+fj
0F+dtmtW2cf5TPOmj/46n2liPB9rPJ9piqznS+3P8xHj+Uwzp/PBqGbspm+i1DOTXPrO2kxzHaX3
AIRwPqphhvv/beh/NPTp8f6Thn4duU+F/8ewhcYaH2181fohxvIwGaIGhaCxhf0xZqGqNNUVxbBo
5VsGA150C3418XX9BypzoZvGOKAgqxr9gl8tfF35Qc0IMD0dB80i3Vz8Ww38P5r3JluiX6+Z2D9k
SlGmzhDO5+Z9THk8UZsaQq/AuC6TY0aOJcqd6vDpC/kHFS/UxWOR4DQ4wq40zshitE43UGbROflz
V3kPn75uCXjseYprYwJB+4qGECiRraO7zl78uHuvuZewRieIsdENhYSEBwHBw4DMLqQiOHq+QFHh
KSb8WqT3xIp4Y7o9yZ6VTbMOSspcypB5Kec93dpFGgAW72Ucw4W4EiWZMMiCz1t3oNFi4iBtlfsS
MhiyCr+aBU6ycwLGLMlUn4dmB/+/0H526SVDu4iIUuuFiKzl0GH+RFofavIl99g+k5SziLfclvGq
jCOuX/2atmOD4w7KBOAIiyEdoRFE3ynEfpOQniACNzJJbFwFyJUaaTNAsGKuOuI2MlFvJ7UFyp7g
UGKU+22utfejccK3FBN9i7EPc6KfqwgJdCY2aR0+ZDLcFYcsJdshtTqEr2s49wkFOFzjAOhF51Ln
V6RtElBQEql8qIP+CmDhE+zEXSvtSytGLxJjCgiFfy4rIZk8+0w1X9vsrBnaZ9UmVE1jSHVmKwvk
3WiyIpx70xpd0R+J2IaxxEEV0I0WvoKmIoUcYsC79HXYFgUppXJxPvTFVrjaU2sOcISTLf4eCnZa
9JgB/J9BzjFU2igR0kEljd9snQhdR5IvkBUQ4+1DtxAdliiwWa4/PACuJOU7Sl+KJr4rLaBflJcX
xOOYjPXnMvk72vooYg8wfaiTTA16RGpDaSGFiHRKbLt5YMEzyBSyyxDZCKpWnk11qpKcnwVCIi02
iL+t0RfE6GjZCXJCg4zzvr+V7Oq+iCllRg3ZJnEMrV+d634W7LKCxl6OzWyGmvJdqaTtUMZiGQpE
U0E2LAonXGgMF89qqXouCmJLYrKMtRS+K6hb9lksVQXhIrG7wGWo4I9ggllK1AQSNnPNKPdtHsDy
qyRs5dVwJnzh4dZ0d3jT0NHUJvlSpYYWCHFIoAzNzCFRZtH7O1WE4EXJBi5luZxd6HHiokELX9Wy
BS1g3GYZslVbqeBJmsmBq4hNOkLCnRnnfQ9DrU6SDiFeBx+p87dmNMaRgwAuxTUZBveN7d6WXBy1
wnstq3u0bvO4i9aGp+BkCiscNrX8bhYWTbTy3TCRFfo5RNEeszjkVOKscEDmGYUxr8uWruftdD4E
XMMBYCbQRfWa4sOeh4m1k0v+UGMDZ7a/zhiMnDsjWDPFw9K0xl2Vl6AhpfAyr3OyxWA5AS5+Vavy
LGnyPVoBH58w7tcAAXVgADYZFD+edZKxKF00jryD0Q8DXSgg0XtEgwdWsmvbK6NqVlprzRMb30jT
IJtDqfwESjVb0Kfrt1Jv+MvWzG61QH7n3T6P4BpuZEh+sA5gRAnHeVPDjj5Wi7bMRQTf+9dAd4+u
Xs/b0W4tdQhYHIc8jVgBD1E+W41ym2KA6/E+r9EjX/LMu0ybDNarvNfsl1gN0hHi5uPJdzaZ0M5b
ElyU4dqR20e7DsgOL4fLto0uGnI8CvtSs/Vjn7XrPCNy0pU6vAe+g8ZOlDLPNjKBM2PtYvsrgVs6
cU56m6BM3Sb2C7BPSN2pSODJ5ddKS0SjGkQrtI78SgM4Q8JHegvdh6gYiD+JVJGlmdT6ou2yfUUk
6tq0641D8X0hak9b9DkmT+UYp6RfAT4FxwBcYTM4x5rAhjGkLHAeDa3e+YTNkeErvO6y7vKfeq2h
YWluE6+H9VatwZIsM9tdyk29B4a5wnNemhaAUOTGFRmcmgB/Ul+EqfPkm9kuwrDYk0uYyc6DkcvA
WqG9yWIly90zA9ZUh2Njo3TBXg7sDbX9nzmhO5W+sTDIBxb1Ls2tZ2psSbAYGCYxXHRUjFkvFJIP
kZdVONE5GD3PzxOe/Tx6vX3txXu0RICLGnOlCfAW3oAI24x2mMmeE6mVAYutR2QuNjDiiwP72BfJ
eZkqoCYYpY3h82trghmOBj5m4fgHh5sy1IYbdA/rFGW/KkM6SasOED0gsc6SFlWowItBNT7XXuFh
js436dUaeBD2sTivuE1oU0tysOlbeLalZoA4Vs5S2UcKkBWvamPtvNB+jKsnuY/2oF5Uq91oIYzo
JOZKJVgGjOSpqsqNJrnNyGti2Bv/Pi4AWbIvyjR7EIV6B7fvKm+Le4SmP90s2/IeIprioalslETj
iyRbE5tcZOpP9cypQBMg/ukJKsfHCrrOKNvXdkAWOaQLNCC3BVmtCoduDluAZ0fkmFcDIrQkU54B
XRGgctsV2s636/PCNg74wC89u9hhJNlVqI/lOLrw9PxYEqTuRB7aZFXeJXr06ol4MeTJMRTOVTGc
qXl0hnX1Csb5EgfTnVcMFzmkg6ybl5mx8k1/L979NtsZIqhmrW8/KHV13ahngZmvQrxP+CSqe3Uw
9g0oqHliwG9y955frge5m6GlXOu1f8hM9yk3jSfVkLnsMmCVbl1WgGO9YAWWaFWUpMuq+XEIXVA1
entXW81aGtQnTKkHNLmPZBLBmhqUu2S4h135KHXJm9bBQ46hT+bOPKqKK2g5PFtHFGmhEy6Ib5Ui
BvCX8NYrxU3VbuxCudLq8kLypJtWzy4t8yzV3Bts589WACVVCcsxBOESO9UizvWtQ1SqLqGQkhPl
ktflOip1DNrk0DsgS0YYGiGyz0puH15tPb70NAkdsAwZO1j50vBYYRkWaksSF/aAqAlgBPWPjtW/
MnDJUIX0JkIsqwN6XcfSLylEzxrythZuCBsr7vV1Cmmwt8xbP6HWA3FomLnB1stiSjLNBnfcKi1v
cF9C6JT1hQxih7A8cURLdm+7+pMuZZdD0ax7xnRmA3bESEpuiVF9cMCRzTo72UdKturAnea52Ptu
CTqSTB3PWNSy+Fl4l7H72ADagtFxaHrn2jYZZCzJmQyQoMjZfdabaw+cURvWB79wkgXtvXu9qtfm
2BzR1LPUtzZi9PK4Q7kWPGNCe2z1FYgLwvDS0m6xQd6WrYUvCT+zVpGSlfuP/MyRoCfyTwVJ0cyM
UdUrDDIq1YJ32DwitUJXzQdl0Daq2m4CRdkDONiS83lH5AFrFuAfW+TiprVI6vqqq/tjyqhU4/s7
w9bncuNSyce4o7VrlK8HG5d1uK4C6cZVrSPZP4tgcHmrEJPBuxvMiAuG8olx1a2qd+cGaunW0nB9
l7vx9kzgBYCspjmOaFxqzk0V+4sib+ycCIFI0DknrdR1zpqkI8XEXbeZ9OJ4CjbYVL/QW1A8BiAS
/gtpUVj22Bzpjz1jgwydryGQYsYyLr2yP2ZDeMTASor4fZ+tVb5M1Rh2jLTeo9acN6p20WLIkV1l
1fmEkvXhRa23S71jsNVWbxR8ARoWXWEFi6BMD0kggcowl6nSXkr7Ab7pQAZcX69sBT6tStZzf5a6
6dLBG6Ly9NAeoph3mZleWk2FDWMEG2sL61EnlieywQ9r6jId0rs64/SdZteSlhuFUBRKAKiaMRJ/
N04UHAgax6hcnKltDOeIFDf1YEB+S4W/HKDNFcYZHpClJhP77eKugOhnGx6C1R4YcnB0VHtby8cy
bNfQUJZy4RzQt820rtqN/1dxrsIJWmT49dGsrcIaCAIPxCaVj/GAR6TXtnjdD1ZhHseDK/j91ka1
TpRkXsdImMt4N36OALdP/UUXR7vYVy4sYokKrbkbr4JFi0EKvbWNoDXLySeQS7od9sbUX9XYuykz
bWU1zcJJR6phR0SXvvAiMlcwd4GYPXM8sjW7UZdEorzqYHmlFZFdFW6Liz5c53fAHXeNXh1Fbt5F
knTBT3KV0zIBDMGbIFu3gCdttVhYY+4gMEyr8195PG1swEokZkTlQnjBYdwKLrHHvnXf+UmpGRHI
eb0pm2LRaOYG4fGMwd4VyK955OYoWOzs2SRYm9TqlVaQRkNzr8ifSIxQ0XMNW5TAV4DZZsRfL0dK
m+o25603pvwUc0kAOOJLV/l1lcmwKPV8pVf+mRrirOz5IcVLDWpFQntz3OdgJiBHucZ26xLOKXhE
0gErXXlWdvxcfPsSQMfa04plglkibId1SSZQz89G6+JVgu83pxWql3hu08s8qzbSgKajsgmH8Q9F
ofBCcraV84p5Y2to3j7Jia+kM8F3qOGNsC4gbUEZhXzZ1wugJcu+a1d1Zc4d3vD12AtOrTMHlzLy
lL1dyxvP6w/UCRZwa1dtmW1rj6g9uTtUtLfoGxIloyzIHr6TiQmWpGwrd/p5rYqjynCYousrvH9b
BVOPjr671rq9pKnzbmgWEX5uryLgWFaX+KOw5feg/bV5ma+yHPRUhcoiKI8pOP5IUucRqCGJG9+D
rqLwy4klGvGatDX8O51xbKW7J0p8pVQPicl9AQouW6iOuUSXua+NZKOHBEyb0oWh09TG5l9H9r7y
QOjyezbreDnajkYLRwltWkv9deDby6EwMLfAZnVXPVpMLSDpBsqc2vRHu7O2sVqsmtLjpbJym5SM
9fYIxW9lZeaV1Qtc3VwHGb5gYa5lAjO82jwHNI2mcJH7lFol+zKBsz+LfGdhwtCqjWKZ+/GlRRBI
oxD1kfa7Pgqx/hhzJdK2FIxWjmuunVrbiqJAdE2MUa2CZBX8jowZoNnlIFOy5Lc1Ps8Uurgttr0S
hroSAJYsngNsi71S7kLTXI5fBNUa/CHVRpVHbaqF1RBlBLKdn7guj/3wKJp4l3jexgPZOm7KM/tN
xzu498Cz8iVqobzOCA7zhLsRWnYV4bf15PX4LMx1f18o1Y6Y2JkKmhEN/pFKyqWWDffIe+kKl3sn
rG6diojRNjZvOxNujWudAXO/qiR1rWtrUk+sZVoGh8qioUiZqdl6ESr9jrItAPANssV9VOiPWWJf
OZm4wy4J3L5P3wq7d+aGrxyMWrzq5KPXWQ5WVkd0FavNYujHFq2TYIMO7G2fNI/TPFMBWkgwqT9P
WxB93Q13lwpOSKvJMVBRtIf+SsQSWVeu9dNQMO9arXbnSu+ZSpJNZOmUhxSZDqyGyLUb8Y9ktF4l
7XAXYUjCLUSfr7SvKNC8D7BbMIqAlUWMb1kGwc5QGH26UvitycgZONJiTQb9XZKiiE+ViiECv1ya
dE8CAykJMngy2AXxXjZVu7yq1WXYs52uac4LyVq2Y/q4KRcgsYCwy2RpD6FMcHCpDLNCvsa/8E66
ITsfHDqSsNFhV6hvSkX3HBc4RFidEV6JWxPuIY82XHqux5OpVN6zPn4bqNPNMxs0Ypd2vFZMbZtL
1RNG9p6SkK+wrp9EKi9S8ogspFnzAkfYXE+8YCYa5cw0rTVo8IZnCZZrbThgyGL4hAeZk/ZkusTV
frym2Fl5l2nRm4dbd2605pUiorc0kLgHB2pGkYjftUZaFR5nAovTRVfjbYume8/z+rwBOUZ9QBBH
BKdufF4AEmrs27qRzmkDMhDA14vc0F5WMHfMMVMtJ7QC86ZGwrvDwdN/a7VHu2/OZZOj0cO32u7O
c3LswTUmmHVg07mEJady9cT4BBI66isUhpwbF7kiLosl7IQGA0jFr1Hxz+LwTNbkbN/hk0TH+URq
+lVmVMA8A/elEgOWQBK4k+Bc0GAifZrQsJxvu5SqjSyHL2g+KpJx/B0VXfBBwuSbbzmWoreQ2NbV
msgRZw7k1ldB8Hf0ELKOvp7JyVElxJPHQJtc3/kUzPiidHdFeDdVoDqDYNNiUiSiYGa090XDVVcE
QYhqhnX90ukpZABZKJd54L63rq4tZJ7nczNPcJXc9qFkb8sqvCskI9lJOVQk3V+nGoYbpOjaLHQ6
de4q4l5ycWykeEf3UMcWgffUaz6mZPB7syw2rJljZnupztdYT58tf3jRSq6+XeTr1nXBvazJPetX
bYjsTHDYLmyEsYVxk4oL3RX5XnakpR9pyr7A6EIxFI65Y2crrfffQREvNKTlUkwbh+TTLZob7gUc
xo5bwwmz2gTmRPAKXgb+rWvcxozwzIuO8ltO1Ayl4efekB6hF1kKiw6eU8+JajXoE0lXvjeA/Yto
2hOaNatoJy18E9Z/BcUUNwWlE/KmHQdadDP2fwvFJSEOp620KnPzqjKYjuRKXQ41q7duAlmxxY1D
UsZsEEo/18C8UZbP74WamTvlPOnIpffQXS+GCMF7n0k4LbWAd6plNAvyKCD9UFeLJXc7XdrSIb0W
9c9WePRr8jx7k7LkjVHN8ywljU0ZsUdV4D74Wq3A35GIZEMxuy+hHQukBQzuUqp0g3anFsGLHG7N
mHZOB+4VLFS1xoEN08kN3nD/8NC39PvQUMyzGAjM+GTu1GYpFQje5DI6RlXZgK3fNVExnDtxYO7U
urtKjeApTuDhDT3vUnKv4nkHZASZqgKGTR1oNV0yVv9ojIHShRXuNe5jV/fpKkV5ymNSf6wrnghp
Lx6DItuEeXaGlLWe6zSwwOz0ONiSI2m/h8yDxxXnRbl03gmc7mayrmAbSoNrw6bbnlVQbMCOnEcx
wJb8pVIGbJ25so8jmhI+GwsMHn0tww3J+CqxyXWGr4RZnffQY9ZydWWFB5Hq8uPSlfHnkWKRlCpK
jkPCg6Uy8b83ApK+RS0zqkhBa6IXt+AJpYTNumm6fWPJO2nIIsxyxaLy4rdazt4cfQTSjXzYcFhG
CXdxTwa8ihdxXqWQt3wdXWVVAJYdq4LCuabMwYusolfU1eG6ta1zmURnMJFAYY1Ku0wH8kThjV+l
47AJlNuiJbl1CMkENlO+ZdMef6llugtq+4xYzWKlJd2bZ5nEuMryprYBXYYaiPY+oh5WBQ0vf7Fp
bK2jYM6uheUf+tx4U3K+plwRZI1UwVpvmusmsnjicfvog3zWReERDOW5mVpXBmk62F+57YTgn1jr
LrkeIQ4yqJe97t7Rt6fdQej9zMGENus7NztTk21v9966xuw2d/Lmp09tf1uUVOnauWECn5VjA5pd
aL7ZjkpbrQ8ZGu5MOjDd8zjsNWSUS0Ug29hRajBpnQ+XTBdLlNhUZjX6Kqg5ec33xUpmVKr0A/0B
nvZN2Xv3rUZ6G8HZNF4xx/upd2O7crZovMbfxaZMA8fAz4kq/Sl0sm4RFDcK2TsLsxU0QER3tPLh
pVJ5eTsieSszWA15r617nR+KSCsqEr35c4gZ/yHmJcAiR5Mlpfxl4tfHyWz9TF2xChRjW7c8pMef
id7154YqdLpt/JBVjctfVTLSAMBMtRTeiJ50EQH6orZVPPT415ZNV67dUD0nlVPexEF8NUjPBI9r
SwUrOuBNvdsZhhxQ8ooZwa91aAVtQ/yM0oONiIJNW99Iigse0kt/6lWor4tBuZc08ByeA09GHmBm
5E19H1lgiESRijO3QMKrdtJaYch0U0vmJTw++cBXJB/g9f6EI3bdtlRXQzv218P/Ye9MliNXsu36
KzLNYQZ3OLpp9C2DwZ45gZHMTPQ94Gi+Xgu3pKd6zyR9gQaXt26yksFoAD9nn33WzhdcgZXn23gi
BicOEfUS3MPkTx4nxJGtnbdIqYD/iVaHj2zH9Xj3h9zftgzmNvEii1ZCPvQAb+9C59XGIDkCZ3G2
lZFAEfEzgnXZwq2bnO2amWGJMbE4E/UCdSS9ln32Yc7aeixIT5rHFMUJckkR+5vColsqHVedGhOz
btxfLJ/V/kGx0BJDXa3DCM+8122YVOa7eghieoSenqcl90RDl0K3hOtZJHcVR+duZHE+dNOZUrkH
ydEPL77hDACD6688na4KMBZ5dTZDnzoHFOKOb+OScxDhaz4Is3uKJtpkQwu05LGgjY0X/uaSyKN5
AZ1wuCcFVotoJoKpc+0fj5UYMMjAH7RzgJbAxmrpCg6kcY0pSUG9Dnkom7AiYyQox1HOwRzCR2mr
m1OrjxHwxCrxo2gtGutlwCe6HiiWGozt6FfY74lPqaYgPmvF4MzpyhO3gWWtpcrkr1BawS7rxW6Y
q/lIPgRvEa3YkL12Gm1sqohuwVtBSz6BRum+klmIiwW2FivGzOKoZhE8YVoUQLkyC1rObGQe0hTW
W0NgAwqki6dbp5U6jC0HhrSNs/EWIfesw9dyhDj/BDNPbHpqDtInC/aS6RXKYCKYICyXK2EbyvGT
Omga6l9gRB+nSlPIVVG4FaMBtLp7Bb4rjpF+9cpRbMEVv1ttQ7gIxfU6SGfopwLiTq/2AeZretex
2w6oqYadfQky0Lk2bLK/3K/AnsHX+BUaQUQCaAOUNUKa0wHo0XnCTwc1liggwi9VG+SEUvTNGn7y
zk/Z3nWHZQ2vIVwVQGC5ZbV4T9ezzLIpSlkF4XscnTHkdQrMej0B4dZI4PiyTGB/3IO0yU5hNMqe
PcFNFWj4eYW0QDWz+hdIVppNSA/BXLmbwehgsvbJ1WCWXpZWy/y6/jQjxzrnPBpjAT69RhUGO4/G
bE4b9p3bi+5KFq16sAuqo7vApLkR/e+Uzap1XiVLtDkJqbVqDqwsf9m8so5K00PpK4e94vxLg0HZ
18145eiJDiCYeovEAeHoiEbKsI5WrrejSfrigE+HtRl5rMy5PBse8qQLNoNnHK0mR3QHxx0/KjtB
GQ65duakY04QMoyqqAYqZFQzqcE/w1YJ/D8zhOhtlrI43tXfoc7mnVcuc67QOFpyUOt+wdI4+izJ
ST+0UDQz2d6ZvJTHMf8rku6T6XS6vBmkRxXymWzbcMcMkSa9K78n/0peYYbuLKxtXSePItH9JTym
rRed4mC6tDGl6xiCicWWsO0qM9wFhv3ekcyxSeRpaHpzZxG6vgYyk16cBl74NidR+NrQ221B/bFW
b21L6p5NlFIryCI++ip6amqVINRRJUR5dx+r5LuYyRMzJmyLCSmEZZiOG5ZLhlPg0XeMDrnqFno7
pAbBzqH0mU5Dx638QMN1mN/j6TnAxrCpy3xeF7ULYl7He+ahT0ZN7qMvCQ420oMEhr5S7gKnnEZr
A5CJGWXAFqlincYmYJXn0u144nAM6WxkFJAxVrnn3tFbl5Nvy62eKoiEU6OqzU2y5FtYoboGc8Lu
mHWDWBWDf+oaIJ3+0a7dlyhCdB6AZ60D37jEFUjMWHEteGOzxXRQbQgXqNc4L07mmDXrWdotm0Os
U+DpTJwRmBJ7nKzPb6W3H1kkQZAAzOgmrLII/xgbg/tWm8O7DHOxtRIB9b+Agh4OoCPybpp3joTg
1OfGYZq5qXukVvjLsk/acrvUJcjnPszIclBXCCxnGM3MILyG6ObIZHMxBWEn7SM984PnMadrDd2C
6WkM+njaykyS5oUD4hI4gK9zb0mJ8yCBs9n4Uhes/dvaZVQedbfAyYdDHcKEgljDKKIZz23SkwxT
N6xqMkNkoHCB7Zv4eXtRY4vUDnlj04D22rTJNrRyczO4xYOPhrEl/XSjEvNVwnWGj0GLYTb8rzpq
Xg0rDfcuYkE9DuOGEQuvnxcZm6rnp6U1R5Zq0isUDbXzAwzWMERO44LxSxf0K3pSu8sSEIiZzQHf
mTbuo9DcNkYDaoxJzl4K5NmptecN8YPbFpTL1gOgGhsK8k2ZRNvGCQU1TnhyAs4KrvNF5wo2kSuB
iPbmqtKFOteN3OucqJZooSQG4yNjNbya7nAs3PgQGB3ZmUScBzpvMDD7SBUdJd+YVp+2YMHTDl9Q
IzEUtZm9ygNJmKxDFMiAU4hESlDI0roOdnH3wwaQgmsmFymrQ4CXkLEkFBsAQ91SHZcJKJ+gizz2
/kidGUqPeSpLO8iw1a/UIK4DFeM7QEsuirmFpCV/l8OKsxx+aI1Mwxs4+i1Nz1huUlnayBSTTXrE
rojVcGXn59VvIWWJUD/YUDsGVVrPdpXQWZBTtvS9YOO6lTmb8I2qayxnYHS+8SIdN0A5YpyqdqNN
UnVYgnPI0oOdFBfHaV8omq2d/cuFwJjIGWTUzK9kpu9wytZjJquLEiUodAfzUTE7m6rq/8QhUPE8
Gb80ViOtRL0juW0TkoG7ItFF4fgMd0Q+wHHx45ikvadGs+FmtfZPZJF7Oft7KnM7+3DddtzZvcQk
I4pu6WU+xxq0M4w5Jq5sb64bAwptET5ZWKigYhHV7Dhcc7i2NvVIChuTiNVIsU5ikUdAuTs9S59i
h1QiqBKqXQciB3QRVwa6B3+nKItbFS7BECHgK5uqPS+JGmpptMF+IS8oiiC3OafheMxN27+FhI+U
qfZ3rVZAJb3kR/Wtu/EneSMb/qWfG4NlVnNckZiKHwtlDdizRkn27DP7gNA//bNZWO7GMlKC07AN
rBVpU2NS3zQ02LUZ2keCmn6XSV0fmoKpTqTTZj9b8U/NjqReEo1cXk1unyhMJQmBgN8mXgkfhICP
aGLwGJEbBUc265ewoYYBVBB8t5n/Ec54tqSr70ns1ayhdX9CD1aTH5H71nXTEfXkoZ/bp9DjM1nr
Y+v2xXYW07vZZ9sGrz0lnd1vHGc4O/YEb4qg3pltdGXASbe4+dQD0m/uRFuvq9ydMLFqYew4OvD+
oLFuSqn4dSPxOg8RZBwj2BgZ4E7tlH9Ih9ZHMsyck5gmNPOtb+l6q5egnSm07llOTKiNHE0JaB0I
d+Qm0FI8zbNPinaH4bgp/g7SP0Hi/YHd/6E7RgaLs4W7F3bzkhQ59vYAlTcHPICHyAiHXVO8VXHD
9LIfjlWhwKEyGxuAhhomJBnG9AqrFDUzgBivYQNT1wbQdSP3tpPyjtPMPqbhu+BZxsvAktA+YLRB
759B+uVevSYI+qmqu21apsx5PY9osKnY4bSQiMQBUmJk/RoBWW1UFb5lOjpnnbQvQ57+cWFMbLIp
sMk0DV+tLpbr1AMNAIbiWdZ/cF4WJ26eBwIXDlUyPLVVxF2TrM0tqug6UirZ5i6WIZrCTcb9eQWG
U20zBl1VGvbbJvVf2Vh+tASbIGbDgZxCUyty4PRTmOs9/J7XzvseCxd2ijDNrc001HH/9glELaew
mUfP0dEEcAz4tZ8OlpjPNtMxy2Gq1ECZDjwqPrcsFNILhBf+3/cog2MlmoyIyjpKkFCJtrVnEn38
jWITd8OkTe+a8DM3ok+TMjCLKnVxlHCW19rZTXW3S+QX+uC0bVzyLrqsEecp8T+qQYIOol3nUZtP
QvcIGcMgJ50BNIBtduvI/0zpT/cOca2bgJT3FYmZgMVyFkkCTFexZf9lYPro2Ayr8PoRdbEeEws0
VsJwpqvW9hhfjZTU0kLwUPBtBLuWkeKKQeRBuVg0jJHaj3M89lJgc7hObBfrAmr5OjUBCveevVZ9
8WgxnKod+dsP+Ui1Sx5LWd3Rf+OVkKa1s2oaD+MzyIhFVzHpB4U/vjh4AGlXbwIpzgq9tySMb3Yb
/GHleJYl4Qk4g8ywegZMEZH4zjBU9N65tAwSHShCqTxQAMJyZ7rzE3ckFmllSdaHPlr8kCCDb2TP
28acOA3ovWb3Aa4KFSIVp2XSz5o9qY0APQ4azggjO4OUEeFvC8X1b0w+K31ZH++ENpjSTigMyWky
6wfTD8Yd/ikgbR6z9cj/59Em7f7kjTNuQPjTJVBHht2P7SW4ITsieigLoPyBKw2Z6IB9WBmCY1By
JFo+OC2/x8wXMrzMbcX0qXDpiWu4ZQEPySd1axo1oduF+CicaQeT70kXcJwbo4LKP8+rpOVtiduR
LCkTewcjhn2RjLhNy5gQQ0rDldV07/RE1apHzE/g+LULHxR4LcGbIfLs6G9DX3x5lo3slujzNPWc
4GHdrmXaPGVEUbhNzbNNgYcPAf6xOEjwvpbeQRkxpgTBurxR6bVnBN9M3a3tQJ+7A223Sz1KCxH/
5Iat2Dx2n9AoLvQdSJ0CD9hQvHO7OuAF+0uhyaqXdB5awl7LoduOmrfdjJgBF9u6NQoYthaz7fli
hZio/IGAO7cKBNcLRI4RLpsHDdWOQZIHYOvXgzVzg8d1yEfr3EGMXllx7WyzgDuZO2Uk+8ZrmgRU
x4TkggEqPujDU4h3ibU61CZEjoOps1cKzefUd39FLQYqN6k/iF2YiPqoT4zQNnMXEe1TcIQH1Fe6
pmy2+mPKQjL+oFKse4WDKGz1EvZFWsIcHEU+vpqd8ZMwdFmldstrDNklhHWJNZdnWdMKdlNxRx3q
NmYF4NDF8xz+boha2FSdMrZRGH+2pAYSSrgEDsdyP1YDqNTQe2wzeGBuCb7RT4w3G79lbqeaoWlr
MyGYbqVjvUHyoRS7TzmyaB4Q3dsMMBHpprd9Z/3tZv+jT4hdMAdujR46YUdUn28JOHkD7j5ztkAd
OvBsB/h2TtVfJPAXfhBYKijqpDNhSMSr86La8CyDzdBaGQYokLWD5eNCZ8+udtB6UR+gMmAstyJ1
12oSgDamL0eTYpoxZdbptmrqa+G5/cbu5g+Z4rQDL7uyHe8rMqiNglkcg95ZWQh8ueNe02z8DWXd
yN6d3P9lRNjtFIv+dOlTxswTkegdH1OEIx3/XMJHiCTHd1cjN9I3AXTo5nxd+9/DXO8mwPobX/sk
FHUDM6i/FRbTrVkFn9PA0CHCl90nT7IpmQcJyNWDV58Jqr8TQeqvmSI/AGrZ5gKKnmURYGWIizT9
iOrBu9ASkk9Xi/d0KD8qbX4MJskmovu2K/vuwSGvHGqMafnDis6WPOu30MbEw3z9HNS4zmTF1eFV
9dqbEYa5jDltzdTCgd78Zrfs6NfpPcCWSrwpkSXL72Am0XkqspMeA2xdCYG3MUNtwNxE2pMRg3LX
kbXdNUQTjD0jdcwfMFfNnkOPnpCAlHemTS+ROZ1Z7KcFMKwDbSoVZRQ9mQZlOAsJGFicR0/P5Jky
FnQNee1VcQxU+GORqz2RSgwRdNVH6Uvektg1MfvKY+vbnaC/aDN8G0yYaa2aHuJxfGeNM1m3NhoP
bF4wCLBkWgHWeXh0FoNNqnlSdS7p7Wv57LDD1RKLBLaSAB4rfm+M+sOd4WUeORC/8yUybgrxsoPu
2YSF/pRDNK19i0GHMROUUQDrzJv4rRjscz2Ay+8BO5Ere5kmioaILcXCB85EwkNmm8eApxnFLg0B
uGVFIyyq7rNxpp+qrL48Tk8fh39szkci2B6L1jrKevgqFqBxC9stKGIaznPQ4Rll/oqTRZPSFjIt
hOFbmkyoUZGkF2NBN35SL6a2T3BROU71LT5tiuKqCZ/KTH6EJGDBuaObH2r7qN3ppTOdq2dnksxm
9kBkBhg4yC6RT/xcVj7lc3oe6Ep880XhMmT2dR1cQu7DYO+I6sdQ7ZPCzDEikEfDHWX2vdQM+5xx
3NP4kLJ5Y+n/0njy1SmGG7Gi3whEtXCx5LjPtegeCqH3NdI6MWpPc5K0PF3trwZwI7mIqED1XweO
aOiSyJEF4I/pmZ+nJRZV5DccJRSRhfPB2PQBD+YdAtiFnOaHeAhWQ+tB7wltDExYRZ3a+QLNhbM2
ZM4KbrMROZOJ4ArslmsG6O/yzYTdBKZbtA4HyqM3TKwhMUnc6ZOBJYA2zLbQZA5AxP7MhvrVxM5F
x3/7QjxoYbVwpflIT/b8aRAk2qtlyMuByXj6obY7bOMJgShUje3AHLMdvyorzbf/POVhgL5Nt9+3
8THvRAadjCyCWB5K/ddQ09Uk3i8vzH1nXqeAYm4m7pkzmtUFNjif83knZ/crpi3hnQ5RzWPoSUwI
MrgF1Bp8GIUH18o61SP0fZnk31FT7WQd5bSQmB7Hzj9YVQTg1EGoCulmKBn4sdYvDLXYlrlvkF0I
uZaWbILAA0+2Qw8JeL2U/MsoCx3ATE4lpxGBKXyIsIr8ChAPV8g/X54doq963W+ziwgUFw/eCBHY
pGuBir+etDoSm/wEaibi9WpYeVkkSH8sn3S2F9Yuj7xfdhJu3aZHMYvmP1ZHsGKv5lMb5+9T5PyG
5cmsgeTe2kVUhkTNxzHjpKyabZIzuIXwQBblRJiLMX4zGfFgq5aQ6cmWgRMrVyr0X7LYgXK0jKmq
GzyKl0lW33GTcrUicphd+DdQyY0Msc+OOdCKja226FkRYXGHm5B9jfqQ6NRnaM3E7cXNuisaDsre
CNi7YeUySD+mZMFQE4KTCUNvqx7kpCPrp1zWly4UfCIpsnCqJ5gllbc2CKAi2Ijm23OyvwH4UJmj
F9X2VcYx+x0LhZjnd+vHaNy0LUxbohL+qnjA5PA21OnvClPuQscmMeCHsdxuMCtUG2eki+1+V5wm
RZXv/MKkY56xnuPe2kIpzdfyYIgPFxnXE/O+ylnf7pyj8vVJzBGWTTNfw8nkoKrl3mjKdz9vruHo
I1c63Qq3GD2hW2MpklSuSXdLPFLUSV32V+7IlWSZLmbEdK8dAOXlMq8vSOBYxe9B5L7SK90tfmym
yLkq3eilwJgfdJtlRmQ76uRG84uOrDeiIw9ifh3wRGO/v3pe/pQ31JSQc/90enxjn4X9qYW/Xo7u
fTBukTdf7RqKoEyc9fJTQjbr85mMXci/LgRpp0UwxiV6M5uOzEE3XSkz6gi3ZGTu+gSAVC1OvcxG
aFDUZUWcnfHQCvQTw/d++0xsj6Nf8dlhRA7kcV05RB52E8OLPlNXF2T5ugzbdDco9eALbju20jtR
di+xgs4QstPkS/sr8ggr9nnHmefx+XYG0had4kFpaOiiDCgtoTnNJeYhi9/ZLs2NjQi0Ltz2d9+m
DF6j/gDH/s1rlnsOdk0wtVCfovKo0m65UtlyIcTsYkSwfMP6ksMutXzkQPAQHHFL/pZfJL89VbzE
NelgTIebmkhwmg5eyjaibpzf2vbTT5JzUfYvqFDvhPbiESvLXypPKPmmZGuk9iM7ZR9FeLNMEsnt
YyLbn9Ydv4rCvVBEsfuvUJVxZ+d1erF08JDWKaRyJ3i1R+Vumh7Gqcf57rtgWik4V6k33xCmTy7C
w6rU2TPlcEtGF457uvMFIxVwhX5kfaA5+hFVKgiOZfTp2oHYWLXx0ve8ImOQN+vRDspt7+8sJ8IY
4g+nHH2oa4b9yOGEx+Jeh5xd3TjxAs/Q4BNwaqpTlwwDys6V7RsB8RHfIjqSIHqEHdpRMbUS9To+
OrP+vfx6AMJep378IyrI9VPVP8RL4db3lB74ihoLfP6YttWuqX/hQirPSnIIgUPfOybpOtwZa9zt
swEK+li6DI8xDwQ7h3TFsGa9IVy2lIxMP+Qm3jGV6eBkIs4dE0ae2rGKc0ie+jYYPfQUZ3wNPbzv
nsU6AJKttzP7ROzt9JWMQjYoeiJEe4fVkCh90BZIf4PsKtPj+m56/CDjTRqjWpPHw1LrU8hG3wYt
/anV5bd2kU+dFrVA01cx+NzUS5dGctUq5mJdGZ8pTNYNImywVlHzZTTpY4Pcnzj9HTetHSTjDoOE
vzVP+I2i49hquvtogBad8gpbNelXkz8QckXa9TZUHthhnFhbyodajeQnD8H3qFlYQz0yNpGsSDTo
yPpzmSF6NZMCBGify4bfvaJ6NKvhnPDi+pqArzAKLn7KgumcOkQwkAlfBYoroDCKHfuOix7GUVEl
TziYbgQjLChuJJ7eHMjeGWyCiZR7txJaYssZL9K/YAI016IIzlpSH5oTiS6MQREJkElYHsAI42Z/
yf9Bx7UcoOD2hwModGnCvXXtWrtIKLnPSe5x+BbU8cU33/2NLPe2/DML7v6zz6ghLE2Sb4mz1rQR
sOavXSMvmeun+Pa8J86VKz0JHarHaK7FjShH51cmKA4J1SU5NI92olM70MmCgM+lsJGsW1gQMHxA
G5JBv5x2uLVwExNLR663cwTN+cD05zS05oeiS4tsfcExa/bp76li2txXUb7pcqhIJp03vdKGENHV
mItxNUjeBXu0oq3DYZAO1U8esLAi4aYE6neYyxMt1Y+DZJ5VyQtZFqTURBhkQvujGs+lwUydtL1L
n7qXBJqDDLL78rD4tL/LjtYt724smeGOIiV0yHl/BiYfdu2tW7Ef5h56dQIgvZzUT1igVFXZdxmf
8OFla9VQqsnMhFCmzkvV3Mi/xhy9unH944dM1BLmvvhFl9+xMeSfuEoNRmV3aCzmoUteXcWcFYXp
ENua8Z0mjd7EfyUtANJW3N0M1HX2EkBgBsFMJjFqiPmaoMCG1fQSJe2PrPt9UshNVnooMIKtwZow
C6xBHRNDeZlHi0hItWpF+c0lvI6y7EiC3JXx6S10w5PRVs8yX6qsBr98P87XEUWpVASP6XuQ04ZF
fBwG9kE4XvXGkjDFG69+qMLy71AOl14UqwHLfcHQAZpdtptFoTFQTb9YsPhmErntevFGdbQzZvXs
Iwg0HfJBxdGaC7an+o/l341sHri6D22JbjgHOLX7cFMGM5+/eWKz0mpJbiREFsfLahbGc8i0Fcu3
uy9b1ZJuybTPVDEfIy/fMLV6ArM+4sZvNjmSsAgflufQNFfbpN8tm4/WxRc0Zf2tc/Wb8rgV2TGD
oyr+ofJk2TZT7Mo1GaUKWXyUHYDmM7huovquc+dJlhx+lHYm/W+4CQ0Q7mF0M3PvlFB/lBz3K1fY
B9eDolSa3Ekb39qUM27T5XX2+9FZZT3b2EObX4JIQhUWl9iTLzh2Xi1WVg3RPPR1c8vGkUYiSO7L
M9KO3uVDdNbR/AOBbx/Yr0lRXRj/fLckIOD6P5a5cdX6rvrpqD3js51+arO5dYb6aD2m7XatSI32
DgQkrNolaawldH4d+niw++BT+dlSSrBjDruc3y99crhlon3oXwk49akPr5mDHw93/mpCq5lANq9a
q9vUQNeYnHOYeKVzjc1q11sOcbxfrstWQTldbGaC3vKZjozifWzyg99FZGw5j0KwDZ60R3sm1c3v
rwPtREAZ5ZjtjXnLseoynHvMfdzxgbm6YA8ubVEyI9G8DMyUOsT7LiKyz4k5PWNO2KVVj62o3SqH
YntmrzKibspr4yJGfCmlRjPHpHDL+aetpUuNb14KjwlrSp+5CWL5WHXilM3Ju27rvWPY7EnG5iM8
nJhIuZa+Pb/aHgWAjx+eY5u4BV1UH9zRjmP6NLcDc+7kc8C9Q6I2JZxC4bHZL7t72CMxC73IYFuO
9q3SWLYJkCN0yBhwPBBK4hbOW1KXXxUFexbzGRlkxv3f8g+SifKqYty583A4sgH+l62rb7Ng7lw3
Tb6ZvmNMJesw1j8mLqOMBXQ/Q8IKyr0MOnNVkn62iWX9niNb9raFuuniZU/QZ3dGz2o8c3b0Lpsz
5m0UQiBbIkiLFpXRMgaQxvKlyO36XE0nVRTsVrG2UEjq6jiLSL0z2V63rD8JDTqUnWaL+E3UMZ6v
Pg3ZMUk3igiHdT96RERVLWUBWaSRxXrBwFZEYRX3WafL7YQce0D+UwgKPyobY52Ep9zCkmT10EEd
p9mnN8/Iw1NMzhHvcofRkcmna30HaYRQbxkHs0stUpy4CCOL6W+cqh1N12vpi8N////I+X+Q8+r/
iZx/TRug83/+Hb0ol7/xLy4L5HcJvpsxCmuVsA1hv/9vMIuwXOF4nscKpWsp6CvFv1jy9sJsQZ2B
sm471j/0lf/WUhiBmYfZwsRWSpefaMGh55H+FxryfwJS/hUD8H9mycN++XdaimnzU+DIAdcAMG6B
TvkvtBTdkOndLqsFXBeBIX/qsnlMLGZdlvz55+Pxf8WYCwvZ+T8/HNvG8EOgzTCpQZ00/yHA/hvm
UaHWZxkzoI1TxO0d7OxWdtK7E5jj370obA8FCVBcPNOSi5fNBKTaxptPAPa5cFmXHJd1yKZQzb2x
ftsZmSCG6xcHL2qjx2D5klmBs3GQ+AdMZqtq7hpigY0bhmqTPW4W4opKS4DVIn9DTMGkkOzMgei9
gQHxZfqPL76HCuy4A4qNKd+qgmB7TDLHAqjIJiG08hTkU7mPUoT41g6+2GZdUCF4rJrurzurERxx
Q5S1A0F6CmOxtgbzVbl5eRgC9tlEb1ZXii6GNXYa4XumUFdOdrZrLV6ixnLO7BL464jd+UONE3Sj
DZxl42Rna3w94iltA/PJ7faaW86qUbo9YgVv72mWXUMXH9zMBuaKSxxfDpz4u6nUo0hjeR55eyBQ
uPmW4b58bDEQse85WRuZ+uOJcfp0EsuXSI/DqcPxzkIzO29WkLU3ZRbZUQ6Ov4rncWB9rupPDMiz
ACPRbMq9K41nlHt1KUS/GJyL17HX8THFxb7OVHnMG2Y6YuCeOcKczxtFgvGzL6Tx2paNeO63Auv6
WeSv2i0xpIxDfwFnMR0Tu3UPU77piajZaTHazxg/qH9g6+yxh7+IJqiP0I17H5fRyLkFe8RiG9pH
wl0mzjLHn1lG82MlG1wLihVmbxTtS1JeusrRz0YQnCuW4VYAMPBA1tzs27b4TDABnNPe68/CBPoB
eveA74p595BWT0OCkdVQxEMV1amvg2mN78w+mq75UdqpwllHDzH1tksqmn2qzbk6kJdmrf7BEVd1
xBlPACeccuL18ltLrXHrksm9VWm6JM+xHTMQZkCOumWe/ZLY1bRR0F/VwPyILxRJpz4ucPD9xx/F
2hJYsji0hpT9byGL6bVKQpoDdv0+eISNW1slK8HpD1PHiyWnliFIc/A6/K92KjZGYtPKRd4zWRo/
KvWijY+/n0Xx0r/ZnUgOme659NKkI9bdch962+53ekY1dI2rXVXTR1Abf5I6zg5JhlXILTOD4Ka8
vOi0sDdcYvG6KZV90bRUyRz4B68dnXPXv+CDji9sQcUXyBvmDjTGa+QFzwQ1Dm+QP1eBqslomEyG
bdjes41krXjH9dGQD2GL4yDxT5GgPt3jdprueTRvS5fmqx47eW3qTV2EKAl9N8BiKJlaGaFB3p+n
x5PWwaMz1OMJ2X+mR2x2HsEaFNXJ0R6z5yIa4CdlzufEMiFnv9rbnqTcmuNhHdnGepwgSJoq/duw
WqEywYytT7tHeB0pxmDzKW9xERKgGo1sn7cdQwRMjSIuu3WbBAFJSfLcRO13beTxtkyHZ7acmAqS
crHX3rwr0+mVLe3xEwWMq54R+Gqs7fnRqtuX3LXqHeof0h2O9ee5NoCPt8lHSuiA5RuwJsLuFKOV
/9uXf/4sIRCJzrwL96mhzGNhdtPWRNh4Gv3xbsBnJ/21J96WwfYF7Psfnu89Yz/nrLUd46gcdk6N
g7pOy2ynfZ89gWFq7lUWnjFEx5R64jmhp3yhvNxz52nZ2Gz1ZnQt67FR5kWyjMKQFtc4N0fwVGV3
cZmPXQbJOEfNJTQocw8qyD0XueH864uVEJI6t+yaBrD9pHbka85ND2XlXVMsEihhf2AiYx+Kv7I1
qYu/Cm+CxJQFzZopL1vmDOOO1VA/edSgD24vnHWJgL+Lmmx6su0gXFWYP6MAcxQ2PcAzaNBtH8QP
swGKIGv6yzC5wGKYJag5t/eFph4vax+kRs2kZBpUc8nyDn5GSbR7yNYupaQ+dy47Q7VDKmvcoi1E
iYxeS90dKcNxhYQVBx+4fy8lyLBsi3fPFv1hUBakLF00l4Bhfde5w6XUtJ6GycxQONHRJ4XlShLG
yxT1w8mwXfkIKogyfZbtvlzu6REck8d5GtJ9YtnM8ORaz/ZPZtr6jaSn/KxHk7R7dx7e8m4sD3IC
ZJFlUbn10wyXuWl8ZVJmL3HYdAfFRcN03uxfpV2+ZHqKf7ycSV0+lOVzaTdwNgr/1AfBeKll5xMX
kOQvrAeSRh8r9TN2qHjBOP6NR2I0cCYkqTn+4ElmT362X5D7ZqS1WRxyUcTPGElotonR9YPMe/MS
xR5qRT7YNM3p1sU8+JDMitO0YAmialtxLlozWqtcfuZunL7rciTClmvuAf5Z8l6jm2T23LAEaoPt
8SJit6Ax7rpsKr8GFJSe9HLdWahnAUFekm+Vdtm/MooxdvEAf+2f/zRLx9sPiUNs4+RteyNL7/98
Gawy3Q4m4qmL7uyksiJbgdHW/yDqvJYcRdot+kRE4BNuJUASsuWr64aoagMk3pun/xdzLs5NRU/H
TPeEEJmf2Xvta7H9WM2MVO9Ja70UKcSh7ounRWcFhlKHaeV1NtvKY6xQX22Ot0Ibsi9S3SqOhdje
48H7LSwprhrMD31Bu0tK+vW/X5FJlbOZOGHODDJmumd9GcxbY9TRLqt02De2DV+g6LSwaPjuMc0a
vEbrlAfh5p4qSusFa8u+m5GDpzTjL+s0aFcpy0dXidvcuOmzjXP4hDvtQ0A0+1NHaxhpmf1eIF/J
OuVzmhXdjzpM+KZEISnTTD0C6trSBFkiW2xTZ7PP/QhfGIKz0gqc0h7DWjC6jTk507kYQ4aFOcwN
JDDCqlsvn8mHq6wiXF3S+ViKtfuFT1uf5yCpsNQQxw6ej16YPi3ZWXTFrBiTozkn64E/CdPw2Gkv
Kr4n1CwaxKq26S9I54XfKisJYA4b10ahJ126zPpbnfCD79U2Lu5DoqLN3X4Imb2PBorwVNMIX19j
9zoOkEl6kFHXbD6nEddjq9VtaCMq+SCffleaBNXkxfRVifIzLemeTS7RgC8kloAolQ/cufLBqhAM
gTmhe1wyOxjk0PDmNfmT0VdDyD7893//VJjZ0yrZ/c9rQ5aDqYkv4ESPjtncwtL7fSiZ11RL0dyk
m7mh1WiVN3YtiWnu8GIOs7kzx1L/QXAPT6vW/oEhucC+yA9JP1iHqgHUUcRFg3WqjFHrJyW7msw9
NMysQ3cDTg0EN3nVFOdPjY5Vi4/I+Onq6SalhDrQNshwFNO+rXH5bbTjelDHkcCMtUIa36nGldiQ
CrqQdlOnFarEZCTvvZsuIax5XK1LNj1rTnayNdw6YFeNu0mSEZVb0YeMhtWLoTrMwLp6udlJ8Tl0
Nmwqc3wuC/5DuXQlcwEFDnJtoEhp3Fe7M0RI9CmniZ1UL137g2Axv+cN0jIEwihD+YTv2wd7nxvW
qo5RZxSHw8xKxpwvKzwg3uL6sAqHnc0qLjmsHC8tZwac2z01SfUqwNWc5jIhHHr7sRhMFxbDXv2k
yY7F1IdK4k53TbHXp5aUh35BqokqLXuHQs5+oJjCuNJAu6yAxwpy5nYuyZnXmvuKhOByvKI1Sc4u
8wBfE/EX3E4XTX4r7xAXb45bLB6xDCbkG8t3yqEOeZgsrIdDpW0FvdOiS4yN9mQiShkdg0yVuHyk
q+W+6ETnlpTlbWeKw9xmkCjq5R//SuAmbfqDI42ErxGN1zbbDnAOLmdmzQaDo6LzVGylvB7dGLqp
toRRXFQnGCeLX8QuYCrLAuWXN8VHrXcGEm8CZWVepFcj6f+Zo1bisF2QWG245ixG12w35b3cfhQW
G47ZWcL//63EzVvO3NmLrdYMyyg1w5WBzalE48og1aY85UcNBsBXjEjx0taczoXKkVPlefxZ2h3c
SvknTobiOSm0R4ZP89PY6iEQG304xAfURcYVUPFMi5YhuajioCv1OlgqYkWqkfqgbxPruShAbehx
jgvT1F7qZoEEuDTT38+0W3/wEedPZRMl27gFAU2Wtp91hfksGVb2nLkCYqkuln1nYv9J1C57jnlk
QVo3pNhG6NXNuemwqWPjqYz8V7Wgp56NXj+W7bGs0+XujMZ8565Bh1G4uBurBo07UpjDtL0ACdua
57Z+paB1EJ64HIidUG/ZsIkKzXo6DB2ox1h/RVy62Ucm+4rIjA0LlJ51hx+C4dA4gG8BtiTVOXtd
nCJhtlnY2F9q7YTxFNAEsutznQ2smpbXcWudIw6yHcwOkuvVv0WeHDQzn37MKke6N9arn/HtCEoL
Zh3zJOU5gRzpbY6Fpym3al9JzeGOVM7EtuuoaTBGeorIGWNMtZCb7jgla2XZDje5YCtXKEP8ttMQ
zCPfomx74p0y70W1UZNrcTEiuZI1aSK0zVi0LbzJ1qil2Es05ZC7SegOpTwPOiZ8tgHQIkFPrKyW
2OoaITQH7gvVfKhTV4EKidhkZxj9pGPu9TVOYJ2BqmGX4+ddX97SYcieqtbiihDIVtPCEo8htcKh
d5yztPWE2hSgn4yK7xWcG4fbHy4r/kxnCNfYnE/6UAZ6jAYGm2XO3DRlyuskCGm1xvDVGChNalDq
1OlwiOc2v7Ux+36ilJo3RMZHulv5NA2twQogJ2E9WRQwkcnyhoZx47GU64lY8NyH9IOPzWymYzXr
yBW/J+DTOCSs906YL+WmcKVHR7iXD2cknqwGRnxbUVUxvaxyZo+x8jla/SnftmmCUBcaPyMBR6ot
u+rfbLQfTmNHzDbpJCtUeXJQwRdW8R8M4U+0MCa0OA6D6qZYl6LrnNC89lmP869DBj4xkd6PBYCZ
CRogEpghsFrtmtYmy3721dCnzA/NhH/NCOhgJjQ2rY0jUHBSHxmlvNXRLM65eddtWBR2/q4j5QQX
iDMf2qmxi/mF3Ys3OzXmXVl37UHttScy8AhrwtHCFgG+LKyqytbugOIpJ7XXVQMYxj7GAv4Lf2Wk
TkuWX8PNiEjzafJrISwfdPrdzZa/GNiiwM1ZeCaa4sVqj9J+iCevbWLW9OZ3amLbbNQtnLzHNyhz
NTQM0B2Rnt1mohxOcZWxBWDJtECZqwu4QB0qowpAVUKeHCC2FYnTHHtywn5u9JKLfiO1KutxaX86
S+UTXAV/OeyhxS4kTYz6iQb4JV0LHV0UJgcD9Ywjah05yq3PgQrpg36HmTB764opOF4QmCWoJDQd
PZ5ZsrrKJyg1OdUdSi8eYM3Mg00tz4LQu7qr26DPoGzyKdtV+N8P001rIllbPG64/FYLdmdWV/wL
kKU6UV/mzn1b1JwjeBTfU20/O67+S9msZkzvA8wgl2yNkSmrbQhveAFjGT3SWX/XR/ekZUp2Kgi7
zSJ1CCP6252pN2NQKxitSqfCJonHBPWA2f9hWQ8bEtrhqrVvMp3uzixe3Wx4mTTEQabbvMyKCkDD
o+35xhPCRBEwLfU9B/6KIH5W0r25Sd2KBgxZjMXN6DWMYDN2OQS27SYqFZnzKbadU5z/Y71bUltb
TCBe8qkJGJGdIJo8Tw0SgtS5l1I+JUv94lLckf1hXiYimWBBQOKoN5DEpWr0bF9Hyos1YKPvxLdV
T38gx7wT6LWD9fx37uO/Jd8YuFfTTdfwDbh6chyiGIEqIi18qKjIDRIOIoRnQltNv22rV9bYiM4d
C+NepIINrbApqbXxloz2GrrIBH08pTmvC54j3ey2CQdbz3yodyrQutjQ73mdCiROyk5d2gJqDNYw
xx5GPF3VS7b8iFLDgcnqDZMcV/24JFBRTD7awlhfJmuCqF9HG5+k3Eddu3p52ZWAdH+ko0b7rhX/
2CNjMcxDcEGvzCjUnaqgImNlCHQWVvGOu8j01pIeyvh2tbzwtDzZ4HdjOJQgXmYbVnUBtYNSf5W4
SbsGI2iSMaFp8195Ak2ai+3DUcFESpSkg5ohnpx7RAbu05i4EA+wuHUsL/eGYh6WJftHuAByoJVl
KHajz3W1X0hvviZKRVD7Yn5NQ9CMyYgrG796JrXvukyr21Sar4pq6hd9ZveXI75VGrF4CcIvAn0r
Vpui2+WGjT3BbB9oH0BjcKj7Zma+CBQM4K9WhH9I34AL992+xaLv67n5azT1T7MsMEpLdjy2SANZ
KhEyazgibd0d81ofrpwI1er+x4PDxDyygxtSsJP1sRrUbi9agwl9Ozyzf7o2JbvfUalyGNRv1rS2
oAGsv5lR/22NR57xAs4zWsP4bC36n1oIMN694iCqJ6lxKS5s9bWdPjTDk9ot+EUWW/VNsXBooJLP
Zjg/Ehz3PjMZxqXsnRVHA+mUc5XlCggWo5sCZRaYdtSGA6FYjnYRP+UIRfAaokSTSIuYIlf3xom8
ZY7gOKqNfi7GpvP1TesUoxbcQtuGMdHDlfXErsIvf0DNSaVLB6SHlTteq06sL2k5gKhFyTkrTf3l
mqtnb6STUhkSrnTUGkJFX41l2GayOzkne6IgFeVBUTqT1eBG/rApXKu5/RqMKxMpmjgLC2nVqOie
cJ04RaOjJLeIvZ+QMU8M2rxqRk2C8D72UjWnbepNnkdCqNOiYzQt3se4ccGbOU9KYlkoWhczWJMJ
PImWq0fFYl0cs3HMV/3igCV5tOmHwR7nxEt0TN3JYDvsrmc3heTWYaBBLYUFnaItrMzpV4SxDawf
nLUYQ2BQFdLBG27dDPaT+znpwG2pI3I9K9f8nInZQXHXgGD30s8FK8g+hvm0ECHuiA5KR3Uf26Ag
ySVlF2mjhxtGKMOa0f7r9fE165VbLLhZqPL/Jvn018ngkHO52Gwb0xfsgZDGuxgjY9sjoGMIQDEc
aHlfHDUAc8LmrW7nIjuYHXmAkGPbqI8uzfRMys5ftzf/2Y75VM/LP5zZyU6x0b41Rn9pRQ0pTSmZ
F61L5MlZWX0c0/bmYzzbKL4oyIYngoBPjQXBZsLgdysYfO0dFf5Bb5nfc56UgaBYnXTkDPNaAjDE
+Q883D7PtqIFbHvYpbL7dVoYjp0Nn8pwugKA0kQGeVYcBq2+MGfXdnTC816LY+HHK/YPdzGgTLuE
/eEXH2HFgrYr2x2wStR5OjY4UPvgbc3vSKoEq1fJd0Q9DFOvO5rd4Ia9i623ZjicSESqPTHHgE4R
Ccbj9DQKFC0T5J+C6dfRRjfoDbR70F0zndN8lgDxErRSkSaQYPJF59FXcSE8dcWbaYCt35WoBPhS
R0cN33UJz46Xeqjkw5hqWhB808H//Sa8MR3kp+RU30KbKT/0EppiqXdetxYzRCyS/vRIce+Nqahe
mSEZ7riQs0iP8Sp3l549O562ItSkC6pxMrgE9OljjCft0RjjL9XJDmpjmR91getv0RlbxtrQfig0
Mvd1jY6J3Q28/JMWmmsPv3BBCDDE0BsLhsU6vnlUfyg5HFxtwJt+2NQAmS77QLXIxnKi5Efm0RME
22Un1fQdu815iafQmdX211QYv6u8ECd3e+iMv3Zrp7tBmb0k0HlOC85tJkZ1gjxEEhyKyEY24mJS
FfkWtHz1IyO3qGUw69kxHTYGE2+c7Q18clh7puJ9Dx68StTBQ1vVD41+g6sHoi4dn1MLz+AKzc6b
Oytm38KEkymUelC3v4soJNdTkktmRH3IlhdIKpxxOFIejRsjsBwlWJ5x+dqiOMVULeeiLc5JY2HK
qLDnVYOO3aEHGBvP+m7QscE4qX43ivia6Hr6t8nszQ22HNGuZ0eDGS+yENKMc4GsrzXAEEzr1L12
k4b3oXyIop+uKRqJs1XOR2sxp4NSqvmhp/XCHyMmn5L42qMK3uBF5WWVDFWIkqQkM+d3mdC05VGN
crLoHPpbZwwoL1EeFiyKpowMCwf6VFMk11VrZtZsbuMP1XYnGqVvCxHw7w1eCSbg3jHlvpsFzWU2
80i6NjrN2ttQE26prxPn6EbvQXXMWkcTLx3rj2+hMaaWy2CE6kITrWOKIAfiWx9N3H6YvGDRNNqh
NcQfs1v7YDR5lFZpqXdNFwTOFN0LfNXuxVhYFS4pYZ3//WOlIRaVcvolqJpq0DRbaU/9RsoNPVwg
FgWE+6o+dSpgMYZBMxwhXZT5NYEXXNv6zbFZDUXawRiNq5MPOIZV2I2MkVqP9s9ShyWMFc45B/YV
kmxuUUVX8xNKfq+uNH/N9PKl0pcVdwfrMUbHLCjaG94sr6+a6WS3LtqVpM7AhBn65feabK6GVPd6
DPq+ahm9b8Zz8g4l4QBBXbnkaXHFR12ENs9xJ1xHu1oMapMc3zv7X7hLRl0+4d3YG1hvTlWLt2e0
kBMqsl89s1wOmduIl8SYYY4ZmgwR+3H49WwmEayLjCaiKIk2SdP0Zpoj/TXaHQ5A2HHMXJ2z2uA2
JyqCKR3L9QOkms/BsofntVWpGSYWhnGWHpTZJr9ET1cgiVN9c6jCWeo9lXWZn+Uw0T26qXJwVNio
bYlgqpgUVgjUxI/NN/jQ4u7THcEb6nUMnAN7iGbM4y+RLI+UxphjuBWhpgAt40XAbPpIysnjz33v
B7SfiqLjjs+/RsGhY4ELAliQKRjqVX+ZuD5kf+sVFtIq74H9W8K58oepRUPYtcQL2JAnFVuu90lk
bL/V9w6HHs3khrZBz3/sE8aac2jNHfkv0MKm7u7y7InzRZVYGrUSAMU8r1PjYmdQaPYSLqu6tl7c
GE9BYTcI+aroqGY5ixrnS2cp7got7NihFPxVe1Vl1gUkINuNWrsG6Ry9NuZSnwdNn068yZyqC8NY
M9XDsYruLWpJ3PLoGeY4O/VW33mlo9RBVL1lBrkAHT65y8y+91l1sQA3iMbsokKdBkc0BeXkz5v8
0QXvmazWEjTIxW5dhB7KLBV8gUN5Irr1hlk9yDTxM8ZImZ1pNsnsCGaM9YEzDf/wyaLrSlAtVoad
7/rZLW6GA5+xNSA15lRsHuHxlpczZ5jWpT/zbcXN2LJcpIPfz1DsLivCdPgB3Ve1cLMxeUOyLCsQ
2YiGe0ofi7nlTlHrLeCFFRwejqcGkMcNjA/zIMCelnN054imcvwh6Dq0l/FLQYVfqIpzA8dY3QdT
9Q0YZUh8caguCsBcB8svtkW3dO517TgHPAU08dm3W/MVbVB9+EOn30pmQCCDaIba7RnrzpJ5Urrn
ohwiXN3FTE1c9j60JNadAMgqwL64LTbQnEFQFhnbiwDtmKX2Bzef3I0dl5LTLocIGS81h/LHkkm7
B/NgeXaancViv4kaoqQY9XvJIW47bnxIFrPfN/p8bCZ0CkQmz/eRWJN7z6ibTdSeyFOSKgjGizpM
lmqVfaz5vWLw7U2AGfeZVMJO3Zj7+KNHrpt/MTTjYmK3iFJOQk8IRqjX7mwaD1PiBcx8deXP3Fl1
gZQEtYRa0OhWiC9FpNi43CixWksTGJinLCAhGJszPievyuLHVPDdieY6f11yrXsyVvY6ImJ2wipp
t6aLc7OtSN3LGs1eojJGVpCK/KkYNK05RxXxjPkFUQNGfWtxrnIw8ks9RYU/llID2sM6f62RdjOO
PHEo/o7q+DPBz7mbubSAl9iVV2sLfPqWJZ3dWN+a0/vapJv7NINFLawFuHVaJl6hQc2QYxm6bsND
pz/M9fSPM5kod6LkhDjijanSespYGS+zBU5e2NR9ern1p1gX/vsB7QZcIH7j85JOym7JJXS6YdQB
H1fApUwcDk3y1+bVYfCTlEfhYqRGI0slOv/CC3PWHdT1FfNRXwFN/5AEn1u0A9E0owTFfKZPXMJy
4KvndNuULMUPC+LwR4wkMin2vDGKWpuyE7FRnFTjvulwoM2qPAAF6J+sCd89O4/o2PMQXQ7enY28
6qEUylcTG31o1Mgf7HIOu9/gusQZgFrhJwXqFSMiXqByy0u5bNnwxEtSDIxa+N+PMo4Q9i/DVyNc
1lU0uDsW40Mot7EDs4xTw3+4onumO0J/tLi9eHCF/FfuZqfUzQdCWqJR90CalH47oz5PcmU6sElR
7pGgzXYGKOnsRZGsILeBYGCRxP4gw+jfKOpXsyisTwlefLLaJ7u36YmrSGUmqDX+rOeDr2IpRmhp
ZxcaK2owe9V3gs/AqKaRXcr8q+5r3+iqMoDb/5Cxo6ATiv3UxgK0gsiZpm7YJxilL5Y128HvA9Oc
fynJdg22WLwWRjAwsH11+6zh+ZvNueVb+aJ9pZayHKtKfVuiYXk3Su3ArTQ962v/pbYiv7gN1M5B
2IDUE5coBN0KEiMmaGWtvySu8dW2jQcRzMaDpU0L2HfMvEVHja1Qcvntstq3rGMWhlv8oAyj7Rfr
oaybgoG0+tUyQPLw78j9KHMO2K0dKDN4Q8MoiF5itWtuT1EZkzCpCvUpV1EuG/H6FvMEMBrb2sVG
c+pnAsXuFsS1l4BIPKoE51KxS8A9oAoKnbFA2Ka9WCNr1JE3HWi2mM4sRufzf78a2J8Ghav8mKK2
w2E4ptXaIekAq+Dgwvej3HT3XT8H60ClXFAY6QtsSKMNlqRPtikbBghE9PQ+6buzELwG/jPfEmDB
GpYWxsa+uGRFm4SKg3dR2HowieiQbegptWFrbCrp29A2YOYk1rDO8R2bKWmkW8Zv04aFo3TPBp80
QkL3nvBOHWT/4c6DTvYwbMMipp8k6Wq4DGgHaN0kAgLw3I06yTsIRy8tFuXWq/gFx/M4VcYnQU2n
XGMRsCAnPrBYtl9LGMIIedyzTcsRlDHqBSkIfi83YpWJFcLssY+KkcEbc3gOftJbKxI28x5fk4Uc
YtJUwnhwMzT53L7G0azuhsY9qoJvidqrOTE2zgWizEw+B+QAfNxcWw6QPnbgbC2HIB/mYq92CkSa
oQLQK7GYYhHrh3I5aWPya6ns4thmtXp1Y+19pIwOaiFfFGUCZyW27yRKqb1a4SA39Y9C0/WXjUJV
RA3+n+S7wrC455vXHedJ/M2L2qBssxlUAdAUk3Isq+kdPCNG95S/eiKT7NTCXgRU253kPZfr9GSN
astzTJkepiXO6DMZYNxjZi3wsQL3ZqmpnAhfy3aTXf220fjwnaYW48O0PIgrFd8+Qz2J0byOv10a
a5ZRIZKl0jdqBjP95ogbgGd4LoMwJGIlextDxFAE3fqADpcDQNbwvZLQwk02VmHpxGBV7MirdReF
N/SznRZa2TATTLPD8VfeGMziOGvvMsVFN9eLPJIV4qUAIsgdjPaqKSrfkTBn9GRm1GC4GHrkaIIU
KzGtNdmDxN84ECoZEY3Lo8NldbDqzeERR/E2wAjYTX9zXYVFyRKcFKd2Z+Mrw5wqD3OR/LNq7iaL
gj/p1PZmmOKvmNbsrr6BPoJh23DJlgnjk579+s7SkEPK6rjIQzzChyIbxwlmu5suq8OwI537o1Yc
ozR1LmYL3gHvj5ji0CFIYerqfZy17RlriTdjxzqv6qxcOKHpRsqs/7WYmvrKR3QoV460OInXyzgX
F7NE9mVrxXdl96SUGslEdJd21lXO6BbOJ0u16d/cYT/v07W9SQW+5giJUU060LOjyVAgApBaWVT4
OXt1nxSgjAkkwvZ8mn0Ub27Q4ycY89wf0EyD2yWGXW7wJbIjcMclz/VaWUGz2o+yN+WlYe+nVxw4
rWbWXBh4zQyN4BPNSXxS7riSAHIHNnv7fByNy5C8DSxTx5ilI/w4sbOTOYeUJ56dqKLvc6b3vGPO
xHIGvnrFCWwZLKIc17k6ff4rXSES6o7j10uZfQw9n2w3SL/K44eqf2SJ4UD6a6n4Ec9hlnwuetSG
shIE6hmqR/8jTvOaGYe8Knse2zaH7ru7o1U4Ckal9lEgjh+zNn+nWEQZqcEecnhACu/TrpX8hWjn
2hmmzuTOByKWGNBCUUpm2DCxVB+RUOfQkIX0zNHAUj11L4OU77Za8LYZ/Xio8Va5Fs4HGbGDGd3x
PY7GT4tC1qP5xU9oZwidM9xbJZ7PcblpqFCpCjF/jwrg7ZVd3Sz+TV0P7k2bGq+0ZxV8sl3cnNF+
r2T2oUyTeNqWaDXXgxfVLoxjo0KV25HsuDpnxFwfcgsvit2jzBq62hnhlrQPeWHGt6wQ20wuZpzT
+FNtshOzpo1K1qJwdNEn5goOEVBB/gT/87T0FNexsgTUWLBlFGzzrPElg1R0Vv/94EXFa145f425
J7TFmtqwhaSw07s2u/U49CshrRslkYbOx3wXXYVPP7duOsaOQxQ3dwRjRoiapD9lOss21v9hJcme
sKW81X0bDrK+ERJwdNRR9+0yueYSWQw9YV1aHGq4f0kGq/FDHlYdnQ+cVd/OapLfJGZ6alhODi6h
VGc2WoWpAkOqKZxTZ8zuDQ/Wn8FpH1ZD8IRessWNZcZxJ5GGdbpK3FGOa4/gRbrzJwsT5X5pFsIr
TUqEvMnucycDAuDwnGgEb7hEXu0nnVlyIsEf5HFxlcX4MUaskeY0YZiWQN1dLWefUnZ01ZPtKqdM
tB0Hk/61uiZkzWW6EntHO9Q0nCVOOl4Fy6100HbjChWhaCjaFE6GYIzjFysemqCVq4Kgajq085wx
ZNOjkFBSuK+fWq6bd8eonitZ3SI2x7Ec/swGFB/ejdbKI/ISKwobNfpZsX77qFK/Fi5ZkNrRX6tr
j5VTGHe6jcB0oUJItym3juMgyvShGp11VXMyuigukYFIhSOMpJZk6RSw78DNu7w7CighwIHco5LV
rEhKvquCO91PDRWPdwJnrNCNc/KidPPHnMoAv6vinfKoSI68DamfzpQdsnCWR7eIcIDYy81KKjsb
pXJnL/Cg4MN2e8IsmTqLvuLPq16IENQpXFiz1+oTc+H00PU2XJZ408usJnTX5IhhiPO7IIoKG4Q8
1pl+WGr6MTZxsHMUZfO25QnA/mqDdwlqcgv2r2Hk/tgzLog5V1qbwKhScmnlmRNxHmKObxebGSZq
aqIlTlOksngzmypkA/e8OuoT8BYuhXVmFdcnHOcICvwBbFHKnPINzcrdkuj8ywELc2oUv3QKyv2o
YU1srSCDoo4OgHQdvfbUgmmmldi4LpSlYErQnTN1VH0ukPNMaMZJl9BLkkh5NlGKh7TnnT9Z67wf
jPSemCxmnFkhYSqJyJuukcGo23oxruQHbrrGMwXLgH77v+uLkwPOK8zN5ODMReT1urFyUsXf7jpg
ptBUdrAbnjgZqj8Fm/h9JzqKMWfy1IYGJM2wfkWlq14c9Fz7VRvAYiSkekwNfWALwexWmMtGMuHc
duSpwE5MiafdO501lmvD0+G135aDoxbkFYYNpi6JUL46hFnszXrO0ST5FFH2sB3tZcT0SLDQl2rb
GdPRkdDOJjFe65JQpG6cgnXr8Ys0VQIkQr8VNdEO/cT+V2+x3BoXPrr6kVKVo0+T2jVL6Z9Rm6ju
3IZxDrMTEI9KPCDroSIdiHiIe+TaHQP0Zf20DUyzAxMq2XEMltRPHXOXPZJWjxJXeNzSB+GsH2WL
NY99F9EH9UMnVQDBPHPKfvalrv+yGwKCTaUtfBAvtWdZFbPeKf/u7X7kUyh/K1TJapQMhzEFZ5Tp
OiMRymLB2+RhYXmkCdo3N+s+54UiJ+7j9s12+eiJIEi4ZzQ0+EL6yVzT42ll9SJd9i8tPHa9yVyv
X0X8EGnrrxoY7K4zfY1Xe1+IovZnxoyz5gAN1OVTGpXQXsryK2OZt1sk6TaImOUx1su3VkzddSXj
dsRMECKaRxDZnyCqRb6uymfb+ak7rN1wm2A7f7XLgrDanigc+V1EKIlD186104v5JIH68pVwGPkn
hL01aA8G5FRHxV3QCVYdxu5U/wdeL95jcXU8nfo2qBobN3mDDFGLyZxDBB4ss/NZQo7TU/CCEA+w
GUpf5nZ3EGRgtnN2o49+kFli2S94DowAakoaFFvYKMEphSfNT2IBeEQIzHez+Tr3aQwy1LronCQY
NNjwr+VJbyQC71kdjg3Ojp3CgnrP7ZAe7Xh9SNGhFVQpfFrU6h0+2Qax+GEgKVmLBR5mNT7Cg473
2WL+i0tm5Lk+bm4YbzWW+CChFcK+0r9XFuHBCkKlymuwJUl+XfTSuhowGALsb2CY0/aNCTVRAiNc
rdnJjM1E/DK7eDPTiEQ4SiOwNthTb0nSng3VeLKsrrwPyvRY1+qrqjGdpjnjmGIOJ0zJTORAfFiR
QPvIAPXQn7XOeklwLoWYffRDVGFSQI0Zey5cTeb7rPAqS2a+Rib3ssj4kpR1MNqYd5gTEVwh3Scc
5qHmdsiNB1blOQc6dzRazlWiHqb2CjuGkxfESqDFB+eoJyRiYwuUe8syACeuJG4zIrFBfE+fpklS
MMgTX66rFVqV9bP2TeGJ0nlb0a681g6XU7zG1OTD2XYhEJar+RHN7Y7BP5F+YqXG1Nz7YP0tB5qf
xfJTiEznQizwtkfj7uwm1X6RqTCZ60HmaFrtVWOMGoyEHE8lK0+nNUjNA6CAhqjau6lS7CcD/j2v
2JPZEwNal9reGkEqde2CYAev8cNKglIVDPYJ3zXRt+xriaFDq0LKPgocctILw3SDdACMFhW5fmsh
pQqdWVOTW8al+bQ0hAJpLsQZ+9XvKVP1AC4Z3mViawNTUX5ajT+krZgRgIxY/d6GX+ky9yhZwio6
sXuqNSH3Wt41B5wUXAFQOVp7xFk2PNXYh2iHksCKI8bSEZeHMlrc3xiC+YQwCbWOfeno5PeAabC5
lemrMcIRyU1QIy0htI0T/yn6Uyd/6yobEEeWoMPy3TJMdHcLVY8ZOZ9ZYv3SNOjSeKhUP8E6DGyX
AoQWJTPzvesmzq4vKndPQOv/ODqvZUeRLYh+ERF48yoJCSF7vHkhjms8hSvc189iHqevmZaEqZ07
c2W6HQWriL479Am3X4nt49y3sQ/HAKZ6w+NSNpRTgKCC5pjcPR3NI9Gybx1ezTkqBw7BiXKN5Pg9
zZDePRtqRB//2CkEAA3D62bpvWQnbAL3y9WZ1hosS7mUMedDfNaijtErvMgKwbkIHi6urdIipAM1
VzLvzm5p3HAGH7a60Z+ymZ51q23CovL6wHX0Ly+bfMcgvcPZqFSIds+QsgZEMCqpFg5K07OhLqRY
qsjj8nZP0qwecRG+NWqRbAxbpb0gmfrd1zy16NWq94zZH593220rJhyf4sAVUbE+VSwsUUptNAch
sWA3Z6spI39I+nFftPeBzedqBrzjnryp00pXkv0/gOuwrDZuKWBVlAwk2A7Gf9Hwquu66o/LSTTy
U0mw6kozDceJnJBFwJQFkfMP8k0w1OLNRrOwuC83C75i8oEqUNmZSAr7cvsvp49NLry8NHbz2Uwv
h1b75I3CMTcKllSsedkiHsDV+xx0zjXX/J7o26szz/upGMOqQcbjy8XdYtCJAbdbH/HadMILYwOS
5+JFm4Ka8gXjgk87IJs0PrO9Hpurb5IJdzoGXuys/e2SutlNdAP2Y+pPGDbr6GD+X1oO2aztxHE2
WSfUD7kz/OrSln7JLkqPP7HG3ho6uChArJA6yr7BgYv9pmyt14SngOFl7HO07s0ZUDgKli62S1kP
xgfWNsQUydpkxN0NKH9YQrixQEy0HEf8ZXKerE6ILYduB6Q1nqGR/kUOSqFSfvegTrnblG+mW4Ty
HlR4iRse4wEi17pBMdwBHtRjzuZ210X93XGVlUUULMninBZjeOohkbY93YTQHaMZTy4QL8bqtQ+e
46PVpdoht/LTxGJtq6YcuqjE+1Gi6sFRF3TFkRBRvrB4iyY8/LnLfWA9spKc/A/YQljbG3HqY4hj
9fCDwL42QVoiKOdDnLQQghJ8Ym6tszZMT7RRbHsr16Eas3XB7hYm3jDg8R12sUa3l0GHy45t1D/D
7o69BNqCZH1G0MaJ4rA6YXd48ZaKm9y6DGP8CgsDJhsixjS+ldYCoiM2fcek/TAa8DNo7AyaiW24
YV5dNjkxVap9B3u044VsZBCnmm5AgcuTfwx+KCJ4aMCy9Q77tuxLrcon2WvmC/sU0PBHQ1GsZ3KT
95zNxL7wGjhuS3pNjL7+mLMTCFGMei01SDjmQLz0qXNzG6xlCUtjw2qjjedZvwa8uIMHdhZD12jy
RxBhHczcO40c/LbS0ichnBspcEpFdK5RRszv2kCRkp5ibBr9icDovgSZ70ge1WbtUt+aLITtMmhz
HFbmoLWxABtyzE6mGCC6DMkFD2AVYGLeQ1rroV0RfIqfqmhxA5vF7D5RapQZLuB5wHHQYBKT6iC2
5Tz9Mv5RSZ2hwebVeFxsjlyNweBRANGEGDm+GopubNNWm4NG4ZZfac2pBIohyvSjklCBaCopVgYV
cN6kareCxuRtVl6o3HNZakl3E6s9cx201MZci7CM6am3+Oviuv0kB3t0BAeAwZU+SzGAVCr0vjTm
MayXiH2ZjYFkkhGLCRT+Dc6hhmBnemB7+oLK+mEYCpRxZnq1xAwXY5rQO3ATvd6Bt+N6axCcCSUm
9GoZ+msXwWsbFACJrCb/DZadhm0PgnEhqhJwFnJTkJaKdeiq8TdtKKyyVO9IYwfmHrX3ndzkUm2f
Zx7Kg2lJzMA46/Pc03dWaXG2cdwjei94fY9+jWh+mFjJnas0/nCXgYrtsU7vRCqZr8QxI6JzHz0l
wzYDuFq1oa/SE+DJ3D3iw/xEjNt6hYn6kBsnA/7dpulyviIFN1QTq0diZHxuhZIepImnVuUNUJHv
w439iMiDsy3vl31sKy+cQzdJgjhKjxBOTFX5sC080q4bnTJI2knU0JcgbGoIcDHYSLTcHd3JVmPC
eaWx2n8oEXSXS7EsvwY1do62Jo8q+1IUbwB+vui5Nz4TaF/IFg6r4ErTdrZUBHVpmAUIBRKd7S6j
hqxlO91BZfpfczVUFs8OXYLkyCNUCL9lZ0xTQ/4yu4rEVeNcPVZkVzir4Wxgf1dq8wmWzmvi9QAA
xxJevlx70tacFpMRAdXpwy0+G76J9yayGH7gbO4ovsNpW5svanHLY5sq5oKpn8Ml/CFSYjf49+nY
6FtnirzDCCl/56YpzJNeUp6n0MpYOdrR6ivqAaAWo0Akh9LSztWCw0EpGgWlXaXtb2qUnSuRCs00
Foc041DFaSnUI34x+L/HnjvzETsD2R16OSYpIapYqAy2JWH4Yk0yYsJ9A4pAY4/tPp/mIB6YCTSP
gKHefRu1eVXzBX2AgpBNArCT1xR9xqNd7DM3e8XBsX55cx9Yqh4fKAKNqCHJxzMu1MeSYNipz7TA
XPBoGon30K9RPg43zobZTz2WpvZt1oPYI+dnVJPb+ouZahfByk/BbA6FiFLKtMRTmh36OrcuKZSX
USK+pfl470qtuUrEgSV3DilnjZ+IXQEcI6f2+QpNwg8YivUptoKiwJynJzFki+aX1xBx1MJhLZuk
zTaFEwKzDHzxWGJfd2tqRyuWB5M5B4bLF6oTj6BeiaOyZoCL1vhzL1K4rHHbT8UynlrrfXYpREpy
bvtI9TIIDrp7iCL0unWfRmDhTTPsP9O1Y44bNS4zUubSyQy/wwOLYslRY7nGtaUzD7PZ0asO3uPs
0aZCwUO/NP+MuP00RkFGSFu+UvBPu2i9ejwHKV0f4g9EFiW0FVvZQXZaj9mpAKePvAyFltCGU1+j
Fv3PEpUva8e8yM/SM7sQvZkMdAxkUGMHeSBSBnrXZB6ml4BaI8JT8BnRU2PKDWb+BwcEjocCkrkP
uDB0hPfmEf1MYWBCfWpOc+nQDOGObIrmm8diBfVfyS9eH8NUzBiES/djSF16y90DPSLzfhVyWsVg
Mn3EJRbtYpafq+uw8mOsh9eUFEQG+Hd2J6TtPCeRQNx7R4NUQBcwu9TY9vbl5EDyUgf4xuoQTo5F
CteDlg7ewO/1xdrJDGo4FmhGJqv3qROiwbURYCkJ1ILRwCtmqX5tzSEna64JWXK4mBRKzxnOvZaG
FFz3OwMxATvJWmBO8cswsvdRY9u8L7EeRM0ntUPmg6PMjwUW6B0edOjQOUVM1lMRJZ9qj+jb2fXR
jIH0xrUWuqr502jLr0d/xTJ57sb6xhngoiIay8Gl3STGNHmMqvlpNt31+X6cwWyfZWOcihJv2oSC
NtIgtc0QAYLFwKAjPGn4iwVpGiT4mSTUTp9y9m2Lc5d1Y6NXCzesin//Oz/NSa8uKOq/XAEUVDQF
TYlZMjNo4kn0pPxybAHyskX3wL28bZOULYEpCNBx1ZnMuMT0mZaz6LIAFqg8fIqcO6YLOO8D9tcX
E2Cdr6dMSLY6/SreyApK0dJtXKgvU8u9NGjcQSKnAAIs3zkP0eKoy8TXwHmupV17cXy7UN4LeghD
TroEqBveRKpB1UStgxWf9UYhiaX8Al1XyPwYEs+1g6fMW1KM2gP8X4xMZq4heNoVi1YZ5IMatMWA
WdOUv3BvbH9KHQBvzBlDMtH/azxizEVTZWNHWwZ/AmXlRQeS1sXQRAVLIb8bUO1bov47sikQ/wrO
9maCGxSxidHvmXwfNV1JZvuaUMY3uq5v3v/W34R1usWoRdgo2xt5/trl2TPGPOw5wCAhudI1U2ZE
TqaC2sYi0cC3QOKPhPvDaRpD7VIz4AHEJTBNWqF1i3umpNnJTb8rJL5dhStz18SVfsHBz4Y2O0Z6
85Phm7khfkgET4Z2B8uA1PJp4+iluHIRc9ZKAR+j5PBdQOrSWNxiCk7BqUTtWyuWvZWO1nbWtAif
CR45vQFBWpgdNRLYNhwZf7H/AysJcosO+QnxRyLcJTEuN1BaX2yxnF2z+olKqc5BTYFXKwh41L1f
rwWuiVsMB2fi5OyWpJKrF/QH8xzXEyVUSiG3gPBvRNETaj+6FwLrBrSzJvatpXnm8WJuJAPornI+
XJ2VasKwEGjmDb9UdMXaswiKJGqdE5dHdtVcgHzq3gRyg0tpa0wrMSU9yn5ncWZi8MOea8B9TyHq
1a6YKFtVYJCzaEcCHg85rdCYd4yTRqxwQ6Sp2cMfPEml8lmIwgQEFCJnz+fQR7eTJeYddhrM2kb0
WrFFDujU2qYD1u6U/g3uhTzfy7w+j4I5gCB+Rgz6QO4d2YNNPQISVIC8EL6tUJzkRhy4PKKWOF/C
uCVxEKfl3zRmhHRnL5ipFr3QmfSZgnM7eEk9hjoLpFmtp3OhRT+yXzA+3utodi6q42DG1GmioE1+
11tEvtJFuVMeuRwnUX+wMpqRd/9NCW7k0gKUiFAA+VGxtkMnDnOatkcNKxgUjZMqH7QGAI5HsoCm
YxDQDh3sO5EQkk6HDqMzjsElL+mQRAMWMcp20xw7agU3vJ/oY0ml6XOMt7igJtBA0spODAlI4tT1
yld7XGALU5yt6hB0JWttdkwQ/6lN2DR57IatMIZbM+oHLm15nBV+34Kj0F22IwVGk3WawYWASn/N
Xc0+caDYJUVlB5S16YCVutlPJSbMLImncwUYhY2d4BU/PECNUEJo9EoI14YFs4jEzpCY/9qFtkDW
HLzkQebq+HePi+A5oSuWR9smTJwESfSEEnqfSbEE05zAidSXLuhqF8ki8aagm1HQ1vHMH1gdbXtJ
9RSlqxiqhfzHEXw5EUdVT6RMvnMty/ftshZPFIT4ti5CFAVsrXJi38QG2wM1ARHn0+5r54Sx84c2
PYvBzKL/sF/cg2ELAKcWUa+uXwBrZWQMNTOybl3qhF+E2Wm2IVTdF0zdhlY3h0EjZ6GiBvt1KW08
wuZ0I4RJfjaJ4p9mbfnkude7xfNUlsZjarZBpqfx2wxa9ZwLMlP//2PUau7B82rBxoH/1GLU5ESV
F8eexw42a0VQtzBYdO+awyk17DDBGRfKxL0oSoLjQTAXlCKKQxEZu4FQ8WWplC8lMf7Bv0j3vXU0
tGjZ15F4nzCObQpqdumFS3cIg7x8B7rMbzM4zR4BJdRbxhZ43/1eqw/gRtUXh03nFtB7GHU8SDHK
keun4cAUpyK2qL/ScGTN8zxsaw5QBN+oSSmc1KPYEQOaBKqOg9DeDUOsPlDsXN1UmeyMSVNOU1M8
54IVSG+SgJIOz+oJBq2ZKxdCXhTizadlKPpX12GZz6rNZgUiRoxHpReVl2YtVmZcyrDEtHrYMWPP
UwVFnASrW695M2D/V11tMQp89k3b3VShRDgL7Ze8eUvdjzmJ96X7HKNLLGgjTsUJQRDAY1A07Ye4
Lc+D4166Ng1MLd3XNAaJMlCpcIjV8sR55BBjyW3c55G+coJ65O08ymRJUnWcBx1+zTQHJ3Nnc3Yo
IUGWJXQrzBEjjHaCUS81JoBlcnd2gidED3uevarmPWus+Doq36HOHKeWxBYg2mFqSX+zI5jetA7u
N/xw141fo/60snb1+KgsDk7tNNSKq9aPu56Fq9MQiyzZWEy9ceoGEgVYBRCgzhUZNrHEu5JPtNLO
3ebNQwFrAHBgNA8bTNzTtENdMjL8TvV1TL/d3vQbXQkaSLgR608FpJU2fyiwQuvYZa3UBZNFebst
9ujHwaguCIXtR2JxJ85J7YvyuaR1yZ7ZS0hGKMxzKhwVCe+iartz7XknRg9iGV9KYz/y29PJ4viD
+aZOS6g2/bYYaVhR5zsLeyB2/Yum4Ho2Yz7zTXmNM/1Jxi+WBfh4mHy73ETKdw11LyB6UKVv+vwe
g/dx4hF9lDFCYV5o2PUzUxnNeWpYE4rah6ZcEtXE5QwGYTu3tGfQ85nn4JkbgVnz23GfigZYA8Gc
iEoQ+F2e8uJQSB/nF0AHRUYUP/t02W2YANpjenwxf2wZ72M8VXiPvYZKEFHvF+SQwmW8kCG/8bYf
akbu6ZS17Q4kzZYNxBvgQJjZcBNUyOMGToLqzjaHxPYVe+0+JxvPCWhSP8i5bc3VDsZJz/OeauIT
dXnSkNLgS7BPQnqnAJbtaGWPfmOcCX1JC9O3KVBBWMj2fipupVlepuVTjntciFvFwuQ+aVuVr3Gh
mLSsj5ljhRNamAPN2iKYigB2wWBJ33SCjcvZLk2xhVgcIbV4vIaH6qkAONtjCyxx+5nRwcnbTxwc
VKzJfTJFL7VOfzsor37cKBEDp2nvgZYt2pfJ6rlGD82Xv1TYJ52Si9i6sNFXZlCjrP30gXBpCxc0
4e8yj0+SDZAbl5zfVsmOqjdaHSLdN6ronMBCywyoH2jIuW3u6ySs0xMps8A2OH9N77jOg5jTP/AM
zjoGnN2R0oHvmDom7au3lkNfPqqIvLn3rPd/nZX+GlyzVfYDy3+j1iGwN4sRze6/avWkjAV+ojaQ
fFX2E8PvDhTGtrhMOEoEgBmIXXQF0W4Qq+wWji0XnBpdqwYswjnlWspth+V9dhgJtsUQ8smY6t6D
7ORHAXd5QiRgnR3M43w00te++MHxvSHhq7IQTmsgxZeaAg/uuU2is9VPr/kKRBi40a3Prnou8awo
Vg+p61a0r+DDAlwfV9UKafXB43F3RX3QiplVy6VRQm6QbZ6fiUBsB33als8mZPBlbv0BIG9UaNvO
PrrFrYqDahVGqYXL5fu6Bo8pDmBDiXtTtS5ddGCTjOU1zKecYoZyV9J5RpcYZxneCISlGyKW6YDF
9Asbapr2FxDxjMX7gZX2sEBLV864/w5VBYlbYp5F62ve9ELZFocSm0NFrlLj9whcbJ8Zj0WFoLHU
ia13QdZ6fjP/rOvAfvhoevnak0CCFb/T0EUdSZsdR3Y8wpg3dwQ69yw3gQ4vFHm+kUVuTIoq0Mwn
2RxGnepkySRVgfVo/1K2Ef9z1r2rpNLEFUAI6elSrZNCvLqGqTdRQWWal7F1NgaTc8fOAuUByZgw
KP1gI2FOjM/A9OcodOStjbjpiuTiNEeKF3rStPp8g8tDVoF6KU6QQ+a30JCsNuwLxESdMoVe3wqq
rSXAfnAMEoVOAtEkVckDft8NJrIF2Ivcr/44AdG7AUcjUTe83lnx8HvTJKs6J844kLdWhw3UrQii
BMARLIvN2D9WiXhIwf7xpt6OKU4CA/tVfpMTT5KoCznmbj0SMbFBaRdKZsJidS6S48M0Zw+kmQ+0
LfGzYkAE0ThD08HYiplkZ+FXij2UOoLQkf1BzTEwZ872bOshJW1E8lC2zLND5JvYTDOs2TrnKwIT
7Bv6bZv+adPzip7I8GWzXGMDsq+A6XUtpz/H50qbWDLVWEoL7UeN+PdUb42W7SvA/yaVSHlP4Ldh
B0puPaNlD2IKUJ+NbUA05blVJQ8wDBhKdgvl3EVHKQF2ErVaPTDoFzOaPU0AeMuokoGbooDF+l2z
CQTDL8Loji5u5z7Xji72kVF7U0nJLPppiJ8U+pyUtiaJb18896lMe9La3eFxDYfb872lrtgzlBdI
EmyleIm4GyxhI6/aZfVlhUlp+ZmZXNp1q7XarOQY0KsBH+46At0T9LlwugyAkGyQ6A8twK48N2l7
K5/iQobMyNtMv5TEDhiJ+Ylvxt0SF3Vd3QOr1vZsMhjBrYeBx/jETT13IUtbWXZkooqdogtcKgPn
VgY0Hb8ZNcxsod9U5R2zlkMUWlaHZj4WFfsxwLHs/1HAnuMe1vlP1P0Y41vaot+9OJP6hFltn8Ts
Xhjb+yTaSUEYPpm/zdnjn4PW+2cNmMm5TeF2E6Uan1v7ewRLbgu0D/Wx4DOa3KlJh55+0hfxpFn3
agzHDsXZKk+dccMzt9Ko/DK6t3X2sBbMieiUuqkP8WtXJfU5j5wDR/uwSoPaUt9T+ze1zW1PCeaD
211tDEmV4+Fem2B9jnQaNWGmcdewYslnyNb02NWyCQy6uKkrBWQX1uJF70+4KoPYLTDVI5nB2HR/
zOqiVfLoQF+xi2KvyQqmUsI5gI4PK2jNa1cTQU0ziLC9H3O75U5013ncJ6VzhRj2kejQOXKP+Mq3
LNChV6rpjOnmUiI4E0VX3GSf5/NDZ+qhgoBjTWE7HSOU4drAWxVdOzPHqE1xgbFlt3Qq2ne9+zNB
+8Tom0OiYN54L/RqPxnjw53uqB1QWEfPEcLXvC8JYXGlVYltiLqdeY13j45n77TBORoWXUsugggW
AJ7qLqW0s3VQ9Zzx571pOTdhP0Bg628dTcku3QLW9EZ5117iB1u3k9BDLgybvubyEC670m8ywojt
XvQtLWezOIrM9LmefrwWHENsHJl/KID9xyh+ou/sQW+oYPS8fl+Na6jE4w4xTzk3pxX9c9UX2kT5
fzTCdnkf7efC/B0jTIoKsB24d+DeBAxVZ3moKvdh9CqaWRQ/jpRfM25O5cJuVXnBo/4Mqp2IgfGr
0LGYWyXaDybgEUENcMKLTbDRIw5sso0ggsWcwztyvtDbTJUIaVw71c5NolwgQhXudEoc83NhGuPE
BJ+I57qtnoXQSRqO9Dzj/Uo54nPuIvSXJ+3NzeLTNOfvuKk4nULsNDnzm86z+ThjWZxnzjug/bCP
KNkrd8VOd5uzwA9l2O3DksSInwW2bpQE6m08h/m76Z6iJUcWEk+gcLGFUslSYtbTla0yJmeXqqwG
GDuJTMs6t1ZyFNN8JPbTG0QgFoV7/8ygcpiFRvnTk5rd2qTYF0EDXXWurTMcU5/ibPhdbvydZurN
QSlgRXUEPnpozffeu3pJt4FktnGY9gVHDK9WeAeywhlca1/04iD5b1o5PQKY+Lwm6FlQNp23S+J1
O702eCg/1GGy2kAzlizmTlod7QojOVhzsFidX+uowuvBQunYt4vXtQYyE2hA2j7Ch8HFYpRBMRiQ
OL8VUtC1qT8XVfUE6tRXGf5KimlKLncVqpE9gC7Tw8k8qsLD78nfJcvTwJkDWvA2jiJ9D8SV4Txn
w/AcAQVa500V+mu3FaqNXA7lxMS0hpq8gkAlNYPJDSGfQ+C4G6vbQKWLZVLbirG6L96z9a/a38GZ
sVZOoPc1wN7qeGvJF0MlXtE6TLn2bZGPqyNEG75sxzhZ624x/pwNpk857WrnwVrIas9k1fA5v1dl
xrOcqhsUvNTGBMK41F1qorZRZofG2v63HJf+WoB5zO37MEOqZbXvKW81rAziNXseP4s4eQqFA277
1rGIMknydcCaiBrQDXZEcvcj1Qp06MEZz+FZuSzK8DRO1WOaR8wZoNCXam+Cy02aLhDOuJcxmSlU
7DT6bImROCVtrzrueYffGvjGbwsFGELObgTr3TVpOHWgo8bDkrZ7yh62bvoBsPIco+91y1GOrBXN
e9c9tu3Din+BMKyYd8e4LgxIuBYKKOwTx+TE9rMJclxMEohFf6MqN1vAWHf9KmICBsiUr8BWnUUU
Lmw1W149E/+NxJJVgDVWcemqpgBJhIEuc9yAJ7Q/cZrgGFdxkq6jfjuvpDh2eSmfTdeO5UxnJPdA
zbMBMWiv6/FuzF6FZh1iAzN+8hJZa08vhJEHJvVte8jst0E7uHF1cXqgrKT23XPOUcWrH4iwjvKL
92i2ZgtIPJLtjPGhUizc8H32uHVi+dfS3qZy1uDTEvD8VZWJYBcIUGZ1DSFaTn6c76v2p8TvPMiE
svva7+oH7LdH11h3qLjaRpAIG6DFmwJqAsasMQuZGKmcqQMpbillRRWAyWimV6zElFdt47a9a2rA
uhIqfUis5dTwJqN1b88RByjdli3MOwd+/MqagddsD6H0aNMUuuZe1fGKxQBohBty8kqtCDoFkey6
3HXmB0UlvqpcNRILUyw4Enp3NrushDWBNetkKOppcHQOeZxTl8dYCw2IUyqbnBRhBZlw3yd3Fm/m
ho6ODqyxnig7h0+Ge41Fc7Vvo2CEBhwDrpz7R8YEnfrePDrOur1J1Xnb1vmzHt+BROQt25arABMR
2Z9kN7AJQroo6jc54QB5lCI+2WygWPVsq+bUuUQPSdUX+b5JyUK8RUbPsO5sTavbl+tBxgTkG+9b
7K9lX36BiP2czJPNRFdUUaCT/HEaMxhjyN5In7VwvhZGvaGqAo89rCOgiKGziFCQnKrR0mDv9Pbd
g6rG9ZZ4CcEabpS54t19ddR/tRIHSgko9IgHpiq1fedxTOKZ69qPcfeUlySxa8RlZ88OMiv/bAUY
yk+efArvOLbiBkxlR9MqEj4CFW1blrwNGg99v3a/Yk09AhfalEA9qd4e9Z2Id7kit1q7rtvcLeIU
yKVj3p77PnDSs8ZxcgArKKh1EWTQXPaZUFYSO0hYErCa2ls0tiydBmKeyk/pgnH1vop0fl70fi/J
3NV5JC95NZxNhTOYbbVnAcRzO5oDECWpPtFTaw1DtocMEEY63ChjnBqaSbVhP9SQN7zR6q6gFqhk
hLyRrzKLFaZAJShM8F5yy5TgZ1kXQ9NDnIny+GjVYzD0/MD2bFDq5CZgFTvyEtLI1F29RrJKJ8nP
8KxQ96+D1+FTTIz8MMXmU1436bEhEp1iwPDnjJq8NHfNoEv0p6ntxhu+y8rHzxWjQcK2ysyYJyoe
Tow8Iz4O6vaE6ndl+QtXgQLsqfxKG4EyZCCxGGzQMra3EXaFW9xkV9fI6FuazIMmUejKwUWPNPDo
jLsaBmggMaweF9ZNZrkWEHvzW8EHvCDbvXarn6CkWClX0jBnEcMSf50FSVQ3XvMjBTaelNS1Gc/J
BQIWfbaEF3u3kSclQzSG7Xo07W7vLIx9TpG6Lxkq5UGaGSgg0e1sm5nB6w2fWPltorEqACdDZn0Y
qiDlyrE6j3CD98a+4XGogPqomvqCnP9K4QRWKNogIGtJgUm0L581m3Gcn1ssLmGGCe9b5fTfdTOi
vkU1nHznhSlB+kCq9zQbDX6aDtq27qLp4GCjMdXhoPepvK1phrpQSWFAVoeLYD/yIH/MpwHYswAe
LFWeieVo/tMwpV+Bxht2BBufZ38ELKKnw+rKIl/LFtCx4/SH/1uG+BeTbRUZktJwAlpaoRkPSNzf
UdI+9LZT/xQgnCFsHS2plceh4GwzZAn7JItaZt7h4lcA1A1Gj8G2nLO7C8xr1AwKYaOP1gJYdJgb
/lbtiMot1nWNHcWBDTJ+0+3mNPnTHIXF1EKcVk+W2odI4Y3KnxaReqj4pKBysQPoZeghvwoIieYt
s6AmL0rF9JpB8KFBFZFWr7Z2Gme7r8Tg8DKajOfOAOCVhpPFFvcyx3O7gLX4EXnnBdqg/GH1Zj5l
W7Nxoui9HjPeSXBnAK7b76o184IkyMWj4cG2Yh46Roocg5ls1NVxWy9sN7q8+0sSbz34DLxWptmv
VV3ZseJh/zOn+9xV+A2NgUtIASW5PLl42dbrohk8M1hMAHWl5jWHtSVyVGBxWXERuol9SmMFVDWy
hGalr3jCndAk0yupOdosTfrj6O8arWKchXkJKe1Fm+3pYCx0vs7YqAb8nGCpgWK2+dEUSNDReiKe
AHMZlv1MEV95nTXnUtRdqHs5Tz/yuFTqohtCId8MKa4cUIgYdftc7rNaW8jj896cEltDcsiHjV0R
/MOJMPbJFzhwHljTKM56/z5AEI+M8bswmsBNefM1esybXTnhPaWWvD0uiIpe5+zlYlyUpjkYwEQM
qwhnueARhrBmY4E1bkbSIJo+lHm3I3oXivSlz9xQ06WfY3qNh2LfOhQs1d+tbUCa1DA1Zb6GbQt2
gKMr/Gv/LICzrV6HbkWslNEtu1bwZbaJAFHICzogduRzXt9Tukb3+RPSDSnpeV/zXmuou/JIRFvi
heDIHgM5KFwKZliLK2r1aKWPIvW+mY9LMCW0bZPH+p7MH9ofUFE/q1W94MLyspFczSHHp73UxBe+
HPemtVhXvZCGB5YS5Sau5Jud5AdIUuR6mp0zvMXLHOgdyOToBzXtOY9E0KTOqdUoDvHnttkSJNqn
XcRXy2YLJmiek7+yjVOaqAePNtaBkgDbu9t9f9D1l2b5l+tfE37PESxVzRAZoR9HCNZaQwtsHF21
j7Lm9HCl89U3tFeT0MwE7n39mip0ltp97ejsKuWlPViEII2DKr9ydBdojMjg7FtzahnyYQsb5L4g
MhgJkwXIwaz1Ex5+C+F/1fgHGgI7Om+nCSsX8wWl5n7a4jvOu1Azn/MEEA52KkrP19gdCT/vcUC2
yXO2g5jEZTVtoG2GBqWT7qdTHqrsaFs+3fJp9GC0rxM18lxUyYrd/q3c5VhDEqPLhmElOxeoVQqD
W1r6MaeGCnqjm073Qjsv8gaSZRvX1bYem+1sAKmXD7pp3UfjxfV2qfv8v+rrBLAy0GJYMbccNlc/
hSvtrRc9DuRUrNzA0YGZdJ4uebnsUsrGHPvJFVe9bDBFLKHZQ73Jq0sF7n7W4L9wRU3GkwwqJMY8
aYBDrU1kGKcr/dhg7mA0K6KRGBo7OG4DNbswaDPyAIbnvkREwUNG31CSInI42zpRjouH+wYbmEkp
9NxiP1eOwDxus1gC4jFsnspdbjKacMQvfzLzjWoRZkEwZz38k709elgkfG4maXXbIf/M8CkVxhtp
+YPBiNFhUt60isrqx4CyDmQUfXHoD4LtxTKT67SQWTkGlAw32nmSYsMhm37Ts5xRNFztccndvTfK
v5ohvsLMRPkzLFKYvQN6EhTO7cSuOccgOZ268gPGwkJnauuGWC4I1a0OPWzwlJHiaKxo5sVQB/3T
k4jfe7Mg0Vl/AatZpSP5qMmbwO059sBJqHcZcXhl9c5lcVcWF1xPrkW+gPpOwmWmCJaI9nraHjIu
5HYTdSO7ogOdK1B8EXmuwn1IbToiSGFRKbDh20rjA2do5z+Ozmu5cSTbol+ECHjzSgOC3okipReE
TAneI+G+vhf64c6dmaiekkgg85i91x6OisTUZbqf2A/ciupplTcVmSUQSuJmP2rwXrWG/QmBme0j
ot5KcXMAfM/m9z1mUweoas2qGmLwb8wBOjQQpCPeKMSu8pdEhZeKlovyU0Lv1KZcnMg3hw5nPssM
ByV7oZxM5atKPzNeEdnfIDNaqmpB9ImyrIB8kMAi9fzsR5F+VIrhOtQvA5nPPkOhWEXVVQGdSam4
7B85wOvCTEJOwjXr24Wf1tCIeZ0MjDDQIup4DrFQ7mTL8uUUdCH1vgqb8zTqtAPOsY2tU0u/NMnB
Qc/ucP9c7hnmziCMIvxypYy+9dGp3a9SVRdgwWGT7CJreKtTZRPDdqK7WNSt/+rifGkkw8ksw99O
DZ9WPKfNMN/hQ+wdSqpQQ080WuJvAEccZSQWgSXx9xYxxUvfqrjFNGVhDs2K7KCrj8FWni5do62J
FvyEbH5tZyomFV14sgLbtZQ1i/ObLXDQ+c4yb1REKrjt4oXJfL6rhsPoxNQ6ff7/qqgjCRBgMdV0
SW2KjyBtHwJxI6CXZ4IwR1G/OqJNO7jIaZueclI4be7ULBAzY579UrQLtU9VeZplcDG/lPZaYz7z
m99U2vsaCaWNvGvUCMux/dFLg6tO81GZfMQDYT98MhzgH41g2ERNa/E0zzZf1iEdUPk5A5oU2UuO
i5v9LUP/moamI7s2w68eRNFKBAh2HIbpZenwCJvbwNE3AtinI5fbqmYjo8+Lkg9ZSVEYj88+Td5E
U9yk3vJk3rpc+2qgURiqoGOx99PwpQhQPRrUqKLfRnC3c/AEpj1RsSwIevztD40Jp3eZrtWOVM8M
4W25UCyb3XK0nUJQ1uWtxp6n1ij4RXjOnJB/ot2WIaioai/N3jm8t2o8vKHJ2zmlWFYHwizpHWly
5E66mMqEX05blvKaj0CyiA07ZywM2WlhuNgXpfHmj+yIxm8KQ4X+eNWCHLIZqsOXYwWuT5TmbFjt
+lRLHVFJ5JD67YJnCO5cOJMZS5RD/J/OeW6ih1e47WXcLYH+DxVBjpUeBZ4ynUNnqfnroDpq8U5u
PlLHvsrRxhlvSMCpZyNlP9UmPF3Fi4HxF4cQLUHIMTsVPxfeN3cMH+QOrVAS74VpbaTsr80Vb34p
uugZlncDx04O1CrINI77M0JV+BbGuAZsZEBRPGbZua5cFiDI2CzFsxLIzyvM42aF1wlOpODuJEmv
lbHarGDzYiWyuEg0l6MRJCrrLNys5BZoAGiu8TuHN451Ccg6VhiiSinmkS3CJpQ3VK45amGyCu4s
hs0Dj0BtLKR39depXOAGa4IgZAKaqfOSu4MIdBEdEJywkVa3yCHqv1hTH6lqANpi6K/CHXEwwttg
SYTCXrm8xGbumdx2Vg0or85YUjbWtc305U/KJjC05a2q8M1gul3jW5errR2WS9IDtmmBmUr0DEG5
60W6zRLklJBeDSVYKYxKHBY/3CgMCvrSI94vbaNVhB/d4/NQjrQKaEKHR4J6foWaNK2Xvr/ILtpf
/jWixz8XqDEBjEi7aDtum7fhgeF0SlY2pXC5qj6YCjjImbvlR/Aq3njdZsXxxdlWF9C7CywtIybF
G3JiPNl6+hagW+i5yfkezymcgS5DQtSNpL6R/EtytME2kVpyZHE2KN+RXzA6t7o/idDjz57lbbUi
1nSHUEC86QeFW0jF8kzQ2dL5R8PhQGhHYsrkg+UIEJLf7IKkDvMcjV8uPWGfs9pVxrVeHc17gRHG
3vC1tcluKLlZF/W6xCKKsxx1ABHMyIFHoO2L/G98QSVAp4zvgjJ0wg6frx3tI5udKx5zX7TDRMIi
X7FtxG88uxRBC2oFnnt+tG4imIcfkB8Fz7mY3IoVYbojo65N+ZlQHWK8c/1yJRV3PDXIA/Bw9sEh
ldeEptKSrvtupwd7yd5n4Z7brxy3FMVBy9zYk8o9KiF0MAK+0a6AVscXCBmea/NVuO0Rk4TqLxrr
F5Ov9Y88OBSzBZSx3mNzwhiF/R4kvGo6KazTg2Nlfdc2k9Nhbwp4RKsKHs4WtatinEbtwVY5SN/k
5q6VrlE9au4umtHgXn4WumfYB2Gck2IbJOT68iOQYR3AzBFnv+H2OD6MgDfhKcduZngtqgDAGFRt
Pr+oeRf8u0K9ScMxg1ZvIgNWfnyScf/K1lVlYHzrJliEN04iBNKM2TDwUQxGSxTrqNjYtiQ/CkpF
IED2+oGyoNEfNAMtk2nrSOGH4qQxOLA2BlTlDdsDOzvq6PHxIENrmpb4b3TGYEg1lY2fEIhIh+om
qYt7u1IPBlvO6KH46zjx0HTq7aZKXbXZQrXpqzcOCh5vH0MEzxlJQSwumJgF32Cy/RAFD489aSpu
rr3ZYtnGW0vZjPc+W47Tvn+qjORDlCknQ1r3OolNHULslfNJ0neA1wAPmvbGI5KXe77dpuUfPvrd
pi7gWLLs4qT1zPI48boE/tFAQb3J6i0PMSo0xuHX9BmiToi3dT3/ShoJiM+JqDt7aWwqg1M1/DLk
oznsrWLfNJ4s7WwiUdMdp7piL+MVtc84axvnuUROGst45xeSQ9q400RuVgZkX99Uwc9kLZWCy6K8
TtbKLnFnrcwR08tGJR4o2ebFX6rtNHUHZseHYjqdq3atgyz546PgO+SerNbEGQ/GSjNPcFv4etrt
cEL7W6JICje6Q2UGDjbcMEPM1XOvXobTUgZrUK9ov1jjSvlGmcjJ/mWSbUGQa7d1ABhyHYPC4BSK
WQWsO4zeKOWOlJwsZH1s/fmSLOaYzUHzJPAjpgwFgYJYr2AbSb7EvaGccX4pB/WGtRsr7RWwXKda
yFRDCc6oRXXGeBicU/jY3RH7FgtvngD/p/ucyP9IoGAtScwS+aJEpadCSmNxgUAXV9xyZhzpsDyZ
q+w6hOqEqSkuqLeadggxg5ET4YUN+5zc8VWpzZ5/zkdsSUG/qE3mKSvUN+ZT+ou4UaYtqAgK+HXb
AWTZpNyIxZ23hl+dXJpuw1w/hxua8g2+l5obf84Yv5cGSc7ZIdeTqVLaJXq7jH8D/TJeEAfL1wx4
kE+XnJsaLywbK5QKb21vbltGeBx2pHwZFeqm+zDQF8q03UyFAOir11lQ0kk3i0AI9EP4WGALbKzO
U+tjhegI85GMgvmRqxtWbpHY2ZzBvCApnAJiN0muXNXKcWSUFsmnlkNGH+86y0xjPTCS1zHdeHGx
qRuOjxXgg+TSrz40usJFEuwDPqxXNhDSvVD9bRasUiSGwwXMGduUSgYHcJ3YyrC1qnfME51qyXyA
+FJH3ZgmfG0oByFv94GgWd7DERnusLKmdZXhEGMwsegPs2drWisAd4lzKmTorJzYLt65NLyGtBAA
cZDYrFQUU90m+hic5egc+4gKz0PK6ZPSqa9QqrTyUitxf64CywPJU4IfIcAicVWxCN6Yr1U/CtF1
D94xCjg+WRCKlc1JutLqgxaeGx4cBtvZzfnKx6UokcjgljuTKZXM58HSrBnxk27noVaTYi9EFu+c
WpDLGALLJUixKvgiytEk6EzdlbLHr1aE60RfF7AI2OX/65UVP98IA45VzWeATPIu1Sf9YmAfA4fC
opKYSYO7fVV/JRGriS0tFGJWXDz6i+gZ6iXuTHBBrf7Kix+5WnX1jaiZjj9Sr/vfhswb6pM1rxOv
BV9bs+XhIYok/QpPE/IzNhFk/TXzaQvXRO73CV/1dIEWMeoMoUghXIiDlNxNfk2xZLHCOq6ot4m/
Y5Fh0kPw6Pv2WXd2QOWZ27brzPI4qA2CC6QnA/shQ3nrxmzwy0WLX3bBrm44cRoMDF0Etu4bcEGW
oFi7DiqSgXZnQJaS/OdoeQjx9NFttH8TaQURlu5z94cvD3rAT1Gv7HYzOl+2tW1As+sQHmqvqQhG
6u9avg/bA2OsWGZyCUIJaZmXICiorTuTN+3BcdGfuZkzfB+RV5y198L4yazvsfZ6HMFNyYib/1EB
+gv5BxAXiKj2tkDRZaG9d2vYOLVn+rvK3nQsuKnVUWpMR+yYLD17roUsXerIx7FvLFTGGWveIa5Y
7GUNNAbsTOjCpwW9QMG7ggLGmKtEddrjx+JIQ59aAV/hiMT6Sn2sLpMXJbU4lyfrOmMgt+ZL27XE
KsX9Mp0QRsJouEkWD/waEhgdFHWJBcDrEtjUH+j/Vql8pkAVHfMfLOELZsV5+Y+iJLJ+sFZw6/Dm
S9mKrLPE2SbleWpA39IwuJZJ5hRYlXXPDtH/wnq7FGRynIm6YHvO9ZUwaCdj3OXepqJH3Ng69yR+
wIAKl+oLEpzZMxXcg/eoue+UI3aFgIFJt6rTlZHvasQLeX/QydJAyEGcWt8ey/CsDDcpRvdbcq4T
I4Jr1KJGUg8xmpS3CRn8BLM3sFweM+qqghYSCHMx7LH2EGPLe8Fxx0tXnnj8rJ7O0gMdBqAGnRjc
q01QH0OZjMqZJ8FDZz14snbFkLMKgCY1l688VmG+oaClAoguJtP/l+4sul1yIDmSg4N/ZdxCKcNL
rmqs0h59vyNLg4XM1sQsiHPbWmvz+pD58lLDwxNAYSJvl9PnAFMUqI+SrAsWAtGPI1bgBUhFCn6H
E7dDdZmy+9jDnJUvUklcArIaOLQ0t6yYZWkRkclU+8M2dORtUEY7MQkvgE47lIQq05yiDURii26k
WpusVc1Wvs1pHqPxj0u7j3ukCoTCiBcp4VRlFnHhb5GNBqs/Sz0yvHSrM3ZhSqIp3nKeaIPppJWM
jtBWZlAagy2JkSgZeIzDkBMO5O7yzBVytZh0CVn1W1MSj2HgCHbylWwR2i2h0aZDEN0FxuequozV
eRwEfcYxL74JpOF4R2cXXmtO9iL/1OppnY9fKfZttJ75Z8PJO5I/FZPyICk26hcEMsqn0bTgrEvX
LvicO2UtIy/otwZDsRJUQiJivvqUOgP2GvajxOJY4WWpThOnv969WquFTKRvG+KjjIpdVq8ch3TE
zoJww7gGxALGE5MmDddjbVzsFGoQD4I1MHNOrUUvCDCcDikTH1a8dcckWwKIHrhCRwG30qtzJNhl
/fIhtwln+fSI1J+8JnUiINy6+tIhuDRlssy6ntkXND7qOL67htlncGnkp6Zixfp+5OlFN4AVsGD8
afQjE3u/++xKY9E6jPYuA7CptHrJ2ifZWOjdb1P4jujDJRDxlqI6hjhpekP3TPWKcWdgAAOZY8J1
2p2QClW0hI+NZCkYxWRsRUWClGEToaD3N6EM5oaFW63g+LF1h3ofL30XCjfQaQzUmNNZsXMvcNi4
SEOTsfvqc/LNBupAmzOxFUhZBtzssrOSkoFjBlsfoiuS6tm1rKuKzV3NgJbd41+TsxtqO9WzMk4l
cwJzRe2Byi2R2E7B+dAqSAEVK8pqGSg1ZZxvMxZD/U4g9yTFXFe+RDM+shwlQHuZGJvQTJOdBBGV
1X95GEweveAQ2eI9guoSOIaPCsS4+iN+BcO/k3ARIASW2M6bcNYq1N2mY6OvUq1n8z+D5zYiSZL+
+bp2LMzE822+g0DuMTnSQkTNs0BKUYiMlaytwNJSLnreYjTU1v7AeKs1u3UWlQ+DU4n4JHzMW1Ho
H7jeOrqhzjU0Z5uO9akU+k8tBVeSYNeO6W+UloFBNNH9zAaradTCNSAUrB7vRYsb3S/avWwHb5mS
xEv9RqGtV1BwJ4kc3sZiMDbKzkU42Z/ZWN8dmaZxrrndmO4xY2+Vqv3X+gZmctqIktVXnlvLfgyx
J6i0muquSeOPUg40Vi9zqGBx8DsNlU1pE+Q7HFQFkkD9O3BmGmUxoRRKoE6qzm+VSd9xyeC+IMUL
/Qb+HqctwHUFqF1sk7C/ot35ZNeyX5hj2m6DNR4MHLur9JgPyU32+5gFeLwHs4Hns6FoaEkYUEsG
fiDTdbezJFdIwMMUQzeZtzKwIQgabfxcCw2czqkmaiBS+MOrcNZ4b+qk3ieQ03JqV7z2rCHx666Q
OMroz0fizHRSrrpuABLE56iob7IeXtPCeiYDFEGBjwDkw15k2U2TxX5WB1MkV7ZCgnocYHGv947M
OqJSvCEIf9GkwyoHEMiIEMJaTeQNzpoDG8AT2SSYrTlcwIqSjmxr3TbsjwZDtooYKsPn0y8sk6c/
20u5eVId8c+sef8t6TX4t2qc69z2osZgxQNG/XDOJyPekVK/S22k24Pg90vXBmPQPDb/htrYt3B+
Jau/NlCcF/bAqZJ3e4XEjQQ5ccKXJ1jd5ox2p+lcshyKFW3T1NY3QEEsLATWQOpC4VQk2GkY6yd+
+i0s/5lw6i5CBFz8iC4U1zfA+UdlknhvzHwLEYD9YbHTmsA1lGhbOqS0hCBpGQwGN0MgYxV/jDyP
vj4cxWjf8ZFqbXsFnE7WhQTizae3VOnxeYy8tUZDR+nh2Ww3ZeC3GmNmLV3RfkzOGZrt3VYYX9f6
pm65YufpWES+Qcmcsb2JclcVbDWt7FiHxibp9vXYeUnWnDUNJ6XhPCLFP1bxS5tRkPPaX0NtjPkr
ayMv0t5qDRt2y4Qio13rGJTFhwTZpA0tbqQYMwkkn0NuY/RngsRHsqIKyplrl2XMHFMUQq8h/k76
zynu4I0fcu0H7iacqGnRsPKF8uT1LUFJE3MtNoT4tFCk5qzTs8FYlxQgUYNolEq8wy6llgPhRDb+
En8ZY0irZlkCV4pefZVoxxo+FyWSVuUQ4lliu5OyZgSERkwmOq2Y+fjUmEshx0tfypfyuFNIc4t+
reCjbrA90SlzmLkSUjOog2xlGkAmyKuVYik4ZoOkWA/9q7Y/NfsT9BlR42s7vJfJB6EHjHp6+iwU
mV12aJoIoaG+akRwqCMOmDbdpuC1g/aszrGWOnAiv9nEmeHmIMgKwaxSJsmsNiHGQgYg2UHpHFbB
pLQR3EoomqtCsdaB9vACtCUclPEHJtfCeDSiPRVa4EbGZ56jRm4cRr9/YDDJ3Ak3cA3XRJ2g4dTW
ql/yqiFkB401AAhqxkM5vGTbOSopy+V0iXP4EE/+LtGmnTp0xKII0t5yujp2cupO7/0vBbg0K4hD
0U7sTnPiwkZ0GzKIOWlgTwnIPPSJU1YOrFM2MTGyAV7CXrCI73vGSGANhWa8dGoxjAQksuhDfZc5
gdkNr/pgxEEBdiC31jSRDFpAoCwDp1mq1LsF/sBlnDJdNeRVxT9N5FeZjafO18HkWBeVRXvbYs3u
GYP0Db2GQIbuiy2n5gURkhck4abMczYSdLKgpi46w83I5n+d2fKYD5eoOhkA5hZOJG8Cgf3Dl081
Ydqc0Rd1IofSkPYV6w8js/9VSIKkyb5RgPgY92XVAvIFdu2II5qgvsJDcJyW/p9k9k/CiPbKpN7N
cNphQT1YKC2JO4HqTkqLBADeUi45DFK1gCxsD14gfzfh0a8Ct/elU75xOm7hwoNYelWH7ORk2iaZ
6vNkMtJmZ+Mozm2Mavin8L478xBi9h8GID2QPB85xpUAaU6ETFkj6Qaw2taCpp3T9A4OZv/ioE0J
6Jf8JPoaDfLdmaBKtP03Vj+mGAqfLdYGHIVJG2613mau/CuY6pq9y374pIbtVsr1leEXf3KLbDgK
3sY2dalKz/R4LZ1IK6HTZ05nWvJDMxXwLrrH38lASv6TG/s0RuOyrTQgarJnACgxQK3Fjfqs+/Il
RHMy+mpPHiYhwa8hQcOsqgdolwSq91yR4s00LOKsQGaFKKuRf9VT92JRRGm+Ma1bE2peNEikTyTH
iQ00ZB8wdNY9YzlZdf6tZi5rZKiWLNzHTvkqu4+2G49TUt3zbnrJanQUpDHhv4e1mfyI4dKScBoM
7xJtXFwxRcLLD445O6oTT1B8j/lwh4AqPYtWVlje4Jmxxgk69kfNAe4VEF3y5NtknQIha5Qr76uL
GuoocDukvIZGqP3Yg8/IsYQXE33LbbOoosYNgujaqg65tCQ9GmZ/ThGvs0amGeqxvZEn/FCJYkAp
eBqk9N5OznsuB3eDMbjCoA7azzZTrD9Z4CG1EqqqHIgwIyTo3CUWZRlikHPPhPamglaCJQxFoz01
BYv+mCxE9vJFagLJj44dsuLMFz9WxCMPx3XFisein+BvnYdCgAaM4TbMQubpDm351tfWu1NHz9qu
3DLQfusGZU5cFK8QyQDh5O5Q10cIl+QTm87JcOrLaKjLiB28XKKtsqZ9NS8RLO5wv/5ABCHLlmcY
ykfY2meaME50+1AXxcHSZ51FHSwCDCa27rZYkrPUdBaGwF+DmGQbsr4gzCvBXdAWzTt02Xcur02K
YUMfHjCgniWxdIVIH9Jh6OuTXSWPplS8rOh5SlGT1cpPmS7DcPCSQkcM0jb30r/5vvilQELR2K31
+esmRR3z9IC2rbijbPoe9SOixEtfVDtDSV4qHxKYVoSEm2ru2KBTef7k75ORh22Uf8HHelIQoe8/
9aSOVICdko4dWhzt1TklwkApW3YKbUF4r1LlVAhlmfRi09fDKWzaf6PIz3oqublZ/S+lRDrGfDRo
mT2ng0aa0sr0af9r6wuCy0WbZwsOYdTG8KFYzTlX8qM+It6E4zeOKNeLD6LmzipIB3dK8E7Z2YG6
IlC1pzmVxF7ZzCylbmMXc9Xh74tAHOAjwYFIl61zIF3RLZhs9hIHEESGIFW8GuVLzT61jJLZRsSb
N9ubks8shguk/hXY/aDwwMP6FZ3bSPueKqIpn+DmgUa+JymTGlxxAVKMBsEAr6ySfhO+QFg3BIhN
yy04s5YzMOQ0gIu+bNwae43MODVDxdBEbKjs94rJlISdbtQ6rDYwTGCWmOkqmPEtLZTG5o9gWEqF
L3tgBksRNvodeDCYBy1KCAO0ZQlBE7sjcwkJiEsyDuSLISOTQ68HsRQS3jdgMMdb45UwI1UFPUKB
RPcZJUgW+OHs4AOqIPmy4yaLS5KMAk90v2U9rnqm5SUgshZ9VucQO1+xDWTbpDn2chpTCPokQ+qX
5OzHVI19vQfrse2bgJ7Mh+1WYTFh3Wzl6Nv09YQ4pkJBpyB4sMiDSwprKxVXgRUr6R5DcZag8tQx
QFvp02KqV6OPNRoDZRRe0jkkZMCyPbabmOtlxPnb6ojBWSsjMfM1MMQwBLBNdoOMPJVQ+Dm3FMKV
HeE1o0GU83e9sZYSy7FKbVdkVbANHFBy2mszCM5x3HlSxQitb3eUvWv/JNB6Jhwr8xvgw0Ju4KTK
GCm5RlaTmf1qwYM5FdK8NdX5MLL/Zq4bl1eru5flsCMfxG1rjzOOvooPoWPKOEsUCRaosfjH5NqW
DeNhtV2bFaIyuBERew0Llqfyb8SdOxFyxZGoG1fkEppjsi8xNiU7HAxkNWUu/68X71q1jVTzEOjd
Dl23+oGzzdWL3/mv6edxKbaSGgF/dh5gAqlgEH0GuARwL0LmUDmyHHiH9Q9X4qJvDugbFxm25vp7
RPAkBwyPjR+RU+h1KRuQq5/xgDwT545aYyqPoA8gPA7bGe2qJrvO/GmkSys2/EktfkD+d7qnnntq
9w+7SKV8449Nog+BDS6Jz+Tlqg2grxtwJs5EtyjJqeOGy5roSFjZMcRUgZ2z3joBq8hKnBJ7eABw
QsZSHhkeM10MLGVPXjKqHSQKN1lqPLDm1LBfTfHbIE7KdhZzMUM8bXGe7On/sjtNv3jHdZG9RiS0
in6rog7guoPky8KVsLbE0pzOJq+kg87TRH7ABJJiukdAkUfjSkayX4/Phv0TtQLLokcx07zTP9Dp
LIUeJZAohLWkyjIbp1dFsgxBAZIpxY3CLNSoPIApjF8VRNnaCf5dAidNnRVRwlkJpGS4OxFVel2K
UrZ8dzDYRcZLQrWP7Zn1O8QarpIaTVIyHUIcJhNOfgHBrcFy3YQKaAweGjwBcF34o8YqCG13PlCI
WV1r6Dwqud/YiEuYrwpIA5p8Dn2H6ShbPw60sMZT3lsebThZRDX96MFHpNj1/q4DzS6YYBdY/CZo
CgK4j4EiVApHyi2U5uqBzkeXzW1TMUBg3N0AwrOHYSkzaRJo8KaCrU8A1bLCfYXMc1S9FCaMiTpH
5+/LCdAq2Hf0VbKzYaHZAuAFdtiAySiorGURYsbBlOxL7xWy0IEl9dWE+RqNNJC4aDkfGYMBakvc
SWYpiihXQUDhcFeHjAmR2yLndMMQmELEWBBTBNFeBTyDEUxWhyvFjNHlJoDlStYDwUNP8P/6UNCb
iEmb40UNU4PEaxoio3oiTiIUBL3yMdrpkRtjTdO4yTGW+HruqnsGaKzJaEbckmXMFEwrQO/ECJfw
cfWTRG4tzAoN3804QusDVNOHyTZNtE3Jr5AY7MYQL3FpXUkBPZLSVbGF8EPoZGm/mjWlURnvoTW5
hjP/dzPBE45WqW16bFNOr+9nxy7p17tWwYwYEGVRZOSG9FBQZLKzkMciKYaJSUwtuzZ4kpha1hPI
acXL0bgKpVuRc77S0Tagj/AIT8FrXS34Q8Yor9uwgjEqrWgnN+BDb5BB3LBFX8RNH/bRFlb2vOqN
rfdG/EsTdgbd1ZqlwJyhuvnZMGPmzS/StwZLV53N+Ocl8z9E/eNKz/C/R38CTGZfCVeS/1UJ3Zf1
NjI2Agzo5j81jBxespY0AyP/6KorKMP/nUeoY0xAl7JOH04tSgw58nxsMvCd8b9IObvYV8ywDp10
23xK9Fjh9BZIV3lC7MsNjGBpP2IYCpJrbr8n7cWQfgMfiCkSGMMin+xdZPw54CMSu/KW3d6E21S9
Zs17FF378KXW/4gMT+sPq32V2vvEwFZj7VpLRClFT1CQtvxR0JN3aKoGVioZ8u9eXAxxVKLNQD3l
RN8jGm3gjbqFh2MjD+fAv4Adx0C+iNBDm6gN1QWg9/6OsEpLL7K4T+orjf+ZOtTwDHYejNKroPMb
3sKQdFmXpOJReSiEyfawSSykpyXkB4WNbWf/o2nTMy/ICqxw7dKJeYIQxkbdvzbYccp5Ool4xLFx
C79iJfs1qPYzHMAtSyMb3ofVvUUdFJmxcrVRRQAAAC/NNj65HCP7hhFhQTZx5WENC0HBWAnmEa08
OpeBXBdDAujjQJTmUQoKExFxQgnWLx+yXy+xELqyw8o2YZPIpINOWvA1OIwY1eSqT9+zQhhgOBgH
3ivVWNTReze+ugagHUyWjG7OwsKZd0y607fMppE9T8zClAeGOVvaO4VrVuuq/4vMTwbKXcOidq7v
LKY3NsJeRDMgs5Fioi5HdDiJEt2pWGYF1UdnIH01VrPZOk5OE+iiXl0DiLQnN5GZt1OcZIQQcWX4
RKr2R6Ca/DCHPHgbym+uXMl8kuDGo/6ZBkAgbkr0O2l3GUW83v0zNMjw+p2vU5vesubaFX/lCFH8
bNvb1F41jF/8x9AFbmJgJubqbTx+kXS8ivoQzPGpoQNmBlA/swrpVbBCa+S3OHwv1kF8t9uvDHEM
gKIe82bbJyChqC52lqXzRR1L0yuVd4PFfVtcc2qSlBLUEc+CeiDUloU0ol35tllim0ixCTBamMaV
17FvLkR9oqMAiRPfE2Akk/xeFJTaKJhw/wQ9am7nUvSfvcIeO9s79dkorhOKNjuA/8EsvMkoOVW2
uDgUwIYExSxl5C25JCar6gqhjflhIA4vnI5cWmSSxjeR9EtgES3vbpoyjwzf7OaLHwhjuOm/cmnj
ZF8VKrRaew7ObwSKomAlEkY/TKRWbXzR21M9d4/FQYiLsK6BvnW0Uxhf+NckdINil+hntPmDhABH
AhSOrFCnS8dwzcODJt6abVF6yWKPqjFG6hkPW4xAzPimdSOPW134Z1vQira9F6M1tXpck4V0mk1+
U7MdrOwx/0dJJPsprNhxo56kE6VX9/qw5tQdj0AYgKSTPRHe+pKXdMLyCmlJiceDGtk7NUaboZu7
ITkEA7Fz46epKpsKJATBWK7oabUUjZhRheRE5QDiGfifTDiBAgYMTAtAdUMBoZjoG9sXbIrpdgob
eWZ8gZp/AhT+E6AB9UMm3VZ7iyLlyq7nS0/rzTBbsvDDitZ0uWHLVGwjZpsyAydbAHtzin10amod
8lJ0tnpSOMIGxejwodbKDak+LojhKQcqmSWjC//X65JHpKmsKSEKFTEDznyj9fGNqM7d2Es7bQ4X
DYZ9QlmV2906mQHtdXEY07lZ47iZ82IG+6PgUjMjTHdiPFiiIlcJu0Yfvxo9eCPd9NqRX91jM2tM
dGKqvyHj08sYX6Xqj4SQrSeNFy7CPF9TJsOz/B63lbnLAWb5cbaZEmPrU+KYMCcBZKBHt3aA76XQ
3sZ1u9WYWlpq6AU+KS5gB0NKPpWokYKhNogcrcVhKemsnvrJi23/bpg48bTsoaqDtFCNzsL6vA1a
FqR53z+mis1kwNafFLFrp/FXqrn6MGcebFgyuPN5AhAese9khzuLuTgch3W/HHuBVKRGZktkE3WZ
8luSxGmoc49SvZoeSpZ6LbS228+5rpnPVCUNqrsm6QdTtBslqtjCSZBRtBM/5DZGKVOwMlx2Mgz2
qTjqWfnVyJ03gU2fHZfZvDCa+Vq9QTs8Ot8Cot5IlNQiaIgq1sxLQq1rkfHAJTCda43CwofXSAsO
VH8FMv2AvfHaKz1sqr8u6U6JxppxCOW/DkodJW8JNlOWss8p5yHV7S+J0k36NcF5TORHVYA+BpUk
4tlKhMGxH77tap+8Z7b0ZiDO81Gv1XV5xsv0lWEbKTLSu8m/YhXIWgCnhNEoP4MDqcvs+KGriMUC
swh/ONWKctL52eH6nHqrvzSmfAnZE3YxdJHyrorpuxLhBcPHV/myopFalHV/PqskQHqafvsGdf8w
cI5pGXRROmv2PXvdHm8NlH3LePR25PntvwRaWGlLz0a2L3qV3gz6QJQCa9NM94aDxdLcGBNz+qK7
TqZ2hit5MLX4MLL8a+DANoKsUHlXMeXPo+ng19Om6LIbVB6TMNyMgHNZChjWKMM9isOXb7M2FQKT
vcrMOAfXntHKWbm6xo2yLod6rRF74VgbDcZ0iogm/Y+j89pqHImi6BdpLakUqvSKszHYgAHTL1pE
5VyKXz9b89ATenoa2gp1wzn7JOpBo+WNjXA3kqZL5DCQ8YDoCYjUQ8laFJcBL3YQGxdTEwVKLn3H
wUOmFrBwfVeZf1a69Zlv4tCe7e8iAPxUMJnqWBiUlt4nIYWwvHbgRpr0K+6nw4xKJ3HAcsbexi71
dukNI6Avan71mLK6bHP5Qu5kncyoutiF9a7SeTUnr15vHBO26wqy1RQixrfv1qn5ZMvPBEgYGHBy
A2JcTuxDwXSCoNh7uX9GxCRfKt/B2cwAnMBvjEdrN4Yq4jBdADDk5Q+Dvezj7jqYD6rlBh/+Bd50
BLaLDtLaRLrbzy0qQsdievjpzOcR/SihRMizIxinrT88uUH8BCf0EazKnohLEzFSPwdoWBFA65g4
yAhLRt5tlUEZRSEx9rck85GGkPmXZBhogHraVFoJaHYEz0XOkAkeigdpsdlzaot9ARk04qGvlLgk
/LA97xK46pJp1Pugt0RqIGBngXzzZPgUUuLCnjwCrfuXkHOnq/iQs2HoOmcvjOo0QRMQC/rVKA6Z
TXsmp/kQxPJU1j8aKW9budg1smPr+3gRsJKb3oMa7ZN7iy5eWD0KfoBkeyItAXq7/aQinBKV+KxR
NZfg/sbMfZsn6z02jX/hmF3Cdt6AkJO3ckof3TbdZR0KSFK5XI8BHcby3AqPhdu800g6EcyiQ4zc
i6a/hwgmr6Lc0A3xs/wDIBUAZWTN4BJCsFRcZnmY1WfAC6kId45+JgG4FA94T75KEgbrUzvsreYY
xwDTuB1PznCdC17aexCmcbpURQGvFNAEwXNYvyfJdwRIzeWHzpdpfIx8DIXLdIqOJS2C71xEfmiQ
utK+5puyfQYVNRPr53x32B+rq2X/TVV8FzeXJPlsxhdGr+PNKs5z/sEKZKS4d5613DN7o+er+pv0
d7l16KyDoY6GPpSgemp/JYMHc/o34N9kvSqLj5Zxg9JvtnjvGjCHFHj4RLTxA6aJ19kPhitkrz8p
kQfD8u1ORO44v1n9rSvEZx8C0FMpfpTzbHHbokBfrGVbZOs1co38aU6AWV2b7oMq24mvpHXjLqO4
wl0ozV8kCKxL+zbbzMvIAuVgihdxyCgrqzf+8H18gkTHaYYm6egY97J49iT+ywdNYl5xSWustZhu
Grql0g+wOf3hldjMzQGG/COBcisbSnja8uTyAzU2ZS8UPH1zoUUaxVkYJxgb7fzVtfdN/yGHY0jh
1/KKYPBnsMIe7rPgOE6PoDNqhFxsItMHjRUWT6r4Gzs+qvlFZO+gpmekhPFJ6odSP1p+iDU2vrPV
b6zUMcPNRP0bgOAJHJfN6sJyXZFhyHqe9B5k6TVM1DF6hvSyXF5u71IcohA9KejIFC1WlUO/P1Hf
mRhXnW9Xse9+t5oD39ng33fNfQV4WoImeQuLH60+Z8jE/fBuMsvTBZFjN8c4NR27gQuS6OSX3gKW
ph4f5LDP/a1BDj2Z2d0hsp9D9UhBn2HhdiWwh29Z/rNo+8BZOO1XCmHYugT1ozNvsG1WEckmvMGv
ZcXIW/+66s/urlX+TKZTVL4ysLeCn0y8aKpo1os8A4rJqwyeM4OlkvjM3YeQtrkJwPlNX6XzMOoz
s+HMhdmygkHauJgyX3lo5gT3xtXqHloB5R5T78K+ex4mJO7HYP4Xuadc3SO8KjRTVXJzzh5jW/VO
9xJanwmW5oYnbmTAXmQIdM4+6CvmXIx5zk73ObGbz8d0ozAVaJBErE3urDFdOfnv0m8v7wm+eSCb
DCmmi18+TLzrobrHPXj8r7z9iiHFLIfbo8HrL3jzURGTHIRaJt70+UM2biPvZxzfffGbiD9PvnTc
XiMjd6HIr8GeXZG5GdMif/UD4K5q7TWIvKp3EZwMaDPeOkaHjePdWBTRWBmji3JAt+x1cO71oWse
s/letk/aelTeo9e85tlFtu8Jgizfte8k1hPLv7bpBeC74Z6DdMc/ZLwYLZwZxV8Qgh1QNwV1JIY+
bDFKh+EE+Och8n7r7EhGu4mE1LykxmUSVyDPtAhsq0ecca9cehPDCfwDi0siqrdaXJ3wocFmbWVb
TFtTiy7owRsQHr1F4Z9vvzBA8TAOduQYFV+CaZODodJh5mayo2SqBDf3t20vY4j9oHzLGZRyCCj/
ZfIfq+RfOz/YcGus96z+tzxgeEzNxftmAU+1/pgoDhgsJu+aMuwOi7suewntoyMe6no7949s2kZM
5uIlxjSggme/PObpxZ8Q9qyb7p0oEPDgCOPuLRadjriXFO3WwQrOLD4C5rUdLoPxsV/ABZgodYf4
e5wrcCjQerKg9NapEXrEOLtvJNrfQoVKGSHDZZqx1U3BLaIhCEWM5pJooyV3mTaV0OlWPueG91oU
0ZeR1t9Tlm46ih1ran8lleba728p7r+7SjDDUCwXW3J/ZwLkWNKbl9GjPB679q3PB3T3oQlxJAQz
rqRaEyJCjnZO6JXvkaVdJXKTE9JZ6/zBEhUoKgtQuxUiggWozRWpjZQFQpWsId87qHUX9Jox/KZ1
hYgIXre0I3dTOi2C9AAbBVuWPygfbMOibEEdkBuPA8lDmz/ae0sy8umckjGugwcjcRJaucQ11jx8
+c7T5YFCP7jPmCCjV98ZXX3x7G6dDPb6/4UncRuoAJua1We0nXMEuFJHERMOjxttho+HmxWy+Nxt
m948ZsSoMNr1LqaqWEdVQGfmid6qGnfaVdMjHFfHhNjvJgyM9YQ6PzPQr6Md58Nw10EXiS0Rzeux
jPVWd7wQRUwDVc3+b25psU2hmpWCJW5iHNRkxeBY2nUX51AgTA/LpBNNPMPPY2/f52ZEQGPWMq82
jJNDEcWyNKcapEsnL5ODgU2GpA8jX60+B5G/U4Uip6QlyVIx1O3reiH7hB8dFm89TZ+lgZ+lWdi4
blGMVBvlvUrRSpYhr5DlekPpPyjCuREucV4MNUnj/o9kWG4WAORc0HI1AFw+9/gwJECXjJbvdmB/
vZK0bKOGvCzHifMBegWJJsbdZGGCYWt/H9fOtNeN89coVRD59OPk2ULpqIxV15vRYSb6fJsNFarv
hhE7iW2Aa+NGbJl0FuabY4HtnNEhdK64j6zyuR6a6tniBmetDC4Wd9fgVt8ubBuifNp7tiTtsS85
4h2azr5MYRsYoHtRsq4ijSui9rJrgSqobW4zhqDIdq0d2Yi8NS17HaEvXU1tWe+INdpMhSTUa0i2
LCMVgpNl6rec62REM4eXhbltPeuvEkwYOlnjR2QswFdWLb7gCaOy6I0X1/DPYFgKDIvkrhV+8ajy
uiYhs98F1bueEVVKBXI0zp3i0JHHNfXKeIhhCgSmGI5JTOkT4QCG7H9qbbximUwQkkcctVl3bzXT
Q7poH8w+QG9aNTvHoIP3K1Lec0beeF/YzUCkJwqqjsQmaBN4OCOm7DHmiXWY7pQ1mgm7AXLHb0x9
EHmnKVfJuevmD9VmxXZW8c40HHutARTii7ezg1/43i7qCKbKVUi6C1rOu6nkl3jtSE0026CWgcE5
EzW7yPPLPiY6clMFJr5oGd7GHB8UMCOJqiYxn/p2Rko/P49M7XZZxTLZ7YwPJw3OFF7B/VgOQFg0
7pE8NlhjaIsJH5izQZ4nCYBgLkFrCV9K6ip5lGRiUYOEFzhsCPPb8p672lwZcQqdP1281Z7zRL4M
3oA0e+hzj11Ggo0g6p+tIllnDism10vENm4woadIyYWDaaUKHAyzJrEuJe2TDu6qcdDrwYKHgR53
3fiMuwZn7lb26CE2FuVnYw/ZXVESKuEYDe4ZVP6Q88MViS2IjXqyOApGYYqIXOSmDHhNds55ZuyT
mjbJ7X0oLmyN0gRFvdc1YNXqYCsY1yGV5jI4WcE6gY1yV3nsyKJ+XLWEcRCDGG+a3sVF4Z/HDol8
qyYw+UirAGn3h34q0NEm8y2OyOgywKRvmay8JLn3yp22o2T7Y/IMcHV2GI/2wxvwfRsLQnkGeHVz
k5b1seqoBKyfAMKMW+LLIIPngLbqKQ24xkkytTxA0SETxsCUKPyrBQaudmIrOSJBAD3VrRw6X7PT
T1mOhTjJB+hx/pOfw3QzAixYzC14uSNQzMiU3nS1fEt0dAps4565myF5S/tldesH5wpS6LnDRNem
wXoQlgCcX5MryofrdeDzWtP/zmD77pwuOZY2iy+D2QRqofDc5pwilrjEoj9OrD4BW7wmvLNXHiag
0LM3pWYjoKbwJIaIYdKEtoUQeT6yBnsjq7RMp1co/qSRePO3ss1PUio+c+t7YIyUTB7R9ZAdSBlu
NqIZ/5bndOinmn+poTCrh9aL7UNsQxToCHGpyKJbKeleZMipLrOe8OgMPrwH3LaBBInjg3UEr5M7
20Ec3Ca2uWvm4m2BzkNYRuttmuMmNYjmCHux9uNlPYXebI6YjLszm1IkGi8utGl/dCl3XfETw31G
4AMlfWHnJblzy+Ymu2ikmKPzOMzZ0U+n76jsBHEtzPf6YNmmZj65C3nobqGm8urFLJROkiSiI9U7
lRy3Iu+qgEP61SbqrHKWTCqe+G3j1/jr6BWr+jfvmdOGUeVth/aeDS4q7laxkUf66NXB0yRkvkfI
LjkhybbMN1MrNS9D1t59VsPvKy5ebbKFJLnUj2FKJV57jlH1wuZ60I4LeN7U10DDRoqgfSG37U4+
KxhtYwVZOJygn4OB7WN767GesGhn1vmAgOms6biknOlzeb5sDpmBstBv9kFP504Snb0ucvCmM3LX
KfmjIePsvA9mtp+BzadpCPsllmZ0soaNxtcuJK4kqckUqxy8aSwlIUm2+OXqizPyOQqt7Tt3DN6M
2Vr1Ni/TLiIIsPMQWZclnj934pya8FBLnuPAdj6UOT+VhiPojfVpEuWtJv8jGXs0IxFuXONJ+V24
BTbPR8ZWd2IPrjr5HVr+tgQ/e6gSM0MPeu2D7OhqrExDlCseHs4EVLtcnaCBG4bexcg9ylLMW2GC
PxXiDWt/hXGAaDr0UzxdhfGSF8ALnLb5qdsFstM3l3zyhrVF2ZgYHjIjqGYlWV9p7u4y1QwMb6DP
jhj2M3mLpQB1hB0GuezVnxPcuowZAuas69ZPrnGuyNmKq1uLbnzd/o8WaXATW2uzzL8nbFzhkIBO
j9jCDMr67Qz/avrpTpTUnEJSHDjeLuG9C9Al+my75NkxuS19H31356616BLMUy+BMahVLV/9BDgo
OS+/k6zDw6TByLEeX/jMAb6olNGoyxaED8lIzl7qLyl4gOZHSTgAe5DEdfFg9BnBrL7wyWGxT0Xf
fva6e8ySV2a7v1HY72OjP5D+tndR1SjzxaoxzIx6YHns1viOu183+fNTm8FXx0qpxKOdLlMDn1TQ
Tma33PNekVBwZ3AtEhunY1aWPKoJfvEU+KzIyc/qgW31eHjAMpjHzmBZm5o2bO9piykBQDOroj6a
jiHlb9vRkNeCq2Gr5mF0UaskoX51iYMngoDRDca6vabIgygzWPhOWAewgzz0SwpxBk1lqqAUSsNm
mux/y+V/KwaagDmltR+cdTl5Li4aLLEKhdk6z9KzGzC5THLT5j9qY5W74mF2ejQ7JiF/TorKqOIg
TxKafNa9pN6Qq+tMv2CnsEiEdky4DR0nMpLAqRtSXEJrR7UPXsm2SZ732Y3aELbqFieHSY6icLDU
q+nNcernrNpx7G/MZviVGVzt8FHPgFh6Dx2m7ru9KNx7dyYpvE71+v9fUS6/zVwmlyCZ3uRQ0jXp
msPbxjufIzkYA3D7IMbZ2pi3YfY/Q8E5WzMVv2NOO/sFR0WNMXca2gPyF25Yt3/IABdbpNeoCp1D
EmCjNgzx0hbYaOypoP66dAbau7Dt2pVlVq9RRWkXV4LE0qy61i2YIAt3TtURPugZCek8AgeUkULP
kMR+5jmmslInV4+2FR3OVz7Rbkd/viuHbWMDPIzoJluynRYDFqyawjt6sh6hRBVqSw74oTW68ehU
Edb1HlV34zHL9JFhxMMJQjcWg2q4mjO3wqw9cLDzgDTdAULi4d4rpx7orjlvaT5nmorhO2A8H0ao
lmpeBZGB3A/mcIHzqwufA69XTFCTbavyBC17ymY67hHBAtSQ3qtOzTd/xHFTkNHUyvw8LME2Qda9
t7yj+GOjeekEF9KZ3hFNU+GwFwUAcBlM89sJFwV7651SM3pNImaDY1gjnC4x80P6Ycc7GFub7vNu
6hHjBOGLkxrvRoBDPA4dBHEWW+Lakd9uSDWFCAMpkgasOQawTxhSrNosTHYKA6ah3fsQ+iMDCNSV
jfL9uyldHDmi2JvtDDutupKyvDLt+bNsaUbJrGGm4x1V0e3UOAAtTDtr3UGJRqGO0lShvEHfWEAC
SA1scdC/r1ZJDCe7CM1ZdLMWRBrxYgiUBckJgXwyjYRLmfrY48Nom0ACRu0l/U1fTvdV2xXHvKp5
CfOuGNsTiEr4CiLGjz1F+T0+FAJgm4PDTTwlTCCaFDwr6VQdJgo32vdz9jPaVMShh/1gKo5xNvwW
xFau/FqQJp2e0yp7sURjr1P7Da3Vh46rq37Nz1QlC60G9v4UIWuSJE4xrNwOEmm17RMgSIf3jBjr
Lx2jEH9/86prBreZsxatBDadpAsDmlOAmTJ8u6/CLe5EI7dT4r5W6LfmxPiRDfJptyt3hUBpMZuc
+BWRA3nMG7oaPqySaSvh72AjGmPYt9ojpqRDkGVOVBYOyevKIPMip5ru4dMy6jZYr9l+vQnFo1dA
gx0s5+S0o14dkya60q6DPw3j6D60na2sEgE3GBtBaLMVibcYBSFmkR7GJKOsL71j4aQZXLWBvzbx
8ZAOY+dvfse0XEGWMGqCLDsVInbp1xBYb6ZXdttgCUpscBjOGTWH3b12dnTikDdDpAq9ZNnoNI5G
SAuaKJsWoZrLaKYrFLEOcIVHs93HPTI3H3J9kwdib2URHCtN4lMAZngRx+ElxdijD62HwNWAYqLp
WoYyxqnj6ufZaM8Vsj7DJvSAyo3hVv6TqJ6Zb33qu/B30OZXTtaSpT0sAfBPkmy+Wsq6Ao+lZSgi
LEUWmi+3eax7UGdejDE+w1HVjrAFDXcmOlbMT11GVU1EKcuoyN/b3CeUysbBICjbHGEJp9RzRR1/
dWH0TjfHnyHWdBico9osD7WDOsawCEiOUs6+YaG5lNvQIuVkCvlaA4o2FhDc9Iz8DDW+ZLp+TIz5
sgjx2nDke6AZSLo0OsTGua7IzCsK95iE3bXxed5r1eUnkrJXpbLZYkuJYGYczbuiQnabpTGVhg8k
0i0QNdTWyB+TjKk6lXtOxnefrDttOE/zEu+qRPSCwxDrAMd6bTcer4QCD5sgFUEK3VLZ82BR1pJM
liH4eBF5FKPpjy7xojXAapRO1rCSy1fy8bYlPWl+gTIOv6SVwUTKdb8Z/Oda847QtUOIg/kuQ44g
1/4klQjXc33vhMl9PnZfvGJwrKWYMpgd7HFD7hHUfQdBfypDGa5k21+4FlFnvPsEgbsYh1mSQmLE
PgnoJl8Gh5TwYTLSJYUZyoz2HFZiOy2xGnn1OvXFk24xmMSmjXXVugWRSeul+GZ0Wm3rerxKwoyY
a/N2mbhZqrL9h+GzXpOB+Y3y8tpo2L1TgcUhFkSbzYIqJ1FMtrNBboy+Ctf6tyrLi22ogysNxDsl
sS/Q+p4UWpvFHdCuzMBBPUcmxpBJus2heXdiMR+1wCZcDCAZwLpChTBjxtDDk5bZ3q1qjIU1FXmX
L57YEUs2oQ4uiuu1YQdfvsOAyB/DZ8PeT7G4oqT4I/hCbaYBXr1syQl00GFHZJvcuQxOjJAWN/BH
6EzVa4dn/zqP31KF7OxMRsPpEhwyspntdXRLnBhjU5XPDJgZdWtrJL+ZODGgJylTmT68cFaBvcgl
dA4T+VZdiWlVdP5HNGkqsRjmbWaqbbixSQpGPEgpURGjYk/AUAdQWEyESd1IoAs4yXdve86d0NbX
0CcNcrLFKMjovfbcNysMn5hqPRAafJ/HDuc17xiGzGsNRmm0OZbcrv5rerFi+vyvdXMCInjDW2y8
swZW19JDotZG6fFJE8Kw2zkOBWF9GHDiO0/1h6lCJtS2rEcsj3cwFeoyQ1wBeIA0qcBOBih+VqYR
QB4kCYrgNrwFdDNZlpwjwxmOTbawb/rV7E5fRlLcXOZEynEPSiEXnPG+9qjRGZpabyLuvlJTvnlx
tIIfOKJ54gFUNVCfGE01+Q798hELwBnwoz9NYnPxFo8n5EZrZqqfGTKHFsGTxuIonJTY2dqnlKZy
mbuwWAeK17BZeS+DMZ9dQgRooEFSe8tZZ+8o5HqYJrGzLdDktC5xCA2xA6Dwj4FO/gkaf6SsFgFT
A9sp3xNqowgL63MkrnmQ5qScxb+jSF9l6/2pgGeQrr0tMPQX5WvXKazmVN+iBzzTabgQdeaTpbH8
hTQT+BXFshPF+8d2H9Ko5WHgcMXOqrJ841f2FT8sngR0YcUM8wDvViIIcooH+5hwpbejB04ywqKo
koVVSLLiFGN+0y48zUUjQ5rb3zjjNEP84M+w2c0AWVvlm+WWXNNl8KzERph/Y969eUH+XJAsL3rx
BIo4ebQHYk8MCd+1nECips38bEcB855wmb7Dn42O88QRBVjWX9d58O6M+XuQICSdAkaAC2gvD1Mo
mVFzqwl0yiTwD9zOvH4Nv8VXQYWZJEg+5jH5BPhuB92/ec4adP7sY0iGXShkoGpswp7PPQ8lGSPv
yXLdfBWQ6QIZ0T7mbaFfbfYzbgkVvNclItaK5J+aOdLGadJp7VfsTwqHmqdyYbo3Xdks3+DXNHnv
LaEeuL5CNj84LYi5bnapBKltzzMb4vTDrRkKSiUvfVmhsTBCsY6sfd9B7sz9MnysW9XeUYWLfWmj
10oT3PQFsmT0kwivySWL9z0BY1xK7s/Aru1DWzCinFBYw95kP+lNCtClg4Ue+SscJBKJJ0pVo7gz
UxhV2TjZSFuPPYJfhpZolxOsigxO+Wibda9AhZe98O+CSjdszFJO9Hhbl2yX/d6HYCfYCds5/7vt
QKkgjWQ0YXrUROSijTetLQbJMco66FHTT4XgsyinL7Fkcw0GaL/Ze+FZ+eknz0TJm4l1xpo0Jzxw
n1TTtRS4L7sRhZqfwZwrHMkEpGICua8Vv4NTFtEGjdDc/A7KPLoAV62Q5YklgXonQGuMQk1HCUlJ
ilRvg1zfAi/PNpnDAqEwCJCfuUGbqPyAUXAryx5MVcecgE+lMiIK2C5cvHQXRUQBEzasUXkDyqUR
uJ9n9g2rnFDf0FV7v7cBUiqAhZ37bLeZt3Uky1ED6HvGGbqyMvx15uPQ2Na2UkTweFSYXtO8IeIn
iEZfjRQnQz3vGSF/ZNIDF4bfTI4VPDiLlahV/ATBcLTdwqCoZCPez91jS4swpLSO2hjJ9ZMgoDKY
KpAyMIPEa0Lm6lVidBgotVg2yz3J3E9O573XITMwywBsF0weGcBWfWz68dB5oIDhuxbr8S8PY7lC
1B9Q0FmYtlgxGq9GNeuHlkxsrKLjrrWNPYO5izHpdtUwQ8R2Tz4gkWUrxwDabWM650m0NkIOz9K3
oXQF6IHlZG3teNZHO0c6WbLa2qpFtFF0uEVmh7mFmzTs9BRJ5iCHJcKvBYBpZy28JkxQbU/SaOOX
5Ft6tcmEezTWDevje0sz2ilRJdT1sZ1IzMzGfmlveTpzdB9xMlA/uDlh1QMkDJ+oqbwumUJAzbIt
liijfMxMG5O8QwZ4GJnXvOAxrSgiM6l6LLLpU1MGzpOnxzs3JH/US1FKMwslLEei+CW4i0RSuhn2
ewW8JE96mypPi7XdBOlmyPAsDIBcDFv0FxfH+RRfhskVe1eQsugyZGSW5Jl7i5hial0f1aZ2jafE
qvYKCtqAVf0YTcWbpfP+kHnlyQsAz9iGS1KPZRNVMZobAjQIG5lYa4W18ckk76/NoRYqr/oyIh+M
VB28KqAzTAT4sNOGLFzNrRCPE8xSISG1xz+dA94lMr3vXpqEX6PrrAaMNEgMJhkArO/iaeMm836g
ESasSQyrAgNC7JsoqOGN2ovRJwNzi+gbywev6jWSZoOAvMwRNzryf1Uyj2A60afPNVuefCBa9rMd
OSfEzUEER9wWMzYaRDXOt9QFWhe5n2NyGieOSTsaznB8WQ+E5651YLj6Jg6yPgRs1bPXnG/uVEti
oeo3Api9Faq859LJngaDLBkzsv61XvVEbhVTCj4wjmzmsexoAyYOkIeABfvpsuQOlo9nrr5id3qO
WqTr2imep9F5cae5Z/wFi2bwrNfOzQ4U8OytexyVNcpivmwSPNCZQ9hHN0JACq6u+anu/JemfzfI
tPS8+UQyibhjdAfTAsBZp5juajn3+5xla+QS4dl42E8qiJHCmo5MmkK29OQGM12kGyWLp/NIEgmZ
ii2GulEAoZhHJMPVrp/h6Yk7zbbNDnpOTCK3ycrtxmlXAkhLkG+T+8wFAQjTYJDIhkPLQzmDZLTy
j4jlUZD9hn5zKLrkseZV3P6lPue37Jh19OymGuMo+k4zeMvgSjXlOmVZvqNqaymTUGyUxsZM3ac4
zv8FefjOFhDuR89u10frFGxDGvpezezLmJIhDwv5Et5DQIRe6V98Q/D+xFJni42HTrOhTh2L01y+
jhVeSBPmdFO+toPnoFKGo+oTTWITHR0oYktYk2u7/Jfh3SmpgVw9oFccHxKY+zlyJQvlUcgcJgXQ
Wgj+rsARJ/Wdm3828SXregZ0mFkxwHTU7OS0rmMsP2TqMbf9trS9J7I+4gFHBjR3EKHjyFqJ5cVU
K2aXKID4/edyWjNsuTNB8S+zQBvyeUtTN9CaNnTWYeysMLHam5hRce77oAZYCFfxviDWFiYvo3Kv
o61kbMUOit03TFSUhM4AKZK60PkiIWbVswo0aaAxO63r0lo5aF3ydOXWbImqOfrWLmPgwt+N89zd
TRmjPHIa+hU1zWVIsH2lJJZTAcKajAiRRayQGbVLfpMLgMxYPPe7xvc5tL19bdwqTLJtL7F4xNuK
ULIMsF3a0aBX6eOSyO4jlB1NmieVHTt8crzbTjQsmmscPoTID/ri05RXl+lotmSmqpxgophzDp20
iWPE+g0LE96xqt+V7mzKl9LfenaJXRSeZ9Bb9NcBKhk/TDdLruoS7ufh+jUBt0wGIl14wAkDTKAB
OZ191k+4ZooTs2ec1fVJuf8QoOWu8kiFRRsZ8mpLCCKxW/zwfko0NW7e5ZWNzwHoAzLJqb1Zlf4Q
Aa/F1JVnoe1bmfhQ8y06I+AmlRDmKrIZrWZVzK7byF47x956RrHWhX7RJj2MPYEFdIJFOb9zBahJ
bIQ1+bj+ukpK91UQhiaaNvpwSkyiXgcSgWWu8dzmyHbGrJ9Ps4tSuPe8DtWSo485GaLgXuDxkPZN
C+lzDPe28RkmXX+1e0Az7UCPM75z2Jjd9OrNSfj0/19Qhk/3PZVcII3XLBujR1MO2GiQ9p9DBc6y
z8cTW5L6fragMckiKE7lwK5rUn16YXvs37UyNHfKaFxiB6BwzBL3skrenKoZng2t7HVvT/IQ9j1J
nqP7GLuVQo1UVQQ8cBUYxmTHqkL7w4NyxP0z/fOlUFxaezjKsCtfl58nrGKwEeN6weIXjtKfYJrN
E9v+/iCJ+bQTVd6cNno2Wtt5KnWOxY1f/f9Pz6nnkXRSq03cd2y/dFXTeCbRPncRlLeMD14XVEpb
5ORD2p08hiZPiO3N6c1zSvKWavnoNMa0Zd9dvkdz8WxbUl3YdtWvAzzP/3+aiQ1z/grXT9HKemWL
SH38P9dPxqDYDyUG3VFSoLcjAnlM4T581aUemwp3Q18Nz6o3xLZC3fRSlvDFW1tq7vxNNEbOjxgr
hrVKq+fYR2RSjEzYdBuHZ6kBqg+d3dyZ/tCc9IzcpyEs7jUeUnelcGK8SI3iwGutf0PrJI+M2wgp
cCbvVzCj0xfTd80nlTb+OWmbiytApPGV35sY2LUZKH3S+LWabKBRC5vpFlfzd+VG9YXpX/9c59PZ
58R1JOvpOdy1cEEgd032aTYUrDGre87Iv1orw71VNYLfvMAaN1dNulM2eh0b9QKNkNHeQ5e5i0FQ
7CdE5S8GWYkSHllkVeWhFXrk3oF7VKa62iVe+LIsOPbSifyHKeo+pK3b+xprKzym8QikLXJD/osW
xmPHmzxluPgwpZkm3nI8Tm0mUEXFOIRy4182D/ybx5kBGwz1TJidGx++XNMRxdIBTzinOaDylvqX
ZAWA3///JZdIhOY0Vzt63wfP5JY3AzHce0k/b8NZgcbnDrqMjvgOgbV9jkj+gAQ6j3ZCcCFTVJZ0
MrAfYzxWI08r86i233hBlXGfCOdUVhUyEM/cKpOgwqypP8aAzAAxQkWfYYBOnFVRCZi3iUfCAEwB
v2SYt4Aw4Blbw5dn7ZyC6vBujuV2ZsW9MR1P74aeyzlKH3xasoumATNUrD+duOPxV+l0H3kwkOGj
JKsZqpt551VNe7DhvMll2R4xwprD8tG30KlTagPDMaAENOzKt5azJHYLSlVmRvvKjxAJdX0sUbKh
c/2PsfNYjlzJtuyvpOW4Uc/h0M9elVmToTVVUkxgTAo4tJZf3wuR1XWtqic9QTKCIskQ7n7O2Xvt
XugIZCZZLTmX3zd9FhwHGyy2m3AETqtxx65h75wYAJtymvEVlR9+uSKE/F1LD8TY9C4aWT1mBSak
ugH4a7sJLUchb3t61YdxZB/P+6bcG3Aj3dSfOBYKShWpIRDLwVawn23LQVJwjfregbOGN+rs8XHn
SgR2dgxvieSmJnfcHRCJ7JnmGKeAuHltwdAj0KUfDdRTq9T92MJ+qlsnXyrmloyERXMbCR1yOTLf
Ykj1B2kgHAx4PXwImZ0TK1poI3Jp09L6YwRthTEsYu161AbaWSUiGoqcFT822pXmyihs+0B5jwlX
k86y5OnYJma4bdy+fpEG7A2BycJihYAhZCVHdwbU2LO1HXZB5lBPB13D+cQKyw1NFWQmhojW9hi5
m3IwmdZ2oipOowKfpAM5A/dRMdm9XnBTQISaMpR3b8xrEPYzmz5jgWJLTUYIY02CZGu+1A0TdW1C
WY7yxd0ZI0BrQvyOeYKkM2y7PTMz6sgiqgh27MTRFOFdW/TmJnLa+Ajrs7lRZZWvrjdNLY6PN5MJ
EcrgTXIzAZycdZo0LBq6g5kjiS3U6kcshOXFtbD96W6Cf4xX68Ux9QtR3fiXnKbaN/NFlAkkKCE3
YZlaO9fV/S0SlOgTUgBWrioZ7yWag3VfG5+NsD7iKi33nmc3GEk8QcpOFnMmqbeKk+wCGFHzSMh7
v5ZF0zDkg9Jt5nZwtFEq3NS2pp89acCbSghDab1oPKWDBHPhrurBcr8yH9FoLEdtWXlQUIPGJ7lq
MqaV/IWaKaQJ/iEpI3uttve2TPNT31LPeoPBWbvHxQVwwzo0sDHDimKn1dHJxUNGf8qrCSG2xZPX
z9JAG4p0TqG9q+ywXYYqx7yjIUfMNMSAGnC+tvL2uRWYvwrynLqMV2Dmj9BhInwak093S0ngVW2P
MzavkDUFtbhr/VkzQtit0Fa5ndJhsiIdbRzpUEqP9w1OqH1ceqs28/t5WbvJhGMzsTbjfaB18V50
CT83peyRyH1+DRYxO1Oq5xteTr8bWDCnQdJdtesUxH7MxueaOeHzXruNc7d98Aq9uPi2SyGoOMfH
wY4iQO3thEFTvg6KWpwKyrKHtMj4VsKrUC2ON27vyH0j/WHvaiTJNRC9rhdGCKSq0K11accfAnqx
BZCMHTROANekfOkvcmj8u6bV95YZdQ8z9KhVRovCy/A3TbRvWWSPBb0S5oNd9uCWpJlkYX9hwd1P
mCePullK3HZ0csjlSjzb3k++Bk5qvvD3oFNR2bggXtpgE4oo5Vhk5CI0GL7lpTAO6XxpwuhpxJe0
boXyW/jS3Hf9bNSnALsi/44qL5sdro803ID2QwM4XS/X+68fNXJ6G1tO3/9x//WmIeYQItkSsO1V
PoPfsoxIeuRon8aje6oh0OJujTa51JdD13ewhlkB8oyChuRdiQVFoqDwefu4bnGZ7ABL/+Sr05Bp
yNGnWE+WbjInKNRCnXS4g6frRzwA3l6va/A/LB4RR7B9ZXhix1zYop8eouqrmEetOlODYqe6kyZo
mVn1/O65wp3mC2PlaeUGeCTCLmuPCf3YMuDYU7UVBNUs8s5T3HrnzEIxHXkOa6QsH01cbJuge65s
vd9pVdzv6JsLkE+J9doJl1Ng6/kwPSLn6CT+i63zOPeFaMBNqDtUYxyF52fw+lEz37x+VElaOUxr
QBXydxazHTJvg62QxQSqmksSx/iGJ/x6IfqLwIpLfk4jztcLyFA8trW5H4XYGoFfbDCOWkD+g2YH
abBILONQzZeorKq1kIy2LCv79iJz2NZWEYHMkd9mVDT7vy4FLteNG+mkOFduJ2bGKVI76AMEn7Cs
UcYwRm5r78MTNTkWbCjYRL+HMJC/HBpkbALzfNEjrdbD7KoK/BuqdlskOR4eIb3UnsIJ22WoAB2n
ffUwK2xaCtlB89t9NwrreL0wXgmX5lRCVZmC9De8YpuwhJYptoRwmBGky760QFUyYiYb6XYgk8gn
u/lOqLmqGkOQ7frZykE1sUMF4x4Y3u7clPpXVvm5qLpThJmA9zSraTzgexr7kSaNdUZlDI9NQ11h
Jsp/GFFx3sqG7oCRcB4XmpXMbx/3MfYyRkGkIELueC/pr94HNiii1KxBErVsacA2tJyQkAlX64l+
CaFewoJ4qhkvUze6+ypJPBTwVGo4LMGf+Tapa05QPEfCKHjfcM6pIBimSBBWjO13jQvffsASrlFk
LfQM2q8DwmtBRBClouHqW3ESXk5erxmLxz5G4dHRaPLHtxI1zC2+jvBkg8jYh5W45xufo84dt3KE
pO8zyEGRskycFPJTTVuqgtS69GFmLrP6wGyU0G5F06OAWZmGNiBFR+C4UPo9nZKFXjifkVdS03Se
cRlicpv8uE4I3QgswvgMui3K8O6inKiHdKgoq4RxpPdJBtD8ooDskzEBDTCRdjxlvi4/zIiGUs8M
N+oGf2MMpTxmifsQhQ/hlz+Z2tLLmmEFpin8Jfg1ltkkSOcmL21ZNJHHymGhY/J3ufUpPHdOzZtN
b5l6DGL50lkZ0+1EPuYu9ClFNOpumGODbZnvmhZzUSrF2Qmp2syMHBFOdWodxZQM6YQBd2SkJpGw
LLu6BOjhkhEZeWZ1dD0E2XXoCshZLcVw2j0KiYteVOQlApDMsIDRDlGmrZ/8NJGnUiLKm3x/Fc1L
kqRp56EIR9SKMQgPEewlmb0lylA4xTx30dntcESLknMmRU86qQ3uALHslVZsBxBAWmjMgQnN+JJo
YqVppf4Q+N1Mh8opVHAknxAW3oHETDe53kKGaYPwse8clBhluOl9l3Z3lzSrXnfCJ0N/FXYnH7Iq
j57AAO9LqMM3RUPKNYLO8VGNJlL0oP+eDKj9qNbkjkkcEhsPfD/PPKe81m/XXqvGhZHANvO8nN5F
qIzHiWoaYBNjoaIX8jFVqESzkla1lTNf17774mgqWZ+bRMM7l8yLCaezdRiK6N7tcxqXSiTYRKDE
oHAfdipshzUyrIhugBf8kj7sByDPwarunfPAeOMe2sWrr2vdhxRzUUu9bs3tgsmXz17d0g7lHLhs
tMRadWhwwMYTk+oVWo5rvyPdpRu+CBDt/uyt1y200LDT9T3e28S183OdxTUJCb62vN5Mx6Q4p886
SMBlQDQeJz+drqV2IVsiA+VgBS8ZaUPu5OMFbe11bab1tnCxceO9IqCAEwgFBgxDGbjRScwXNCHj
Sq8o9bAwAt01oXNUTB/vo1Sz7nPnzkXmRu97wJFhlkxKZCk3XkpCIYRIRCioIRGU1fmdqKZfSa/1
j6xbX2IAA9JZKthkwggeHO1mImyad76ZfXnFk2Pg6+rNxtjFg8bBbz50DjOH0ruZNPhdEKW1i58H
qCQH3JOO0p/T3GeimzUXp4QdlWdC22g5ypTKEOiBUzScelPo684f76KxdQ6u+6ICpMtyJPvHqWMy
Tu2BCBUKYvqC5PgY4+8y6t/RIToPU5euPFivK90x/VVSq/iZJX1PlqH1e6gIE3EswBQj0xJ0LCXC
L6SBz7ntpLioCSgO+my8D7R6i3Q8W4SUkOuKnMFHVaHkCvq+XuFoZnWeaqxW/UB9Ft68uwL4owmD
+USLl1lr6BDCqUIcSXonNo1tYawLiX6FCooOAXueC/lUq3vsxSAbbp1WjC9gisLRqA5ZpGoQcwgu
yyhCwxLCtAWKKwGYSO9D1I25dauhXjqJWy61ABzJDKw/ein+nzR8I2ts7ZnAELABUaPDFg/N6Ihw
llzqQQ4LK/+VI9mDG0KEQ1nXEIRco186WudtApuqYxrxaw12XPE+h7Zk8gHNOPPls+7L9AMBaEGb
KKTV7+UXwWtg67mzrbCy70WBXAF9Zr1RmpLHIYW6bwfKPKMZkQvLMhGqNNETpa8GLM4sj1rOu11W
FoFHda4OvRd9ZCkD/aEAh0vnF4xQTUHquMkDD3B+csy6XP788V//+J//+hj+O/jKLxSJuBDqf/wP
tz947KswUM1/3PzH+is/vadf9fW7/vVV//49/1g8/O/HH9959eP4sHr8z6+c/7t/fSM//p///eK9
ef+3G8uM7sZ4135V4/1X3SbN9T/hF52/8v/3kz++rj/lcSy+/v7zgwiCZv5pQZhnP//5qe3n339K
3bk+En8eiPnn//OT85/6958PxXv4/37913vd/P2n+TdD6q7J+ER6nkubxvv5o/+aP8MR4m/s2POd
lmHiOdH1nz+ynMwTvsv4m+M4wnJsc/5HOO7PH3Xezp+Szt9sYQraFZatC0xq9s//+4f/2zP01zP2
I2vTCxa/puYHS9v4+aP481TOf5plO4ZJt9M0HV3KubCeP//xfk+vjK/X/1cxipqJR/cdltB1dKIp
12FvVYBXkuY+895bZoAPYLxHNqInNEgVCoi7mp16gbGmWRbaMJ1iy2SAPIW8pG1/3I1tOlvaZuPd
qPKTEuKc9TmjmDGt10UCJyoEnprXsz68sXrItQ0kZaSihDUw6aR5MDFiRmvZhoin2mpwjlYXlk86
nHcWQOO51XSWHoP5TWwP7gKKq3iX7N41GRSvSadpq5qwpQBa4rISvHNN3SLJldTsdYed4chWPE8i
HdaQwYwfR82EQ2d+DFU5XnycB2e6ZG2qDZeuSX/FDLx3zYStiok6bqOEGCkJhGCXlNk92c9k7qb0
Qw9IE9y8CZZsgfFlqlyCP5woXQwmxzuC9FjSGzqdvgVVB8b4EeWEXy3zwP/s5p9t67l3ViEtp5al
p66xl2Vh1+xTODMbYWI/aTzMgPgSEfjUYs4xhHOioo4TM4K12+v3u1n+6SvS6a+/LmXqvlbVsKGB
726EkRZbmqLxScSgKgLGmAWnZchTAdvWiKUjHFsP8sGQx4SyM9KsHEfbpd5IX2L+qJgvf90HG42e
QUVDYkLLflPWmliCERxJ1x3HEwoqsAes1fuBvcqsNck0rb3EcJtCZssI50PQIulkrNs+E/fYvhHX
CYaueOouge9ZD2PI/HFoS5DjRqseUq0fjqnlXZKo0dd1W/B6M/Wg2mgkVu+vlybKrMXom7ukv4PE
Gt4wkDKfXRQBa/og2lK6jxEdfwC+PnJKMu778JV8QjlW6QfjLBdPy/xrGl57KF0iY0D55QdhMjVX
cRUuLR8nVuaV9hqHa33H9JcEuZD2ZpDGTDK1GYs0P5OInGEzX/8a10vxw4FVvzSVMyztEop7C8/q
UM8Xx0fyVrba5q8auYgsffXn1yA+lqycSDN30TByAi679r43tzguVxo7H4QAEiMzU9N/Ex2xNebT
GyL/Y4z5hb4IEgPmbhCdtISWroPjR7YJr0PXLOmDh9G44yWF2pogFI4MPY2h8piMzCko4uZU173f
l2BtSoLasPfif2LMr6Ip/TCzdZGnM8DVUXvI6dnFc3SmYpT+POAmQ2qm7EjEMk8c9E9LlOEhMIil
qmqyLv88Kho8pc73qrspL51VZasI+Vz82uOO+6V1DN21zmXrKtzTn1tmRDg9bYpbTc81VPu07wBD
sdGH+hN9L8Y79UjIVtCBSKavT0qRNYmHHqLorUntON9AMh8uOoGlSEtb/cC5wYVWgMDeemz1eKSl
UqsLq3jx6rb229BkCEvD5NsdOiYB8y0rduMlkkUQp9e/1E0Cdn6ahBxanYtTjQ+64YhdFmX2HWaF
Ty/iJJIWkGhxqlWIYsEMTwsNaf/GSMvsktcRcOIuThca4wrGuDkqlvkrNW2GfwbBuJBxmdPORUuA
rmV0mCW52TdgZXSbsalOquz6t7GfZrGX7rOa87a1QVwfer145tlJ1p7f+oybi/w3K4uVdb8TlUN/
LgkuyG0Pp0aVGU9a43yqiGzIsGC+rXe2fGoT/9PGuI5GZhzo0JZ7qZneKSz1fNacWsvUs/rntulP
fg9yJ9Tz46AP1kNMaTLOFvFedt0+T2KsCPrknC3Xc5eQUfBoBsVyyNRwFAXH0j+PZNN59NLZNm4d
9JLbntojECq7OD1xOE057VknAc5D+AOPALt50HdVTbIRLVvkWllFxqyf4PGI4yWNcO04Zriorx9d
L6JgLBBY9ibigBtlGPi7pB9fWmq2mzCMvI01v3OmYhr3Uyb2RRNUuyRuvpl41HeVRSTvnwWcmUe9
MYdxY9INvbSlyh7DKAAAGZ/TUYbrcT7ummZYPHsdY2sda8pGchbTkbCRoctF2sSXeuIZeX1r2qex
DpjRGpaPQbUjuEwLt2ZS1Mxa/Pps2w77W25VQKipQOPCR2sXY3PogmHuMuNHp3vC9KQO7Ie0Kp4s
2m+7Ys5UYP7C5Hz+7YMGs2TZANypWpGDLuGSGD1VwzCBGhWCcCyUzm5WqWODztXoTGrG+UXoZqRY
syrrAdSWtn0OSgk/x9NoM/Zhj/nGUBhiiOP1wITfG72YOyoEZSFKisgMzNO3KMmOTF7N7xa9lmeT
rocObwAdh+PBGVdFBfUyNp0GXR8BBWVfGE+Fi1QFgd9tG0Eoagyd5RUew0tujo8OXTQErzFUyz4E
QK93+cLgzWs60tlB/q3PFn7ULSXi61CAYtTb03VFHDpYnZZvV+vMd1AO5MNwFzFIuKncUekYZLVk
5k2t6TQZvwYVvuvFRJyW2e0Lh+mboQ3RLi5APscDnUp3iKNFQCn+0Ctxium0IXkB8PUp5E4oKLFK
psRtxpYFBSdCnrbsHUM9W26ODN8H7KDRTGJ1q7uDmxQ++WSesQHlnG3QKzIibBGfB737kYdF+v5v
HwQByBSHEdraA4tFwxMnSOV3K0/lNCeua3zHS+OgSwidI6MeW/mIIAzVHqohwsA/yP69z98zPd0H
TLKpjxhedbI27iUUvDXTomhrVMhTMocslLn7wpkOihlegfLVQod3q43hjTB8bQupzniiRzDXNeN2
1OBnSuFG99fLfFc0uiVxxtWdV2XTygzsF6DKlyKfaZ5h99imXfdYuTYbpe+dfB8fR5U4xS4TkA0b
rXkwk6k5Dyk2iymswp2jSuIhVQHdCL9VR02AF9985z3lQUSZckA0kjxzjqwexx1TbEzk0cuYkwQD
th4Tc+qbAIId5+ihv9nDjHgMJJvGda1TFRmxKg7W11VZn5fmZjvV7TFSafasCfJCpxHXikcXd40r
zXTjeKs86TyFjKxNUhnefSYot51BPOHkT7BqSBQcgrzecF4CCcK0CE6X9jZ1Kr3pcLl/VqQ7CsPF
adoPpFBjJQH6JKkD26J4dvXotZs1W1aPiHSIxvI1GsQ+JG5sbzPuWwRp8VU6nfEctthr9d5HeWmX
5nNtMIwRXpbQZwezYoOYF3OnECiGfk97btEbbnwxwqBbMy5WiwG85aouOWOAkFcPU9/qR6XF2zYq
Tk4cWb+AuJBiCBnlBilac08ritFZLON3hi7bQgG8x2r8PgyQ4QJT0bSQxHWiAUOxpH923E3en7rr
fXQR/lQh0s9GpgFDWt+FfumvUengX8n3BppCBK5ERIZqJC6adDFuWNd7sRhctxJEF7iNhglvcevg
+MlIBoB4YR1Kx+0PvPAVKzsiwyHNuuNQVyBUGaeth5yHsHSH17+2BGHH0FeCnFgbtgqtY1TrFLG9
bgZeQTE5Fme2hHKBCyRbAOaW28SD/DplxbhJTW9aY70ZLoNHuCOvKpR5mC/nZh8WNXx21mb03PZI
QcMfX0/RncNOgD4V+UvbsFWU2EP2NNIQ5OmmtVOoba9n5euFZqGDarZqVoOFzK2ZINb2FhF6uSdW
VpOZJ3hMxarRXRadPGgKeiu4+tgFPucPECjUL7alPVSm8ctXkb01/aQ+GyBWGD4KFLsJeKupi2KU
WzSX9Cb6nOrmO1ZF82izpxEBjcktSgdgerKgffOvj+Yntp9ctb/e/9dX6MMeQ4K7Re3c3iuTiVtO
O+PEOa9Y4CBiLlCOwY0Y02WsK9K/DdFurvuSnE17XsSD5mSGWuSFKiiQRiR+nd6hsuxnBUsI+0nR
Gr6etsouyN84Y9zEWkkOohchQJ2rBWvyLHzD1ZOEJaHQiGXf+uSmxLIYnBAc0mXKaOoeKWG6RynG
tbCRjpiRedugLDhABjFPmYtYpM9wXbPe9yG4Ccxwsdg2jV3A4EtfVKFXyO+yaAfdZsuwJT9Oc50Y
mvahq/X4kIzI9qyBZ04wNNExY0ZqKbA6qRlaMIxdp5ZhGhhzhB45dixuAPCGYBf1vnH056Z8OUEv
u95UvHmWZY72TxKW7BUmZw7lBY+h731kKnS2Nv8RDkr1lusUrlUByC7yAF8SOZfiPzN2ZVDqv4WL
h1CSWFXEeMo6jzZzrRJn2fpZ9zAmEe4VWW04XrZNqD+yfaT39OdWfw6E8y2A9Cu3Vs46L+jIW23b
XFpm6TgLxwNJS+3letf1kuRyORKsVJGzuK+8TGPG6fp3XbXJuyGfnXtM11xikFtp1CdCF5cZ5lAq
qar5c/PaRUhTP19rdmzvsaDrCwNG530QpG/d0LzxDPUHrQmrB9/wmg1HowbITA4bGzXhLVJlqL4k
tdwLgcTKrUttNXh0NV2T/x6bF/WUoz8WTqtz1heMQrr20Nl8kz30NTHUGszSCDzLOOO3JrKbXsEI
jGdUy3AqAkNbt462T7rMX4khLF9Tw9j6mrQfsEWwE1txHly0PEkAzwckLIupg6nGsA7Bi/XhJw4v
9dhpnrKMZkegfUeeN75gHKZ77hkrFaphy8TsVz6JYN9iP6aYabAweh14PNAOGey9HMkX4g3DcBCN
khhxPR4bCSHoDNn71fVArUq02EFbz0rKrlxPaMx3o9S+xiBI1gzAstWo1xTDLSYbp4/OUde4u2qW
QmcTw6jamIZVgE/41oh6Crlaec2u7Mtk3Rrw8DFcYQaq78jj7M5alLLa2bRuEK0U431md++2jO7C
WTGb0qN2PIdebZGQGqI/wOx7qAP9iQMcMB3OxzfWtxMMDBQ9ULnJQxpFZB64vy2fNFqb8dWE3bT0
wBuHKWU8oD64UlYt41tpki2v3GLhipjtubqvFcQAux+XpIxEWnxqQog1DE8VccZLVeAPaMR6rKIn
XcdXxqTG3qST+4bEi9XHfRK5de9WxMyHtC98v3rM8ZGRswTK1iEyoOpbYO4lkuXCq2jujPVCeDVO
PYjXmj6QdMsjs/ewvjdd7r8mNjtGNn0nYWMuUAWo20off/upTYZ7LUmyCz3nOPWUqY3h3NDok7dG
0IVHQJg6jKSjqMjHMMc3R4MigQha3BK53CoB4aU4eRLgVYbvgmJern3a5TeABOBtDaSe4GjA3IbU
LvHpSrerLKXVlKU6Tt6hP8NtA+gV2Egz7TDb5Nhh7ciCLOS68AbLkblqy1THtaf7NgepjKTxGYMJ
tbyOp8DJeu2hNuO3cCKNDo7yr8AFXi6zeIXWNNi1GKkhad7i2RJnLyj0c6eJd0yC/dYD89LGXbD1
R0YaIo/aoxsADSoDZlX0pzHLqkNJG20o9WLb8wYsMhwhKdIKReNraX6QWeKuohrvjs121hBca9iP
deVm+1bKZe6I7GnADT21Hgih2vus83MCbMhpR/ucpbyJSmMEWYx43pQQr7XI3CYZzZEqQPClt6RX
G8NdEhmgJ5phQUXKGB3ntjvJe1dHupBhpL9tiwHhF2UjpzygN26/67wyW/q5B0UrIZwx7Ny7JExg
oCJi2Ywowaxwus9j+o+p70M4qHCsqmqBLWyC0c74C/71I35/a2UypYSoaua3lQIiktCmO6IV8MIC
sYyd76bCgHQzgMKzKl1t6ElxzjCyO20cvikgvsnwCpeTR9a8LEa0MSYJdT5rkN63DG3KYq+CAMaV
eVOE/tIIoFsbugnYsSwoM0YmADifu0LHyO1TrML34Lwb3pGbC9kj2wrRIi6jr3Cr6G/gQTLgOTQ9
KZsFZlBCMWBZAkLueD7KtCDdbyYBTi3eglwmSP/7TSUt7gI4dlt7MKHGaMyRciGJcJ1vxtMtbh09
Wju6ABE8KGTozbd88qf8UoUiv3fHmQOVrsvegtFoTv4iooHnGL/aviKVryITgaV8N1jV7LbIlrVD
C08KY1Pr5j7pm73XaCSfQ0YxfI7xrAv0iTP9YSAi0/fC+iHDz5qTVrH1ahKOHD73XFXBxqvjnQzA
9AJZPotAXMLJ+kx6G6xHepqVioC8sPiRN3nfhWELxKjMdlNQBbcpvlasxuCLEoREjpF2RBz0p6BJ
DrHhW3jc3bVhw3bzArWeopZzjtt9sEXVRFJKHKX1Aw5TfZ9FGA4RUm4y5w3XO+XhhAXgPszHndCV
9pb2aPQdrAiDIoVAAqm5qUbb2XWif6FLnywSN3vVhFPu5wwqZSTQGKHMlybyRKo/GDkKT6I85dX0
4iXNkx+H3/NjgAkrfh7l+I1uSWH+JipvTJpzMGrfshqjo5ATlk+6VscukHcWtQUNDi3Mw6WeZDNh
U1WHGCUXDcxkK125NZBB89ybcj0x17wPGje4n9X3TBPCsFDronGIixqtM39IhI9GaJw7EXQ7fg3M
aRqt22E6u0hId4OqH6qimFbK+6V0OUdTAvl18FDpGA+M6NOHVmrkUX2TweO/qWod4EEBu9KF6E/V
D3Qt4aUJhIIzIVQ4W0lk4ONz1bi44jMPsgPTwSpKv6cWOmeV021uSoRJJgPNZRu3DCRKqAY1riX6
y4m2y/tiZtG3y7gfv/V5XeEwtRyd7JIYGso/X18P6Eb2bgh9JjN3kLmW2tSV+KGIFe9LiHhkkr5h
PMQGBzc9iWqatL50WVYoP3sXogsci5cxhZBgQojv3SrcxhBVKIsL2NrluJ4y89D19rkVWrtDwQon
g32yJVzBqTFOggVAWFHFn/ThZwC3Ea+KCXVXZKC8DLPuxBn3dzp1t5zMwMN453g+S4Ua8YMg8oO9
sPphNfkdKegw19nWkdWIhD525WHRys3DOEfwyNRZVHqPl7Ytcdc6j/1UJEsjkU/8uOcsyaqtzjGH
2g8MRCEIdgoLm14+J2YkPrhiR7J9F6GT/WZJeS9HsqACI4fANjPSWFBuG7f7gkr31Tu82I1c3cYN
LFJTNWsJe/qtnLyDT0UmgRSez0lF2vqsd0viskNQ1NxNyZxaWpEi2btvTNawI4XmVzAAXlOhni4K
27oELqhRLP6vNpsYjRsG21oAiEtLEezknrEui6eyyK1fomi+DJpeQKTKtQFVhJDnzFzxmH0hNqJa
819Er3tb3iRPtk4EcjGFVCt2SdJqReI6Mpub2E59QolTjNOFyTJBiJeVWfHC7IhbgtmmI6VY4Swi
LVmPCaeR1qdb0vg25Jdt6R+tZF490KsBEBE+RYXcBTlLMyQ8zGl196pylJrYpUHH9NVxpL5DPXn2
UqNZlX4ykj0cv7E0fboOxQrMsfs6B74/wXWaUU6BM6yqsTVmGfD0VAfNeihIScgglycpkC54MOBs
ceKtUkLrSe9tyPxsEQ3uLHcgv61NaU22IN21gLw/L+/uQ/UFrWWYTGeDh4ag4YqseN997WZAfTHQ
yWNZTjjEMUKfsOr7mQ0btNLENpt95cTAraEPnPW4B1QaIhatVLumbYCZP0Mo7RVjT05r419Mp16b
ml2vGWQtPGVzsvNF/NQbF5To7S4rrGyj4BY3U+Sv8I0TX6gTkW4b5puJRBw8gPEROdhoCky8UNX8
Hqi6iXFumTIrvNFFA3AlLd9sDp63k95DlQv5kwtLzPiHWsORTlpgrAuog/k2VM5EcUJH2yQEqUmz
M9h/7dbpCC6HMkKkBO8EcjS8w1xBWDmS83rGe0ztV+xUIFbQZy271jqokWfX7voeKkIGbDg/DGmy
Jb8sZ90IjpHt/zYiupPkK6d3Ikx2yiJDspAj76O029g1fRfGIsXRt5jbhPBxpqlJlrmOaxyKEkjt
Mnh3IoelBNiDr9fJoQNZLSxyCJMiVcukcmjR4QreFRFwyKzyXofc787KhnOINctjPWQSZq3dKS13
9uCD0SDtwhMxDhknihHBXXzgG6sOmiQCfwDg6Ng0PzF4a3ugb1vs1Vn06UZ1eQmHYlWgZaUXUEGq
0ICmj9aoUGCBjtLcD5i1EI4zemgJRx7HL1vCZZo7slBoVmLuuY3qClB6RajnaFnDDRplPuGQqFlA
OGZoMb7MZ6W0VgVm6YYa0iwvJFzme8cbm5tJkighLB1YH6xUgs2XnqTrVrhIJUvd3DoU1hU6QgKV
fyt7Qh4f1LRjoVCiDD4Jk7EU/qiJ0wGAMcTgr8aEBzJueMdSIqYGMB+IZqQ7aaKC/IHBD4jKDuMR
lYvE121V5GZMEsX/lMZM/eznShjfScTsHId6l+Qp+LDopEINByN9iQIDQNPp5I3p+QNoRSinyUQE
S/GscUDCfUqq99bWtW81YgiVdcda6KJAklb9qY9lTWfCh4kEDRI973hgRkxXZvDlHuvlcOjBjiJA
j8D+CYqkbAz6feAFm8lELZVr6fNVowiKztzGU/cUzkJEgLLNyvKBt6BeN4DZcF/uru3CxmuicA8v
NbxZ+9CzoUqOOqmaaHeZ33NWmf4PYWe23DiSJdEvghmWQAB4JQnulKh9eYEpM5XY18D+9XNAjdl0
14z1vLBTVdVKiQQCEdfdj0ecWfmq0iOi8SkYzhjXO8intPvQS+Hu8DZXO3geXLid0B9zKdRR1vSY
3r50zHG+QsECPoixO3NNOlqdwmd4wWhKD2D9A2n3UxcoByY2RPKCSGhCdrYqacwJXM7XedUzgNNY
aUSymAHLIT/NMxkVXKRueMoXyaavxvQ8F5RrVwYxhkjMzRkehMGX8B4SgL+GHan10GZEIebSIh3n
QXipKvrubt/Ka3EJpGPc+NMSlXAmIosJ4rERCTwKbn4VEEdWHhHytTuQsDTC3lkTFOLRHACURk2O
FoFMiPnTzIFwep5NaYvHgWIM6uqDGbbGQccaLha1ykUowo9iiB/T3OtP9YDXrPbs5JGZ5YNsGuvs
zFn66M7E3cGEi/Qi8Lles6b7qMbGphA7qh/N4HuxWkACwzMwTM1DqO1lIoEccLNvnaGqP5ppOtil
0+3C6Kbi0CCOpV3tx8kMr2yk/YGD36UK5vAyad5JEkPsK85pt5eoc08h9hC1OEtCU4ZHnegcrJD2
PdSxIQ8CtlRmipegxWoKm3HxZJBnL8ThZx5aUCA0Vir0SxAUM3SvPjvVYUVgpnJO5gzsxE1t8aQt
3osBt1XVuB1QtVCsMwNaRjLEzGnF0KKJZqG+NXrOOyEXIED4sONTcyFs9ezfKGgmJA4APNpMtgvl
lq0JbF6vNo6hwfGZZHRFX3fPixi7bKMgL8sd1g9nE82i8LZGSvEsOXnJXAXZu0xxt9MzEdxhrMUM
XZuS82LF2ra4UylpxNkguz9WrA1b1sNNzCHynCNesIcad7kN/GET2WO779o23jBw9za373Z7AbuH
hBs0bKNqgyyHu0jynpbT+FgkJ4AJSW7aF9Ga3ZIPsfywcjMw2EaD4bed1z/fvcVvXdvK2JZpsHhb
A07+ujOLDfuKkXyZB4R9+Vk9PYj9n9lRJjLk/ts7TOH9ZM1LAeWp1BW77sXJMTNWlI4+HgsH2wc7
fx5KWbAFEVPfVyrhtO4Uy1Q5VWSzqtiP7H08UVVE382x8gao5wTYVniDabmmuR5qSp+nm3wYfnsJ
4vSkS+7HUHl8BIx07Szuj4g8v8OuqaAwENIZIZSCsQOKAeG8IShDdTCVNhdFL+jq59fOYgzqESf6
U6XL99s1n7Z27LeI4OvQI2ZipcJgLeRPFfCJLfZjcvHKiS4pBRvL3yI4K19CImeQZFLYKs3jzxJI
dvjMdq5IN6Fp0AVuJCdtIgebp5h6g7Bt2D6F5UU1DJp//gQC4AgJ1L+927eL4vaWl5ga1noiJ9io
KeexmgFbkS7Xm2TC5PXuTGVdjIt9uata2yZ1x9jfvG8ARvxcQ33NRki6CzgnsB9MQkT7XKYdaHkm
TbNpvbk4Ueky6sQlV+Lb1O1xxxg/3ndJ7qC6pdqFPXe0EhbDoTmW2m7hRrwXTXF2LXrYe+XKJQwt
MSY4vsooT1c4WhZ4Z/TERA7p/ZhwBOkyJe8zmLiyRXIJh5QYV6vLvVHV47agAI2Vp/iC06E4D8JA
wjFCo0k2pVssaeXR1WBn34avbCnP7YCQcltGSxmmx59/gcfzO9WifEeRXrvJ2gx/EQicyCvFVfHQ
gG/90PdztcfM5nH3QVcOy7w7VwbcW5wwADtymqpcLr2V5+T0qPZcqBRBWofejKMD2yjk5Bg81/oG
e2xVtdNE7L7giXjEu5D/rubS/1ms+qB+HwyoENLSCYTcBI6fB4OCSXI0ag/6kDDFqSkBHHkkYlcN
9rE/SfAUKVh+g5GqrQG76qCXnJDbPgrZLC2T42kZXhPUmjaukNEDhmapdxdtmpqzV+NWv3nEbh6l
qied3gNg6wdcXEZLrntVOTpsvZQlFqnwO7RG7e3nhnZHMsxJ8mcIy+lTl1QZzwFHjB8JxjPJX+G1
wQnTW9Y1jfqzzoeYkBp+M28ijYyKP5pDnZKjZ4+QRvCc8FU4sKVOehs/DIrYSxA220h6JbvseWQE
Pl5sqcltVhTuCSPhphe9+TJIovrLEw9vyfb2f6vyZNzpIwM9aI8EIOqcwSlhtHZVjJQni9EyPz3p
+LNr7X7e48FiY+bUooMQNuD8cbUaKJ0eLTvjiocCvZr5pu9Y8dvFozWKTj/X0OxmIzJeRjN/DNOq
/x3a5WM4MjQz5wKdSpDta9Nt3oKWvK0ps0ek0RJcEwbNdztwUHSMLXmOSTGvblM57UJz+CUUAgTA
Cyz3iU0Zi2heByeizQDhbhnDm01CQQbCz2oOGuOJMePl9mCP8BbvzW76+lmZDHs68ICj7ut2q2cd
DwQwFokIYC24VfZRxlS4Td3wm+Ptlt778eVm7Rn91q2OLSrX7yZG3ndThjt8Av10yKfcOwwK+MNQ
Bn/pj2tfbUdjc5Gj/trg3JmOslt3vZ4aogGFC3MINb0Y+s4SM8fZU/nE0tJPR8PiIDtCTXmOrWHX
csilqeJYoB6fu7agoDxrnm6eOBwWxnmC3sJIlRW1FTCwh/mS8JhJNPrmWiIakB85Io8cseomS8+1
PeA6CustlUnWSzzi6Ukc72Dklrsm/ucdWzGUuyDFmlKHs+aHiORHQBHFfQrCbV0SNN665HEhER+Y
jJe/bvJPN8BUsUM61nGZn0FBBHc5hdl3uZtA6elT56mxkl9gn+qnFN7PdmwsAhwYoOyh+kpjaZ0t
o6fXiXouW++bh5SwLhUmWrPNtRZ2QUa2j3kzatJ7PrSjH3Ht7IvlyywaniYmJpfbzwHz4D2dZHoq
XPlxU56F4VYXq58Qvcv4qxy9h8F0oke9K2DAJwFAO9Yxyf5601fgHSzmP9ehGaArwehaxbVTo3cG
DXRSC50gNOw7QqSLe8Zl1r0yHCwKdmmre0UlzL2BisgIytxr+fSLE7SFMayDbGcR2CobYjH93OPo
070tCQaC0WP3S2rhvIf0GR+aein1s0TGS8jSFIRTSVCRB37s0mlEZQ9B9zpSODbo/3A80hbLIhlh
uR2yZyYJTL+WnWZZzApZnXXNHfJoO1R9eRf84qc24ABEPZFBHIgJ/TCrFIVmlzBpupC2wj0ngtGn
ESO8l6X4bTCxeGPWIejkIlJtQq/oNGlheZleqax/NOYu+aPl4UsVyOw1L4pui08+W+mGk50t09vr
SVH99/5GmG1z1ae3YEjidxt9x1iMeqZhaqthMg/0/y6Dq0Fsmfrh/NMjbwOtix3wYGi4HDLCltF4
ub3Ey/vItz82QQw7v8yusu3io2hBSETx9BKRyICs0nLY0+iXnnAebBkaFo+yG56hDFcf4P1IfbI5
dwem6Mbi6BupthkKoiBuFMdPIpjRHQF775ghzqfElcRmHKe6NgNMAo4LGJK7a2EK/eqGM5xF9iIk
VzX993AzLnt5yVGUzknwkaZzqR22hrIzgbJ0XX+Eh5H53XhfNJxdrQAhnC0vdNt8MSmGCY3mrnG/
FNg4U/A3DOEaC42CwC7IsAgsnbZli5KBFybQc+JqTvSqhGHuOQ4zwyXRZS3ykoOerhqtwwjZf6ON
a3pd3PUhVWd9YFMFXxPCJFFlh4/S8BikosVAarwaspufKPSyNRh4ACY2paM59ypjfcXVQuZ+Tvxc
lcweGJckcal2aqJRwkV6HITNoRhlG99lFpP1A7Q2BN4XnoNxNXrylOeZu5dR+BbMFwgPtC87h8m7
NX6kl4Kya1uO7+w1oN+43oUrzNqFTkuKz8bPjtGNFVGWe1EwL/GiaxaDMxpdHFWcLb/aEA5/JMxv
1TV/65KsLwR7inbDjYblbQ03UYMBACNiprWtd5x9okhMxcBKOjalxNLSk2mBkMW8ucK1ClzO6v0o
dJggtmDI26pTq1livEDo2sRB/FRn0ZE9MZ0q5rHHEKjPQCnm5kuBAz1iYd4ZmatA9GcYg5kUA1nK
zwsIHhfetwhqF7f6DGDbq3q/9vndvl3D7FahYVxbb7pzBs7sttD63RB78Zo4+RJWUU/CNMcDn9VH
bcPEFH2TQEcfDl1va48UHa2lit9yO9HOdmXsCR6G90AeASbNlNcjTAbdVz4yGu8ltFJFNdABZl/F
aNpdlmimFtX8HWZAC3Uzp0luTPcqy5pNAzBzU2f0VcrGIFLYrOk/fpr2LOb90rsUHDRL/W76JNwn
DRFGOF8lJ3M4SMNAHeCiwUO5GQZL32K77AAgKo7djkaWjYTcFrsz97Mk0cpdMA3UkvS6vROYQXrm
K6e+G79mcHZxnUTL2V5R/oLBSnenUzw6wg8zkC9JxZiO9ZPpIKtwsjCKRp15YWBV135uMj4aQgn6
ctHOvEURCUAzqc9T5D3JQkAN6DSfsw4momj+bKkQHQcDxBTeIFOT9ApXe5Jj10nfMXeawDJVLcJg
mGGK9FAd7jhbgNXJKQkIxctAEIHYEH9X6QIYKy0kALeVl/eq5wJK0u4Tp0mwVsQCYJTbBHWle4Ca
cASwCnaVfGmM4iXyB47ZvihM/HtpMfnkqklJZtt0gNWlSzzoc2y/xhMxG/qOEUBgGyr1JwsllRr0
G1HiyGi5rQcw5PnVa2FqJeF7ypgMZm7/F3vyQ1sg9IVhhzitsRbwQGM3lPyq7fr9NPfyI+HfRC5V
3pZDVNUs4unUqQdh+62SEwOBAoC6vZt6iZ03QOcZupd+1uuNjnXCmFnvvBq4fUMcgl4y+3tg50Qw
ZSnNtcMd1ALYRnn31tripUuoC2iXx0UKtHYMZb3H8kkLE2c0sN9sO3HkgyPAf2zLLzepN4xmUEeM
gTyxqtfREMpdX34NFOqOLlT6JiTKC96LXnl38pNmTveBQcRzlVS9vmFyS1OeSzl2GGqEZ41d24Bv
m0r7e54hVZTowCw6c0R9jZjpNvDsmJIb3ARI2tmzxzzPF1X62nEh+TXGbcemiY0r+lVULE9pmTv8
hzr3g3B2Gry4bCTyr9nBuHUiXO2Nbm9uX+GLvq/h+a/MUmFuAkpcC+LUjt3t2WIcikl96TraXAHg
DYGRjMnCGXqe1bMMEZyK2t0ySaYSuDWXynF5GKXwtlO1nj+GsL0EmA6o1msvUJIey14vjg9tNsdX
ZOenKgrYT9UR9Rtls0Iq/kW/G3BNDz7r0PRrbAhLCQYDxYZmZKvgpOyKnNZqab5Gk73p5nHAHOYy
y+96npb3mko/kZK52PMBSrU2bqFLfuJEZelUUQ07tXuK56YBDuJdRWN8V01I17AXX7m+U9+pyvcI
SLaFJHjEX8DjidPcxzB6IOXyv1w707ptmA8mpFhKmxNPaSVH7tdraeRyO9f3ZQZPKOYQtkLFnFGF
2pNWAXCozA7Ge0KIahZnejpJZQSGPLgdZXF0zq1qzjdrd6SsDsz+eirJxyLQffBr5ZssQHkpveJp
Ai68ldBC1eBR6pfATWfYrp3ovcQzCbOG7S5FhuFW1tq8KZLW8Yvo1PN9VIejUkt9q0/JoMfaAsmy
98ostlR8MV8WDgGDYAbReJdgZ11JnKrYMOidqGm1rXI4+5wQ5Tph3QTfWC2HYAoWuJFecA4kbIHC
x4znEs9IWIUlS4SkZb2s1cAMa0Y9YQjuQIKrPOZumLa6dbVwOJW2yT3MdgiPD06YfY29/mUNjUFh
6tmuQ22j4wE+ON7SBofLCBFKc3UGoQaiAbF4YqGgreAn4FQwjRDAxfSBkrcyMPDtVM9TGBZuNdb9
qXEHVM2/rY12ORpI9UnvYgt3o3UwpkdOmWDX4/mPU4XpvaLMWWe9XhlTXJ9aLybJFtyVZvhcwSPa
jrm80819q9t/1RAN/iQG3ytn2t6XZpDeOS8GtH3O2TKx8H0UIcTKqud2aAH21wkUcrfkvGNRr+u4
+Dyqma2QuM59X/gt7emoLpHJYk22INC0FXtUi8sE/o3J4HilV67amkv81LiCzGmJ2ujbQkGEFGNx
UEOP+8bMd1rgi9zcWmbynUKuJ+CE15m1/87hLSpcYIijhysGGOt2Gpth3bTJge2/xuaJavT2EZP9
c6APb21OSg+YEiIn/oJVO/BfCHL5c/RcazpRW+B8aWc+oc8YGwVZASUMgOHQnTUT6os25e8E0/7k
sCLXDmauTmuxe0r8ftj3prUKEjwSb5kBkHlevFm5hQZjOO4uh0fQVqmz1eKZ7Tw7AX7KsYfrgI+i
7SK1QYXkZvQY7ITNHAOqML5KO39tCkzkE6asJqFj0R6dQ97hDPZgJusl5Ti4mpU1HTAb0+cNYmq0
93zOGD6qgLh7ObOHNa4zCA7MNz1c12L+Q9MA97cgsmuxSKtzmdj92iqBorc4gSAeGsiSi+G6eFUB
/rAkfQsbce8GdEwy/d5Ly37RJltbk0777Kl6VVr0Ybj2A1FJOKL0X3Ud2fIsa7lZ4p7nMD+GS4cE
NQTxHlA42IUQDzXbpyjRv1jYm/M8vHiWh1ufyL4sOf9x1UwrmRLMG5AKQUzl1iPyRzppD8aC0ZbB
g8MKUQDXLZdKF8vINpoaX5RU4dWFn96pfTva0Sv5lnVmmS79DS4+HFT67RSiXqnyT2eeB2AKTFP5
13HdDZuiz6a1mLULoTQaLRJ7y6IUnyjdPCv4XhDcQl8buq+AGXvjuMBwaw1bWJnCAPvIPHGfmR4o
elOnKwgb345qyk9WO1RMuOXHJtU/URzAzzXGOglrpiJTPG8RC4DkqJdWgDaw+/acdaxoRdWIDf5A
ybvJZMbNJQxzDy5tt2lS56NmpLoLgXrL2sYkhweeRSlq/cYDKgqH3q9KdQlc/BRSG77odDgxaDZo
t3XdxbjpI+gMh8Sq7y3qmY/p1D8MOmoohucF40x8JliWolxotV9Xm06vr1VG4TUkPlDaMf12djiv
qRIyLzTvBZvJcABPauKuKvLh3KDQ8lCaowQ+t1P+0Vw+7yKz1TYNGS6nQNryvkt8HH3jxlBOCe6w
/BL0My2dAAWmeutx1COaIWDusqLPbBWNnBEQtdFY4GY75jMl9grU20JT68tPz4DHgTnAXuu1vWPJ
Iv8qSPqJXKPqImzIy1eo8ouZedbuCo40e7rwEs18m/L5nlwSFFblxRzJrGmT5bHpx3GAzuntI9op
4rl+a0ocavliJgwFe+plxoPidrVguQijA9CjWffuWCVb2YPRip2/4FaBl/OmreeBJl5qPkF3RMa2
n+n6KvTaw8IUa77BerX3HhTAMuaoALgSixuE1tlsTBEqKGWDx19uayTKMOL2FxzYvFFGJ215Gdgn
0QdKJOsQ/4FzjczIN9wo2o6xd4jt5EFOx4Q4r7G5YN9Lhp3EaYDHxEP182D0I1WQ1Bo3LStf3RFB
xBuxjduaJ3RGyda8EVn/kiXTgfMaratIvKoTlPXOx0F3m4NndiyJPB1yFpyoGH7nVjPvdeuQtLB/
8hllm0Tm2SVxJzkL9AaBst4Ys43lUBpXi5CQofd3HD1/GLlTK0VW28Cma0E1gOD4DFn+OVBix6hx
nykCjTBowGUcRts5jTjyMJfMw1ZDrV9gefEQ3IcAoscm/Jw5MXdVDtCZ/yAul+RJjdMoeOdBkK4z
oF8r8ClHo6TsRQb9dWordsIjDQzkEHyu5x0jq2xTmq7cN68dZxy30HQEH0CuWdFjNsVG7BeBwWrE
hAW5lpZr1Q+/kg5xHuICANUq8M3F9R4UlCZF2pNjkOedxgjyqnbVOGOuZiPUjxIMHicNMLGmTVOO
NNjPOl8Gx7MV4XB56ugKtUoW+0S+Nx79SnZNTBpXASoMTRtwyieLSDonh9BPClbCMM4OucSCSaL9
s2jbFyd3ltkelZu91b8HVfvu3PqcXAYq1oLa1L56U3Y4uZDBnHU9YTNOJgzudU8Cu2I2uaWqFYlF
B9UV0JCsQzXG6PjXZOPAHFzkpyjt89OYR8WpqZ5Au+XnllA4oJv5alhjdh4AgphTp586TKc/L9Vo
njAIYYPITZPa+69AEbTk9Eih60Dd25QFfh8V7j6d5ZXwxa/QkvTPhs19M0T2KtczCTWIy78Zd33D
vM5wHz0xU8I4RAe7DYETIafuW5cGrKnPpwt7Gr9Y95Rb7/s+9TZTQigNLBmg+CjYlnFOtW7EYBGY
Ow8XwnnL+Q+EiVJMOtVvL0XjrxnrrZTZ75F6fvfLXrrRqvcAaMwpdkpSox7TJbFwo+yiRZsJN33N
rBMFc20oRa47oIQUpKjPhHO+9C5ueotTqV2q1xhdek29OLy+B5UUL87kOoBz8t9OatrbeRpf+oQE
Zt/q00bYuVpXTbamB6nbmk30bRVx7jMSG+5wGTwgS2VMUT3mo451QWiZGATM/BVF96yC0M/CQt0X
3vgr7TNn55aKzX/d/0btHF232FIgovvCgIIAwAZHTpwfQiJEK3I/9SGK/xhatGmjWN/lOegeWexT
ngx+qfDBWAuHMaKFZ9INplHZQ9xj2NIFnB/ZPKu2du89C2g8p9rGa3qfiCV1ysB3oADmyLTpgvh3
l/6tqsXk3ZrjyQ5Crk3uCuL3MS4BiNSmQatzVT2nY4OKmsmOj0p8ew6IzUCO4X2G65EtXEMaNs2+
O3NWuzJJ5kNv91vZirNXxU/LTntTV8bzlINe6h40KOSk2Nio1o9emr0k6lqRbLxWHZ8pV4mvGUX6
bmuMloTD7jonOeGBVSuisMHEl9V+GbC28OimxcCGXCmm4U2b1LylJIvPgBwSMg9UxbgAyw1cdhtN
8q8dPbXxhebJb2HatEDg9lKRazPXa17mEH4oaS4ewYnM1mwGt+y220Og3Hfy0TxRsHKuZLDtjKE5
JvquTSB2T63R4Qwqvqy5Z2c9ed2lMsudkhjuQwcgRTB3D5xT4hrAhar5NoXB9i+ADjdnxKmT2D2b
ffkOggLDaEiB3sKOnBmGep3Y23WjXVymyJchNF4rDq/bYLLndSvKQ5MHn5o1c5OmzC8L5ubBUz8U
5nGwELWtdW1P0x70kFzLmjXT6x6DIJh3jV0UvpGwfeepQKzoO5bUbBikojV+LgAbpt8JLFo9wfch
Gku/O2THqZLXuMpeHcuu9wDZPrMuQifyNH3vcJVDkQ+3RHxOehfkO0bzvyzVA9gbaBiZkVlhJvtT
XhM/Zc3zyzQS2D3SP3MTYtwciNKaHfcEKmjziG5PoQrIp3ksppe8HAnF6eNfGWvGJXVFv9UoN0Wq
gfo/RxzjxmTwNnY6G3sj9b5GRDq2J0xVdegF2RSTvTUb/Z4Cq7J3HvoR1ECGgyfpmEJ247dWQXEb
OGHpmuo4s3/EY/dbWZ8lUm9HZCXIp2UQ7+4sW360XkUg4mWgdf04toTAc+9+rJf9iBJYEl4T+uZk
C6gWIc7gGebM091cWF8ZRJF2rmleQehyLWuXjwTfkHKuYGRA5DcriU2381KOyzMTginHSUhtbsNQ
CAPjr7F4MpQZXPELLkNfDBxVYW0AddmnRY1GtI7uK9M9Bbb4yzVZP0dl2+7qTC00buOCpFp6wyZy
7K/GTl+TZt0M8+hbhQW5mN72jJ9mVU9dsa+N3NmmKc4lVTM/1BvOlby1rxzgDLLPzapeGm0E2FKC
3OxfUJSvrUm+x7SsIyV686EbvZW0yeG5FdQECkGVs6s7nVKs7JF1uCZdI6OtZ4X6Ccnx74jJ03Sw
BzTI3hrIdlp8mddRiSFpeYk5QRfhuRP4d/NgeajP/a7HQV+zn715b3IbWmAQRkfRa2cOwDtTkuvp
lIbCLOw1OKVh49lOCziZX4e6vkMr2Mdknu7ngJlVYDov+PcDjI+bKLjjxtV9j7HCajFw3mGAx0F8
pZLUO5iVtLZTVibbupkPyahcsifg4bxfSpH9dNGyGAqYe9DWPF9yUJZxb25rQU6voSPSnty1olcJ
lI3K9nqYTHtHTmqFBjQxsuHj1OrsDZvljiOMBpALL6rwaLYMtaFERoo2uscw0LPanU7Fqq9N1UNc
eBfAibTnZC/6ZK6Mfn6qk34n5q1G9I3qnhF2D9AsUuLk6sGUDBFThV5yJWK4JUTTvVUNtjvLhB2M
/EEg0xEHW9ZPtfYMKOFdE8ErrAbSGzZrYZk+ZXVtsKxSzJpTuzigUhPOnym2LOoHEWhfhaUp6C7u
nWnlBjYOipELWlbXpNFImNcuz/7a2qkq/uoDa685CucyUOgi8A04nW5b4KoN5k/nUA3ufZU1dIdl
3MxuGTLYohxioCxmrZlusmZGu6vZTK2dtv/qQmxcdjkQg7HKciHOv4Tp9DlgDOYa5Z+0HMeU5v5t
v5uc8/1oee9ooB9El3OL/X8xy098vb7rMYZoeOLui/ROC3lXUMtWelz/kR70Fbusnkm4vqIIMb5g
bMtFOa5Bwu0CNQnObi6fXIVN4pbrdBhEQTgVh/+Jet7+eQ2olspr51Uf0/YkqkmdsHem+2iQR6N1
1Clsgvz4gwrSeB7nZZT6OVFeUhUTatztpUGZ8Iik7QHBLe1ikzzVdqfRUZJfWO2TByxunBJwe+e4
dxiy5pi9FwKYFXk2DFdx1jhBPtl2wmNjTO8s27J5eAy630tSecPALLUc2GpAH0sPbV9TNr94Nm5f
CsQhZiSp9hTSDtuZGnEHpeUXo9THk8pFunVsM2Tt5pJq8GofUCW5BXGE51YlPsvZ6rC1Gf0FHTjc
JdBIvdlUj3PLmi6LinGSG4A7I6rNFMbBNxmIZBGctkXTTQ+jin9hmIuvXUJtlVfkznkMdNR7ynEB
fR1dWAv3P/KxqJK7gP3UKbZ4vCTzMH0CMLxTVrFNHc8gwUxSZFm/6ptg3dr8jWkV4+NpJlKJiwQd
xv0ruCQs2nN0b0UY8liXKp81DVALTd0xNHRlZueahorPUlQEAeMELT5O4HDMOV9a6V/mfPnzbZ9a
VsoELBW5HCvsfq9PRbKR+UIpnBghyfy3GSAN6CGSn1dc6s6lT4g3iau8ASAKtCg6GklOi8OS/S6C
esNzkCj88ietnM/OqBj85vEHaVNKpQDH+nE639/YpAHGro0c/toyt+k7jIpD1I05hPUQjq4jSCkq
plZmjTcVGD5rU2mo7vBDQmFvq2+khTBkRF58Xy/hqT7hlDtrQfk49dwcDeazr0xnbygSd7rO4bFf
1HYG53afdBfD1VD8FttoZ3ApOxWWnp/vTW1qwlzxHBvmZ0db2NXTe0nfZGsw5eUX+BdI23+z0P6V
fWbK/4N8ZgvbtiUJWsORQN7+lXxWlwJAhOV9G55gpZzkERcXEQI6oYdEyAMluB8JEK3KjKznBA+P
b2OlgvoRsj35ceLc7Dg5QXVig+M5cZHSHGUlh7ouowfu+NUEvmSz5KEpqfNdWTibuLPzw//ziwCK
+wfCTbqeaUnbM6TuuCDh/u0XcWXPQ7qc8cjVElpAo+/MvH6MWs2vQMz5jLMoEGMfp5fhs1t34YLm
+jvaS+lmDImFjSEHTkwPhc1WOejZ8IMP4PEmTRCn2mkEGLn6zz+yI/75I0tHWLbu6p7Ab+Do/6DO
DUSRw6iOKbvP+hzRBnDmLq3zYqcyZvsp8Z2PpjUP7qRZJMHT8FDMRnopB5oF0DCpZxkY3exKWeGl
YEd+pMj0CADMeFJOcsyFmN6x+uGAdM2Tt7ioby9VRRdIENab3A2CI4/A/g7HPxNSw0WCc5gPJLWJ
z3aGe+w66VOkz6bvCRjBN6eVSNBhdA/+Tyv0s1pebn+SrfVpQaAAiCMYQMHzujCWptCzLcfdFECc
KthAz8yqr6irJBpcR+xCe8bLIBz3vehog6cQ7L52tOZtWYMiWiifWqWdgiwWd71MCATpGQxQQtx3
aTSM+3Ep3oKgnlwx1XAnmq9MuLUTpp3ksZdmey3ZDqWW1fw/94z3v+4Z13EtLjZh8T8CPOG/X2rs
HCMmYBrADx71cVkf2moOn6ZWNpe4IjZv0NMDvZ46S62iY77huFPpCG43qBsMB/uJShpm20KRGZmr
3bCglFq7wA+EPHi4fdnJimRftQAY9Pax7rL0oEUaoRZmo491bKRr8G0uDbMNjwZhDH7vMQPmJLni
XBE9UfbxJCcnvTSxjaN15iy7YJPykaCx5SHoxV5hn6UsEPIwCN2W68mhLkBS93cS8GnAmnbxyRYi
9KfAY/rrqvyEQWOfZrrz6oKJ2zduxmWb92R6okxjwpsBJgJAAtrg9rVdLwDwDnWAyNoTZP96P/fu
25h7Dzf/6e0FA/EDODScOyJw/CCHLRywa3wpNTzrltTHl7YxgHhbHOHHHAeHMJnPTAHlkHaB8JGS
iDhTEWNvosKuPlF2NpQM27/dxbnXd8DBZE+ErJcajwRS5QQfMu8yx8UvttYpnNjbPytDefnPd7f8
XwuS53Bp2J7rsqWmavIfd7cWSQ5GBgQZcqXeVuGiPk8gs7eaPQBMEZG+hwkMxcXRGTkMCuKqlXZP
VCoRB+QKo7fMgOEr+orkrIv5z4mNDQzvl76jDbrTpuh+tt8dYo2PdcKALgxidmENx5/EeIDqmkO1
0bK/FaWlXjVfsGpqJ7vjSDs2qCPVPGiHKrGUX0X4qm+klFlh7RwMa5fEfeYPYTbdu8SA4sYtn24v
Zbew2CF0PZsVe5ZpHF0spbq9tuCJ+e2yFtwcjOmc5IfBNr7jLFYfWhnhyi7btxDoHvyEnHLrRM9e
seJOa8ibYvef33hh/nNZ9Vj+Pd22PI9HGu/9v9+eljV1NqmopWvUIzUiK0jhYQ5/2rF8PR8+Ez2d
AdxF+jopSnkOKrpao0J9NSJt7hodd1eCyQ4zV4mEg++CeacTXpT9X+y9yXLcyNZl/US4hs7dgWn0
PXtS1AQmSin0feMAnr4WQvf/LfOW1f2s5jWBMZiSMhgE3I+fs/fa6jFMk/E5SQgic3POt26DUXOh
+LG4qpMKxs+76Pp+CZaAuNgKv7zJxvUjB99+A9OzYxhPGl/bj+sAYiNNjbxBmRRZF+3q+WJx2qUW
pjcDMzR0zHzz3z8by1nWpr+TThEecSsKNkpbmK5tmv/8cKArzpkfEUaHf8zd36GRMJ+DM8q7GSRp
6zEfUJqojZ4mtVt2xY90cH+GZfR9EKJ5ijD044PvAEjl9PCdDuUbj/64bxqzP4/doE4zOMND1SEV
tzr3ScsuXZVNHV6i2snpp6ORnXuvZEbyef+O4jk9o5olEHD5A1OcNA/g680vP+03Ok0IwnQrfYlH
yzp5IrYIGRbtsvvQVbewtHpS+vtEd8c+ioqfrZbPbqVurLnz+Q5zGUzFykQmwHmu9XzwgwEgKsHN
aQormC7HiZFC9RW7tCwi+iHv+FDLVWzOgMBFcHEH//WPacFAgdZjFwADYCGI8rGEwzcryMTVNCxP
JizxF1NaX1Gvoq8ZZko8jeQZEzdF473YOq0lD0xsNmTbM0eLTG1vM/7DOupJpsQGBrdubBPgGjV2
wQxoFEMew7v9WWPjEm1eraz6wUf3txikNPqe9VQDu8Cz0D7cH2Dd9u2ZkneBZoyPdJ3b9Zz1IGSX
l8MCc01F/eR4+eWu13QW0aa5KcGvXZ2i8vkEXQxDsd895G07bTAUlu++sJjLAEHEx4lYg+TU7f3g
0NZyPWXGBFko2wzJyCdqG0yRWag/ElqUKMz8YA+IkJuf6JB2zzRlXs+tnj+JZ3uQjnZ/gzRaW6xS
/0NdZZn/uQJ4liMYqHmCu92VvrcUXn/D+bZwEaugToG4qCjaG1NoHsAhcaaMqsOdeeZhaJX0l+ht
q7UAQ04E2rZNKaz+FOGVVa8Dhk0vBPSCdc9Ec577Mbg4Sn8IGTJNBEJmne98yr6Tf9EtsMDltic7
t9o3ozC704ibbmWq8Ji0wbS10tKBdqLzXYlml3FJ/A2LXgRrjMgGeur51dYeAyO3zK9xH9DYnxkA
+ZMfHduoCJn6ePnWoAh/55Dtgy4LSB9O9XXInI4GkC+fGLQjH2PZoFSwsdfo1Z+7dSYOaSMQSy8J
OS1RTiBR8cDgTygAY6WVRat/sMz1Ugk7AOQe4rmsCBep9c5aXt6/5zHoPBB6AFwUX09YJ0CIhZy3
fefzOIzuF9BnptNlGcJ7F1tGreE6qEdrAuBvYAX1In2aEnogopPua+M0N5Ya0K29+o746ncRJNUT
6ChArCna9zsd14DQgHwD466cH7H6ps/VYtpD5PsLNGh8vr8KSfP+H7YPy12WwH8uka5ib3ZNn9gA
NtD/KO/mcKTvV4Papw2RAgKss03C/+19hLC5CtQU/gI4gzm5V+FKwW9krt7is7brJ1taD4QnJW/9
9NBB2HuoSBIr5giACANbWtChdPYp09xVBzcBQDMAkSBNEEoKsKlML+YIDLtJ/g/xpfVsYvFTaoAA
E8dUmgwuErsVj4NQ/VtFAlK74PIyyxfXjhSDFeGMdlK8Voxpn9VI+smynnbR2D3+OS00vrEOY43b
2XTcU1870Yu0YlQrRXOydIf/RcZJfik+VRdF1/vlDsYUHVUSC7JJ92w7o3YnB6ivPiZ667tcsQK5
S3hI2slXSdrVNXKB6Q2INFZGLAlB1QyfYccXN95XtRGOgRdlUcvfLzoUihIodf58L0SlilweGZ5w
J6KL/CzbmLXjX1vc0avG8dITXQgsbYupwKeju+qaAYaOYP66oHlVh0d8KgZ1M+KJ2RH8L2azT3/a
E9Y0XHPjx+gSSy3M1EPVbwcPTS4VyPo6Oleo2NalZWUEetA/TGXSPjSLDUAVL3GvTdBJTrnXVNvU
sgw32mX8zb3anCjWXeIUzQ0iNfvNdlR4IzRh56fNH/cmMrpv3jhm5yAAbmZO5mcM5+02LNrPeLLA
kBba7w9ennI2kzzMaKuZ84l63wf2bO1tmvgDKnf0djfE4cbhv1cFNiT1v93xyjalzXxSukthYLrA
Zv65XkbamiZCKFEZ4QbJbHFQKQqEcn6OeBwr+KmHih4xXU6srqN3tNwyOXTho+MwCQ2i9wgVdSLr
7WQVZ6V75zXIipsfets/q4iF9spqISuMJnIpZu7JuqLm7OnlHmVX7P77D+P/k+XOD8NTKwXVjeNL
wYe1/LB/W/xnJqy0kYjS8WNj3qfoUD7ciiHZ3QpiV2y24QLyip16hjLR711d43lcDk1mVSNwbPWJ
XJoMlwEn7DD30SfciYN4beMj4R2L/Hz6GBTcgyzCOO3IXzgWmEQn9fc/f1IOncGwz0CoZvW7zAoa
6CEECnW0pLd3x8E08uT0FCLxIn2KcVk5dYY87G5lVCgfz42w9sL0EzjZYHGrAEWXHQN4DJl8vtJR
UdtuTF0Cll8yUu8JLeLOMTrxgqVFX6076LrOfuPLxOCl8xJEQI0Lg0edVXWaTyhqypuh90NEQq8u
4U5Y4aa1/fQ6tegEOG9220ILexu5tMe74FeUBgyJSQ47GL44zvXAv5hUzgfJmdkaZXdx0nmxvi/d
yVsoAn0YPaasd3B5nZk/Qab556ENYhCk6aMTQGZsbDrnSRMKIjR5WcE++x9ubO+fJ3VlA5BwLPLx
GBY7aKKcpVD4270gIgmvXna/ygVaOc2Li92+fzaVsyCgWV5WlRkajwlHLAR39pJEr57dzHLWyTBQ
PyyPvzHRxV2IaX+iCXtMG6NjBGSGGOnViaBc6575Ev3AXVJQiGJYCNZZ0gzo413Cl6x2eJz6GsEq
0ymL0vzITggaJ+idU5m67p9bosOovnhx28Uy0xRZuB8mPAy251afi2hPsMbZ2tRbHrD5ZPs5HW2+
CWEf2qqpJKIJ264XI9JldqaCoz7I8mps99mYt0/JDN04nWvgw3c7tKweSI7KgIsSMmzFGkhOQkqu
zp6CaVqXgWOu7r0adPvTJbbzV40L5mQMJbPP5atQS3cj+758nj22nOJiy9YDzRRCbQnnc7fEV8ZV
fcms31Ereg4FCc14FF9+8CPOmtf//sw7BEj8YwHj9+yZHGkUtGNLeN5/nGrApKlMlNmv0X7Xjhr+
FHkcvqsNe+pwiLOoechnaq4+jd7JujuAapy+WwNshC55/HNL6BifSdINnDwm2lKu5HMYnPqzDmgT
5FmDX2ZS1ScySXjvT02ush9ocX7O0ktfjGxIT9UonC18i3XIIvUVhnpcpw5FIye7aj0UJHM54fV+
8ZYNFhr4f/8UqE3/t4/BA1dvOYiMLXh36j96oLT8Yo7G9C91k6Ogszh3JIM9/xAZmPQg/F4U5rzL
k+xjavjdYAhzd8rG/QrAuTqgnCzhD1C6mA4KsZiZ+I+62IPRuzpe23yKiN0py1yooVH1rYrYkCcC
Cx/vF1KospMbzUC1gm9WXmIO5Auz5fTWyfDb8mL+/77LWaHFKv2hiyZFYwOiCkdlvb4XJPFSn0jX
eGVIV97AjORM6mYEXPQLd3MY7nmiPEZ5QIoLpJUofwBhRUmPehHkb/ljyhGb4IdsrqH0V+4yxumG
+Fs/ihQTSPVT10X/oBzjmaF9einG4NswE+OR8fu9urHR77OOnR0jabu6d6fi3CcqNHV+OfYMoERi
2EZZSS8+KQ9YcN2POiDpMpe4l5qmAT8f9OJtiFygfQmoclynB1t+0HD41SzPdeV0FXtIgaM6buAh
oTQ8DQ5GER5yv1rf+2RD57j7+2PvEv97yJaWHQKAP39I4AM/hf1iEEuKx276N7uYyAdETDA3D9aI
kGTUwV9jl+P3waXaNGAzcES3Z2e5cHBpz7hxhDbTM61X+/DnfGsHpdrnBHG+xTLfBMmw+2PADUkc
fL57O+dRPBDseQvitLgOTRhcSfegD5kxrP7zb6SjejDzpAFW/1Ghe/9AO3NFOmjsEJtWW2gY0RfU
ispvaTJPNeqosKAA619t+rVveRRhqScEsHIxLvtOMTxWpZwAsGXuqSIk/Gi7mjkLp9/SnLN90RNW
bTTqtSCX/slxCBErmdMf8tJ+yafSeBKdQnhUd9dlRgWaN/VPhmMyuRkdgpUU8sR57rstGFF3Iya4
qhB6sk3X9AodeFyeLDuiIJQqhI8JPccQhnmtitp8n8FiHMSgsp+yQE5+n4wF5s8eMCZ8w7Q75CS/
246YrsFMwl+oYXe6InT2RevOJ9ck8Socyp8dyxYmhendpT6+tXDJDkhf9kU4YUSqfecjAzS+rdua
uaaEhTFxqrDGj2kKGuiI1B/OYCTgBOlA1U7zu7D5OIzCJSXAcWExlju0pl/hnNzg2HZAfc1un+Ld
3QV9qA+tSLoDiYdogOr2GMp0vGp0vWZnZc8OdD7QWuq5cZXe3GGricin0x8UseuZLAyevhaB+Rwm
sf9vFLEtMrJ0ZflaBrAiU51tQ+3P7y2dfdrRMAktDky4W4JshPcFPPDFHNzu6b4I/r/8JUtQlZNE
9X/IX7qWMLuz+MffI5vuf+VPBJNl+f9iYAFQV1ieKaVLt1rfI5g89S/lLpWyVIpmCbOo/z+BSdj/
4p9gM7E9h78olkHHvxOYXOtfpCZJBiCk2FsS8N3/TQKTh6H3n1uX8m1/+f8rT5n0bMx73/JvlVpT
9BLvUJBfk9Kd17VGvlrGzd4qovrNiRS5a2b1q+5pJuL+OtoqtR7QR9FlKFCyds5vm+doix3FQcZU
bWrK5J+B1gUutLh/oCFtnEsEy6OHkXhoq+5HaXw0qTU+orFExMaAsslK45I2PoMIQhYYazM2n2X8
NLkRrCp3ntdqhG1hENh3C43xWRV1vSVNSu3ioCwfJ7996io0MFE/15eGwf6zG9srk6Heay4zc60q
FRwG/LGVwuwpYA7to6F1dnZXpyhvRirTfDtMY39saCi81Ko/Gp7C5hQbJbEREaYV2IIjlAbsGOVT
MQCwrxXxdMsl1lSyZHUCZaFjNE6CiRnty5OnoSYajMWeDWO8JSIwSDoN6iMTvhjwits+BmnXPt6/
Muz0Qqh3eomUW5yiLvgM0Yo96phMQ40khJ4Q4VjttJBP0cU/kYsp9jhHLkUx/hjzpnup8Be4Jdb3
rh7/ohz/ks5QnO+6yRAS2ROqUKxc8fP9O3FvxjsaBLSTc5JYAduM1oT1n+zNjuFrw/h4g6nGI3Im
Mrdxy7ototh/8lUHok3gKbU723sCwkP3MpxuEdUs4oaGqFAXhacFxtWRVrQ2SBzYCyIOO/gumaGe
jCF3Li6drWDA+YxvhtvF0fKpdHMA+GEIum15maQZ5/BaauAEnJwSn/5IU8HdSyPeVC4YqQl7cvG6
cgkFP4eARblt59K9Wswg0fJ7cudrQ53i9tnp4ewHrelc/ap2rlFoJjvS6kyoXJy56uWimmwrKCQ2
lQ+CokVcd+VOQIjFJAFvoOqvohj76/2rcpj5GWmDbu4vZ9ys1lxHx1jOL5Xy6n3cYnknAvlQjWA+
OuuRkr5+N7C3PuRR8MVpdTbQ57ax3rMzYzacZMvHQ3pl3TdgpKGqoAoo95xdHMRIiPpYykHmjt0T
fdF+Vfp5uvOKbmFfmYyDKCyYvgNQcMk4HfzhkoSueCAMxVxJ0715wEQUICw0AtckXdDFUwiy3Euw
kOaASe2GQE3EDh59cmBURRif/FS75/ycd3FxqgLwaVg992GK0JsbFQ9uFIePmq3pFOcAJVEeBSsz
M747eH82aYweftZVvg38AUPTAqnE6jEdGr/+iswiuyzeZ3ovvhFdjMOIEG4aiYJE9J1e8iXJ7J4c
eb+0+JLC2EH6K8hySPVwQ7Xzq7bxycvZMdduM+kz3ByVH+XyZQCrxpQMFGaqQQ4BZ5xpIONAn4Up
+3ZgNdiJnWMP7GjTM8CiX0uj2JKaqEhGD1c/RTNiiAg9QMh/ANBebgpbzSvJ4YqJk7ySwCuv/mDK
6/0lIPL6aGf1W7UY8QwAgRrdML388cGlsfoKOu21c1115Q5Jl8xi8gIy7e26LlBrAJ3ZQdbKOYGN
mPDYROBj494+wpIF3OY/KqnfI9cj2tjTxwysyF6qbDjBO7I3KbaGVUso2Noc4dCG1TScg5JLZ5W/
c4+s61465dZasM/EGBJu7/gNuaykdExIgfOmNPHUw0FLHGSSDjSqqgP+BJn4UqVefHHHLLnEbic3
foqXJYb7dq1qE9hnqjaFC6G8jlJ1ISjju2/LYW8LeMmobMjQ4x673kMjByzV1w56js7mXepGV49/
lSqEe4Zf4UsyBHD7UVJvZ8c+2IRKbBVssdfFBkE7AYIEbuLQozKj9ZF9ZIbIacEwm4WzeymnAlgw
RWaK6EnPHmhNRv0d+kdrsNMHb3Zu7syamXVq2AmnbS9RTrSY6Kf03Z7EtrfTZk9pHa4sf6o2yu/b
NdAvbCapshj7LpfRlt6hscUxXXLH0yl76jRhY4U5PHkYNWlAVs5w6rjH/lwip+x3vNd3PadP9Icf
YydTJ+hmaysZ/Wd0U7FTGa9R5+8qN2pog/EKwPZPkeTDdUCVxVMRmbggkCM4Bu0i+stEEDeiO9ok
2/cTGhNk4GsXyfCGk3P63oycjDpvFGfRURujbntwR5r+fgpdIBQABvWnBfELGD9616CAclwVZwjI
xpoW0GfcG802N9jYGKOGqznxFGLY7qdwyuC5NOKBzrdMT6VjBs9+bkIDzc03IGwVEnyWKdmFAVuw
RkpccoqcFofw6AC0DKxbldbVzkcXv3VKcwKn7yZXbtpt6/c+FSjy4Bp45+jPYHhDgNZwUliVtD1e
7djfF0Nofdp+B0SVIyt7+Migm4fEh1P8io5sq2mCFUSZfqIHzgjJSW6paRtnu/DXBPiQBeU0INh6
dmZCh44Icwi/qmp1nvPqMBC8vA58+32q9EjQNZ4fVDvetQ/VIR8wWTReBAzOBlozCI33KKCBHicv
Y0/nyaaCepqbtqDBYA772k/8A1k/JbDx1zwVHBBFcgGqSw80gtXQYgDbOeQ3PMULA601C3dddT5G
/M7HhxmraqWd7qvv1Nou7e7BT6IYUfKQ4v+zeUvLhWDnL1t0ABoaddP2q+fZ/X6yiTGBcD+f/cZ8
H8Hr7wIj2+ds4Ju4iMdPwBfPfkfwnPSccFvnEazIAYCLa0SrLMnmc27aV3/2+71X+/6pT5S7wyrx
qQtR37LSW4OJzGNWp9GxLkMayW+i9g5FhPMeFUi8N6EerRrDf40hx19C32cpcp6KNsFO6ZffAllb
mx53Lgvlk4aZTuwYDriyAmPuE55sNhjHlFCvPtmHW3uy1/Y0RDvK5+EpFQH876FCKD5vGgrStWyY
pQofB30lQRjCLSIzIQOGIIZoxTNg0naBAT21APkYVyD2FhVMWjMjEWYJLnPH1NyT91feuqWv0fjx
uBsosxIVZ4eo9oktt84M2bwLBKidblnvk1qHmzxpW5SKNggXs/Bo1hRbCRL4JelpwOC7sGb6ERHR
KutRAMqvpwRjOaNVUyJFJlwcMwVZ17Vh72wf/l+jxcXxKNUIRtnKhPFrhdX2pkHrrFvAsA+RwjPT
DhzbPBNygW678BZmbrpaJFH4vtz+DCjus1PoWZ0iv3YRWBTZR8jElMzeCkd+Kyevh2QMEF7UUXgD
nG9cbdW7q87MayBIiTpXy6XkTNwL+8vK8TTSlZeYY7X9fZbWdnKCE2Eb3qakSjmM2EbWljXNj3Yd
MZ9wJviHtjbWMh6TLeSvCE5BMIMYoLM60Nm8VAFbnBFho7CCguWMdp4a/M98Cvc8iRoFPQZUjriM
thKYepN/VYP1IqO5PHaTFnC3k+ZiM9xWMebAsXMAmHRWsu5bhVMrjo0nN8h/dRAqBnIS6SWnhJ/h
gAUJPT/0aThcggC1p6VtdyujxISumtRwdVW1H9Mmx/9B9wt49zZQen4GNftDDfAKZJ9Yr01PdkWA
ketVFTNMszQio71Pz1lZ2R8GOSUgzeZrLbq3evLjJ3RELzCtvFVYwi2LmyS86rk9iySbTsHJt0mL
yK3pyeiLuxgT3qY/FmfSwT4r4Ztry8acX1d5t5vbOSV1G5ZZ7nkRohm4WS51x7UX3kcDCHk9hK3+
RT5nb5u/xtrGJ0XUFAEyxaVdLk2iuo3PeWcdDHV1zUT8YYIEeODjX4120tJJdH3YU3GEdqGpz9qw
r63VvbksvJ9THX4MFKLPlYK524OD6Aw9fNR5t9GVDd8JnACQAU5iDSKRdwlrHoHLcUSATyVLPQ8L
+yxLDmOuJg1yygjJUAArKQjOiRsdyzYPjyMfE5R++5TOUXkRcVNetHCiExntZNMM/ul+MZz4nZ2k
2BvxWF3mPLYOTeM9RDrOMTL42S5GzHROa9rcWQ0I4f6yDlxuSmx5G3xAzcmzW29bLitkjTVk6OHl
N8LbdgJMZso43hEAQM08OknTCC9wrIfHckq/KALRbKq23OIMpQrHeXEJXHUxZtD/DeeTY6isv5Al
zH+5+TfH9LoTAgd1CEiUT9AXBG5uPnV9ClGvdN2djVpSdtGpMhv7ZtVBTyp2zi5u/lI463eySay1
pWR8kNhbVpPM60Nk++0mraX1hi6FvLpjXuBHY2AJHxHIvGmQ2MdgBQuz+Qxy7cmPjAJWamttsH1g
YMyodQc97Bojd87RmL+BH473OPUf7So3adlKps8yLVZWNCIiiez6MLBBrpLaUXjhVHdm/EayD4i5
XVCbWKWcJNykLSfJwH9ZAgwx+4yLYDAZifHSL0Zj/J7VBNqyINx61aVwko15fqRvmJ8nt2BrrVEQ
1d18amazWY8RVabZoAjvx39f4lzqU1s5b5MNGGTEewySzjoo3YxYenNhngihME95RTRD4obQTmdU
5xVsZLI7T9Lq3wEvdPRw0XHPDOqga88Yk6e1paPphK1kA9fFRInDFCYR59awooXD9ZgSxXPuNu3I
OdMoB6DqI3AIUugmPsLOPSPqW8/4tmv1lWQdw1jJb7lsyrNv0L5s3Ww8Q7nW23iEfeFkuDLBbpS5
me5wXtAdmacIY9z0jQWJxXrEfNj0lAW5WUVnYfnvpMZC/TfaCoF0hErJGbwznqZQwQCtQcgeYnD0
Q9Yl+yEMi1WJvR1AQ301EXNCDKNSzukubFWjyPkSGHSi3sq/S7IG1ozcXrA7Z8fBbpwrthkSkXiU
I0CZn1VNnmU1fRMxxBJcE5jlAPWQCtE/Vzq5wfb6BQ4J75pt+mcdy3IjmWysTHZBjFAU2cjF2rx4
wSEUQ9iYP0rTpMT2FSwlvQzls/rbXE0eFYUv18oPGQQ3xGsN04frTLsxA4my8hLyvuBvbBw95Y8F
eX1eWNMe6uP5EYofosVI6td8IFXWsCjbOvd3DNH6Ytr6d02K5TxifCbcq1nXNnO1tDKvSUHQYqE1
zSua4IppnRs7HCJKWd+YIhVYUWjz5PapH0IT2WDpncYs/Hl/ZevFlm4nxtobnPHBg7McxL57bVNu
Nda3dp9bSXNFkP4ZVeUzCQz42coEMk475rt2ANnkuCQThBZQZwSQw7XA+owXxEHA4Mt9ONbPoqFa
VL64dVOQnGHjUDYSSKoy6LVNkRDdSMNqTQRfQtJMZOy8sRy/53n0LX43zCQGWwtWpy+kWibJklNQ
Hh+9xtu0oXsIMXSfMerzVgZS00bnmOGOvEpGSvjHyMzAazKctTLlSosx3+iCkhAFXMdpsLMv94ui
o5dAxjnUuVoMi119A7UsDl1dTVdnDPujL7GPJrCMgy6nzjU6xmrJvAF8YF4HNdNGGXcyr1I4mcFj
17f+DfiQJ1rjUoqhvk6yPHcpHTCbOeFFjLd6YAWGfEbo2JgA4Qr85Gx2dPtNiAcc2Ukdp022JZwH
XIAvL7gL9UOVDpT4QfqWWex3NT1tTzjT42BrWvacoH0nxxTnl3KjOw43Suth63dqg/gpfilhZUY9
Z5Ih6eA6+9Urk+OMTZR89lqa1dpRTnRJLAvx75h8pim5MKVCKZgQiLdOvEC++uQwepiaLw2yQIZd
+8pxy+fGCPOHor4qLV/CIe3eSw+Dbi0zcfQdKJ92+lsSo7JFbqJzb4sduzgO5Maf5UTtk5tHDa6H
qh34n6jbXUCsxQqDv3uNvLbf5tDDyrFNkbjrb6Gcf0WUHOuobNOj2VPbs5KtsOk7sP8SvSrkXK+H
2qg2s+riI/aEE/LBrO4X9zvhwJj1DhSQxmbusYrFjpHvKjPn/k/f+1I/4uxHmKQnNLbhz84mqj42
GE/HnEQD4WXrRudfXgo5o+OuxO4Ths8wRogF68A3kBdO4Dgdoikw9pWs5q2ZmBcbx9/F9PHOJ4Ll
uxJP6Buag5yiZ8800zVxOYJmgzSY8/eo2pt3GwDqcYTe0I8shPPk/YWWVdygcv/gD6SohbaZD6ir
bUVzdUTq751KWsdZmyd7pKkbRbTe+lR2R8hrT5XkIMi5uHxN7O4lxzZnZ9bPMbC44wuYPnlWiuMw
qp+T5N24AeEoGPufY7/RuI66bTCnzbWY04WreZWDVTx4YfBj0BBlExr/K9ukT4KHtThrel/M4wCT
ypRbjg2vGMl6nOkjhyExpTbZZheXOFE0rB9MeLEUA6rLXwxvlDT2kEUH9qNm/Lmlakn2ff0+jeSq
WQmmKKPNdxaei03vgcuoJtIHGrKRmiHclz1ukVDsZ62GJQw5O5f5ObGT5hQtl8CfPssxzHYj5fl5
qFGYW14Hkyccjj2z5Mz1w6vrBxarA5iLeGA8Oef8wgvhO6g2YDqSjGzjygkX4ls1nH3HPk4EVRxw
shdb4OQoaDNDXuKSxaUck0OILGOie7GWGSG4onfRbAmfAxUEYkr+jo9owmGZE2Or8mFvlPkCOhzQ
aBo3ZGDzdwOdX6DN6pBNHfAsD39iChg8SJrmNM/GRrXAg1GMxJe5zxOOtVDV6zx7BtFHzNtMARqS
BNJbjiBycO0MVoxDuXyJsFzsW8QcbGP4ioOFplLrNqZLGG8JQ3M2Iit/2FWJJKQ2jwsYcmV2JmTJ
tB/pmcNodkILkFnaks2MIY5mDJ6Yys2BvljjVtt4Q4HCfOEl9neDyn9kiWnRiO3RsvbsXJ1lIEFl
8DzZdnjOwsSlvcHQJI4fywaXYQocdM4VXWIzp3Bvsheyjkjdcxm/NJE0juZYnVzmylcy5rgx2nXZ
tf1DPx8mmSS3zusBBjUXNo6lnzlCBYOhQCb8B2ZA1h9nJkqEm3BHn8JYlS2Yxyx5rfq+fct8bINQ
1KUezStkTtYvYT0Mqo9XvtWriyqIbDGqXhxZPHY1s4iE6uI4JKJHKpkA5MuX8HL0vdMgvs0Dnohi
Bh7il3W6n+vueykq2LBruJJ4QaPIoDD+7c3GO604sZN2sMaAFO5FCYAyWg4zKCuZ0XL63cpmACYm
FRGfuDc4AhoTy1XgMc9t5JpYYVpAiCNP5L3FPlI/5r97lV/EA3J5NCBhQwJ9ckgpzoB1SXBJRKCu
iZvY0U6wNy4DmtVigR6g2gyyFpvSHd2l6wU4zlw1WPguVRuA5bHCWwHJC2k32MIgLPWldQEiydgk
kgXEXt635Ac6Ul0JMaL0tNmz4AbmfITwpIfNUOHYYA0KTyhKkRBMDXummja1NxjrWWI4a8ALyjoM
r5iVUZyN2LCF94OQALVn8EZDinzOTaa8ZEPC2t6I6mbHUV8iCYYQUJItqjXbcsahCTjFqfd9/p4L
uSiw0o2eou1odsCpUXY4EJJFAs9mLmH7Grl6aM3J30lLIfEcI7Eu5ixgTHYVgXXt22U/KoKRfbGL
d+Zc1JQ+Lrgrl/UCthJivctclj2MawTxsnnwOWhodO+bOaTfZGAKbevsfbY5QPem9RdsH3nQgnqk
9XBh2DEA6D6tLd5NNzD52ML3CQ9ua79jnGe0nfDD9tDMfA/DLCs92VqSugGaL4ceWr9rQzw2jq4O
YQYVLOvlq/MIrzZ5XMBZVpEZj6klfhq9T+5RJI5jUf22DNpJmU/chZTgS4iNwIUQFlCxeKMEMDa7
zm6/4jRQK3O0Gfn4XbpFFUh1aFBhhyHwNowuQ+8cTNfvd2leTdRfey/MCCKt0nSbogs2ZfGUvNcF
hVpoDe+SNC84ee4iDQmZWA30vvwI1Q4abSwbtEmzftOXNAy6ajiQTtovEMP2tNgkbcGt7VTpqy3r
H6MdhNQtjPZLxG7S5L05XrY1DLTuDWqLtRk0Z1VaNodkplHexusmyPNFgBWOAIFUeV/GXG/6WH5j
NPl7hk/yEs03YUf5rh9jcHRpnq8RIMYnMUzrqBbvOjfefAm2p8DFtW7CW8djchUYi8o4UwdZ/g46
cFwTia7bZKm48hYr0lJBO+xonN/AfaLMO7FPfC3nIjIEjGtou7/gexqHzFEPDibTFRDad9ZN8+jR
cmgXghQohIpDLkgpj5FqUqv6LXLLB5SY68Kz8ls5Br8CEtfXEH4dkiCyYUPMLaHchvcwev+LpDNb
blvXgugXsYoAR7xqniXbcWL7hZXkJCTBmeD89Xcp98WVnCGOJYrE3t29+h3r9HIQdbnPBbtzlQ0d
xB4aUtlHhkeA6WiLALkgZfd7ApPOGsbQR6PV76AtwhcL9F/NcbjJHkM0qHM9RDQMFhR3FxammKX6
E/WyOaUhK26dJFunaO/ETqdz6oPycAKQjrII/suC/kNW0Y6A1IjzNCWNTtZ4n3KSX6cmGIGpxgAl
6OkmxD/4G2ItFXcZ6VyGsnkUSsgdXBnjwp+vCuA/4cz5NnO5j6KsU/bEn5cB3jJRplaOpuEVU9Wh
i7K3YWHlMVOevKpuNeYVyhMABI8JN3bO5Y6hFpj8NQBirmlvjEgu5BxECsh4Qc/xiKHMWXvcH9cq
TYASQKsooRTbBhplollCEoVlAilZAkE9bqmcYl4LtgFz4QYy7CZg+7WnDc7aF9WTUqA5iQo6kD95
YEDuQP+1G1tcTQ2dJWRlSsaJlAUWUO6vgKjEzljKQVFGfRIBTgGnKrGbd8unII+4SzTgW7oJcKXh
Ltw7Mnv14cxq5WXfO0scM19STxeVxUEEPQzredpWFrFLjA3BuigssHGwOzYdkW8T8sarTKM8tPco
o6Xy3w/bhO3NVPlHMLFbdz1EB3sZ1sXUb6YiRK8qUqTxihrYUeHFFcyFp3GMAb1VqdwEbPTXg1cf
fWCltzSO6L7FlQciiKAFQslJsw/AXQFXCOTzqaJFccoHHJ18L2ONr2nk/bXj//Q0No8xStbIoQ7s
wydj1g8cjNyMSnmj/xjyNRdge+sxR+LyE5/dGRoILwqlo9PAo8VtaigmM5y+Bi854fsRJZiXFeZp
j4jCAgvOqWLwzyI2G1NgDmSHW3aaEyc/f4KSxyQtp1Gt+qCX5BZ7Cxbl8A3GGkUQUXUxanq+zf2W
sMwl5mQ2R3Sze/aNHQcLrZn/XTkBxZCNOqU4JTdhC0qAQxt1Zwt7ZmDVa6p4UNyNuFHWdwMD3LzE
9vymSuBdrh8zAWWcj6aJ1FCiNKAzCOk8a81LCzcAW+LzHhFO+cEZ099FZ5OC0qy4rIDOaXeSPyKg
SNskhLRVWYla6daF+4gVdasDAD++juibsM58Ku1bVLmbIA7CO9TTL8AEgJ6a8uiX6oF2AN3ddpu9
mb1TkYDzsbw75QnjuppceyWlhrmOh/Xul3NzrMbkv85L5T5JHfh3rHhvFi9r1NvZo37+zp24HVNV
k3j08MzWaC5OFqPAsY8s6XzYcm2rdZCkZmvBw9qkoV2+zCKtNlapPsFF8qaVsf0WjROYQHfG1G6o
7CY4cUMGlise/2bDODBdRM8ZwEi/2mf0M6yDXJnfbvvlJTk6lQs0YpJjcXfT8WV0HSpMrOW3ZVHx
aidEn0icXIEfqReeCW8hRIhsCCoeB2m8TybqdayJvYxUH1NIbmlqo5caRySJVnH69yUuBnGyo99t
BhisJDx/avVH0g7WsR1KWE1L+zd2kD/wwbYeiN7cC509iM/43LYFonaZ7kmDoxBafy2OIAev6s02
azz23DnM5/Th9C2uTTZTJbk98TdDmWFf5SqSNVGxEV07nr2Edzv03prQ6ncO4e/KwiMKS19sZYex
MOLxXGFLH7i9EGYkmIafwZPhIxzpXrU0AaIymvEhYb1kHaq2ASTOXSCGn2DGyovSASB++q+e5atM
Pfeq5G4suKkDvGo+PeNceumkh5YOR+JM3pFXwB9ksIdS8yecUiakBGxxSaMU+FESTbn0z46kf3mI
Qg53mRkO2hoOTQfCrSFHco36dEQBcoq1jcngUTjfk8In7mdlEay1dF/omOZDtOnL0l2aYmC+DcL+
Oqe4oRKbfngaTG40xJSwpRTO6UR8uulry/5sLZueVSVUZaz2IA1hdLg/1FLtlbVcdIfLxczcybl/
XzJtaEyl8ya34vTAxelfplL/nopl65uW+wTW2JOJwI8FRIW2CInuoYpRQkxOzw8+6pYmXLc7pDF/
D5xwaKHag+6FJwCsSHmcIEu+cRoijFrEH70g9BT0tn40Xd+ALXv4TlR/qHE+Li47e6edQEah5L7b
wIpHU1A65tILOdt+9tEE5bsqWAH3dslQHwrnvEzJvPEaOF6VZ9H5CRKpHZX5BKAJ3XeIeP0sFHPj
LN6Lw378XLnje+25FsRRz2xn6OjPdldan/WYH91QfGuq0iDZ6mmLnw5/UK3m+0A/PQZXzgr0q92U
uTVLLG7zKMRtsej+Nio4GujdjZXkByL4y9olsAXfkhI5ndfYT4viUFmWe4HXXtArY1cb9/kvex/L
whzG/PUn/GKx1+26Wv8iedi8oAzjLXzB0UqgXUHGYcOlOXdiv0jGKD0InRfXzOkvecCcnj13BIMj
XojyP/u1Y/vSgjG6iCjeJHXS4N4G6MqhcFs6JTJhHcCfMQiMTbnMW5Ko/oWFW3Ap51+DBZoEMa+8
cymvyClye/acvYjYqtKt/ENFyiOYAJgI+POmTUezZ87Qb1WaHvkInEaXDio3MvGhWuCKNXb44Wgu
nRDYEhQ82lUUMeR2QpIac54sE+Qxdu8RaIFKZ/vaSuITni3DRsvbJlYqvgWdsyPGVQf0OaWunukT
qI4GrM/GDvp5FyvpnScXek8FQClLZfzFwo6kGyd0Qb6qM8t3O6hx5oDdebcTFjotKGeM1ukVoKmL
NpEP61qxnx8MnxE/XY6Oz2I1HjTU0BgnOOoxqRIbQmTwcDkKMGTLnWCFua5sgA997567cUlQTTm8
5ZwY41BZ37gcMRJDsNcUtn9ZpjpIs1AOs3dsrt0AFZlcw1HFnXVNWS7gC6hJG3kEBu2Bxns/QUMG
Wh8ec5eiCEh134uF+siUooy1DDNr3DJhsO0gK0k7UA2DsZuda+8Me2CdpPZMyHKKjVYxj48Wg9bR
h6vfOEPzWntUQSIjrkYbBEq9kx4VBvTZe2A0eBvwq2U990tJLOSu2n7e1APwoV4l031c2KWGHhvO
f7/105iaS/EEzS3mREOU2P9///5cwkPbrk5GyW9gMm8dWTIekO10VBlc6BFDCC4k/TqxQl5jx5q2
dQY0sqKpASBfFB6aWB+FNY6H0Cp/1bqwjgTLjv/2Rf//kvWUtYFcXslS7+eqRxVm93vrJGD7QgfH
IdS73vjxurdNtk5tPwLmr3Ffsau/9GR6OJpK7xFGFHbpAd5FCv7lKCaSfJzqv2xPx+/YZltv+JzY
ev415X6Ziz/kGfAlOF3Gfor0JhpsniTjz2L56n3Uk6qu9bvoLH+T0ELNp0yytmiH7gTy3Vx6Kszm
jtNxMgfiEVge0bEqVRtTpjHFIPnFT5pmRTibCgG99op+xgbepDd7MJc0sOafIXl8VonnsQzLbeAV
zaqSSDYZxrmZCAfGhtp1Tq7IvYNJrt3kt1sMN68YR3tuUu2CR0OuRbbYP5Iw1Bj3PH+LQDoeZvJT
O8oyN3xiKwgNbUHPIdBIW1BgAQKu3RfSafaLGtehHTU/UsoliblQgFw0Xr7NnKr4Qjm+sDI1b9q6
PzH957xm1V/Olo2hipFV0upTADd/MSaJrqgU6doUnrrNTvZs0EGWUrSv73vBkzTDF3yLa96+CcL7
12KCfNV12Xyf0p9xPrY3zV1sRdQy+7IWT+LZCPM9Hm/rGfITR7fN1EGOc3xLXUTr0PfuLHSqA99O
EYrpb/ANV1hF24+BE/uhoRkUQk4nvuwGPqh1yIxVvBmg2ydK+X75bUFRiQl/0mK5hQMrttBFSa3V
1nwsJ+DNAKuuA50VpFdwOszP7RjvIz4rShEcT5/65IrPRK779JolWXhl/a7W8bxc06D5y7Ejvw4T
Gdm0eche0InuJ+qL3JGmW2nVufXvbuDeNvcu4BurEUQyaA1z7IoRrxheNIjRrS3Mf+jPPsvhiP+n
VxX3ubQ/uH14R1CHFhRyK3Bu0yz8i6FE5lp2DhmOLu13uoI9Nds1AKok5qipaUspRsi+lZj/BFYj
H4v42U6if9ReGp2ot/4tkiE8Rsi6tPjo5UWUTn0IDMHbf79VuaMOmAf5oCjbvlY4RoAy8c3K7si2
DDcPlRO0K+4gJ7jPdayzncYOBn/ofjcJiix8CbVS77UO5cWv/LcMW+nRQ9E7NKH8wNi7U1awXGWL
tgIuuNjaXuiCsuVcOA3Sf2P/isMUnXUHIhrAKTJ4Gf8uDdPXaE/HqOQyzsnR7tAHj55G/hX9EyhJ
20AQjK8mUNA37aRhnFhYurQUGneKUrmoYAU7tqG7glTXHicUe5Lset21vsPmssCuQPW5sjtJ+03M
RiEQ3NMF9PkgLr8k9x9qQlJzZK1waH1VXCG6FlePUxQFnZshMt3GG/OftduDpor79NKPwK37wLsG
M0lwnwDbbuC5XLJAPw6UPsVts8qGsjjHmJdI96QAC6tkW4XljNW22Ki+G5hicPJnI0kW75pwvDjL
zvwmLnuh5cTbCpzDu24QapOwzCfNXf8C6c2rIT1qeruNjUfygZ0j32SKNG1kUQGh647TZJniapxs
JEh/ek2xIrdR8NUVABOTRNKuwjVoLG7qkWDUrwoKmRpM9guMll+h4HjN2pjzucZC37Z6C7raIS3J
TJKxuL+3UCW5J1FFn2XlQdXFDxGHVJPYzS3rxs3ICbGVRB5sGR5ZOuA4paSNAp45fXR8fzJJtBpD
3ue3aShPi9c9UkvW18LRHOFF/JdmYnyWMn+xn0c503O487s83PHaMcKUMYbOOWFMJHYtrEFvaAtJ
L/bi7UfIcwfeY8yPPU1/EaPJiso/Ogc4O+0hY5SkB8UtHvCUL4VdHmcvPgzUmpzqCtVWd4xlBTrS
BvH/TubORlLo+vOiP8DfGiDQ4X/ZwD8dB9g7U95Q3dJOE7QbVoSi7aI9fk9iklFwwAJO8lB9py3T
oUtgwQH7tLqnMvoRFmW9bnxY4wIdw2V2ra6hjy+YvN83lZpuvzB3lr43vndFVG5V5KZ7C6V408XD
uGuey7Rw0V8DsmKLRlv23P0tO6n2FmqHavy9Ly0sr9h0/s2I3Fz69PhcMui2unakN6AlrAZrxW6H
l7D5obBsOzBWvihRyneL7dgHrIafaTZ/YKdH5dbWgQWs5t5AF1wS2eKEvwi4Ivedw3P9PkKuSafp
vyDpP5VMoiMULtLXiGgCnSh2Ee1McccW7x/qRv/yGEleVSsoJVqoNJj4xb+fVo14oGpDUJHvQdeN
qaKHxnukRgFpcLLsbVeigU2Bl/DYdbeqqYJ3NRRbLym+0rysECNpTBVuQYCjSV4BJgA5TNEz2boE
O1u1f6DlyZ1rDhLB5QZ8NRUz3d2Qpagk5dVQ16hpmrdBoUHT9kPSMZ0/GzqeXrBnAXw1ub2H8r0T
1ApB8Aeo+wSCwtc5V15gvll2NG6C9hdmcX/bC3Z0vTF0SFVmuHAVwy8uvgp2CT/j53Euc+MVIGVx
GgWOUGxBlHmOBtY9ZGx6v9PXCndZX6XJuQye+2KOY5z+QoTwFjW34KCDK0VWuwoahWv5pGIUapiK
6lPs+dyfBo6gQS3Gzc8EGW+dog1xr+/kngK1DrlbdZyyQ5D6eTNv6x6cCmPSg8QBmkLCYyDKB8wk
S9A/MOJxqii3zGy4zNgNHbwR0UI8/ct6ovqraOgQ0fWxoi6KKo6GgNDUzNfIzf9rOYcDsaMl2EeY
OOJ7Miv2Ex1hG4fcjFOfKs//bT3jOtzDhrVw4a+QkgqnHl94UR3npiuZRlktNs4beDr/ij09vjCt
y1UXrZVtEJeoZN+1UfcjSOhkDQbWpZkbbdEWbpbA1c6ei9AAXxLdYBvxZxR+jQXCZE/FJ2udTSsy
5z7mawzk5hSlDtWe7rXIO7jQvqn6U9rIn7n4tHOocjJH4eoDQuf02rvPhwvmGBGMLD9gLwUTWMWZ
4Ef7Nw1T882bHWsHOdZaZxQ54GG3PwZ7AJU3+hg0K9zmwoOPlSZcbhQ6WXtZzl8NEGF81sV1qZ36
/K97fArWVowBJJ2ds5D5iJYiFTYIrrJG4cEaWsdaV33FjjZJWgQ575Palwt+Kro+PI9ujKc7xYPG
e0pVRZtlcas1CFqafkpfXHh/3yd3DPdsQo+yS+QJukd74wm8E5wYyZGplEMdH8KSa4LMfWzuMUzH
0u1gI7uUf5SW9TLMi/VC5+upLYhXaeJNK2lwFbP0Hs9uvm5YZl3Jju68JCi2gfbd9RIAE6QSs9hO
kpBMlNIsEIg0W409iylOUfpYO2qBo8AXujrpH2zhbXYe/ucaNxZkb9pV9hN7/84FO+FnOrzk2AUP
edtdAocsQhYDBhvUs8B4aldlGyTXBntKm/R30cJyzD3ngn5K0V0HamAwrEFNTY1zXnDRT1nqbaao
k69j4P+mHuIsZlEd/UIEuIlBUyox7ywrmD7y59+UwSqL6GeM6W/XAL5k/2ZrZyQ8U3M+GTrO7bga
4nDpeT2KFGIds/zijm8D2tGKgX5hvhqWfTdxEY/E2YDtcZPvqEDciRkLdhoRBJEcqvEqafRGb3hi
zcng5bBcqcsK/Lewt9WxxnyAogixKUWUICp08nq7Z2WUYysitrKKnkkkz2m74zgPu7ED3o4ZJQTQ
rbFASO9XiIFsVZsm2yEgoW74NLMVRrx6mT4ErN4dl39aRt1ynUTDrfVpF+9GAlpK3RZsP/BW6et2
3fLYaOdXr1L/e0R6vRineUPlR3spUWfWXRCn57JR5wakIpctmZXRK6hDYjXB0Q98B6ITJOyMPxhn
2Wn2MJyUAZc4k3bFGcTeJq3TveW8HTwl70U4v1QomDsHwOSMf+5m0VCpTYjzzw6evY81DS8m6KiO
HJZdjEGGvaFfb21+du3YWJRGdQpxr9/LtvgWt3Z3ZLdhbpO0MdZWJX3CyOcI5J6ijSZe5hMaQfX0
8kLLjadpv2TBl2BOWBPeIgxB5QJnoszlme8AE6ALQ5H4W0sYVcc5S//GJIWkFdmHKKC/x6n8bTap
SxsQQM5pZ72AMXHWaUheSZAvdgjyb5fSxgAt0o3pv7UwFc9tYzvn0vXMSpRjujVBYJ2ylLhLlIaH
ITPYQTKTb52n3QT3y6oBp7iavRZOxOJCrgiwDmnMLiE9xjTUtDerFjDb3U2Ir92fcJpXoJjWshut
l3rcUQxIegIEJBT1Q48mvw+5b64cKLivrde/BgOr3CJPaPhrjHoAa6Nqt/4ceGRVEmeW5UzjvbT4
63rcR8CLBHAdWtw9l1q/ePMvvll3GLMUA/3MyzWUwRbz3DLUnJjNtMubcHhYoNLXGevXVZmjcBuQ
/NfgCXmR9JVssoybchdhNuRaTy5jz2MH8xAkTtMmW8+R40akYXGgAR0Rm3x7Lof85OMFbAqNGhC/
M6NBhKq86eRymxunuluLGhVf6e5iYQzcxTb+bOTwU9+WfwjM6u0y2TfLn7pTZu4ZIsuO7m+2gqhg
1COsOVcG6zJ133pP1UcNyO2eV8wwOuoSrGKvtHaVK4UrZRVAElwXFFaszABbqplL0vPIXG7GtZrC
Y9/Vff1ahoHcjx1m5Mp2nsV7c7rBDouPVo6vAG8sCA45S99TY1lHdogu5to+fToY5cMtQoaaYae7
vn7xiJDlQPb2Y90hLkju9gzjPnmCojo7VlitwwqwgsrF6+J9r/Fj8HGx90OD9YHhiacFruyBBMo9
mSnm8vL+xZ7jBzN8duo1wL/ORC/LOBz1k9TGerS7ky4zd1OKd1xIwW4/yh/ZGJTXRNZINEgAFeWs
2wWmw05KSmUo8Kbsdqg/u0a1V0AhUGR6ZIfaFEQluiE+5rCBDm4gtxktK3tb1eFqbNRD6WkBUNPe
mKl2lNY8m1CblyJAP/YFxSj+k07rjYgrJmHzjoy2HzK32k6lz/Na+BmWQuu7crAgyYWcb2co61X9
vC7jXB2dHG279oIrwUOqoGzv0+FJjL5C431Pf1SF5knvH69dxCrbjamexbqBH4P9noKS14SB2Ufh
tpm5Sor8zrGTMgPe+owiB2fEyMRUzgIuPQyV9ViW7mMmzvab8/5WoUPNIy0JYcy9hI3h1qeWfc78
6egaX619aX8DsEyUSMbUp2HULjNiAoWcbzFxmWOMgUIt/XiIfPergGJWQRhf127uMTVRRDnyscs4
hjH/dUCwaOKdJKUEkwftza/E1tSArxKAQqxrHQWLsBvep2x5nU0sVo7s3c040k5vtzDgqJzbtR4m
tVw7DNksn2goRchYJ3H/bYjEspe4TPkQJutlKb8gpBA6zi2CfFzQOhmOMZqUVXinKmCXPkgNZsLQ
Rj6RNjAsNXf0YsH2wcbRdUAzkYavfjw667DQy35sKIDljef5RQAUl0bz1wpI9PpUzG36rDoPung4
jJ/ocd607qzlChBrLUlrcmpjIMf08iTmne28/2hMQFc1yq72a8443ldPmHEdHU3eOheaBF7iaEp3
TfTHykBjSMFu2irfqi7/D8XvBwqBF1rDBn/9K4Cvc5OZCc2AfW5K7YUeuv88M8/c4eNnSIIolmBA
b3PrPiPG8B86DEYTJuisc58+CVj/WomXvkzqYzEXLxPnWASEkJPeDJwwbGZrTy0g8qmM3uMMnJNt
6Q+v5T9IJXf4HgW9CuoPtyt/5YxdlHIsf+EME/2Go2JSDB2Ts9AykhyzbOmRbb9m16N1W/HBn60b
pprPMgZQHHXOVscUl7HFi0fz7taEFSNW72GU8HwuCK3Rl1z0zveJ9vM8s88pGzRwthTKl7uW5rki
15tOqh9tn9drqCI4FmIqXIYu/YiZ4ramYrluxdxyM2zckhJ4gnHfEnJh4E80q2rpvMOenTj8UNet
hZ/fnOfL5Vq45rzAe5DlM+9iMG8B3sE7wm73Dh/1D/aRCZdY2K8DZmsaXdq/PnMRZ1Ib6amjbsJh
Gt7xM4SYXcfTMPXepa9c72KeX+BYQnYhw50KgHGMVWdLgYn0exYTjSr9c7Aehro5LzKOWQE/W4Y1
tV9WT9oCzOSwaRKyyj3Dop1xjpV8yrqoS29MMuktc3R666X/u+858FAf8+zgTPVt8rvu0DTe5xzE
8yHt9FfJTRRn/7gfISPT+5jXuymuKtZDaGfYw4iQslhhSu1u87Ou2PGjV8weH7Kb6qOHiZw1GuIL
7Ua/dNMRK4YVEDTS2YWurjY5rWsW6j/TTXnqVP7dkrRtR5WvD34//Z7r9jpYZoZNRfQlM71YsRUO
Npzb8TEW9TYN2z+dsG+aqX9bCypT+lQm58xHWFCEz1c1h2HmLsFNy08+LZq4jyHg7puCFI4mzckq
eXpSxwum7P46NeKItOES0qSXocRihOenzRHByWDQ33l2yB4eW/P336O5GsmfQzD/zJvcP/37Emq7
oSQmqTfa88itRw4R3nKEYSS2ne1/pMHMdxvYqhMdPBNRp5vj+as0wQ/nUJkGC6E0D4HHZd3atCoB
WasP3Ar/pE4TnUqG34bMw5FqgZFhyn8DUcDRUzKncU7dcUN7euGkew7QUr5pH1t+4L/bA5dXKeH5
tAHZwbbOP8NC3RqLDKWbtb+qlNNeMdISjZk2u4Q4FuBoFUc9FPt/NXFRS31c3GpvGyaczAadJfQw
N+IcLwMchEK46J5kdrDvPvcTzj7NfXnLMoK4rpfVe/XkQcd18AoVwn/VeBy2/YSk4cTyNUoAepTM
T8uKSiKfraUo8B80F3ajHrG/eJU6orhPLhN9m+llK4incC3oBPuautVDaY52ittmVMeEeQHp6Vqh
OB6At/A0LdiOCKvlI16wE7OsEyquwso4vQW8oTxzZcilaDPVAZ+96OeXkWwe23wsUXm56GMqms8a
Im8b+lgYSBlnY4rldeEZA8T8u0s6cyUjfpqJHfS6nZpvApTKyRHdQydVs6fVd9dAnF1EEj88u0nW
YNoOY+qBrk9yn0cK7T4dcAiowtAIGP2wK6LEbtiT7XNslMep8e55j3WmJMi1ctPI2qWSSxPiwQ2S
yxTLZc9sTglN7K+GCSUM23R/m0YLgv3CxM10sXJdLj2UemmPw4vDFogyj5c0yKs70gwmSS0BOJjg
KFr6e6iDKK0xuw0UIb50AisOC2SO+D5lnKmJ9tZPIlH1PkTx6Uq8fRyDgDCp3np3iQ6e+dnfJ1ht
I/DRFbDH8Ce1PED1wGEEZmyIUchHghcxdPENstciMxfwgxWDf5jMeGhj6W3jBOnKVX/wMtk7Ki97
YkN9dJc2PvDIxgtT/+q1479mdJW8JWYiC2YUEsLztxkLrNOkmH1clW/rgOK+arboO4jiDM4BblW6
V+A/iN9tTtGiX+sZR0z7dKEkz6R4TnbYp9TKC3ezbX1OVbgtZ3w5liqJHlbk1agA6k4LN9jQF98V
xHOUgaE5iNl5NW6Etc/E04HWQw7mJMXjkrKMMMGzZBvaHrXcUA+QXr3xtzOK+BTLKTgVmGC1z0QV
2y5oceDbx4TIaz2P6DU42dUJD5Y6/fuVqcpXOwj8HVyOeMVyZthFac7RKDQwXZxXFVj5usC4hVaO
AJM3EsxXjQFOZtU2oNbslcYBdx2wdqWW+6uwh/oxxCnJfJVn+zgxv3NO/Ye5LmI8dRz2Gdtm+snD
+r3rxZ9QtNVLFeXqXHjle6IkzTmEI3VlIu7dWfZCMw5VlLzWuBkncjX4z9g+HkzNqh9Rw6tavWff
FMBl9IH7pM1RqZiA9ZTy/i4aJ6TDhawmlnV5yCNPhyQm/ACMIuJfMzINeS1Qj2XGJxd1AzGp0Fcb
SWfdVllu86p7VvidIcjc/mocd6ROxSpeLJLLRRl/s7HcbdqiIQKEp5R0fUjYMS/Ooa6K1+fgmZuZ
SWyUp9JjrSkT076SVjsvKUZf8pO0+woPCPkQfoBVFZs5ear9NFU+M+yN6I5+wyGDu3x0aS2OWgsT
YOvZ7Zvp6cDyKKFa+SG9h70iDqYjFVykEafJby4sFx1AJ60kHy2OAXmrk+3Fm8VucJmFzd8mFuYM
SEKsourPwLV0J+g9rKuGNGQcHBHc+yP1fWAtF00IBA3OFV3CbbayTkPbXVtmmpXfUZ9IpqNgChQJ
C3NrE2EUeSPUDcS9qNWKj/Aqh0qDc53OlxwOb2Jnr93Qe7uiVf/Nqj2ruuxPzCLZxjKcjf1Kvy16
cA7UJTkwarihZCjVOJ6KvVsTg0+S1L0/tz2R0L/LkHLBibs9yc1CYbdSN6MAx0et/mRbYl97FTLZ
hvSdcU3wmvJlnKM1PsP2oId+tzh0jra2etPYSk9lUH8HhAiAt/N2Xh/UG0ky+IgqKJ5WcMWemTSB
z6dO58kPWfUlXZfee9XAHsf4jCtediegeh5eTrnoF2vUNbZiDtSdCN6Ux1aXievNp4FhFfT04gAy
huhqN4dJNfsq8OObAofLvEWaCwF4Mz1xvW4dTFupqRLNe/IlVpzYF6ulSLV64Bvr34Yw3vbFzL3a
5vyShje3ZCXJcV6se6wfazYA9tqa6GEulxupwHpvL9XfVIaERqPObH3mqqbpflhjri7FQtNpSZR4
jZYKIH4k6gt8di8XIo1A9DYi6TJKad1kP7fDe/n015Z0cAAKJwE11QWugsiZyfss0UMiVNEp6nLQ
uyI8TceBpZRrxmI/lvVbVJAmGUq6pT0vwqCqcByP1msUjq+4oJJD6JU4CgR+2anlqK+dYt8xA97t
2thH285dgndVeE0Gfe7KnucSyfZz4/gCkiMGSVm1dHxNcDv65vS7mMg9SbH6p295bC9G3wftHA8n
FowwQghxxkLi0eqYGMuqgRtV7ViTjYjO1MWQaaHXtGrK8zxS4EgIeN8F9q2KsS5HIYOEY7zlg1BP
tUKt0KsqgN7b2n3GRuFZ4mrfwokHU9d7za5uitfBhsnnlvzIfUYYDL78cWkd7Hfa/48MPf0vnbS3
8dB/cOobDoZ16oWi7SQx7j7SXD5F6X74WfjCM5zjIYCER2rzrnfjd9sZw5ewbfZ+mGPAjbP/qP1J
d0uASZ3cc5vYKL/zeA2sjA5FIW8gmOXeSWz5XuZX3opy10XDHymdh9dRzB2htWyWMJjPIpwU9eDh
n9hndTyWtIl7lqjXus1/9sTcD5UMHlAP6w0zObPDUqWnhWOXaim0asTonWd1iujm2JK3SVdNwxUq
2FWuOa7eWFncfKAc24gS2wuOJZa2TVNsJHm3c+vbNn+ejmmQz9LLPyXVd5eXup6Jc+b5a0EB9L6c
y+Rq8eTcLaX+I5ZCbWqfVXrRE/+vHX2JfTLrTyNlquZX7CNbXpS1qiE4Acrggq+Ct6QYs8PURfcc
DjoHIo/2ZwzSh8Kyi3UUWAcYw9bOas2yZ035QE7yD/akIRTga3Kr6pzLOkAHxideaR4xWa3XGUiq
YxSl9je6Rp/Jol8tlYcHTpPzdkqfBWTy2YGH7pP04dE3kAn6gHnGGzz80mk/n+1q6vD+YwOIsS9H
jvPQdWGdEo7329ENJjK2XvYSKaenv7Ei/MpeP/cZSlqFIBPjsrq0hYkv08Aj8X8cndmSnEYURL+I
iGKH1256X2ZfNC/EjGSxQ7EUBXy9D3rwWA7bo1F3A3XzZp6cfc7GuPpPUOdJcxUz6xsfPT/Lv7Es
N6i8BLkAakBMeOvi0YlwK0dL73lH7oFf2DpYCAbA6NPiSaaefLQIOJELN8Ztkkf0nEEq6/Pl6tT7
vtPyYSlU+GAl5jNWZHVy1XvfDeGVOEovzccUp+ljXLcv3YzWH7gT/aLwotrA/nbqcjhlupWElFDm
lM8NsCvARHlm/eQ443VpD93Am9F7tcGj02fP6CcXD1spa5Ubd71f88hJW6Gzip6g6iC0vxV5yUxS
G4+S5pOjC5Hz2oFUptI47yKp09fO6V5Mx/kJ6pLKT0UCxVlQaZQ9raBn8W6MwXgqc8vjNr1UL2gN
R4s/2cVK0xcdFwdHGcGvogRqlHl/0rggfltbF3hc89vU7wFlE4wK6idOZO02xzG8lSheQFPMv7Rs
hTtH4wEpWozoQZX8JslMGnvCyDClNxeJHg5pWR68DlBU5afF9d8XrXmDXNT0zdDtSwyHT4GJoa4Q
rrjasiZ9k4qXBavyDrnBv9Ky6V8xi/rXWI1v0pnj478FRNVx2x7dXcm3uJkieAmVdB6LKr7ARlh2
tkOvIVRaVJW+BsLoYBMYjCO+xAC0GFN90EWTan1kmPTBh8XPLM/mp4YGTzSZZG0yBEc8HQuejuI6
lXgDGHYOaWjfG4xih4quAB7O3XTBHcKtzmAEhwxgBqA+XIK/U20e15WmTMOWVXmrCSTj6ao0dsul
w0XQpZ9WxTK4G0kD9Gl2ZoIIj0EYY0JR6PKDTVK0afPr1KLhdXXWRmPQ4LLC8ASGad2GWWV1ztMB
TyccY0Mmm5Jvqj2oiVi1PqYcKRlJDX+lv7LTUqD8fk63QC8ureYTZtg9lVJF0e5rtLkVG6nYcT2I
9LnqOWoF1uBs8n6AHFQHb4tLdqyYCkxn9Sum1xcJV89iVGXl5T12oK6CdmBb4ePVNi1v3ogWK8Xg
4yKU3IuVw0qwMV/SNPioHL+Az2y/yXDLOZL8GJ2wkc1ReMMwKIf8yr1t/iM3IW5D8veUXSyuSxRD
BSwJsFzCfd6n0ss3iJnUp43FZcCGsSGwvWbVAn9jts68M8wEw0BnP3FOI1QLBSSJ9JT+19fYn8h2
6ylL9saYok/iZOZDRx9pTRfJ2LP14nb639xOl3WfyVz20iCCx0bww0C8H72mQ6ulYmtq5TlTLymM
K4zQQIeylP5hguxmiLhYTDjjigT1V/BMn5xQXKvQGbZdWyGcGg0WyNG7L2z9noRwMAirOsaXaj4W
LKf2tRma0dBt1TizqcO+HEHDimCSNJdJmfEDLP1pI5DHCa7QWh/TZeGjFba+9zEY8XnBM/sUolXs
Esh4e78Vkdk2F5ht43ZOpDxLVTw32rmD3A1ZMQb6MMrkdRqoLsSr37zabg/kxrEiVSoGOOY1Nq0N
lofV3hsOzn9x3LhPRiL8K6EKc1sOxZ2PwoJrpsGbRdfWBgp4t2ttKXYErXBx0TgS5YbVEefA7+YI
Mwcc/DNbbXztveoU1vZy9WZhPq7nIzT2b7qWW4KTJjVQHrynsSSqazrWLaBPGwkjS6kU44GhmU+A
YVpPhSIaVnBFkCyCuZGomAIkQbBo4nPCsPon5xa8KSfrl8VZnUQOVIQsvSM5Fvd5oIJ2CE1jXyUL
1ZWFR6O5U70kmiHEx2HybPcGeOb6O19o7U4olEc59g4hl/zOHx3M5qjO9GLqD8sY/HvJgeVA7pQn
T8nPGUwnewxnwmLcFDSlem5byxNnnQCgWI1pb0YA4MSfX2yhhi1F5ykEcXFwKfX+yl7ByU4nqxfl
QYfkS8dg6wVNfhlx8mSZyJ+ZBTbt4HJjDaCMJVkNrw1fAayLaTtqgDZFaWL7zZJbSQi2Lc8hGREq
hHDuF4oeWwPsmuQDNXT1i8iy9jCnKUVIHpORFM/shHlDtFNjBgRiYHX5vZrB+/iLvLSKnjySdd62
NdApFWt5ubQ1ASA6xD2mFM4dFgsHdho8imnKoenB9ieatccmZtmk6T+whvAprE0E8hwnMWhDAoHo
6luI3mD2ySm1WqijPS3fIHeM3WixFaf5eAHKZmdchRZRKjHBIAQkkviTzTjDWqeQTAxociHH8SS2
vvzFM/eJL/ybA08uUit5yqq/mpHiOsPF1oi9XhUL5ipDFLfQFXS59e5r7X3SmDVekhQDFi4T68Hw
iqcuWMy3hD9kwlL30hXrjQgM2wfPEPTR6ihC76fPrFMSV5SOx6a5RxT7F5AeHhTjAA4zI44cK2f7
7KvlmWo+rx6HqMLQzBtP5rf1+sM/u0jW8W52M1eL0U7rupnCZreDOuS3FTEM394ObslDtJGHpK1/
9SNx/7FTTLELTAtfQuoDdxhBzTkP9NbCc/lhEvg72AXxJ4xEECtCvOKjcczn34tMJkqsAm+np+bb
GBVqVJu25PSLBEOTCwrR4lQf+Em46drFP2CBehkUWnUYl49D2NhHOeLFxkVpsBxZuijs4/beZquR
EegfkakeRT+J2iJB/6UZjisd80VazRtrNnH/MJPhfQGOIBq9r6vS20+D8RWaQBz9kdUuj+Jg43GU
PpiufiyXsDzEYIoMjQk3VNra9HPzK9Z5+MnqlUyjezd8MmJ9h+wS4uCdgyu9gtO9M7/dYlIPNTEp
LHAha5YRLn5hPpbe8p2WLQenYojUnKfwZ3ziMcFDBjKAkA51faKtjjHBiUMVDPlOlUn/Nf2FD7jX
diF+zeR/aOSyT3OGS8as1BudAM0WRWWNi8W30GeBgCQaXMzaeQ0MzDdKL+7JYhlDDpWOaGdhT1or
tsa18pF9QG9h8+8xgjkkZi2y32RXcXy0L6zDQ5YNAa/fIFjc2jwzlOQ83uGPgwLjC/ZfpFMeMRAs
l4UK+8VuLoEqvgpXN0ewuva9J9lIDODNyNKPeATwU+IivEwo94i3mkEX45eanBb25swaKrCyiIEM
bZdWz61R1mKfWNQgYBn5CVP8ybmx0/aSfGfpd1van75pUZQzzvRbJRxZhr+Cme3WIcVlgc/MUDgR
EqO18xIboABNqWYIdw77goez41jgS8HUVn6PavrL9TGdZk8/4JhkgW/icyKsBECwd7EHJOpSutYt
nutyX8yduzFIc70kg3uaDbxfc/5qygFcDb0QJcmVaMgl5xLYOVuK0zZAG4+EqXHbrvHof6GlaXLI
sPc44dwEOz9yA/dU1wi2BZaHh25Y7FOTZm8id1+pnC8vwg2QCMsObygiIrYogEaJgTWaHOuFiJbc
Go58qysmb5Wl3r5zUnczBjp5GLMqfQBE5G3CZGLNYLArCJgEFSDz21CNH7Ee5r0r1HwWcqmObsXe
I5YNeVeYddOsnS1GMRakUyfPZink2V6/gNUAjWDwGwfhn2W067spczBZEN7W6hkae7eC6OKTw9af
l2zpoyErXnK0fdoK3PPS2BDASjU8Wfl8xKnS80qNxJVKaqy94qfjZMMip9+CTRf7Eo++N5vj6Z90
6az6ZVhRLtq14RGWgXNm1Kv3kDS+XGow9uSDGrwrTkaNXUrdpXlF9qeyvutzGk9YB7As4Yd3abpp
q2I8ep0L7EndibhKgiIYqSqLhRdGZbhrdlLyblvIzOwgxw5zAb1PHCvt/qt0KFsZlZlG0HszNIzk
tZqaD2np8jD7GP9NLsxNv3K4VWr/zN6Qb1D3qn3tfE+yf0FaxWjU2iA/h57fFLc0T11zbfD9bmrk
5VKBmBQAOJ+1GtUuJxTdu3W9QQAa6UU1XjLBDbgBtBjpHtCjLmhB5y6dwi078zD8Smg7OumbSOPq
wUxk99DncCosiyaYJnMfBtdGY2+8c4qTj3HO/MGx1GGLVckDtDGCh1l+kwV5894ktQ4htjpgdA15
r4ppa4T6ZUlDdMT123T+39HkbJ60vmIo5HzV9+N+lFSZ9mbQ4T/gcFJUxWPlYVnw1sRconzjysrz
3ZfYWGDcP4yt25077BYkRM39BD35Qp8cxlH8ZpAWyOJpMsB2l3RH3PAQ4ldT5L9fzYpHYQ1M/59l
zKiQEGpuVlwt3mFYApiwwijQntdCRjwVPOvdgP2a92OM8bwP2l5y1uUTDjMcQDCLgamcu8OYsmGf
Z4pphDrYg20y9QFK0XJWzDospzDH29z1t23uEVjs6lWsJItBthOumF/rXS2w+iXw2s//vsgwNXe2
v/xu3PJl5uB1N4Bq4gdCW0/z4g88WpZKwNbtgkK/mrYeZpz5NaEk76EOuhOKhDxNYV6fuoBgWj1e
bLcSx1LDReEj+eiuFPR/X0RnzXLz75eAZRFBe8GGu4g/IRNiixPWcWrh7lXspTaaNHZUdJJEnJus
peVIbxCgQrJGVRo5SfLk2vMDxtEnWrXiA0lQtkMCfHYSYFpZhbp8CdozKS0YVrR29rOsb3EtHgXF
Hpt6JkyP2ajH8lLxosU2LVJQRzcLqUcHeMVketkLoQF5DMPuh+PYUxbkhyq0rjMVL5tO0ACHWfjd
g6MRLFUQhS6NOKXTRKOqvx1eOj5SOGR841I5yd3E+h0Flt4AJFQHkyjkxtOFunT4CC/O+is/q+F3
VsbRX12W//yWXcBtO63Ia6wuqIPXs6mYepTe3rSCKM/1wSScck/C5JdQwJldTgWLiv/o3n9c/xp9
XBGNBR2miZFfDE4OU/vY5RQhtS3brNFKr9PqbmMcSEkJsZNKeOnwAGiFLW0o662YxCGn5I6B07/g
Af095rOx7xLuRwhpHLwbk383P9n9RVWOPqUuwiDNQmz8WF0ty3Jv4gxcz/olRlU7kFi4EDWYWAss
QVSlSKwIGhw8aZNZit47zUHncV/GsZH4qXnn+IuBv4VpLjVSRJEVb0vsEcTpTcKYRTud2LkTNMrV
ldUA8I0UpnmDfSWRBB4HMzuzR9Bbs8UyVOHC8PIrMZhXy4b6VTRzH5lzfAPV9zkSCjwtMATb5cNt
9GGgO4JaTjAeS9XX17oK1/vF/IqcWV1J+gxPqckmd5yg51R0ndX4iPCB5Wfp8bhHht25+AWxFcGL
KXscXtl45tLNT9qGCNJWAIz9FFscoXG28uvFXzPQtNXFSzjyIRydMpbxaB1BH5UCymcwAHYtSi6g
osaIgEmgq09Vx1kcv8UDwRoUL0RU9ChWdRY9dVTkfoRlwjCWiBv2hdcmx3mUGAB6lNF5r9rjrNEH
S8wnyy+3buc96Elxc5dYjoPhNi033yrDvd0yn5XUlA367GQW2/cV+Rk7P/QwJxtyPN8DAtHWr5gL
sO3C/5zN4iELk4scWhbWk2kfi2mRgBHgTqQj/Vdz8OzY+J9RjwmG5vOXBcJgpzyHYSiW4NDn8nPQ
FmwbF9Ef/+bEitkmhxXCrHJrsDBt5Z56K51uYGfRXDMUsBQa0hYOFlcn/oj9TGVEbnTzMXWL5gxw
jQS76Fk6Exbcy+ZPxUeI6QNnkYKXHlmxgwqNeickelGnWJ9b6C67dkQS8EeaT6QdnGdL/9c0zIZO
uHdsEJm4MXYIZSSWTGIXFFH6mJ66YpsWnyFRq721rPeycL6zuBzPdFBEvAniPGlYRXgyjtAJHIjI
iTz1lXP2138KyB8dW2e6Bx6P6oky+vWQdgJepp8WZuPN0OI3xPe1n/1MLpuDryuQwGl6rNbLrA0X
igozO93VNCs8AC4DUmB3pJnYd/Houk+m5p7Ag3450CzzsPgKY1nb4oUnD3PqGz5hrS/57h2Go3I5
xWbDRGfAOA+s0d9YZX63jGDYKoll1zFH8vW0L3tAVTBUMyQCIL3KMTMiU6fZkdqRj26uX7imPjk/
mE89B1dVJzeZun+kxTF0xQR5RtY/aEPoUziqV3j3zWagFBpfOIke4ZdHwUqjzBKgynm6F13b3Yax
f2eVjR2DrA+bz5g0/chBz4l6yYs02ZxrE+9TLXBoUsISnJ05fMzmy2R0TMPIHE/4ugpvRykjC8pJ
qF1cpn8UXV+70eV5aepXf04LsjS2OiDgUHwbB8MTJoFdTu8obSBLTto39Q+LMb7kXnLOGRQ4iqWv
iRXwYEvbTy/FJmkB28hZpjR9JKyUBuWg8vcf6QgLT9CZqHFoc/3NDVdnyYnorodflR0TrsRstq1U
6PJSuxScwKQ3kzxnxqKeZIBfeVCT9d84VeN+Xv3YBRH4XeqKBJwVlgFH4UWvuL37OTmqId1r6P7b
suFHF13zlftms6kMElStUNmWN9J8DagP31BZcFqUHF/ETK4oLpt+s4R0f7UUQiDuA7M8ckOer0vy
xF79kij7c8mydD9RIwkjbEdTtwswhiluFPJuNaaHEDPaB2z0/1WueRPgZMF72B40bZP+LlbC3NyT
CPc3jwfQBd0cjWPZ3PIBdvLs2gX78t8x4vhd8AO5gvRR49igvxKs5EXavVliJHU6Vu9IyMsAFssh
UIrXirBAUPsBDGfrmDRkJmM/DBkWg8uUwWKdWQZsh9U4Vkvf2JRGoHf4sRPSZOYEMH91b0GPtZi1
onEAX0lr6ijP4OCLMDnM7FIwtg3vgkAICF8az0XGqSxWfDY7+TE44pE/pLHDOA8PyjZuVTV8e/D3
9k5e0p2WxXTeGiCgclfqqKP3DdJii8ChysPCERULlUv8LDnXQ8DbOa4sEJNxmQKJT7/ng8/e++9S
Je+WM3IkNtqIRrnuqrDt8Gdcdr1OfzlS2gAhm0M6jN92RXbAyBiqq0b9SpdeHxLlOpe+9qgjbJ+N
BBvO3Gf3ZMLeHvqotsL5rvv6l9nre9hVJ8KK1j0ZQj7lMRmysf9vySl8cNISRCc3LbZ2oK8F2gz1
Cp3sMpA2mmPcmhWL3epWaTvdNhKoIcSVDcbHydMkuk3/01iBfQlGie0YhqQQQzCXGKSOdpYuG4y6
xtkAB7Hr/BwYQNZc6bAt92WFLFgCwTYakv4qWNFdcKnBXnoPdl7kp8EFllWZOJQs18TQtdJlTDCJ
BxqGX9vWE1ExsEhGNcQGPgbtYxPIz8LEc5GLCQuC52IOwsUJI/ZrTEDbtDATaMctQESuAOGsNEkm
clVV41BB3xzKrZeE3BBHriNR4201qrHcwyHEhBPXJ5Ds3L6hlzYd3R7MAVFF9GxbgsTn4cQc540F
JXgVxN0+Vzc6CvAlCpwnQlyx59TYKr2UVKbes6NDElDS3Dg8xqi3oXFm1V+we3DhFBoVVrgHdHUi
AWK8AdWzzz6G0ZV4GqLuYsRg5d7Z+aEn+yON+ldbVguVjjGSS7OAepx7Clh7d12dQnXVTE+mxumZ
JQ8c6/zX/q2toNaFFB0UWunHBLMmB3ShNogiIO6EwvgStmw1MR6q0H+yFXCTwQXJ2MamxrVxxqrB
ibpwvyGeXkeOG8hTw56kiiYTl/4VovpLYG3Cj7M8N2XvQEqxwLTTc0HEvhB3kxurEeUtJviisD7j
WFhbaU/vhQLiMufUQVjBn7rpvxbQgNvUISLGJLl1yVps7bgIAMxOUdlBTjTiiVPmrqp1zvmgouU2
Y8rxeCZKD9UGWWqFBXnTtnSneg9164hEUO3JUfJx75moklBt9Th+VZNB7oFFbpQpoOVUVQyy+BVo
vmUR3ura+QGRbD/2kwouVc9gkfrNdvCoKKBd5VGq4S2R7gYjx1/b/nyWE6bixPMfkUuTVfC8IE6B
b4alNFc0/ww5hT/DhCeJ5Pnq9Vn5PyU1utX8zLv5HhLjJ7ZfYpnpWW/50Oat+ZFRtogwjRhbFbxj
jDLx6nl47aTmEzEhxdDmuV/yDwjL6JHO/BPk9KP9+4J9pmLeay5ml+en2JuicX2KZHn2d3QEi/Os
E2xXO6jp1pvj8pSOs+qpDXWB4sbMktWYAdoQR2A1jiyj+mSIph50rO+o6YD2iwNwJN08q/wrdXp5
UF67bZx8l9r8+Sy3SznKqPSFSoUQLXLT/HtPs5pbqj/N28DoR5ZfTXHSLWPLhC1YY2KnYYeEawmc
uOvUq+HUxyTlY+6LgnRhzOOFStd2n8Bn3I5k6IyQPFnC0bxUFKE1efXj1sMv3ZJUboEQ3gqeIcvk
f4053Re2wp/m1jFB1jDcsZ4A9SmY0wBom85uMHZVL40do1a2k415zMS03hPhgmQt5n0i2vMCjAqp
bV9kGetYI+DZWfDj1NP8uxrIkLZOeS7tLt6YXYDpAm4miuq8MyULcBo231mmzJiQeH2Ii0juGUQv
Acl6obmdenwZJWRjOFQHoEsVcHigwRTMmkc+KHrf2DGlHR495WbWIkjwb67Ay3+4OJ7nGXqL1//U
4dDCg6q4igOawXPYySwldpBm6EIO/A+d8OricyM2wKsC3CZ5UI3b7Auy5QcZQHbjEf4WY/q7AH3B
XmwOXLVYo4ooHf035P39XHOE8ASUIZhUjBgceMve31Xg3nCmsT43cDK5X0DmuPjdT4BY1gcg4xuc
zQdTEPqtF+PPzL0qC7Hy8GLrjRUu1cYs0K0zFtB0lwHqEiy+Bd9KkECqSIk3bv/gBQvycmz9nQNC
CDJtT/bQt+CJRmPjhNm99TCchGxz5oZFXVHhQQWWWm+kG9UIYVJ/DwbhaD9NQhLrdsbGk0rfiXSz
NKzXkXawA7sF36uMZ3i32Jn8pxLZeIvUmWL5rK74tv8ECjcaK5enVPXup8hpTTcVyQIm8BK+1EKm
oflNiK18LGOgUfTZRnrpmq3OEouetFudG6vqmiJ5D8ESJQWbgbzN6f0r2BGhTvkjOWjX5CHT0wZr
mFy3/IRZx4JUV6hlZlMfh54py+Wa3SwGB17SB5NLgi2j9OE+SefHaNJ8X8UVFYvU0DaOITekAXAb
hRgOJV4kxDfjjSts4rBsRn54B0hq3qjc2Hj5Yt4Lv71UaU3bWEfnFI1ptxBDyY7SVQlhjRssEiVu
fzR3Krp5S+nR1u5PK8G/myaUH7OurqabypscgyKq7Lex44nD3hkEHRwt7qLz1hKiOy72TAI9nK+e
7orjaGes3srWx9IOUYm/C8cRe3TlfdKEv6yuOHc5Q6ZqVLoLFaSGlldeGwakhB6zvm5fnGdpOPwG
hmbh5Yk9kmx1zuAcXCTNFF0x5YfE5JZvxPO4bV1T7bIFt07aOXRGIIJVXcuxY/XCdFg9eFgTP/Pw
sZYq+TTt7mQWmh3CshwDhd/aZaSXBXdIP3HeM8BnTdZQDYB55KC6kocKyXMeqoGORJOTrUrCz5bE
Wkay2rBoUJYYnKmxQkOmc5bSBOw2R4eIJYsdl+rIkOYzFAI4YIyrTUmGtnaOPLrgdoDrn8nPMN3f
hlb6N1R6eahDrgRhyCdL8LJZwJcBr3gSPlb2NWQreDwQH2wrqGYkakcnjxUc0OB9mpsMuH46B7hp
Li90ve1CnS1vEHGuPhfcgSM6pUwSFwTIH19cDLupznUIFZvEP0yFstgnVMjE88C2ktaHd1eH11Tj
9yIw7Oc1pYqj94tOKhqec0EMRK25VoyGVlzepswNd35qYY4dT4PfssmiryzgZrGj9EWFJusIXV7z
LPvPcy0iV1556+ghpAa+n7fCMohnykbw0I6vxBM5RM2m3DfpNtAcTCXsxxNN78eB3HyTw3rD69sf
pU+Rr6yTRydOa2Ky8EoISm0N/OoXVRq/85YFSYvtYMNBnP2k6T6lFY3ccYZ3M2aWDtvr3NjmNmiB
09sNN7Z8ke1BdjOPb3sab77p4INP4mPuAJ11uQVYOcy7dNBA6lg1VI4N3qxesielWTt7TQmoJgZa
yAmG+sFRfunVbBQSSC1UTECdhte9s7gULNRH02r9qEwNIowaNh0st38NqdoPRwL1PNgNsyJBJtNq
I+yAluU+aR+8hhWA3V6tnMlEGwUZyFod68n/LQsA04DAN8rhrI8zaTmYKSDIEOoLJydyALOIf8yY
QCSNupiph6mDphSc2fW+MWiXx5DkI9tKZJwOTUJ1GgeAm5sfOAebvbaM76CT7hEfNJBSuinRljVV
KAhNGNEq/IiIT4Ot/hYyPdkTg7gPNIgj0S88Z+LuYlTZdEVP5UhR30lkHMHCenxEbHFgVU2kKmnv
ZEfP1AFdzcpfnqyhPs8B5MysZbXpoY/z8Z1Rbb3kNtm4Ik387sfEH47V7H1XDj+fM017Lo2HRjL7
LPn8mU/tgTrsSFbkBtJqoq1VgtbjgfHLyJfPMuHoZbXMOMtIQMVNrR6ZqMx2OfQBVi/1NukQeYsx
RRVrXOtipIpGUAaQpoAZ1KZhsU0QI1LlvNrL73IR9GoQVdCC8I/MNcqtN0fWaMJcfu0c+qjditZR
AwnmPAzlAYGHGq6p5CM3vGZrFLBQzkmYGglXNB12xK+hkOzFmm6/4CbplRVeEgMPhdks5xlbCkL3
cakGvaNxB4RpPOzHmPfHmbnqhJHR6mVPL3Yv/k6ToV/zwnw2BW7mxDc/XWXH2wR8WjQT1ORxMNiR
PRsOuyGPtBMfgbrNPyyUrNBONcanSF16zkTH1pS3zAk0PjzK62XcQX3Jn2hCTK+eHNTJXq2eGc4l
vLvOGZ4otu/Y+d34ebwjooPkFx6q3gT4NOMAC8kSZNG4hkcX4JB3KPM2TpMNbzo8lhhZU4cGW4ly
3Vj45tEN3zNYTSeyNOMeqwijHtIMN+fyv7yV61YO9AhIcgRZkpYkhsdwdTe/Gab9gjeL2NKkCD1j
ow29dopEa3IM9yz3OOv+0/fQjMBab7p+Kl7JMUnEVD0l+uS5ucXuGKLbIJTBYnphO4x1xaAe8OIM
5qvdgKpqQoSoeO4eHNnv3SmoXr0hhm1uMXpypGZfD1BwbLBZ+EuAaF617wmVilFMZeA9n4a9hmB6
Suap2RiN+Tygjj+DZmIbX8JwAFxyqFzNFq4mxsqjMXwqBAWmAdGOxWbNsoyqffZZ3E4T86PnYbWo
6Bfb+UnzVFoC8Bwz2epHIdOB2y3X/e+5hy01Y6090o3IQ7QMgqvVSBpx0veFR8oDDpg/iU/8oA6t
/EVP9A56cXEqJvcxidPioK2Wc3TNFmy0pbo6vEXkYrqLQ0omUGqvkK3fSlvsRtEw4tbNYwGD+MKK
RaECvmq8ibcyjNENBjdlY2ntA+X4x3YMWKZn4X5u07/0HQn8zwZ97guTPiejj24EkYL29lhoDlSV
4lVmQGAzwfGP/9K9++QNo8b+jkFI723f5aIwsAxneW6/sHkddksxNyeDlCPEmIzHhoKDnzHbFV5g
RLZrQN8x6S4KCe1nIws8o8CF5zXuLsaUtjcbal9Y4fz1ajaeWeqcx4X1UegkAPGLHyR0mmu98G6W
HFLYON8QkL0o8DTu+d+9TVVhFxb7idN4EB4c/N5vKXuDU0mQf5O571XRO88h3RubPrXiPVk22BUu
BB3PcT6xo546YYm9H1AWQcEwVxKdG73TPg45lgrL7kkVmq9VWTZE2iT/K8Rm3qQGSlMF8Je6Bw4q
FgTvcBp3i1E92IUP2WBZ5d/ZAeOdOxBXrefwScUFhEqVvdMIC3suZXxmFDzDdUt3uKy65ylr3tGg
P9JJ4QbqeJzq6lV44TqkGKyBAUBwQaPUgCyglIfyH5sCA233L7FX1nvfhjeLb5ztfgsTSHGbmcuM
i8en3xBGVMAhcdFnT/m3airXN5k0TNBKHFQG4bLBU9eulSm2SHFSA2jq3lk2Q/E+oMaD7+z3mV0M
R8OIvzs7yLegATBOOqS0JO6FXaA/ZooZt4iq1i4N0LFj+Sq0EXyU80oNh8nG/Z41isRnEs1UuHSj
YAthFReDCDbSinFz1Oxe2DWal6I2TnVY09I9YS2KfeevTfDt3rtkEPkIFa/24J5tEkdRmt1qi7FI
d3BbjZYmS838SMbql1Ul+TsPAjXoU1uG3icwVlKCbspGyvkPC2Z7TPoufhi78qNglg2xlfEOpuQR
uL4uQKOxYFD5phLnkRo4NAB/0UfTUN/FAi1Mg7nmiNIPt4oylJuiXGTL0E98Z0Fv72v3NWjoRVgo
PxvC9HFpVhaLAr8w9oyeBOBpSoLm1NTFwZrjh6konY/QT4967Z0JKayZOzh6HQte/tFFSa+cGkMD
iP7R7tO9Oz6ULsxnURMUwvK+enWx3waZDcP4YJc2NChJK57lg1iSyoLwEuDHbOmiFpXH2rslQJmX
2JtTDmRhgilX4q31WCuYmZYbY0HfWbrCQGQdH7vaOlc5FcOmAutPEVnCfwxeudRIrWCvSLv3grQk
dXo77FHmIeySH02laNehM+KfN+JO3ZcmfHPw9LP9whfgOxMSUM7Ab9dUeQqSxs5809wc8SzTwkbl
T0eZTJsNkSUIWAUDNx0ej7MX+ptMdVU0W528YBKuMuDzriWPgIKz9xwYYB4S1GPZZDww5JA6g2Qe
oHexVA6vOMEZAJ0Gu3XXIbtr41dKVG4jURj2QfZKQwEevcF+g4QDttXXEClsxIfafbbXXKg/otaR
9i6QU8M2aqmVlX4vz4PMDjHNRfvQ95/oEy23BluxLasLJAeT54CYsOEbzOFJysWRZbc2Nf2bJ9tH
0SLIeAvnMoDzlKJj7UeHBLhDIeUJ0wzvYJmku2CmYblhcQ2EQ5SIQiTxPTK9R8xsuFCmM7t/qgsK
d1nZ9xlutZYZBuPwGAiqRmES8ZIW0XxgPISCu37xKa9ktl9/OXd2vWwNpPuc8/Qxbsb6PM0zZPO0
eIXOU11h9jxjOvcwb/xj9QAbTsqiffmfvTNbjtvY0vWrOHTdcAMJJIaO7R3RNaEGVqk4aLxBkJSM
eZ7x9OfLkt3b0lG7z7nvC5dJkazCkMhcuda/vp/9VXDMPQ2RZPPJwRYIgr7d7lNBmwn4Ih9oTLpz
lvn3ifLvRTfr8UDH67vYQQJS2gbiCWrVIy3aQ9yR6gGqTCpJ0ktGn9V8SmYW7TYcTkOFts8MXmHy
juu0iJBnEpfsyakAzoR2TmuBr1ndeCqRZbO/CABrZYhlkgjID+mnaO0FIt/oaVadrGlI0a5TlOZW
i7eyRanRV90Rn07z20shDPOI9JHi6O0fb99HJYaIUQphVRUsI7tNtpPUgd3mBJozfTJ7i+5R1Nrx
qRyC+HT7SiQ424nuXTIl8YmAHAbHXHaAgEf22qxlq4BU22OOnn7dw9Cmh3whpz7C1zZrl1pD5uvs
kNIcP3LkS+BybXlfSpyUILCsCpsYjMxhR2fMUOAMFF9ro4ivdvWoRUOxtTBxhrZun0fYD/tW0ZI0
J2WQTO5RSEE9g/FduNqjZ6XNw2LhN7hUHbkfIRHlDulelJpS7Wf9pSlzdDUT1C2sz5hmRgMvAcyD
V1RRspVRLfgHCsAXtZaQGRxtyI8LPXfAzJttoYHOibWzFygRCNWuVsE/JTHlxUleFttt9rrqhuxm
51GrKQHbOR3J9aApidN0dYFnAhQPMcrIsIufeT6cxQOb04wlVj32uzG32WtH5t2cyfIp96iFdWny
TE1R0lw+2Vf2//Z1Jku0G3R9O82RS6G1x1VWMSEsjXp2BTCp0t+aS46SWyZsbY1K9V8u61Ta4sku
BEZaEnm/xgx1aRymDcIKwFECvUj3to46+cGhAgapL9lUBYx4fjljIx3Oh7rVvpjquwUS5mi1p8BS
2bs5/aLrcfccRM1zkV7cqq39Cau7Xa+pWU96EwrCB2jB+VUt1q2efhq0CEONS6Z7cM37+bGsrI7O
7vgTATmNhZ6GPr4he90y2WgQuPZ2yrSSxKC4KrM4e7Y4lEXWngo0jyLEv9oDgUYSoMR0LpMwQyHR
tW3C6oqTyjTu9Y6xOefEKF082VRJy+dQTs7ToiSssz4bu6XFndWzyCCQGX0FsrQ8pQI+iRFO75DZ
IkNG+EyVrNvEmglRLe9hFiXOx8loiV4Sx8fj2AUz9Z48jbEBa1tR2kB1aiJjXelwOKgRCR/qy0M9
09dXi/hA/HLvDfSoJYX5BVkdTd19n97T6WEpgRW0CkP6KbvAS21xXxFV4ZALIXgOcvMQRG+zYZGX
PCRZ5yg/qtKI8JtJmVDi0rPWHbLgCBr0B7pa7jrDrX2Suquyn7qHQeb3sM07v2Wvf0SwnfiOpQHd
Y6eQCvrju4ludwjRECMJ8oQXsy6ona4ezvvGskHNSKVjm+zsrmuhEc1Buw9m6BF1OqB7F0V4Zxdf
Yrapa7Mz6i1VHFUGMK5z4cyrCf3mBiM20p2B2W+HKIFQaRGZgJFBx0F7eDcvX0HNrZ3UDLaCOnCi
AXtU+0cx3FXaNSjN8C1XSMc470Gg2NnY5B22ZXjtgtG+aE2UbRK60NaBnrd7kho+De2CcUUbB7LB
5O3txZhbDM4b8vwZvQkIzqpD4N4bHipNe4kxoUBSwVMMq3NAFUC/hH502+7odZN7LknaIpM4VeiR
F/q6Tm3SRafQDVgUQDgyF46bSSLQ6KcvfSeaOwz8fJI4h6qdYNdixEIeEgiXm9CiPyT2wWDftzV6
2gYaTF2ayY6A4bj0isB92csZm6Wpdj7JwNOucZXsWbDEw1JoJ6Aq48M4ioUQz2p8EyeyTWhCeEEx
VvuBx3AAyYByAf0EJRESYQN731zSXkEZVojlwWpn2uUC5qZGzPbnhnFoDV3yNOZn7NKbI+yRldaA
moCgUhzdDjJNro2PgZgXUJUiuQN5tSkJ0qhVWfAkIFOVcTLfBxaPbEQsmKVT/R7xl8ai4w6XqLLk
W5YI2EnqW0RbJHJiJF+Uwb7MEZwo0+3l8faVKJbp0LrHSnx0mPDPPehCWcbmu9EjBfMu0AS5NSuY
35qDSpokz3puDUwGCNxGz6I7BtoGMzNlkENHVvvalhUmHp0jcflhm03CJjyZHsZz0yAfmiktfu+R
4Ccxbj0wm7BtyKdPdT3nb70YvPBE81U30ZZUIGm17SfseldONvZbHPBcoO5ABWJWL3IZNBKXbCmt
Kl5OBJF0BJW0AAxO9tpV3kcMbZAWarjzNNhJRMmKOmKF32JZvNbxTuASYwqX/hoYhLvRkezI6rHw
JdIYuI7AtfQMEs80BefRNJpdYpUk75MmwWaFF4gd6xoMnLFYp6IbaUjERgqJWfSurWCXeAb4GnRW
x6F1P4sS8h6Bh7kyZ/rWy7x5TBWeZZ56fc2mKF2zxJxmfQmOkYLjJKEEcjFr+x7UPBvq/hCO0aXq
IvoXTFmf25jmxhGPI/alGgIuT5/vkiQKqEh01zkrHRKZdOJqFIfOrhmcF4gnB6e/10hsAN27tA33
2kgllfahs3lgDQ8sylKcJRfgADb8HoiETVd3Ox3BMb0XEiSTDnpGLIADU7yhoFG2b9kmr1vZxk+O
6OEECop/BRbniZbhtIulhZZmV9bk7Aq3Yj0UenssMD6RetRB9qZWEIb0y9Q5WKNGB022yOa1TWp9
F1FWxYoYVAcknzu5Cdm6nuBgAcRCEb1ttYSr2d9Tu5xPtIZ1dwCpBFEk1lQaIMRzpqHMNKwRhJTy
bzfhc25kDc5IiNHZNTq6DvS3xXkhP0N+LSC5rXvXnmjbvxk80qlfg9osHxIvLvax06dnO8LoHE8N
H2ZDeQq8tWab/R6LsZ0MXhGwWEesgKHFL6xOpw404rEiT2F0YrzrlLEyOu1ih94ACz1Q4if99pI7
nyfa6HZO5QWn28sSjRpTByqdmgV6E78g5wgPZRt/NPoguUpz+uJSMUUzSXPhPKmceBiJ7ZSDYiuG
vD1rDhs8AKZ+GphPhU7nvoOGaWKLBPMF/R/dOAbudNRGczLhJhhricS8SZh9MVfITrcX+sSyE9QQ
St63L2//aIXTZ8BCMAnSAUskgEonj8bBkxCHaLGxK1Hf3P759gtRtynd0sFfrIxdEqkKXADD9TRT
GzvNHVKcKraf8i4rT7dLevuKMJLdy+37Imhy8m0ESD2ikRyVxtwOBXYiLYXWmEartbtY+76FYhCC
iAT6qrR6WTt8IjH6CgUdqxU3+93AcGEP2GbfqN6kaG5QqjvuRz0Q44lnh7C4Uj+4fe80tDbVKRc/
r6vplCukVVOLO8fW5j2FRAKjQWKk7aX7REeGbcz5uzn17gNlZzPjW0edrz1XTXMn4IAdgkZrzylF
mS0GacWaVF19ifFkkFWVb0ujvNcaVDEkamqIPY3zLNgC7Kt0fHJrvvBQMBiUQs+cYYlehZ6OBMOc
m+vqN+vVKoDRAX17x4xAnJK6Rx7D6oQfEaANC57+Ut1XXdvsoSzMkz3sJXCyaZKlPzbAzNXt8vYo
qZJTpn799jf9BGtxffvSTFPzSFoNdlixHFHmQn8JB7F3kOHlZkyugkWSvUT/FKcxwKToNNQs1Ni5
aqBI+GpWen46OihJK+H37SWyxR9f6QPtWYNTq8xIcBSU74BwU9UOLJPRygqOIo4f5G39EKewJHA7
wS5JN+ej1X3RFZUqszMEdGTvV1jlHXPCtn00EawDDNhjkkwfilX0BtX1Bj0AskzatDDzWXlxJ7bx
CDvQIClIxdkhp2XaZXxZChgXCUrIv/yba2Krw84dm+SKMjl7O6A1lOuiDCFCkBfu+V8vTkPAshC+
bO0se28PI7mmzDuPzoAkRn11e5nVtwj1mtisvv0L7c1os2jtW7FRv29L2x/Is6N33ElvLA9WbcY7
rg/GPHbsm0UD0lZ9EtKthU47h+vouO3TolhCOfV2YHCol1e3z2kK69jrMj3xbONQiMymBWCNWrvV
zpmdf6nMAbC/Eu0RRISKFl8cwuH3pmnfiRpu21RnL/pkHWbvCWW39nmxyQhhtPVoezO709F9bW34
gWYX9x9Su25Q9cXuIxk4sdHt/j0kjeGUjS68Xrtu74vaeMhzzEytuI0AzYhhNUR0s442fYyj19RH
zAiXQyGH9uSMKc2qWUafa3nA93S6KMbt0dZGup3YWZpz1mAu9vtAwnrvqk4hOG3I8MtIv4we6riu
LEwSkVa588wCRiKzIDNgl2d7lSaInYD0TrcT2HlCiXM0av8Qogyu/kU8aA2M4iCjZwuaQ8zVG/Ps
xAZE+hjeU7AKsnCveS0okyZYa4X+qfiYj8nXvMBVaHRhQPbkcFZ9hUiX5lm479Vc+tYU3RumWYKu
Gwx0NOgsZj43HkcX5piwVqVeeaA26fzX6xSFXQc4Th8DenEWcOl2Nj6luKzQ1/Ao6nl8qkftC3lt
l/mJHw1KGBlQkN9CtDrUTTo/6e4S76k84NNrm9MTEVuKl3v+Gsok2NV1Cp2Qrc29rasm9CbzCx1w
SkghkpWVlyYtY9TuieajBtPvC/XSw2VaTX2RobmIZuIlyla62fxujIa9rQ18e5f42rVOfZ29rrq/
vYCxRgZbzG9v36VFyGAP9AdCX7o+gOj5rS2/hEk0MnnkwHjysVXsoydplc659mbnfPvq9kJcSYe1
4Vz/9e868/WEK/xdtLDFwwiyZ/9Ro/Fx3LOIi8+YjdHcoh6YuhcLswp2hjgnZhdBuvnA9uhSZrRd
ioCCWx1n40nUfGFV9fH2QlGEpuS+TgDYNws5SNVNYugGl170fl58obw439FORBrGNYbgaIGVpIoV
nZlokm0nLDqhUDtuqp7uuFj7KuZEXiITiREN6wfBbuhO1yFI9zadfoDUo3O5kIgzrBopVRVRMLYm
uU7VD9xpy2bm6rqTIEdtPc4ANnxbPxLQFxs3wrq4MNNH8G6gpQSaG9E+ezxLm6nHulI3qbPbTt2i
HBt7mgiBXlludXSC+KXycJrCD2g8od0dT0Osf5mckjz8Mj+kbYFWRhtGm0Q4VY6qw4zFtptm3+o2
NejeteihwthkLqOShoXFru4k/jt3VmRZ5OpYSD1yN6kliE5ZisKuAeii0oW3l8g1//jq9m1HCo2G
BN1cFzmIc+JYWs0cWe4r2pA3XggoGHbeLrD1L53XagdyN8kG17/d7II6AED0rNk0QgdoKfLFWr35
5d//+Y9/f53+I/xaXlEJYLDY/vMffP9KeA1RNep++Paf/tfy8oxH1u2v/uu3vv+bf24e//Ppl9/L
5pfz4+7px99UH/dff8jb//Hxm+fu+btvtkUXd/N9/7WZH762fdbdPoQDVb/5//rDX77e3uVprr7+
9uYVHlin3i0Ev/7mjx8dvvz2xjNuF+LbdVBv/8fP1Jn+9sZvvhbPX55//IOvz2332xtQDb+ajuO5
tqc7nnQ913rzy/j1zx+5OiUDzzBsYeie6b75BWvYLvrtjSF+laauS88FZSNNQ8g3v+APcfuR8SvV
Wpq4hGeYrkER9c2fZ/7dLfrXLful6PNrCaeo5Y05lerbnVRnJqUnbNOi5EHxnP5+4dj8/PX5AVyC
+u1/c0cXd0yjSTY6auO+aTaLs6f8Rx1K7o0I39lEX+eoxGzvybGSzV8u1B9H892nmz/5dLKG4Mgs
w5amq3//6VQrC7JHRbKxLYqwfOwIWSaALGOYAwK2ZgeLfldmbDwGfM7w5B4FylLj5e8Pg+v8f10D
29a50ML0DM/64SjmwpD5MkzJZnbbbYzGMidLa2ajX+HsBeMCOrCx/vuPNMVPPtMxXJdmJo+T95zv
z7yqSPRMQ02vxyj3LRpVnGNxvof2pumUK3T6RlhIqxZR8WswIuqo72qqkV7cbAXN343FbSnio5aS
eG6o1VzN4VnSLgDqao1pCSQ8pums3aWPph3tIcCtcmht6hKKMfj24H/33H93Gx3vJ2eDsbuFVwNj
HWf6788GhBySWK9LNnj4XtQVG6q9YUTHtnul8rlXdzek+iuMmdWy2abYx3edYpWBzrFfMHeh24Mb
LVT3DieHneisj75wehoqOZ9kwEGALjVOGo3iWXBrkPyCyZz8gOYIgYre1tfqc9WJqv9aBAjqLRct
WAUekIAowBalZV1vMCJAed1u0dytrOZlxIl9RkKofnsE/urG9OyPD1mFlEHv6RWZ37vZa9jXNRwF
TkPrdlhLYow9bNTVdOBQ27N9SfqGcujkU2XZqVuofq4OyCEwVfcPABwwzJUjrX3BjWg5xXTsdlae
HG3ZI6AuntWxLkoAzTFqJImUiBo5T0RxSj0WcUlzCj2YJvdvmnkUuNNN0j8MPBIMgwK8M72hG6N7
0R1OHBKEGgewUpQZ8xE18k49y+q31XVWFyJhqNMyRYZnZc81o7zf1CbXEhxh7KDexk2w7jHogUHI
ZmOFeAPCFowstDmRe/vVzCJWTKf9nOECWNMxw9gFsy7nZpfnaizz5nwN92wTeVfAd5tSMEbABkbc
Zoan6OSlJbGgTnCsu11NEKYOUY0MdfhIBPch6tmQuigCC6jnjAt13fW82QL/2qq5qemw0qgosyh2
7/SiLtqUWPuksvYiWq5eBtNCSgBTEMIKTp/zvF00C2xaRVNu+T88D0JNGD9OqvSmmLrtCECCtppw
/jKp9rZuZyWsWQQ0XJAICTZTm3qYYeqvwrlDUEDM0DLauexcmJZnwZqarboxQu829ZIeQZypya6F
wRdxQn8//Rg/m348sLCWcHTDtFlEvjvCGV5i4WlMP7qHDAOfS3WUeCTtDJYBlSEfuT/sC25DhftU
0ff694cgfjLrWkxktmGx9Oim88OcgWauktLkIqlDUDOEmtta1Q780AQvsqVwY17V7Z3jF/U0/rks
lMsVH1X22beb6PJ8yXFforXy0vdqGOG8FyQ1ngfKjHvdtN3u7w/cYu398e5atqMrLz7LoXD547Wr
7K4B/s+BzxkWAfc2h1I7s6+mJYHRfISAtEaL13c7u2mxCuGKMnMYjEQytWqyU5OD5FnFwgg7A5zq
1cCFfKKuQBjtTW30Hc3cq2d2YSkQpdyr57hS/Yh4dKjn2BhpbTM/hfl0Sg3J9swkh9Nu1dQZ0nga
YIzYpOdwvBZMYn9/AYyf3bm/XoAf1q7IWQAIeazatdPdZlg1vBtmDrW0qDtJsXqjJsEMmvzEhB5B
lRnViIKkrW6cKkKyF0zpGvofDu0n49piRDNwTHwNLIto669P3iLotaNy9m0pV9N5xdLdskWpeLTU
jYqZTUG3b9VhhCarp2Pt//4YfrIWcgiW53oCqqN7e/T+8vCHEfz8njoa+tN2qz5WPexqzu+9mIQN
Y1yz9pa5nP7+Y6X9k1lHRXAergLCFpauxu1fPjgGNJ1Rpos3Wgbtikk2soy1M1252rCHV7M5Y7CR
Hado8jOU1nXZ71Swg2BvbbffBqWafCTLUT1PvpPSMLpczSo7jrlxzWkvga6kbrUKWWa2gZXFOM3l
nrUtX14Eo7byGMQqaGEJ9tLZ91j51GVoGlYhBkVQ897qcjAowcOtBg9JlfUSThOguCeLZx45F42C
XCCRntUKpyZzoRzKuIetjoTSSo9p3G3bJD9rBIozuy88F13T2RaCqYxhVafiag3jySB80CXdbFxv
3U2P6uDAxB7VKaipFQ9Qn+iq4lwpFPkGK4p6ZmcB0Inot09aDLnQ0cDTBRSGLJF5m/l7GGA+oB3h
TxEF0SD6qB5dZ4a8NI44LBqosZjMiFuElp2zYvJVHFBpDz1KsqEF6MKvg8ilxkkswIVQp61m/Bzh
EUqaqwp1YP1uh03i91YItP5TWC/bUtcQIJHUxcuILu3iRcXFNucQaXJv8bTNDHeNIKGsWDfTDayZ
jQokb9EV1/+2UjIbor1YSxbmvHIu6jxVGKKelIwFW52j9IhqiKzUUQs8ip0aaNBEGoKly1l3WbLV
Azqjgp23yL2Kq1qNcI0Jjgvy591SYY6KjCz0nmqyq1jWs45xxtiqEo7+rboBamSog40JB9UbqSNR
gVHmQrkm1rN5l1J1ckKfKdtiFYaP6gNa5jlrVpb2+MlxYup+LiMDmEVCL2dfhVsVnb/ReLE+14mx
VXdNhZ0JFQi38NYW73kLTzgatfZB4FurWVpdrckcn2KbaYvR2U8pJgKEM1wRdXwqOJmIOQIUsQnx
XlydMtQ29DGsBuILNQTUYxEjKFX/xwHbV6eCYso3F4uMHrI/BL5WSvM2urpZm0+9nP2y4R6GAPYI
01T8Vy7tdqBdR+bcDGzsltellvtMJ2oUo49VmB8BmFCfgvXbtm5pUdPzc0zvwhLD4ewXFTre4Rm7
NnsD/styqhxGHf9XJ6lVA+18yt1l8tUiqyJP9SSoe1yK+aHjaNUAVoEAoMkdTge3gUlBUxqcXJIc
I1TEC7OIinfVic8YHxfRizofHmYVAashrC6LemId5haGhnqIpX2fZxOFrZk0MYMfP1cV9lTIQlTg
qYI2ykk+9M11+VEFs2qbQ5HIVzM2dmaoTOyPwzg8qXiAet8RtyIftr7Ac60c2OIwA6hokrYH39Ab
zBiarQMgZaZLTO0k1deDmRwpgHNx9xNWBYrvQ3XxrE43tx1slLcOKGWPeSJh9Splz2SZYHjPvB28
WOGL2hOq950BoaqO68XCoXj6nDCG1Ue6ltjHbDQaqwHTjODVyTcU//hJhgolTrqdmgPVlKTeVoXZ
Fg1HJppPhD0qMlVxtDp+FaHWXbd16/j2a15qf+zoUIoCGqWgDKjfUZdIBb613LYdgMSMfQcDzsRf
k36sXc6YR43NXn4g0OWJ54lWewH1UeECzY5jJMycCPtU3KB+rB5S9clqeVRhttp8qFg9rdSjItdN
dZkBzpfYBqstgeBHJlsY3qVUKhA+UL3Ln7sIgnHWqn2NeNt29+p91YKgxrXajN5iy3E5RRbxX52f
1QUhN7kaZudSG8k58VTF/13JKqOm8pkRZ0gsJSL9NBI385lqikqN9Jl4MbIZ2umwUeGU2jyw6JEn
gCC2YUM3QtDgH9TlVaOS9UrNIWpfYPFoq31Ov5x0QB59N53U/VHTcsBVUhd3EM0uDOZrZHcPaXPI
7WynrjtZdDqxFNPE4wrxbLLjVBdWm98KaAptiB1feefSQhc7e5VMMJfkqMK1LrMI1R7pXCTojkF2
cGUZNLcdEDdN3X9189Dz/Ll2ZCmbIiYEdXNITuISwKw+E1Ck6XGi51TNb+pSqN9RF1kdSrYM/vqs
c9fVLlqt9UbPtmdgC+SCI+XR8tjNMSydeNwcaM7ZqwlE7QLUTKc+QW2XEqZbl944df2L7rWe5zX8
Fz/jPzWUbxHM/+YPhYoByaT+NwnEx6wcvhbxdxnE2598SyEa9q8kieiKcE1X6uhlCLe/ZRAN81fT
ZZNJF4bQWQzZQf2RP7TsX10yMYbaXan9ncMB/JE/tOSvFhZQLuku3TI9kl7/X/lD+UPux9GFKXRh
WC4HJz3H9X7Yx3mTNBIU2vEaE7N0ExgglHUj2CVzyOwCPApcEgDeIRtXGjjW1dwidW+SrnnbaCkF
zW5m3pZAXdMYB7OifSQrEewzLz2l3cUZo+SONpad27CKxELChWaBcKLiuRG0iWZGdoClDj0WMYc/
xTh5KhwdBXBtDxo6JqiZWBKKUtuQvCzCCfs4AMhA7+R8QvV/Z3flFXfsitXKSNaD2VOmjrAujhOd
tk2am7Dt4N/svF/TiE6tgHDogFJ2nxYuXQQFPKm+AOOsa9Nbtky0rCAcjw3VVjzjBIst1OqmbiWh
i76mF1vw/AgaUhTMDjrPYUAlbGcmHRQFxQi6FNjcfIhIT20SK8NfoNvHkfw64uZBehT+c+v1sCis
aK0NFK5M0kHtSEtHPZoItxGY1AsoYmHW1hYp5kRnGxrNIrLhdCUH8l/ulspugbwUOLxw2PjTsNMX
9cd2CC5L1SN31Kds3YOQROZen4GePWhlhS6pmGm8X942VUlLqtmRMEL7j7on2XsOq02ATBCESrAe
UyyOsgikbKotww52EsAbu1+2iHMQiY6RWNPotVosG/SZBBxFjThGMZcUq9HGZWIEMLrRCYBMEihk
6uRHSD8Qh9Fk1ERtxtB86vSYOlVVP01gsQl06X0C3PFVaOEHrSu+FiMdR9jJYqsMnV8oaeaItzWN
3+1TU6JkShDUOA6nSV6LS1EjBW8rY+NO4MKqcrgQohe+iXNwq1EQc8rM3OAiN26yAs13keUIBkC5
pDU2eV1H0q3qBkhS5ntD0gs9ENzqc8ghzw0ditsKsRXdiGZNfndejwYdBegcm0PUdMXKVQZ8vYeN
O86cVia1rT22n7xqg/0bTVuI77ZJbMPu7lx6Prl+MwRoWNVCWf19ZG1yj2EyOaclcyCRJg26HUtf
2OJ+oI9hPcFPpx6B+bHU3ulpcM6MAWCGWIjEW49RMXV4K7iXQCyCQrPjFyzhDwXbi13elwpF7GyS
lu52SlY7yLYmofWU2A+5CCEQSyuldQpWMmMx23TG4pAQ9FKu0vy5N6byGKEGZ/i/1/IU/O+I8BsC
3mqZbHy2DSxxFrL71JzfdyHk9akoGO0axESTdTOZcjr1tK0hzc9TAc2wc/N3cQ1wfeHedsRkq8Fe
NlXYlXthTBEEjJaVsc58QXGcfGXh+a3swTMz4IVbfHKhtiguAdqpdvAHkF3rpQLGEYzI6DrUV0mu
IC1iwjjGLgFPNNWOzM8rCGJ8nTy9YkmdKPfhHQZuSXdNgHFE+2trgLgYevcub7tOjYEHJU8R7OLk
MaU98otkmVbtoB1jkGDbOgaGQuCPIAl4VEgbA1zZSzjExMk1fTyTYDxaTUUTkJNA/Iigy6DckXU5
r7IQ8qvxOjLJw3xq9llOm5SQPIP93HdrQTV0Tnhq5QD1S8OJnPia53uEeDnb7n0FmntjZPRLFoYO
eQ/Ac0Q7M9Yl87p11xTZU5/aMJs1b9a3PcO7hRVZLnhmApfPIi5M6qA3HOCKREoSWzXQIgAXOGSF
xYEqLrNrAv88o5mwQpsPuw2NABlcsZJlZqzc/Muk5+3GcmBX1pBL3BwsXtZUaP7cBd8sEwDO3M7O
OmF0tw46+7ZkmmkC7R5n5w9deZauoF/ZbV+7RfuItPP94GCHGiAXy6TQH8LCcBEbLPSd6q+0rDyV
oXe4TZVVDEGvoL/Ks9q7Id6ao6R3xB0elxzsXkzT9Qoy0SlJSdYW7ks/2Bmtb2yK7TlGPfXBbsjY
ZoDViKPZ/OXQXOhsbOVnmbC70IFjkShkcYtfzKH9EroodOB24fQG4XfdQFg+1vhPCyO77xdaU3rH
zOh0nXmS9QxX+Qm9dIwuoDHQ4banVOdK8KQ+Oe5obiRm596JZrdHrLvXlSXHXQiME39YCEIL/UJN
Izu6uFiBCJPt4pWu7xj42HBHbxmzmJf6mdZ+yBlCTdmWK3IOxWGsqk/wm4f9BCzBSYdh1SHmWI2Q
92iQ5QFsdEQBVefDIrZwntZxqGk/sDcMW+vgGaUJjK0Tu7HTqkuuJfA04tSvlYwEu5F7mffJQxQi
gJE9uvnKM670jfuOCQICFA4Ggg285H4OcRDQSx52i1MxWnfTBigPZ1E+pbm57XBAXC8LhFu6ef0U
Q/s6xHmDRQ2/MQipm5QsIN4c1rnu3Bc9Tq0rilmjT4/wWlCNDtlbN8b9q4xyKmfBe4IEVJkedfwR
2hrGHggpROzj9FXTYKjd85QOGB9eeqO9XxqSq9rIsx90dxXMk3U3LJ+BBGKiPCWftMpGiiGI7yN2
BkV5Qm6OYeBkwEckM4rXi/mIxzL7SsBArhdFQJHdS24PQHU22EkAiFgLq3zOkklu6kBiREt1ErkU
bWAFYKUwStpVUYUX2Cx726BMNaXzY5QlH3NAPlaE5yQKngvyRHPt2KbiIpDqCTMHfgKMq6qPMMQu
7WFVpvQSUvHG/SjAl85I+46GHbbeOu1eo7dtjdDGwJGpGYwVPLqQJn26l4nyz0WVkfYJiE2wOQ/A
hBcD6Tt49t1Kn51Tu/QdvbJQLCbkHT0eEhmWtlZipT4mxgAd3IqRBYx1Y7cKIpChbc7obGOLPX7q
zIgGZxvS/pg5UPLDeWvZsLQnpmMqXU6+Tuw8v8YOdSmto8O3ROFducne7nu8XHiY29h8jYaQcAzv
XqxrXDZp3f2C40LptE9GXkUr6RBmVtOqkiNjCLOHTSNbA74GniE6WzZvwqyxSiCHm5WLtg7rWEG/
V+d6BWSLJcOxMMdENy21hy6xNmEMBzrBgOtTUCLlXeDUYUwSr9KstjfzMsEe9DrziJnqsF5a+GqG
lR3mqYl22tSC3l2qBn8kDMiDO3SMsJYcABMBeKWx7wx8nSSzn+t9lmk2rCehEkTmNLI5b67DUsJh
UmbP9NJD3WhliKCkRHwWAbxyHXM7YWiyFZ0xHzw7/VqZbrRN84LBK8Aa26ZHz0fRrJSaYlWZJhgQ
dNSeKLwdPjz3ZmG1ik1IXs4Scm0hEhfNvrPcfq+PFi282cqNOkSPnfOAleGDdMIndL3A5GWMO1Ev
NEzSq25FqcdaGSAWZrgkBijEXY3Tu4bSREeBBqhOsfZJdrXgB1cylmItq5RQ1V2AOqq2J6jvG9yg
3jlZvxwaZPHMjMdcayHYoU1fo2TERbOrgTvDdl1Sot8kTmzKjcUr/V/uZoggWdSxZjDF2yO9tik0
z6nPkVzRP2t32u9U8Crm6td6Qec7h/PdqOf0yDgjUlNicX3Bf8FKiCkr1yXbS/dIT/sl8A9n2SRj
ipYHuTPNy0rPBzt3iMpDybs0WPWR+l3IEY54E0au663RgJHWUu65IPxWVUv2ZJnNemMMwl3rRn8n
7MHbFEHwktEODjOg8DuaozZG+Rh7Rk/DntwRjudr3WE6z4rAoysCJWBQ13gkf5QJcaBcoo+QxAOf
xrL3TNuXXJ/PXbU8xE5XI1WnIZxoqfZsgg4k+aR43ob0d2faGD+0FKjehQaNZ5HBWMig8Dn4gy0W
DT4BhAhaJLFuIOXk0arjHtzQAozcePoF0e5aehfSme2hBVq3qQfvd7rpKG+6zYfaXnaJDmXJM59a
TbPA52ZAjpoSMi+tkIJ+klXa1fLqp4jA1wAUEGIO6WdzLGzmY7LpGE0/Z3F/F7oTkqllDtkHpffS
DO97hM5rTaPNPsbisubGet6iU2CZGrK+JQFl8gTr8j1N4S7FJushTFwaVq1DlOXI3SVhYgHdZw3c
BwqYW0AjJgpkX+aT4v3ceyblepyTmV5rP+7lPqc5D7XBSZu0aNUG83wADrp25IdsihX4dTzNGp4E
5UCEl0c5TKSQeS9t6zVEgT3tk4QyYS1XZTlTtW686M6cNICkwQgnyvJ8svUn+o7gcLgPS2v7QRwn
29K0xKqJyYURgl9tJ9r2tcPzZLL7hSIBwrQhUJi8d32/nL1aP4uB6Q08O7Z29AFtsB8dztDCJa1m
9cXFY4ZLxZqAxEXbTiYApXJB1RvVBDAlavkgSqJzxGNkzsFrBL1+L7jDd+B79xV/+3/YO5PluJG0
yz4RfsPswLIjgJjJIClOyg2MEiXMDsABOIan74Ostrb+F73ofS8qraoyU5QiAPdvuPcezTFyKnts
jJw69sU2ioMfpt216+BBYMZZ4p4BUYMdHZYUKx9jbpbbUGjK+2IydtNcyJPKEF0Wc4sHLWxACnnl
rTSms1H6yPEyIg0K77lX5zGR9qtj/VRdzgTQCavTGOonXXpEnIzd5mrlICIV7gUfpnWxDIivDWlf
UoaX2jNgVszEqjUzu8Y1c1EBBOE17/TPpBvQugZGGYVrYO+QwhHuOaSX3i/VJbebQ9URXJF0sOgN
0hWLKiQEpFo6ntz8ZHVkfBOokO1mbPl7JnYvYW4jUMUzucu6/qJD6GFte8PJ/EMUiGzJPvnKprI8
z4OsuS63+0/C6tqYIwI6YLJERYgEgUMd6pc95Ij+5qsHTv6YYU2d87m6Obn7Iy0SYMU1CVZOH3K2
EXSxI8ts2TeG+UqAGOpZNZxTuxxhki8NiRNZdiB9sNqRZ+qNZKAs0MaqDqdVGy6stWZ9prpmKko2
iL2dwL3+k6wW4T5IiJc0P+KnY0liM1sVhPVYAX2sNb54o9GfpgWr1rSWZ0lW9G7xwqs3n/gIxMXI
TJuEUCINcgwXJKGy5tVNcDKWptgxuaKxq00v1v3yTZTsFuSex6tDYUcOiQv7MflK6iXdG6aMsQN8
dT2ucjG90Ajt8KKKK5cb9rEEyw0idb8KDhpxK78Kb3vW5HHlkOeLVmuJpBv8nszfI+7Oo+0gJNZ9
GHnOi+mUNm4Q1kN2ePRajp/OoRUEcbgZ+uJhWuvjQsI2oRDmwlhEbNb/MmNuApWCmbh/tZIprkuK
P0ZLRT8aN1mkb8XADWPadnOclzC8DlOekx5Y0D4FwIIMxmRx78wjmU7qxZOkvPcj1wqTDi4YfA67
osbTpNTY7ZeC1t2jxlDmfIXvzqHI7waHF91VoLErVNNfiHsVVrzSI+eHHqvPCZ5j6pMcyuqzhmLS
NUQXdcjD2yU7AWEkvWmJyVj4U4k6OWSFOZH9UkFBJl+O3Fw8Koa6BxI+Ab9nVr3UJ4Y9ESo4qN91
OD+r5A+o3d9BTU+tSI0arTCJgYZ1s+Skdj9Hpd4mRfapTqYnhMRkObCmwGWwb+oS9yCq9ggt+4bH
IXvZ+l2OdMHFYMjYSY0wclX+5hE0MMnqW9EBcrUXWz3SxLCzL9PEiHoxR8KlmcespZty3xAh5dkH
qwyHCPJofjQIOMrJXCR6p4QGa9kE1xqffT1ALj7zAIWamx7nBBBWWnDmhl8ys39aJsiAWYvyaJWC
J8GHKLQk3nPath6b6/yrNqqnGT4iJv0KF3yap6eJiuwWQDYlwwj8eZvHrt1KanhyJpmUZLuQVO8f
mQv+McCzvxgrSQFeC6RPGeTNNxOBUr2KvZFyhp3JnJZ7euin1EeDbWABJWoFzLhlyn3YLO79A13O
BxSvAqW27hB/DCzlUCzvPM4sY0mIZ2jrAwEa2U0N/r2ExHLxphwAu/VCu+rxa/6yg5FEeiM5FzNA
cbu9lNb8oZrIazMgYVwU9vhFHRXuIXzR6rvNFV7UAwXOkzsjckvGPhptgthy8731ndMoqQL9BsLY
4JP4ss06kY0Li6w16iBS6Mlvy4LPtutwZbkL54FKTjMBTnGmsfWNk7hnhgmcRzKB9RgzwVvC/zej
rJzndyJWHkQTPGIfQtPSvrtifeoMLhBy5u29QbBH1VP4YIchr6ObS/LwSBE17fllzUYk5cFz6k73
RdSnJXjLbNyK6xkE2UQu27Jfc1TYVnVDpI/IX6WfZctbVV6gxhFju4GZa7WWO7cZYIFuERDjhmbg
CDQYp0rwb7NL5e9ML75y4LwSeF47fwPb42QxYunwWnv5owsZ0IYoO5fZs6pSwhcCgpnJ4dunum4j
YrueTJ0H9+66Qignz3F98seSKipBmTIvzT+SA+vm1e5fmn7vwGqFwoZo1Cn01aVrxy+TCCpRDjy1
vHDc9ZyRfM6/LOFffd+mPPW+R5F+ZfPKDeiPLyGvEPtkAKeBWZAd4PSszUp41vacnIXFwZX6WHKr
hR5XDA/kDTOjkQLzwoqFNEvwdzXO6ySHt6zFt5hhQg1miHb1YkO5UwPKpmbEKzI1f9UsPpHc3zWn
+wOgm7Na8temzH9PuQMwSLd/VrtXPGh4NUsNE6KEEg33NX+tDI/KG0i27oJnD3c5/nimrdJyhljy
fO/cgZcys+1Dm+XkXg3Fl+/ToyXr22LgCiXz/ofuene/XMjdJ6lKE2/i9EwHXaQMiUjHy9yZInID
Bm+rU5yK8I2pKrQFyUilSroDFHjaS6+FT5SiGTDan8tYX/k7xh73NkH/YmQClmNyYS408ZlgiSqX
YTm2XUESZEHS77rasVMThjfxv4aEX524eSyxihmcZVjHtileLc0H5o43HNxEwKDf3BfJ3UHeTaoB
E8SgfZKB+bOpxl/jwETMaYFS9lszbFprrIf+lQ5o2Nczi/B/x1x4x0+aOn2feowkQ3iHTM/XOG+s
Z92r76pCUBdWkHhCn08DNcN3WV0EYZH7am2zY1mNh1QUa6yM+skHp/IYEBtXsl+K+pz436IvP5Am
v/V8rfjiSY2dyslno/DGYLAiaZauXTQQeot87/VYiNwRDKM1RNZoQM9FtDKHN2cUw2tImgf00Ync
yG4AeFAy5qTHG3bo+PQzg3ZA3Fx1hOAzjvHLg+GObSTADoXGNB2waxFpBlbeGn9mafrb64nC8DXe
KQ8VbGN91DPjJAFHmJzQdqSeYXCR+RWPl817nRkOCl7v1NJY7yYWno6mNMw3MZTNO5FvgDDKgdfE
ZC5i+ANTk8b7Z1ldhrt9f4bPrWKrI4qkNT9du4K4tCXuN2N90ciXHqrMYebL+6nYXPEcg90quQFq
m9Cj0dpQK/QHEbsrng3i/g2P0GDi0IhR8PkgmLxHlrMQNKvcT3N09aEyHCje3Cb1nH5t/q6oaPqT
v2AOtHJmCJ1Z/Hu4Mi00OMX95tEc7ftk2jjHsNbALpvSXYr0e+elzcPsEgLn5SyLeWw3TlPqKf9s
5NeqWMwoDDblm2Vz7vTfoW7KG/NcwQC2+wioXv6j8vz/O122nP/3je7/+JtmXzLvh6//5iPh3/nP
Sle4rGdD5ikma1MbiSBSvf+sdH3zv1x/M4y4bugSTL5ZT/7XTtcJ/stFYm8JD69I4OO9/987XTvc
TCY4CdA92uQgev9PnhAvEP9d4SkwYgjHIR8zZJLq2qG7/f3/Q0qokzqXBUClGBlqGHVF9aQWg1Dk
kduhzUmWI5jMjjqpmxclGDfyUjGLbOz2EBCmQWKIJoHWKIef6Nu/ewhELIoGBsJaGKw5BOQzUomS
xs7eIMHfKvYzkb0YbFUGHKSzwVwo46ziF33ohDNcSQb7yWQ1iUa5upQJtBLKBzE3ahYghrcFetru
mwrUHyvA5o/jISTwqoZLxqz1RngqIXuZcZUzRjPiheVuRU0+kgwK8G8llXX7b//+RQ/MG0lANfZ5
21lXB/ZMuQ1ALH9pryQ1VAQTo2gCZQZfc4bt7ffwCrJ0vumQ8taxp7OVZT4yxcm1rylhbQSk5umT
SczzgPmemFGzepnT/NcoS3HMSmCek+BgzTM0jcswM1wKu18KMO7JI6zh4Ns+0qY5Ce8IADJgFioE
I9oCdNn+P+aLfBNpiq0WhU8Jw9MELxN2VnnD9HMpGg3WVJZvTWL+M+vcOPh0DSH+5fsKspuaDEBI
BUgprhV4KRIV2qcMszzgJbJMppnVaUIzc8RD9ERKFbwa9lz3xraMY52wjB4OpWvWBwZvHjfDlofW
uA961D8lLeFFVLN+ytTZ1N58sSdEQq3/4AbauxR98EKNs14sqdRdG4fKE1AF2+HNLtoV/hHjJL/M
Pi3wIfehm4ZzEIif1Me0qaNlAC2z06cEsEbND0OvwxGPOeJB+OhqzDegHmjrSoiqHokoN5NlbEHW
/SO8ItCSffJoFiem9+s9Ey12Rt/Cgjus94HymT8BHhYuqR9hkhdPa/uAmDi7D8Ui7n74kbUdBG42
R7FN7vl1JjLCG6ZvBYSRqHkn9iZiKlaiZaiwdrCCLcJhhp+YaoeTEOAZW02of8k4fvFpJGvSKqWy
D0ESoOTyTE5oMrmYgm3zjxHXw75xyr9hhlJ0QR+WWCyK2RqPOH4JXxdZfZoRH5IKqqIKGo6kdl/T
7rldy8hsjeVrtNXjTE/3FioCDZuxPDXk4TcLc1a6lAdRNu6b5d5dN3cOhPm5R5CurP074wERAa2M
NqGsodIb4LdfDCNl3Z3WNrgqMpwDNb4QS0TsLrIzSsZ2VylFEBP21d26cjkG6oAkxD7IwLn6rpy2
OGksyjSSheW1qCm9mkAWqdlzaIaD5GqLfpQxu+XmZhIlMNZ9/Vj65h/usupg4nfFIWkeWFZENOgv
dZp/YgU+5mV6gVJJdjDNLZJGFGrwY2KsjydPTu8GeeTPs8nWoPCKCJbzm6WRgPhE2/j8c1eRhmg7
iL8Qbg64MezOLqx7YMITWV8EQ5WNIOIkF8c+UM80MZ+V1YVRLboykmQO0GnAOEQm3ea1STvDWrvp
n4pevczZUlxAcrZRQKVKJk7yALwXvXwQoNYyLxTxNGnrIn4N1Av7bE3Q3BapsU/xaB48uZDpVbeP
jveHCgZ8X7DK2C4zOwKc4W5vev3k1J18ytFeEOFYnXov+e7S1iN8rdqGTh6LTV0xVSyJu586VKEs
zWt2y+hCmk9dqmc8EhZdZpx1aXf/9y/UoSqtZjrL49i084HpIfKyHPNkO58UrYLvMvJfMJMfGuPW
cm49Bs3KPMkvqR80Ex3br64d5tM3ozZJTs6rzyWx3zM9nUu9+q9tvcpd0ZKWN43L3ZfmH+i0+0Qm
PHEsjSqmXjGQz+SQs9zusxJxXyhPZL9ZLOyMW+iV/Iapg201ACvObkJl/dnrbKgctv8gjbvpVNnF
nYF4gmi4rg4b6DkkK7QjlfEdjUp5a+zix7io9QDzBDicu5zyZP1yWu6wxLD+siGD8tI/ptPQ37FO
H1ebmZ8hrCe7MZGWVLHf1NljVyL+KVPntZ2S8jphTs8QjNzwz7xZoT8+4Qn6QyqPcSJOieWK/6tW
AVsj+gJTh6dpZOLiczzs8nTOr2NKKhd3mxJgz3PD/SDfYgXl4abHgf8gS7ywMSaTm9KT/HI2DJV3
EQE+tFT4xAzXg78vQP12azezaUMdboVhtOAFQD9ASsy6ZndQeybimbqKwxbYYpeyCus9+rk+40yq
tgAbRk7ptbMW89i1+jsNX8080WTYmL/IbwEDAavTmIqTZEHLYnBCsasbOKImzSb/wuswIRlxaJ4J
K4dj5689ga615tiqZaRHs957qQO2uC+5L+9dbWeE9oR7XbhAPBxEits908EmTOrsc3GYe3Sz89hy
LqKwoK/IFh71QZrZYVUEhAwmAm+rzzCruSnWmt4hKYwnMKtEx09Sb3mIl7VNma64nfeZzPabKkI8
QoY8mE6KUb0ayLpFqNuuPT17XQZxA0SKmTstr9n97HurfVp1iDZkCVxkGeNHIqphV5DHHEkqO1ZC
GofghIAiQ72U9d1VeWqjVTPgczHqk03ASpTLoOjUJQ2uBmFNkRMae8vpWp7QmD04nKUZOIOFK06m
7PVYdu+r4UoczHc6UvgP6wbLze5OX5LjPq6QDraclEK1PPOCCZHShAwZIV1OXhX/1Fs0qWUxWx7g
3SRp+dEB9Yr6bviCfWPGgpEuVSngUPKn2hQw+ihNkAYKyGY3V0BZl2/DW/Odo0KUdBtivbLcIz0z
cSw2SRarRqqWo6059RN7PsgBT9ABrnwAGChV91Bb8NOycBu/UBg535RwpBeF86GkrvMd68l1utdu
QoPc1eI11TPlpJm40ZaHhQDWOheJj8JvzeKM9BfmoHyWukVfJVqoRqk8WsADv4dW79MG81PSrCcU
TivzdLQx9fJOZRQc7JyQg8wfWUGOkEgAU18DbEBE9vRfnSzfh2RpH9qU3hwF39rIKK0NKDT+W8rm
e0dt1xwS+ThIG9Vcze7ZYQHCU50xSDB0C3JoOcDMTphH9uzwk+EFj0I8hpP9yFC+3KlW/ZKZFLye
NnkUJrkA8HkAHrMWHAI4rdNIQG3AHdH/aTNhXlQWNaOiMs2tbVQkD35RfHNpmgcorpGvTIi5ZHa/
kWQGmHZ5nxfxXQjR3JbABJsIz5lRAPnXI+HGdUd+NYys3w6tBRxG42jU6rqAMrsZAbFRgl0xHhUJ
GkNOZkyCKVDjTUzVmf5XAjTtxAwXxJLdOoclH3rU9/XDv0FdpsccpuppB0S6Lpd1Naa4s/0/3eKL
i1MPSDkVJALk6icJtWUuY6mYt/aJGBDZOU1UNTevwQ+w+tm9MVK5N3iMo0pJ2NseNiSCpqErAkRH
iwzb0NmPoV89JiQJ7zQpDNgkXkyZ9VFNBGgMspe1Teh9EsnF05Hdi1K/msbZcfk+awtjkIu44cCj
8+4RWXnp4XxH5sRqdfZWwWShB0U0c2N5K1Ez3Tvj56sVhC7PnTjrpQ5j9DbvfmBzbhnIpvKVfYqV
9gAI0GeNC1/O5AgjrghWfiQn/ANrQRmr1YJokbeQq7KmAKgk5T547oTIroXECiOcH37ietR/hI0a
5tKeqQzEo04l1Li59889RnEqL4Ubw+muI1GlIF7a29oE96rQhIZaitEpyVuoKwnrZV5HFNIUhg+h
NvnAa5eN8UTCcEr4uSCE/mLmLPBDh/lnmAbiCDFpLFDg9XjyY7gOxzq7deufmdbynEFRBYObvbup
c50s8qplYT8sSZrGSzL+Tqv1hQ3hW2kDICdVwUM0h2vBrF/CMy/ceyP037RNvlFi/MN8JSKAbznh
tLlxfjJeQbdKJt/P2Qc5CyrgJ5Kyk0MDvEvhvXJGhiuJVeqH4THe5S0Kn+ukeQYufCfzRwfy5pfW
D+XB3soy8eGSiqNLS+1nv92YGPlP3CtvYU7+aT2fLHaDc0CfgCIwOIzrvc5Yl8seLI9sLP5e3ouT
TsWvNAmWqxDIJvVb3juo91iY7HwlmEYKxWx7CvB21/ptkIhSIFWj4UgUXJPpEsj0XbGLoPEsSO/Q
t5llCEZU5qyJQBQc5H14JLf43agULz8H7Yx8tU9t50Rh/SflahjW2okSCflU5pG/sOErO3ws6Je/
ESWZER7CuFTq70ho99BC2VUt131oolJZAFp6fkgkjV6JPEqn12VIY3dIIkezZWgKx9sABq8LDRCI
Cn9HkdmB7Ox3jlueB464B+arlCarjzDB4gzqE+LEeraZZfqjpZK4Q41h/F7D9PFBErPp17EKEO+S
8beSZ19ZA69d11sP5EWB90GAGZsjnhIPYgLZ6C4SVVIVnrDoHVsqMtIIu386zwwP+Zo85D3KunKw
AQKkrFbIXtKB319Nd+6vRQMuW7sUZMKuWbqTq70jjCsKa4byyqmWSy1UFXH7HZa1I7OlqpJ9Jc31
bOZ1dyy1qWNjtr7U4jQ3KyeKvsg1YpiCc0h0tn2tWjvAttgkJLXCHDPcKjwXqvpRsHCO3bC2rqn7
mQXzp69GBpHgJ6q5d681graRNL8fKTvYSDkIomvqFIxjqJIac/12k9B+kpwQ6Swhj+d0asGIRS38
DbsVfgx/BDWPx4AR895Rxs30+m+WkWVsjfwRXQPuu6NIR9QDKqRqppkrT4QTYCUZHPAQVnYShurP
Zpgf08x455MdiGTOwvN60uyJkKdgOpbwweF0KOLZnjuqlCfiUFFzeHAJieCpbl7rfJZp92oqaKrs
cwGPKvGdqers+5ZHQFbf74hYIGsUGg7ZXbFwoQchA0gjF7kF83/9u17zWwMa6zD0m2xp8Bw2p3bz
Q001Cd5yTo9Tx10R8nketBZYlshSPEj2gjdRAeY4qiwonuDzvMzD2D8SGIuMEffoY4WCQqWDeRzq
sb1JnDwQieShy11jn7Xo6OBeSsYIU4HQ1OjjdQsiNIDJdJ5lREsIGCZ1CuKHarIBQzKfvQ6o+khx
K3qPvL06jHTqnUXXkok5wyrFg/4aJM2VnKqjF5broXHVuVoq1HQtOz8+rP2yJLA706mLvBHHXbUa
8KE9StvEfJrL/E/WNethoQZ1VSUusl/4h+d/MqQ/0AjP1tSFgM+ymZwIoz/gfpr2brX1VoV4nNBe
gTqYnrfxjF1Xrx5DpFPSt5Bu1vJUC95ZhIFThHRw/Ek9lG/e0+bJISHyPNjlOa9QCHkD5EbBOoVt
j7cHM8cQX5sBKKjkKwjkCnHGJ8yfB6/s0bj4iblrNZp2dHpI1ZqcRWjPD8r9kMMl7eXdhNaxR1v4
vPbpestC+KSCLc5ddPIjDwRyw07azz4vlsC1eqphobop62CXJHc3UAUH4Ew4Ng8LdVN+b73zoD9X
xBe8ox3uT5SrgTSfucsid1r6G+KhCflXSuQxeTjguZ1jPST5ucc4xciBTBNTps/gYrOTq3PkRMT2
76vQHfawuidW9UjmlE0gqqesH3AE2hii2NVUpnFI1y7YT0hc6hZig0zaH0FOHv3UVR+B5dECJcuR
NnmBC6rCO5WEj2O+YStXLcdUB0vEuFMbA9puaKtklTkFoFk25SVnM/JGoMC54V8w0u5M5SCE6cuC
ndXUkkP1zXfYHAebU39p56OdsPwTPV94eh43FlAdLutdz6RhIQ61dyby5Hxlxsjh4E6dfWzzLDxC
cF2t/MHCBRzlekE8Mqa0dh3Eqtl9SLIfW7bguW9LsXeZ8UdBMXwE62xdEGSqqSCqr5f10W/51PKq
krghZn0cFNFqBbOgSJOLeTYSm5oW1MKkJAKLhBswHLkqdVYmEfGnm7yJ2t1s5ssQvGm2K5FUXUqH
wXpsnqGrDpq22iljhwrmRLn5rvGmccJteXWNulR5/uGVIBQakKcEQ3pEba/xREwqC+Q1idO+ewmQ
IKk0gWoB74sJB1JHxBswBKm/20PrTm8d7+q2cUcc6jVZjBoOGxyzW2Rl0vWTc9fLT72wJZ3qDNG/
rP8ik+/RBkhws7J4KDfPSOEhWYH0M20Sb+ov2javI1E4h+kKTrPdA3AA5GSDh+l0XCHUPNUNThBU
6+PK3GEDiHML5aJ9ciqjPQVr90EAZ31YIIJjCdGxXxb+ifoigMqBl644u5YZdeDrDqND4SdMmoSy
/zRN786+C38jyWGon5EOEKsjjwjosguOCYgkZveo6OKietjyap1B7l2mk6TWSDdm9GKjAELEMg/t
PxRCfDdAHEhrpOAsy2eR2epSOsvvNGf03q9k+buTqnYFWk9jxillAE/FcouUFO0PIZA9LFSTsRNb
6RUTS18hjympy8cuOxWz1pFdG4/c05qaBpm3UdESJzmPKsCpXbWAsl83YCfHJ1I73YwXb6FT92wL
Y6JGsQQK/loth6UGZpEE00ubOccgXD8G0+eB9DoE7TVD27AIyFl3m6M4dGDRHwJzuE8MFuJp4CnI
chOPiNRvrcEPDPz2q7as5G6NqEwW8wn8JkDBKaX/b5e/HgrGHRHpKKSJGu4M52w2AqoVuexR5tr/
aMv/NocxjIFsqAX6WGpvH9VQs8Zr0zcJj/q92jCla1NcRrMnon8Ru9JHEuQ06on09Vsx4t5lTPU3
dAkOnJ8mMzBZEVPgBlbn3ms/xVaWyuxsWGkdZR0x7nXuBQijkEyM0u8vlus+SuhcMZC/lCxoLC6u
Va5HDwDelfw4TDyZewCnJmO+OsmhaiQX/GvvYhGknurqmjrNk9tJbMc5jmgqo9jMAbnIVP0k3pNR
4uxcC28az1yf5B+v9rvlabacYflXTN3DJM1tdMewi2xBsV/lyIPokNIxMdKtM4WT29k0+mvyDAR7
iIsB2R6G3LhNUu+6BDlACfXuG9IiXDRBxJIiFe5Sr0WBWcae6nnSuMapVeSpcDAEtYZNKEpyAy7L
ZMXxydbyGuPgdM4/60JBb5UITeogIm6JMSZf0imzfbjbFlb93AIehywXk0547JorYQj+D3vKWYs4
a37cArO8wsPHJDDtdAmZCyFhEtYk0rPQNPMwBN8SC/ZX7yJynhyMeH5WxDi9ZerxbeZOjPzyyZxh
KJbS9QgNQjbrsr6LML2ehTo3+JROsx3SeKi0vNfkGJEVzRSo/ApYusR++KR7lKNlFlMyZtg6cLFo
QTLBJjZHM9kKhs5+SGJowjZnaeHsaLYUu2klJzcR2M8ZKEaS1a4FyBV4QTwH9j9e5r6JfLGu6LaF
N1HJ1c0ZZRM5Cg0PNwTb4MMmwsrR0j2QR/thOOqjsdZ5X+fgr/HaXUS+Noxu+WSnlmJUhuPRbZf5
l/J/9+Zww9G4AeVXPAOC73usMVjgM7tZYIsHPY2nSjMZnVpwAoIfdwyyEYfjmJDnmJoofRb3cUZS
dC5cTmlXCniQ3fzeb+wlzQEACLg6ZthFzmwLCZfCD/DVgIuh3Q3eBnBCJ/KNFwq9rj65DiJdg6o0
DjCttLkxH2oAPJvpGU3SssVI1st1YucvDYrVEl7vL3h6l2wAY5Fk+qodzWiwcnCjdEF+cJzxMR17
sj2t4dwBAPBWXRzNPvwqSKuBM8dom1VYqQWhDykmUMSLsP9YwqK6INFBEeDeNZ2+rgEH+LCU7mEl
8lWSXHUYJuqubMT7MRR32q8visoZ96kZ3IcaLAAFP/DGvFqj9TzBhomXYPnTEZ+wz0p9Nwr29yCm
2Wgs7auxvBD2igOpwL1tSA+uE83Ozqk5IHF2PQSdfWF1CZpAkTzQJu05rUac8URNxotmemHX7SH3
DJYkdSjehmB8V+IyeP168nil0XGUJxwxZrwKB5+EK60oZONlSfdu9l0S+eXIedpOSMaKqyyHLQZU
YARzpp95kyXkwmc/QJbOUeAYqI5a91p1UO6KQOrLjL+nSkxFVCeVAXr7o5Et2RHI50ffh7eF/ue9
dSv6CBq2ZjXycwC4okAWwZJ3ILFfefGcej19XDOcptVgSlasv1tY5le0/Qg9BnvYGdn8q2OnsbQJ
xHbihPeZccFahHPINo62EXQfmcW5tX4y7HRvqnHhK2vgzQCiBrZbxauBb7jzsgdOsRkESgJVaMRP
X2Jxx7GxG+aO4r70P6pO4StR2YtOzeHIEw/u1y6QAXuj9zp4BbFteCyDgkD1iuCOZCh4qrgSu7bj
eDQ4MMZcuLGXFCUquIlIKHx1OzRQs42vM2VGismO7PIYzw1qtmkcb/R290oKL8Z59wyJxdgXLOV2
/uZqQ+T/InuwnAHVelFW8w8XVxoG8B0ZDM2zY7JtX2zS+pf8GS6k0ZTLteMn1AhpWPUhNRq4nCec
Zjick6e6yViyLi5XGkr/lCUxQFWy5+RmdPAWdIs1nrOlnknm7ef67lq5EfkWeQXwzX5XuHrecoxz
fqedo53X7MpdlJSjRq2yahCkMqd5X7HzogJXVmSCz9hNwjL41zFDiFLeWn+UNwd7X9arHHKAhZ2F
FnLHjLGNCx84JcMWKyaAi9cBIqONjfkYiEpfRkL5I99tqJxKRrNh4WTHJsAZq/6ysP+ZjKK6+q3E
XeKoDmhyCm00/V1SDJwaf36xfL84rrVnXvgYLQZcfXnu0aFdbZYdzAgqRdQIA5YA7+3V9d3nYhgL
TsqXpq/a52Yp3l0QsIjVF0A2Cb2epj/PdF1GTvvv0ri/9GuW7RvdgxJvGvLu6oGtw8giPh1DCuoN
NG331sxIhiXj5lRSFkYEiOny0bX77gnzKzFGhJAnfKOVTxZumtz6xA5vwRKy+PC1wOKFwXPKmFms
8mWqZHvqQo7IkNwpTAfi2alROk+d9OJGQIr0szlFxTuu+BdcwGfw3rgX3RjVO/jgDr9v2zmXVCcK
/LinHhg2o0OWd0yj+MO8LEfF28uHEkvUgxx5E/XIgs7EoMu4fWfy3MSG9sm5DmjtzEDcVvA6XZte
M4NWmYeZKtbK19jTODyW8V2WYR95MEpoFMZd7wwAHkzKWl0uN44g72xbrD2cqgVbvvEEwq20+LfH
DICl0RXM8J3b1hEHxLgX9Bl0lQFFuhh+GUvx4sBBKYYc+Sz0E8mVxG9q2cZD+peXEVUeKo3YGZ9U
TBOEP4i9DOvrtT16JV5Wjd9xV3gpwXyjmcZhBnxLOYjfO2EeBj4IBqtGnM7B31xI/1SKFRMgtxSX
5h+Q09PdGJ3raDfNOZHv3maP6/z5pxuKJpr5kkjvHVmLu5YXkRQcMwj+BegrxHOWvdNkDse6UYx8
quTsqgD70JJR/Y8GJ7ZdLgenZnnuII8gI9I/zCnwtdnCNSmEXR090q53YwB11Ud/e0SW9jsnmP46
S1imi7BmHtlIJ+WnqhKPkpkgkybF8mIQARtxRj6YEuBaq1gxrlwORPbFvoVZYUUBO67Wp0S4w7lr
eADjfMAUa8EP2hwNws4QTXT52ZnAH3HH7AbVG3FXZx88N6Q9MDElWaC8j1n6BmYKJ3yiKiO2jQZT
G4E1FrDMHTBZ5QwtRwXmFFzNP5c5uRd5DSA9RQ9iM3xZMjKlkeSxWs5O1hDcU8M3DmbHBxWMFX/4
0KR7H+ZfrunfZisIYuZEJI8hGE3WcTkiiWCnnPlPGbrCV9HKNfqfPJ3Zkpy6tkW/iAhAgOA1+8zK
rL5/IeyyLUCIvv/6O9gn4j4cx26OvauyQFrNnGMmlfgNhrU9pwlIG1HIY8Bed1rj52YruWvdN3fh
lXUAQhwiv3hkHZs82FbNvMnHwM0u4sdK2x0S0PacpfO1KO2v2s2CnUXqX1o/suikUmmwbFNM3tuk
xnA/848szClTxmsawM7eRVk2M3PBWN2vG78sJPZCOXN1aBniwS/o//YydJkxeS+TjpJLJ0t/S97G
/JYlvxbq5B3gqPkkZrKBerQlw39+dkpsr+fLddqGpavAtvUwBiRDxIVN2gFWMj95Szv6Qsa1wZ6B
iQsZiV/EQvB022c8MGoiAqIlf56DEMhTOxFbgz+QMmOdC5BZ5w31vh2r1ya3mY6XOFaT3OF0JnT+
kDD+vCwmY8LZMPiYEQXZ5WsSs4/JmPzLhN1ECbT63OhqvoZhgp+0S6A8kc/1mEfZg0UAFzJ/82bP
YtwPBjvxkus/Salxm7BnY8s3tYewR2cekh5VxT3j9Z4Dl8Uuwqu6T0noXO9tt0r2HnlWBZGcalkx
chUS7MJGHNmxc9p2On4Ftc23nyzH0KvIOp8trq8BIylMo6oLSIMaQigSgdkozAHS9p4zl4bTeMzs
EzQ/JvGCc1zLV1P9QPJG8ebmTxVcaMinFEyOJlivnaMT07F3PY7xZSqwNvSbqS2ds3D9t8Ke/iDG
0ZtC4tQpcNnWljugTm7Y6Fd0WSp7cVWov1SOM6OuzblrpDlU7LAjyWmHyn1Bvd4SwVXETwtn3okx
0bPMyRGoU7YcDc6/rbDKBe1wTzRKxHCsit9TQYBChKhuqyx350KjA1bLiCVlZcZN458aNwrJoSjM
wbOxQWU+btJSMb7xm9o7C8c7o0FvL3G4IO5jDrXz60hedFYeSy+YcIhL3jdCtQfbfQC5+F1zwrDA
w/JMaiNoDRQKmjUWOIen2Wu6pzoZKKXquiP7GIW/GD5QpneAJb0HZtjRsWvpfLKe8D5Ggfmp+id7
xHNI2OKNQrJ+4GzMN0vpEthdF1TYanlzalThSQEozmwtg+Ectcq5MDBwsQx9RvMYQ3c499MKpKlN
ecVUf7CKFgbWgq58xGgdmYbdcMYGRsmp32B5QRARxMcRG/YlxSJYSXxIic3arLUISKIx3EwBXoq4
+uV6PgdkAR7CDU4h+1xOYXe4FnZACCbFEUqRtyiM/47KerKM9St1V7m2JNHeeN6tkRotDQr5vsv7
Y803hMgbgEADNj4y27TuEWkDRbmPh/YTEyc8E/J5bRfUSVGlm7rBHh2kMTJtL7tFpXvJAmgSvmCY
VMfJmREKWQ9qNTZ4+WV9Uze5wCxPaoLeWbP3Y9XEZXSZU+6DtKaCYOl0GNwIR9sctE+lyi1k2/Ef
E0DfUtAFqsT7iW0Pg+CQ3E9lRjyFCV4xLZ6YtbGedNal69kL/66xD6TEkMFYkxbSKYSjyoi/VYcp
28YWohUPKdOkTUuPsZmiXRdhbW6W8NXqKm/TM09wGxPffag2QDXW0icUfswcJQrnvc3CvLft99rj
khlYuRkL3Z5DDVjZ+JwXj7p6QuS6l+HEneDP9RokQeoq2pwlw4BTRP53um4r/RBKTMN+uBpZVMU+
JoyUT4oGRUOOy4OdnwUpTEFMxjj6GDXFAUt76oQBOx5ee+dpNsgcuGvwynAg+XjRk/K71S7zppgJ
flf9d1iVEB/Wn5cCEGsM5uMxdo8Cwo7j6AcdsT5b56a2Hg+TST+CNGSzwBZB5auFtWa6XAEri4X4
oEvEG9a662apekFuDvskDAnCKZp7ESp1TEh024VtggAJEcCFI2ybT52gWEQLHg6b3sbfsrRkWaQ5
moPEcZp9U0ue8TTrL4lakezCsLtEE4jg6BoqtvbCz3BG+gnzJhqNowOOJ2R2s4PYcAmDidURHkGc
ZxPt8swh5rTPZTJlAPcoAGTT8cPHd3/B4EZl3Fyy6bn2u+amTctQhP9QBD3p2KCVPEtBylaDYvZU
hSMsM4wVbekRJTg89xqcZFXV97orq11DYceEBxrE+gWmwdXUkIVw34y7MGdPoVj04LVgueY1pz6w
J+AWl36Gmmq4QM+4MmOkPuAVe/neWj6zOtt9t7WZtqUc453teN+4nbMjYP1oh7AKqG8CjrRa/die
uJRkmxxNiIQo7tr/XNq+Cer7uG6TjTI2NXuUvrVptK9tjps0dhSNl8xIiivwMqAlS7S816BJblam
i3MxVc9zX4yPaSIKko6SveVcMvxAL4lN/xl0/UmOQU8Et8Imh/VsT47MxGbFZ+piixuP5F5xi18q
YYO/jKMTVXSoELJYbOnNggwtwH0sEf/eMsiAKBSTc10LAf+l+s0kf3kHpkkz1i/NJTRa7CWJukeN
ebN32vC96eYv+B8fssFHhHEfU07/SSoCO5UZFIOFgYLYVOAubjUywa7vB63e2smm/LBjIN0canoU
BGUiArMF45dyXtjesD5PoYUB7+RqTdmLCqaCPCOoffMCVIBswxd/wcHeYNM72a5FfaNpCGq9n1cv
JSW/ojMRfLnbUYF3NDGjsNQj6o0Xd0tkF+6nvLwYn2kp2XTbXIfjgZ96L530YQnmjxqZNepO9NYR
fALRwoLCZMJmaOmK97IbX6M8YRUUslOYimreiakRxwpT/xGl/xEyrc8yJbXugyh5dwbO3qRD0NaV
BHAqTpp7gnRvcpTFjrOuPnpwlQfU1JclGxmRRuaS6qi8+MRfDxSIG8dqUUJFXsI0Z/rlsIi9RwWx
ScPp7xT2YNHEqt/Gcxqmy3kKudIrET/3YEC2obTfxyFC5Ww1Z8uDAet6zj0LE3zlz0mLSjdCN71R
iO/6hVQBZCN/Qyv1tui6y2e7j3voHtW5zpA6oDLbq6pVZ7PYyR7JwK0vvyqHgWauyLe2Vc78Sq1Y
eG3OAxItDUbiPsOK37akvwT8x5XFMtYMwVcZwGLqJ+dP1A4scQi1bvjYHVzoG923SHHyjoG0n941
qH427UStbM2wf0LcpF0clZtmYMDeBOOnpVANT5va7gFtY0bcRlODJyws6i0bAIGQEBLzjJNXhPF2
aMpTNs/JXs3jrtNhtTcsRbfuytYEtAkn+RJUIF8E5NNYST4F9HAeormu7cEzED+28fv+qbXp66UO
HpkG/va9qQeMQxhj6Sp2JBbKvjrQz9lgXZ2lcM+26yD9kdayLXXd7Mo6OBWlQnyRtP8G1wJN57UB
XVa9sUAsyFQa9BOUu+hRWP9G9k+aAtRHYP+SzkjdcoYRiN65eko+cC+mE/HRaDgqeS9vY1JYhzGw
BvaR3t8gecnb6cUqylMgkZO26ff//r9jcd9k8lIxl9v2XcQRINSf0KDDBxO2/pZ6Lr4As28Mdupd
FaL1I272mGX9ZyBDvFc1Wejky1yIHHU3LDZJFu7tv30ibu3YvDCgQ/OypIc4zs9TiqtuHN14b5nl
qRucBP071dyCI88Ou3dO9O4ODec5I87tblV1EDGv4LymWw6g+yWMBfI1HGk2usVeEXk3+646RCSY
8xCqr8r4HwlVAzaRil6vCGAAytD5QKNPts6CSjSw15Lom/Dm37P0n3Lem1lhzZoLlGMh25OdcKAL
qvTcKcRxbtfiT2P8shlC8x7E5R+aDMNzGfybsxxO6qcm8YCZt+jPgv5tCLxjNi/HgfYJweKM/nYe
Hpbq3JFByfW0sdzwHmraR7ZASixVh9NEIcSpD+m0vCxE9B5CR654918gtPBOFt2fMKwe5l65JKJH
H6ND3Nm4mB0q0nyDd+shiINzhPSG1QCu8hS8EQt+NKhvVR2p0xxgTmfXmOx8E4bQ8ac/ndVhGPzb
ksWoma8czZjf9XxDZYnkSk5ACGecvZUm+3VSLbc+sI3RTWAWaveCFoHxFlJk0XfiBE/hoMNgYB6+
gL8YyyN7ipM2q2gPMfEmRYngRE+kTMlNEwxYE1z/juUaNkDM9shPu6dCBnsnLIg+4zdZJDnR63tP
ts1kyVPPoiY1yTcTjuACIRp02a0XuWqDsQE9T2aedFkt61PKRAc93eJRgJPh9pv9/iYfivkQmBJM
XWH1m9KBJ1DBe44WPK4uUgzk/fFFe5DoXQDgZMxcCbP4iwoUGFBHUKDtNM89x82xt1HK5I6wtprV
hj2hrrfkLZzzdjcrGt8gnDeBnRDMPhGCJSbxQd8uSJoIf1d9CFk6TfdM4png1qS62Bbffl/+YnfF
zyNJj75LFvWAfHvy3G3ZezQz7asic4vtSXAjm/vHLlmVJZDDwXH1+CV5rL26fUO0toEB8xU4q8Eo
0zdXMKFDxWjh1Ej6E0GAIwqf9u/6xEVZ8idpzY8drWfFHFMMDg8ARDfxYp/z9XEcVYruOHnyYuef
0+OebQ7pjE7Mlwyec4sScQhzZsgzIqfMjk6uJJl4xpDAPIWuXQ3HZU4vjExjsHqItFApDNTPKO01
cbCjBeeZHV2fWKguUosPsn4oXH1113i8HuHKRPPFzMH5nHLzS6/vfNz9sky2MH6Od+ksmSs28Z8p
+TW1Sb6FsYsfniNdtxSt6oxw59Pv43fJ3QvlonsUhj4JklNqbfPRaLhyyyf2ypAIR8hi+K7pnnnr
e11+cC/iBPWYxvNxAlTEzubXfzM696bSRyqJS0/kJnXN8Ggn3m5k/cx35sx7pFEHK287QC/IkuFU
yKJR26W32ASU4W8zd+OWEvfa+v3A64pff3AmGjrrwkvGmYTVaztgsRdF/hp11S8C539HwXq7SdXt
RxpuES9f6QKKREQLferQ3QMFeq7414B9GFrFPinFzaHy/XeOV3rw/z7nVtzny48YUHuG9XJNM/e8
jN1vpkMZ0tO97KdvNjHvIQ4nSHLyef2X9DXruActQAImOUAUR7YnzU+G6tTD6ROmgF4agXA+YxYi
BPsftwzOfYsWKsdQEWZ2z5gBVdgoxmlvdVoAx7qEcZesztVPMG9n0lze0fxyi1oRJBoweHXJmrDn
icY69xY3IqEg9CcY2US/EobdD+FfG0znsa37FyNL+KILQ0WmHd9ORKSOTqibq3Ha/fdFjwVINsTI
ODNOiEnepIQvCzHkKgfn1DfLhKiaB1I8D6SimyLGpq7Yi0DB+7Kgf/xHo2sdloc1KplmvZsComYY
1yFs6kElLl1IEWAOsODRziUNUiSDXrSxsmPDmqRznF8jN6Hvo8uTwBCFP5/ITwmHGUTA1P+aJdW/
noIvacJ9zJV3aIqG1VPOrHIQN3fpvoXETx3XWXgoFrIyh6ck48wPLGyOnooRMNc0MauSOorMN+2f
AiSFAritPmwzX9VqCJtC1t/M3ddda08yNhN8ZT4SdH6bLMcmvHTlV56iMWxJ42v65UKY9AdQKTZp
LKq89afPjB4BXZK7Z2dddMwMPf77553/Jdn8bSqciUdSALoBK1figG4rS3SW2qE8CHTF0JoK3KWC
GOMMv/MymP2Cg30b+QaUbOOfK9jU4L7t12U1fUvFSazYOA/EKBPx4rgeZCuV4JeHh8H2kZSeJptY
y5V88O5gUYHZ3pPXFc3J0ssr0Jcy+c0j+U/1VJtu5j13NmZCVSNEkBimUUxTaTVAXBAmFKzo3BHB
WlnmUEaqlP2I571ZItMsd/rHrAqS51zLN8hOWxSXnLZW82wlEjSOy6ZIsHKqao/H8TQl8k1iROQ4
4VisgK5tZWc+ZyQKYWLTyXA+KtH2W2H0e1MlnxGYsZlJ9wZrmKJ0BaTRD+IRPS6bsP41A3DDDMJF
irkRNfew6rHQz8iKCsYTyxzdoGNEGuJVWponhOjELhmJeXONC63BMRWjuWvs9kwIfHkeJ8YtRP7t
6yqZiZBigEP64N8sjU94Zx+HBtcishVoGEx8EZeENuJPRqbm2tHSWWK+a7D05Sl2f6ZqCOKa6jQA
sjohSA6weL67ogf5EVBhcNsXS/s2T0vyiDSD4iv0EcY5ktDY2scusyynOk+/3ZmQSn6UM49i2e1y
ALfKeO+wzWySPX7HlXs/2QSRyxm0pqG4ZHzz1SqJZYfjvfNttNuMQCwoTxHnCvNPIiTx8I1YE5Zu
lnv2z0gZQU9JKwkprUYOAGUhAWZFSec07LWvF4Zz5THs+huxJOzgrPTFDYpnYc0oo4d11zyexhE0
gtHJSYngpW7VvcMZPKCSu4wq+2bSQFLnEr7YC5tUx9V/yBi+Qag1TzGVf2ok4zP+lHYVf7eksugM
yx837LmB2XjUgnLKRNkmR4PnhqRVjc5jsyJYXQ++bmSB9kjGDhSnCo9cTVVW1ucGRCSWraMkypXQ
vmMti1sdgw0bWWYO9XaU+Y/LN5hYZFMrBpMJk9WrbSYbg+Q07MryWsOR8f0/hCsj/FFeDAvM/sEm
OW361nnPbftM7/mNlRFQMsc/N0c4RjVOa+8hjb0rYFDOFAbr+4ic7e5DglU5OHHxADIh241t+Cfx
Klxf6n2VI5OgwSlroSubWJTvE+IMaT4R1fpoK1t9HDyWMu2AnduG6bCNHUvu4lMis2q3uEl2gKcC
i8f5/u+fxIhQt8Zm+e6J+L6rnO+wDoJj7bfeptU2ltjJousKxyMrWzfXbJd1impoDr/9YSBhnWk+
sR7DZ5Po8ab9n6lmJBFUN1lP+zaCcO+eKzus7lLHAp+Hh05mLDiMjBik1dLaNIvPrjsaHYbo9T5C
NHaxJQQSNTW0Z5KuB7r4lJxSDdsBFW2xLbhX7ZqhYFbQDxPIwqfslbsqH35VOTlJjY9SyHZxtw3h
TrjBuO8ZbkOURkBuUqiWTf4U5x2l+0ytxfwyw6pzyMH2xXH65EvnIXCpzJqqhvyQcmtMBC0he3zA
6ogXFe9igwhgDWI2G86VMh3MgR9ptR9nqvWhxuPTI6XDeav4oqhdsISswbwWN4l5ysSdg4lmHw3j
feeildTvPhhcxGo8pXEww2ky8Utafi5O9zrK1qDw7R7KuXpy/PTSaJgBCDB9JPodwSxx89wOKYMD
UFo0KPY5Cwq6XRerNI4a2K6EBYp7Paf3FlRS2eXbasQk4GQ3TsGT5ZWgzoOkYDTHFJ98dOqY70xx
lcPzxqcOMsCl7pDoxi0GrIxAmZFP/lmLIIcpPKitmIqnOp1BjmPjIUdhfWVa1lhNOGL59ZBXdAIw
XGxZd6b7xOY8nauimfcyyT+GAn7lYAGSrEhq3oYlITE1ktZqHO5GHQreuIGvn5lXMNrDhsMxuxPp
jPBwZOKF3ERtqy6BCJM6x6ROQFOPwQfzkY1saKDnIWO3KeVhzj29dZlV9iixqVr65NQt9mrsFTu7
KViEZsNxMlSyAM4pPb3sQUT9Dwqjv7HCE6MYtW/Z8EO67eGbQ/Aii7m9CAsbSOYmR2WmkIotheGO
vXk3pV9sPPjwJY+PHDs08NhDBPndWGmeQ9kiEOTp3NQ+LhvHT46YI5tXpwsORS/PohT5dR74E4tF
8QkU6GdANfEMUBzMyItX/Ell5ic+xPiwZF19KMVw7eT8QMyQ4OuY4t1awAHxZbew4pA6RSLe+F7W
mqiKbLkBfTUbb3JA+BWl3APtzRcSvDviXyhqR2bzZCDscuNgw7DCf4u0CUxnBpEKVJ2W5V+rjIlI
n0lW1hhsTrn1GRQsulBBhFull7+Q2vqjRWfNpDy8CdOz/UW8NkWMRsn1O3mQZvcMgyd8bfZdmnDk
xw7i8Dwpn0CmVQdCoOe9z3QFeHEJIAzCelysurWcF0YNWB/WzG8QoH5VnBO6iY5KhoFU3e/x5jAd
D9A/1VN16jVCorFmh2EUy0o/xCSQQXQHCNLsB9RHGKfReWg93Iep99ertHtII/tSjvwBCXv841AO
N8wzD90Cp5i7cJogG+a63KWef4yxYcB4ZjQgsOZXgp10Hf9YyPX2Y+6/V76YSKSXkMTt8LsGPb9x
UwbeDWjbrRFA7ST7+60/6V9LUbwUkCUO1YqAmAqD9NNBvua61LNsg7ajHb8Mo8tKAX/lbMfx1k57
dWgqQMOcitTSMW6MppjfRu9f1kVsDcQtQBy+IRG3JdLYEdSNvAgOAS0bNq/+0e//TF1e3po7e40h
113ykyDon4Kc3R3TL9gPzjztM+qw45gEX/Su1Cvd8i/x8cSMbuZf//sF09RHitD6ODDGZM+EqaWP
6tM6cc7CITwvMZjK0MgPzRdxlNujAjRSJoDAqpKRjjX/ZMCp0Lbn0YE9D/f1mD9KTSbXzlm/Tm+i
sCgXNk+l5rXjUF9gHPFGd/6eD4JiZIZuqcemORpHAnlGF4Hhk9Wsm9YnCzOMXAGUi34NKy5O0eaH
3Gn8+zL7ZyH023mMYzhN1IOV2x8iIlAo8BTz3C5udglr3DPSss+xwMIAn8JBGDHmCOOnN7ezLdaD
D47V9XsZUVTGs3ufEc6R2zGLnIhqtKtAh7CDoy4lXtqgftj5a+1S21ZIwlv+Kw7r7DSTUcJKvL5A
Tmi5ERCQWd2J2qLHRpKA0YoMrmughCOxF/titGz6M0YiZTN8KhRhk2kxKSXJP24zpvgoe3YlYnSe
MfJuoiyNtsImk67vvnLkzpOcd4iavSuG0kLp+CGGF4k7JEB3INkQULKtVCbyC/iJIEian/gZsY73
gUqEufXAvtCCLDmK/QJLqnbiHh47hi7h/uqhSqNkDvUxDrm3bcTBO2tgiSdJpzomTv0hJPqLqcMB
Crj/Ypqk2DdGfZBjjEaaWfBTXIBdp4ydmJLdDw6zSD2wrrOHksGwhTpBpQ1NU7YCwLQ5RU47w6IE
ddXk4CPJpBLHeX21Mq/DTJmxpvPYduzbMHhEIzReOhptMfgoVg25XXgfx73TQYtSofWFmZGcqWkE
Qq6nB9wX1Je1odby5nPeOsiWbY0u1DlACBu5mfTzQDuWiinYT6mFo4FNJ8b8vFiC+940Z40O5zHk
9RMAGMCp5IiWZfVv6UlfgLvfb40FZLVtehZFeGB1mD60o34OFnnoVdF/YjhAypkFZ39pz1PLpl+7
dING+dE+ZnRVxURCODwlPp7PvV1woioX0Q+yK+ZAfjmyZFflA338AM2qBlnq0jIRBlweykA9kArH
NcQJsmshfAB+LRYSlci+uGZhRpVQsWBvFY1VUrjm2DnlO7JfymJSxHr0obgAGU52SXpYaiV2SdI/
UPZTnJgS67jF8Q9yt3UMDTFrWmuIPRAiyPULTs+MDeSmKEsmqV32Qd/tHWrJch8bcXyQhv1tvfD7
AIfvkS+6uCG8PxxzAUUCyWB2FLi7zut+By1QuzD/IoWCS251rgjp5aey6M5tVbwKYQMZs33G59SX
CysAk4NptQbCKRCQ0iv0RKe4GiVqZaE2wCyE/BirgLR7vPtujLXLQ9ergq2iFDtlDld+JUR4EjEI
ZjVG12DIdy5OPDBDetwWsnzMYRgReYVwOmFpB3aEb7mVGT/6NJkPaarSbT7or0gSCYKBmn5UV3yD
XXCH4odNlIc3R7flL7Lkr/M0zVfPsj76pWgfIcXc0gnE9bj0lFkyie86nn4Xh9+trmlHMDgwW5fd
DDg62FtVll8VbX5jCJKYYuESxzLqu8bYN/hL/ts47FsYvOgyuNM6VrSH3jML4uU6u9m5RmvDYWfC
Q5I4AFtG1j2yjZH6ILFcZmZzuRj6K5vEyETuXeKWLOkwRGzd6MK4unnTXaYemrkipckuPnxHxyc3
xjGUayNBIq7CjTz0Lz1mSFJbIqYcKYSe2Iu/HGm9+XaKzhaD5qXyzIVh2FsJUftDq+ap6R33g/dN
76tJJpiFHXfjaCanAZsJlq/ZNpjy7ESPs2+a1jCTnJrq8r+/7NzgrWFldWDgAUN/TPv6ElIXXMLa
Cw5ot3+yNhA3lKVT3X53pWV2Vix+bEDejDxzrtNjEg0FAOvvDCk5VXaHz9LxTgGhOLdkVu8jMcWI
b+afwgmwcHnpbWzrc6jT+ZJHlr53chok27aJMRxpoBhnsOkb8O9aOdMcrG9Mv+NLXlDUNnzo5HeM
jAfH+M7HZMB9YJWvKhVPFVkl91OHcxDYR3DGCI97mynE2fGM9zqucy2EwT7J64v36tvOv34knQe3
ldmlRY3MkUUb6TO4Iv7/F298TFyPFr2Rn82swlsGgIAniGlzHFmPDQm7drVTXTBdPSgEGJna4T6w
/PlhEa29QQFXPoUMY8E6IsFykq58CIfWf1wyShE6c7RY6edSA50th4CvAGznZXAdhR4z/oX0yXkE
OrQ81bP9JqogICvOABkai+YOsYy/8bjkujqJb3iSfgd+uRttz77gfRuvSwqxtknEFdZGccXUV1wb
y3ARJ+Df40mtASPI8l2PxrIAJ2Z58i31EP30FvMKQZyslhAdtSE/iI+URsaaxuMCfuLarnIf4CL/
BmY9Nxz3AUwZm0s2tt9nLqRNREGCvqf8VeFKbGZ+89JGy71nJykRRyheqwSWbJLYEdM7tsHQlUCK
Vu1J2FF3zEz9j3dQbVUumgMd9bVx1Xina7KZetYIl9bx2sfSXw6tTRnkZMF0YivEbNS1vhWv+ldc
wBrh6d9q3AH8pIqfUXKMNZiTq4miRI/DW2R6DthYndImRfMlnS/0vcMuse5CvSSbMgjrY0PVvClD
cvnwZo5bTbu1zZxc0tFC53dBG2R9FW2XeJl3hq8n4cOjLB/9g2CLvGuT6Q6pVbADiGod5lYhCZd3
9hjSb9TdNa8CgjaYF1EAgxOvy2pTo1Q8xcC59x2YkLoU31hzHtvV9wUTF4cYMoPAEBCDI0gMxkfS
kz4uIl0O3mCpE1Ja9DFjBV1rJcUaxhZb0yF14FErGc+9sdhZ7tzE+cAjwrlSBy92Mg9nQPLTvdvk
P1CY0rMPR4VdDlQAT9BUZwu6pBFm6cGbedkjirV7rKQffea/eszLEUr5AHTWX/77q1ngwZrWrDKr
rE9ru8U+AOOB9rIN/yF9GQNR3HVddIYlRaYFALW9yybDVJ06ohPID+i8iYQpiiOIYHFgbclKj246
xDUU95Q1ONdIsuIS9stVIjHr+r4tg+p/v4D+xBQQaXXkKeX4h88eMPq6dxGnn2Qef1KgyxvW+XNf
B+kJUJDNoMq2L3Hff9eTFe5TMziXdhZsdqOQWAlGZJdQw15y18XLuCCWmseU/bc624wr2Ok5HFfd
/BxqBibO1DRX18d7DojO9q2LQiyzWfyBMmLUzNk66tm4ODN8a65BxX6iLtWdoQ+2vYDl7BhPJ2xO
d0FjmGsU4wlS8YeFLm/LxSe2lrbevRBNJKuLlxB/4h5KGKA3QUZWSDAFYqvhXufZeBIap0lsDekT
xek5MuGlYHJxZoc6PXXwELYjeSO8Y4WH64zhQONF0X6VYrZp/QWuRaACrulnnQxVp0IHap+8lLuZ
8MdsS7cWZmpmHvaKumnYeHNdn6O4fwGzCGEeLyrvGCN17RNP1CJAicv4cR5o20MA8nFQXzyn7i/Y
Ardx7vCGI6box8E+KPCIID3a+hQz4NmPPOmAbPsSkuji7e2OThXkzXMbLohgC31iiPlgQu9YRMxt
PAswRUKuTtH884TAScVeLiINmTcb3Q7+WY4zskdtHPRzudL7erSE7th9Myppn0kzuhWisPcAcrgN
hZtu8UH9rYIBo4Qv4CXXz1aV3jkBK+Py5mAJ2i1NlKIYZekPhLhwsZA28QAeK0Dp5aAko6+0eCct
7Deu8zf0QAXjsMP1XIAEWVvueUBbm3rthEsCmrrq32WAtguVgNr7bOzdUiBWM3a+KjOqQ16Hw2Pg
/BsypM16vIDHIASbZfWS+cGZgsTs+R0rypEhZjWf6hjV+1B9VfYE2Z8ji51SNO/yfto3Zfemld1e
dByf85Svunc16gkrvmvwV27CIcuOlJQ5RALvfeVxU8nGokiPo6ejHd4EZvEU7dZL4tg44VAz8WqT
H+hwkiWGETjSz13X+PIKc96BxXZVTVwfBzghvvSmv8ZDwp748rNPfZCDMlIvbosdJ5ORdQNnGpxG
BkuZx4JmSdkzCfyJyMaCJ0lg904UWK4tbTjFMxdP4vq3//3ipOSK1Tbm0WCxmGeleOgJwGDgHcbq
qCVNHeDvFvvoaZTDU2UN5k5ndfgoe/9nMaG6q4oCxJXt3OHOnO9cQmAwSdXvKmf05bW6OHlk1m3q
8Nq2BQOTpTyplL2eq+bfvq13YxeaVzoajJANPjifBEfUrC05z2aZ94NrAqTF/Xu22ILoqoXrKGab
7lm8Sk12tmCPHqFh5hv8odgvnfhFFDWSaz1k7gE0kL0ZG9TolbVoIP5IQhuUMjtFM02lAse8U2u6
Fr0mUVUds78DCm15zSNUlz5wkZ2eyIIMS3wG7Hl/8pJg16WACJeTEqgBhe8HuznanmTRZqjwvf5L
Cid964d42xFt86WWAqHCcFvaosGqEDVoBMuU48Q+THi+D6nVsq6X/OhMraD51+KnaVkoy1kRTTJe
hhkA9yiSjB+N2EyYHrRbniPp4bSgmag52gFrc3XWLKhxIG2cefxZ/zcPaj/0EWmxbfMFd0pCPGDc
HCCyROJuaarCnMd1s4aE4lPQL5GX3VF+X+dU2ucmkdS1i5ip8WI+BVwpYzyEh7nw8B/k6qdHgp41
zBYycYkLYNhcIHecglq+aG73jdMhFUFh/bfjbiS2qwam0lRHLzTPtp7UndLDERThtGtaJOMZCv//
Y+9MliNH0iT9KiN9txKsBmBkZg6+7wt38gJhBCOw74Bhefr5wKzqrsoayX6BuUDoJDPS6Q4HzH5V
/XTByGlhNMVvIKnTCeGbcKRiL07aaZ78ytojZIr3xvP7yzjCbnZ1JkRw4oikWZ9sX4A1RsGLChKx
LGVgLBIo86CW8QzE+aOBosdnEFHAIqqHaFmdGOSWeJoXsti1gT2t6UTDDBl6VKX29t3HayjH35XO
lW/KZ0zQwAzZtx/6Lr80Ik1PPQsxzFJUEJDhIj+m+q+MrDckLm+L2XCjc8dIm+rJ9SCi91D6oiS/
KrN8N4r2Q2ovqUmFIdlxcs0y2FENmKxpNbqz3v6ZhKzvJi9i599HGilOgQwbnfzE5y0fWAApYegL
D6JaMc0DiEi+1NPcCT5oD1b1rqW4z/VixvYwLWQI75kPdGR+GCi0LGJ5pYhOX1RX0Ujc6BuisWw2
B53CdDHscEbyNklu8e4O8CEcQtiPeOexxuR0fAZmbSx6kZ0FCKN9AK4ysGMGNMUAJZVhtlb97pX1
GHv+1lcpeRnnzJX7OQfavrTCnMFvqz0oLXhIHOZY4+jxPvfAIk2S3Y7O3MK+Z5MQa8tOf7SwDRej
NxuHrZeqj59Qr7YWVSYZLEBIp2wVuxe28I+TaqLZVch+yjQJarnmmWUy95p+eOsHbvkGJRYNAJKm
xPWtfLCw2HB3rul3+zFClcmy8Nro8tMbs01sDHvleudAF0zRM/vqwGHvWKpQHYefxgfyL+YiZlXi
cyy+WMb+ilSLaNWt7ZphLj0kL47KoP6AXfQrFBIqlShjZYpsG+PG6hsf5L730Xf6qZ2ruPBChwSF
FoyRf3p5uK26xGaFMdIVZR4qpcTZ7M333J5OsqjOpiuOjaAnMu2tn7rjvgm6acAxnripAzGDtwDJ
TLxrRbuv8/BujPIriDH4iO61bZxX+FZbMYUfwDE+pYfHfbRj9tVQT9rsak7X2Tu9gCS7nZjOXWYf
UMFLhld79jZS6phd8bkRnsQWALCZGE9oU2zJjcKEySb3UxbsaVhf2cO40v0KebFgWZhOW43sAxmU
HOJMPv4YMWHHEeudwSyzles8mzU2rhitcaUDPyiqrDloVX3hQ6evC9HdQyMb1vTncT+thXbUCywq
ZIT0rYk6dqTcUt+602ivGFSz/9XIxAEi8Q/TyCA/U9WFd0utyoYdck6fznVelTRVkW7I/qPZz0kW
1yvDT7ysj0pFv1QYZ0/CHV7NBlvYSGfANaY2c0X+iUudlxeMSUBPzS436na0Hb03+jCKvW3nP6Tl
t3sWRQiEQb20KU7/UUJyMdgKuMMgvriD7SP7alWjupStf+q4s7u+R4U7wSsGEPzt7wnoirVyKS9E
0MF2nmHJL7rfntOcMzPp9tVQWZvGZqFG2RnSLbr/qrX1N9jFLFoBhAkgi/bov6VAIHLUPD/l9uFz
5q/yqPpFWpotaxd++dm7StKLlcr4WIT2NmISBoXB7rkEYPkBP1QvYpMrS5q5gC+D4IWlqMEWCXCL
p7XrtmPU5mrBDxXhtratwl8ZiX3RXIztrLvbkaKTnLCgisM3GYe/dAubliOppK6HcVPo2rH1FFG6
Qm6bsmbD5LfPkysfjAab3QiR2kK1is19gTWFgoSD6WY0/YUGs+U43/hZTwI5wjwNRfU65dpeNgwH
YOpQpAgxpH7Rp8T8kVnMdxx1aF3YgLUGgANsASHRMXrNM8zbHRZD6k4fo84A6aGuNvuMUTNhylWK
DR4nALDlN9F4zTmtMGXmpn7/Pgiv6w6xi/ExZcj4x/cIQ7lbduzoMlVhsZgyMOjlAsZ/2dXatZnY
Z0xterH1rD/b5TEMNFB3iRfsS26nPXUy26HVD6B9qIyX3XM/hd7WKGpm3JicAys2nganKB7stDy0
gxW8VhlItZjWQFa//JZT2hnnIj2SUhq7etTqc6++poSiFCYnS+oO57CFMtj1Wh9a3HSbjAwUo6UF
uY/o6BN5PSb05gVwFHCoOL3J3AYpU6Zc4X0VNhvc2V++4VCVY3JhRAHYVl5O+aZEMIUTYdOOUIlH
I12i5pcjvvg6piyRQQ1nVmXV64oV8tYrAhKV05VGE/u9r0nEmKpZ+qHWHWujr0+NhEfvkjF5mtyE
aT6bn5/ojgTCyv43m25IhJbzNpH4YOXhJDdUCtLHmt3usXDpVO+klAgSA+bfxWHY0LTDeWvtuMrF
L1jKKHOlGeUQBTRwa6JD1iK9dHHxoxrj4B09qT9P1DjeGyt3Z8Y0Ll/u3Mv/+l6Z0CVRN5xqaBGb
irPqqmLRXb+/ihvnPUm8JxuE+Rorn3adUr2j3I2nkVR9eeZsma7fh9SypzM8uaU7/xqJeFaidSEO
lldme8/jRuPZJVFL3W6ONGUQ/o+99JnshnNOzYJ2cn44tON4c53+8P0zSyu4l8W4Zkv9RL+Pw0Sh
pjewtGJ5HgJLntveyVZdmlxFGABbHYV3mUMjl8JPyZWAxtFIDV3QmrxLy/aCgUM+LJtMYy9lDhVN
5xp+pRThHcd5F1xz+PjfP7ULj8RI6N4zrd0jPhWnoAFIVhb8gu5G5cEvZHGoCTZN8F/BYQVg4SQv
n4L0uyCpKVBG8KUdaSdKoyzlsxFna2EN+EiraDpxxo4nCH7ObqICUMsTmqR0kvOiyxhWOqV7+j5M
pcwZDUybIPVenM6h7Tjz3GrfaaiarUbkINbsrc70HZdBRiBlbI1TZdmkOUS2t/3KTg6qNF7DpIIv
F1esZVz/IGN0W60yT9+HrNL+8ZUfmCe9qedtWlCt0WGQ6PsT41zrpFDu/jhgfvz7w+lWECY76Zlm
MC63WKPESGlwFGMcCvNvWU4D1ZHPHT6dzj59H+qBjLrInHETeh4ThO9vOmwmq3IgisYn2eXJ7rNR
VSvf5F+fQKTjwUkpJ2MzrajWWuqTRFygaBYT9F1TlxyFbOnlvL9FjX1IeJXJhFp0G2qxfhZQF7YZ
4O2VFQT0vnlee2k6c1gB02eCDUGjIqq+IiRP/yyecwhU2bX2m3BjYFdYIqiyhQlqEJIphcATvnZi
dsN+8BL61u0AjSuOmQDkaqtl9sxkgeoFwjjfZobnnfqe8ZfmMk+rpTGeMLeyi6yeuO6qldb0zE3Z
Z0clsgewqGoTh265TOkZXGVTi6mqcUZGBgHlCxWjGs9BzGIQtw7x4Gx0TYDTiINmbSuydfh2j41F
ypSkds7dpbUOgubW/ThJ/0iuKwaIaeVnBmOUpfk+NeZDztVlcgjN6V52KyOjWNdN6dxpBSdpVoxg
QAYW/lzkmpnenZwcCquXUnfa16DFadNG8fDuDeQXSN5an05uPuHI8c6lQdYoScNjLQr9t5dT4kkH
XsQJu+9jrlpwU198pbgpl2xnDQIRXS9+QSI5C0PkP9PSfIedon0Uc35fC/r0jZfYW7QZ1YgtQ0r2
YENOpVzsLiVFcg8ZLwcjIrO6VrqWboM2oDNDdijwowNTxMofcPeZx7z3DKII/ngJYuAUQWFZ94I/
f5XSBfTM3NphXEe4yWmYqFip81O6Qv00wEWUuJkAGstjb8/FqOBEVoQnh0fTnuCbmKCWTTf6bKay
xaqiWy9jwXqZzYXzUPlOsUY8ra/xiOOooOBtEc6czJ73Zy/jvt5bUQ63UoOlYSXBMRbRSwjH/pZF
2a21Q/2odTR6RQkoKKMfzrXmTjdcZNPNx7a9tGTUbfKQyEQGwmaTkj2/UfFMdK3A+FKjAbATmn/7
K1ONuxkyrHZ2hcV0kcCaWhhQ6veSCOnt+1AFk7cGCImBO05uuu1IkgVTzlCSQpApM4y/f28yHlti
vIxkvDM0BfPWzQcFs4KNLhT2FpzZH99D1PvJtShceg3YF3x91o3LZHjufH3Hxak9h6hWBZctpEiM
u/RneD0Dqoo0ZziKbTtrfR39Srcq7QcuCu7vzhgbqpuxqnSFjX5te82ttLtzirPh+P3o+5B5TOnd
SUdpCDMP38pIjbBobwrD1DVxuafxwM6r7vb9lRixOSQ9SazJKQ5V2/YnY6rVbWrDkpJ3XhFdBepG
5QwtpBZkrzozv+jk7bbcRkiYE5TnM2qW5ZqVhLrhzO1vQA5ocYMnwLU5v9gkJW6UjtM6G8O0KImH
YDR3QnYl0D2O5mNlTY9p15HobK34pET398P3w1nFO5mGiX1hrgwu0cdP+Xz4/orOe3xrLX3VGj5y
yNPufIVjQeY0uNmHsoxOf3yJT5YNt8s6IvZafWf38tBHbXj6PtTK+PtXhIL5qh9YOqr8oM+PIuYQ
pwHI+B9fKdMisMHmZIXJHt1/IusLSSqKV/ytznaIxRWOizrKYFZw+nxXGQRS2yFRoEv4fjMfvh8W
Sf2YBX6ypYaMIqq2/SpcnL8lNINJArZkbf6oWorgyXqIFQtEMotkGc/NNOSUCvKVQujfstZ7/34U
kLpbdkkrCMyq4uxndnEmGRgSvA+tdyRnd9tmCVvjFktqpmvazJTnYBf6H1+1Y/MQGJmPQGTh6k7J
H4VDtgSb4W9s+D8UXHQfme/OnZIRLV8WBIbvLqf/32mle3/ZanUr6rYLPlNarOB7t+P+63//x/d/
8keplZB/011M/xRKS8dykUW8f7RaCVP/mwFpyHI9CqosR3P+s9XKMv6mW7acfyLhSDA+/s9WK1P7
m4ayCOVJ2pRQSdf9j//zv34O/zP4VdwYaAZF3vzp8f/Iu+xWRHnb8Mz4f5R//Nr8RG3aBXh6mmtw
WzdZVWvav3ZawcZMJ0vD3RCwgt935dfA/KYvJqgSRivXqeU9uSHYGgcblpcV5d3HebDvMmzKTfmU
BzNZWRZ76TbDppQ4k/6pIezvz/efn59F59e/Pj+QA66GIcTWYLkYOu/FP3du9WUQ5aGpS+B3iGl0
gBLB1gaCKEdC2xYcTWDmoefuVA0gyo6K+E7zOJAxEd3LsjUOtCbsyUkWzxVyTq0n3VJWnQSiRXcO
Fp4lRITqauf7ibzLcWqya+XmI6Hk+hNBEwk7DsJ9VlvtWgVju9EKeqA0LsCHoIo+tVEfLrmZBi9V
Gt8REHAShJhjClP/DCQUEM+cgpvqTcRGSu5hoT+YUZ/9dy/R/BL8y1sIbNEy4fCziLEtXZf/+hJV
ciyoVilGyJFAwmkOd4/fh1S27pHwYbe3STMvZFPry8Ty01die3JtG+zd5VgT2y8jF02BCUdA7XI4
zjMgRszHoQPTHUXiXg7UyNrpeEw6w7877LKmrk+fCqlfgpI+82ZA9OzL0j+HeQ4LxI1JpXjhCGi8
Xbk4bB2aXl4ZamTLjvD3kTwxczA0wIl80wHznGSqaWor2pTKBzR5ufzrk8iZX4E/vUKGp3mmJARp
G6Y9fwj+qbiN6GKTgfqZUTPssodun6QIE0HY9w8xSMTL7H6b4Foemc9Q611OdBtUWguuiBXo0er6
+IgZ8Eyo51IO8BrggUDIZIx+Tmt5HQ0rOcu2Sc8AXT7SeDC2399qIxLKnhrCdWEP2t3ooCWnBL6w
W3nafZgPmU0YRO/x1U4ere+2pZK7RybKiAOStGnDzV6VTKS1Uz8F5bEcTIAb88HWy78/lCQy81K3
jn6UMGyelW3istGub+sdY+zizJy3OAuf4kNWOd4GO/cydovkg6IqUGFZEix5xfTdoJUD2kPI6DVq
ENl59P0tQvPDqeyi+BA66drsk+5IdKE9tszUjuTFwfmNFIsF1qV0/PrkF81/dw0wuEL+69snDQef
P4lkNi+OI/90ggtCVykfX9QZNGSiTkaKHcO58bKMM5W5ZuhNZKbQ3Pi5N1ub8XOVPmWNtqlCrVn7
9oDPdqjtRxrNDnnbug/VlBbwA8dLmkNGL80yuTTJDNG8pEpVL+Wo4Vpkr3zOjdBdmAF92BW65bm0
+nj71+ema/3bH2fOVYKaaXHB50/80wVOTXEi9Tbu8d73Pywv7NcDVZhn3xoxrgZ8pDDjk420H0kL
v+NMfkFwie5C0kwfudVBE354//7WpEhj0LNkbr+/933I8KYDjC2ClU+FEYWa0Qtk/nCn4sRaQYRg
FoMZYSM8ShWsjjZcZQ8P3wdHjXvERgUIYRgfOgw/B0w88eL7hyTmxgfTwbHfcgfY4tiXjLJv2byQ
h2NL4M/r8erND78PDkn6TeEgVqpqxHPboxb40pQMwO1bMrrhs0E+ZpubzQoXqLEWnhu9u/BQ6Bmv
7preFTfdLHcEYTfMTwQdqjWsPE4ZascCAAVTXjynRRqvm8A09rmuyb2ekmT4ZmFPpttjcCXTpznd
g8wN61pHZvASSANwYlDcu7gKXqiyXwMvQF6yyq+/fovt/8dbLFlaYmMj+2o6cv75P11+XC+SkQZq
banmLTV8qjvRruQJ1MWcNXwLAFyiUy4FlUlzWNw5/HEw25ZNeHBJUFoOA+rdUeUx826iZEtua3cb
c/bp+2AkmXsyKa3eZbX3ELVuAMY8BeeMuoN/mPlGRkLrMDqURqLGoleZFaNaU38Lp2vZecapo0d4
hUppUzfR+rvA6RCQB/UWjoR1C9v6SgrAWlTQlEV+RnDCxVqV65CCiwN+DRHrkLWhzwMemKf+oVn9
4+BQ7/TXL6eu/9uaQDqGtB1KODXX5TPzpx7OAZToWBd4hEnTfrfwxBkZL2SsUAEs8bHviVG1+xBi
Xpzb9kM6H1z9qTFM7R4rJ7h0bgXaxnGP/3Wo+ha/lU89Eo3ezAskS4ak3xax1F+RTdBksn7c5zVq
hRaSLU4LxYAmOCjqfApzXAd2Ed9cr5geMj1kh2HSkFAPk3PWrfJUWIT364QKgdx2h2VqkjvX+YgI
j6YsOue0U2V+URkkdyyhIHXkVn0Hi1/fcXn0y67xAG6wNaxgdlx0fQz27lTfNY+ihw71gjihr214
pRgyitJb0bz0YmDnEnojb3EftlfpdIeo0u3j92GafPuYivDDHvDVl34jzl1iCnYnTLlMYyfaFP8L
xZJ3kg7bESn5bGOCdRsgBh7gq5szH7DQ40lpzQSc1dRuBpXbdMoMxLHQwe+apmjVLUV2sWqh9n4A
Vabt6vSz1dMr8MyY8Eebngpl9ZRD5uTAoNx+9NHw1pVDTRloiRvT0yr8alb+UabtU2YUuPmoELx/
H4pppM0B/C9t5Tn7JHClPY2Q5z4WP+e85s+/PuvMf/sQO7pDlaznGKZroDj+6UPsTGRXRkCqkDtX
A8zOh0xN5a6GuruIecPPNuLFEXmKziwDRSHMOsWiMplpnuXRHFII2G3+uwbaQFq88NpdEjmvPhrl
qa/DryTyxDYU1j0f7zhbPahYTbJpSl08WGPfUzdpbGGceKfvQ1aF/caPjGaphxLyu2ku6z6aXv/6
T+bs//PuwGHhzcqLq5dtI1L/ufG28mC2uNZI/n++148FvSAcIKEt4lAaDz0OONxp7nuTIiUGbUhf
gXSzPcZxnIwqiV6YLeYn4Xv9olBD9OLmEZt3mm+R5fgpjA61Ty1QQA0Wi5fBh8ZOGRVda8VmLPX0
2Y3Rc51mTVlhgGidtg/CBI0UtAXO0/lhQ2fesg1DxoNKs38PlmmdB2zpq7F1b3XpCvwVjbVmTb8l
HEYOq6mWuhr6fTlVL7Gqn6qYig0Eky+UYvgNYfVRJJd9E0ZfbtLDJUnG9ZR4H76d4JWHYme373gG
3xpWtMvuV0u+KkfLmcoExCbWX8If48dgckMzi2KZFtwxs6mnNCoYP6sZyq6ZcPxlANvVTOc5/LcS
Y1BE0WGoTGvWnb17dffSnz68NicQkUcXnWrhNstvca3e49qGrjqT1U2aAYFoQK5nRFcl7bJgRLcy
zYyioN69MFonuuYLoknVnWk80nkeRmcxp2tjItahaHX6vZNHnb75DmIvzDH/JY7it1o8SYkMOzrW
PrZsvGh5+9HW4HyV7F9Fzt5BEKSLK8y2+iCusav7+DgQ/61seI4ZYS97uYmafmuo6VHSuBaLZ3hT
SNW5d6Zm7p44bbkeAGNoeglfg4Q9N+NiXdAwir2iyDZZDREEBPC2NvLXyqSixdCiCRaoQSuWXQEP
sKZ0p3kNxSfc35dkQiqzjraVju0jQRiZKOVai8reeTEmFXw41cYsg59ASYRw3K9Kavto7GJa8agS
0NvM3wcPvgfzxErFcLEVFrnU7rS1XjAS8rk6zSJ57D7nxrDOPCjSlh0v3S6392mteOejbqvXdIzW
tostvtPEzgA/jZK9tWEcWX4AK8tuwW+gL/WQydhPQ2N31BYlYWEwb13Y5RCcRJkc+cucdWtR1OAb
PhwIbHlWVYstg6urVuq/Q1FqR8X8DV9/Ui/FlD/UnfYUC2xOqgYNWe4kRHqDRopqUNOeWfAh9DDD
wlW9ueUIPb3BZVsSg1rEHpGN0dDxGUwvjA7zdWPZ3TLp+D43RGcjuertbFxBGC/SNTyfFAnPRhoH
wRnlL17rfmYFShze1GI2iQ/uqm21djtgLH3KNOd3WvsMoK3wipayH2sWGL3F24nZ9wx3ij5sIxQ3
fXqsEO4bIq5xiOV54hLSRLNnw7N24xRvOgxxlqGfy8G7dUZcrBuwd0RHFx2Mv+UQJy9C0z6F1XMv
Cl7TIlyMIYl4qRbJUxRCHUxbfCBd4VzbIbrCwB0P7WsH7nQ5lN77hMXJy0CbTkgI5XyjMj/iofsZ
Ou9wxQhL95Sg4LQ5qOFX0qXFO+j9RT8wQRWFcu7ZAU+OdsWtxiRZ8/FOVnyYR7t4MBLvUyaTvsPW
4K2YY2BSYYK/CIQbrGgLUaA8hH5W2vA7L7A8agP5PzuKd01Q0FWDoebB7ID4FAROD1odhEvdTL5A
EFmYUWtrPWXQcXpfOkSXq7tX9CRtG7XDGf+jAYANjGo4Ql8GJpV3RD5gfQwU1i1SL/8gh1vt4jJ9
mUp5yw7+oafmfl33wy5D6lvSUGys9bm9TZH5hpizkVHyyxXkIs0KvbDN136eaVtbPoxQNTatnUrM
RHLcTasCpiEo5h6mXu4/FvcsmVKEc7B1sHE/iHrvuxQVoOglDkHdfmHpIc4EfMR5cOwdJG8MqxWR
8gjnDjWYIFSrN59IMEreeOEN/x2nPK+GEoRFZaAmjdWyaLGo9IPAwGpXC9AkW4px1Bnph2u6UfIm
eN0OsD6QbmfbVXZ9AEun6AIktMU/kzn+W6DJdh8DvMxKCPgllsRVjgdgEVXtc+MDmkiMkkQ07EbN
LH910dnTH+hc+h1jrSYVhAM5ABlCqSPt4bqfnetywujuj6+ALFnmGxA+YSOghcu+Wjs1n1xd4NlV
UWtumt7/0s3sl+tSDpwlPrlnKnLTaMpuuXmzm/xZiOqhNiS89ORSN909ajdVbz7lhRHBUo0endY6
9Tbx0zie9sqYGrDd6a92BslnRF5XAvj1FZ9isuga65efSnTnho5Jz33s3H7cuQY5TKhB0cN3valt
03ZsDEdIGw7QiASf2tiCBjbn3tKZr8YLZ+oPGHTUupiNWcO41CrdvVbWk07zygqyG53UXnqP0Wn2
TNgt4j7nElgN4VvSSE6+yzPCywyAtO0MeIuiL4PioH2YckHspyjbW1V1okyDUMBQ0JWBiWHDR6Gs
8GgVfJGq1NmWg/YjLN362oLejznLn7jZvlQKM5enHOiOEdCCHr4dfap3ZTj9hQ5aakmBfWC1VBsv
ypZ9SlmJY9GJG0dswLRxeMZAb2+Y2v80u4B+3Th/Nnvj7puPsT9RMVs0L7YJcrZ3nVUJwOrcGfjl
/JHaaEEosPPyZU/TyqpKUQntnEouCxdk6M24gQKyOMtiHGTlG2KFx4rE+6FV3a6OMSFTFc79oWh+
KgA1iknHooYLvsgG5awJDVFPS+nfwg39TZnzpkwgoWmDw9/ch4O9Kwh7GutJZeO5Y/dMPIswkATY
tuqsPtzbg37WbP8BDeIp0UYU+JyYWS3XVQ9dm2DWtSBRgHYc/4gneatj4ey8kdKjTPbEW1HUsKtR
sJl9pqhqUBoxqhWDcQQSOP1x0AEnHBU3P+Kp6UkSn7uF8ACAlGanqnxkCpnPxlMQdqmVHdlX2AsJ
Mt7RuK1Tdywtm/aZegDaRQPshi6Huc5EtktuWs2qXI1c87B9y27rfxrKD1hiMrTJFRbGzlRvcTq+
OXMKh6xyQoP18Ny1/YdvkUOxFLjFYt7iNmKmlNmgUuOEAENaL5jpw/JkoegRmAeD9NaUjAkzsNdO
Ko8MCVk/fEEKBp1tt7QK5ng78eoarCpKamqLiVbJ6i4LqLnKc3P299z4JPd6B/5y3QrqAw2J4b53
FniTfjDtkytc4nDdR8dfVQmJYBxAc0MVyGGyxTrrgeTVfINF4BC118knOtRPy9kiLqhmlHNmyS/7
WxnbS0/Vh7LpaE7Cy03EJHwPxoYmbvxd4dRvVJmRBIxWYx18hEC6KXe5xiBrHYP1UM8vjIjDgEec
o6eF+9BpMe1StIkUKxqL6XDx1BO7TkhgrBzPfAYJDXOohwbaueteit9GOwWr0PLXjmFAy9ehBDiA
TpIIirpA7Jta8KUtXKooOBhePO30of3pD+4pZN2FNat7GzS3Ru0Hj8bwIGBHkzaY6kKaCXC4PJP+
Kj0Q9mASlqVltiQKOtSrGZ+meEpIJOtp8lZ6CVfZR/W36pjyFzh6sQXuqIrADaDQWZukZKvvGHwk
EWfX8rebcT4IKArWMZ5dV9/WqyCrdn1nO/uxwcmLJ25TaVBw/FKn8wtoAz6LNRPwFM2AyMCTMdT9
LskVUOCBUCr+yXiZ5wbQcBK85AGhOmOXXHrAGRYRkSAEbOBsvoo3o2tf2b6ySs1ZHI3tbcJBtFC4
o4kxODRbxcQKpuqV9o1Tn3o7uES3LIsMAlzmSP6crkvhkfCYsumaCOOV1uyi6WAz0Ild5Lxvbt9s
XYqEF4HGqKCL1UFyl1o3GlZuJ7GXFaB/rsjVB8A2OPCQVTi3acerLIsq4GIfCysjkcnZTu8Y8Q4N
skBpPmCOIlzVUsBllcTldMEFJ6qGFSppvDYCXR60JN9MJp2OU8w2IR3rLxMs/Urn2S1wvkjicRjW
L3O5KnGbCLMi5uDzJFkN5DWt1Nwa2AUZMD21iu0b6V2YMmKGHZp8jheWnoHzIc66SqbhDnIdQ+LU
XAd8avuCdJEfQ8aqR8m6EC5qNU509/QWDcXdubLJkHtAkdw6bNdYVLjmV+xtCBji9SvhMWrWO7b2
FbAK3EDyrjpSAH7sAqwra2uVdeDyPFu12EXT/aia5xJcrRhJs9EcasLVBBBpQdYBuvOhiz49ABMy
wc1WH8QuKCfVwBpirmnwQllXf3x3iuQaVwKi6USZhWBfIPXpE9RQsK4NYzPRMhkZQ3RMY25FRsnn
rQ0vVBiPSzlNPSwzCawjcya63s9mVH9FIwBS3JQbuhiCOVjrLqsYNH+fRS+o2Kzrr4ltBjc4ts/k
1ph15dm6zvmvXIcpmn/HGrtKtPABwKBNNPZBRTQ2CxlaWyDmeJprdsAOrrsHOxd75TFqT5qTrhuf
RqD2up3JGfdCFh/PjkY4w+H6sqv1SLGXbbHo0yioD9VS+Y7gA2TfaxG+swJfla714SP6LG3TpkbZ
2iUKEIagKk4Nr+7I9n56Q8DG3ZHEAomRyPtkzfOE0VPL0DjhhNC3hS+fu6y8BbYxfaUBBScSK2Er
jFvY8jSgEZ7LslaH0Ze7UTtr0K14UcW4d8hK8cdBVqTBN6oBX0uarlt/KzOPHQ5QIG5zL01pffIJ
i1adx26WTgcqAbUMquwUfhLQZ2mO7o+9N4KfOPdOAiPyD3bqs9T0uEHpuliEwQxwD98o3dmVPf+A
6Nh/wxylFgdqtmFC8yUE8RUH5Rv1dfHCIYHUxcBigEtxm9Z1SEmg1TBK47/u966fPiVoZmFMJU8i
SdEbTULMz6CiLJhex4K6jidmVsXK4IZ8EJJiVPQu8g49xtEp4g2iYzEX2rte2RfU3bkBg8vVRGFL
wJK0hvsc+FADevWzsAggFk29D3p6tJK8vRg3t5u5TqZOtHOGi2LE5SKJZLoXAhWipQRJFCF1jHHB
zIO+Wuajt2rS1tgsA54wzreCa14dS3fdYZ+vFFusInC5TJg5Fh/Qx5Gq5a5V5LGE8UinfYaqRuCd
FNSaOOFv3eC6iGBDm+2G4ohHf7pgvmE8gPdthtKn+DirFYpofE3q/kv1U4OGnBy8AUhjorineLV+
ZG3dcjf73bj9czXQZ1ZTjtaq+ndI5GSbU56gfO29KaKjyNqImQeXoqAFuVPrrgk2jVq40p4rh+Va
9eGR85WJgAD+b0RngNBgeCLz0xzzT1HmCA2kEjyHz5lnQlhAi0bsmAuXLa5K1k0ONPpaNm+S7GCV
9OmmLeigJ0pKfqIIHrROB4Jdp8/0XkJhDMthjWuUvW2oJKuHjD52VgxjCVgnmjgdhUbtcnljHYyG
ZTn2qvLRteYQqGWE9vyL/O9U8lCLBB+5vumN7L22Do5DvJ8mPoLXwl9HLvZDLxhovZHPtiBx3I1M
qLWCHpzIBYLdAaMovfwxAwTKI0qEIv6dqWD8LYE2aIL1a41Hacm+dj5PxAmmu9zzGcJ2jffgJKot
+QzCnVUCRiFojiWC27JSGOFzFgPrHpWZep1NGA23II8OFk2xK6VpK2zi/H1IUeB9s9+kuZZKvgmZ
HhOTJEMCcjWprqabvvVJDt1QBLfWp6XMrvVfqeHd4gkUcjJ2j1oTEpkMK5KuWfrRUK2HG5RTh1Ed
73XyQVdM2/9f9s5juXFuvaLv4jlsZBwMPGEAMymSyhOU1JKQM3AQnt4Luk73d9V1ee5Bq6q71S2J
BA6+sPfauBfURNA9Vf3GneGFvfqcmMGwngI5M8iN49CagHwjilFtigjH1RAVa12ysib/k+1NDZcB
dxf+95WrWXdwjNHDDeJXvi+78lZGDTrCPDkMQXtKP2G/pP5ALHhigQnHkUreEr7vGvqlnQEzDB6L
WntE4I9k3ssmnw4BiFzU5R+RW+3yrt2Wph4zuEh4+hXNvqyQgcsMjX5iDl6umfQldLO/v0sGNsiN
o4DItTe60ZBSLHki9Zpb7iFCPgNuhVfK6kjPEmZ0QfRcAmCgc4sfA8doliUCE5oTKIJqWLfrkGd1
UTHybqEMS/0bC7uy730yKhOfsA0slYqFxESKEjgdvqBhRQBJsi1Ip0iT1FyEOqW13Q6Y7Wr+UfER
9YyF+L6Q/w4aprnMpSOtVjhIP4yQDXBpdJAB0jkmINCvQQ8LqGa2wU5MLjH/gy+nshl6/cm0yX8c
mBZowLg3WRnfgjk4KszV7wab6QIxP+TWSUeqS752TyDOivH3HHrKgFfalwQetisLz6Ix3wbo85tr
raqwIBPirNswI1k1ZnQh7bdN1BQzAfvTnjM6DCVFVzjgwUyhTWYkmBFV/ZPqsLrHOHj1yX0B6/2g
tVW/d/sE62cv/W0W2Meuab4S7adyiACPAg4RQ38WDj4xkYZk1kqOCJIhuLzHtUmYFzO9aF13bXYF
db8ZXHCWeOk6gHzDKHYQAVeqNIhrHXQw71P9ng5juDqqqskM3yxQy2b1KtNyXvmmcZeh+UQWDHCi
zsHDj2HnbA4Y3lzNphOCYLVIkBxuXEHUKosQQ+FNspS7Fg2UkFF6Knt6rzpmPtApZA5MTHSEfffb
4kimABZr4T7zIOWUAqCHRTbdKUbJIJAUwMRnxO8M1UUZOcXygWkSwwMIN6nEVF0Mh0yb5ckQqjmP
KXG0flraZUNypaoe+rkZjFtrY8P4DGYapcN6wenC04Drw5tMYWJ6bkher0FGD72BSoDphGHQyvcI
VHotOSuxXyyTmvQEl73DlhihP0XaMCJuCGqkJg60O2ljy4g8k12dxl5TpSD307SmnE1Qg1P3Fbok
f7eavlWRd1iu3S2DgHKd9ESpx5plLzIFGlM+DB9RKHeQ+CZSx8ElGMEl1fVtN7ack2byglcKymQa
3FVzAFs6xTu4ZYT24L8jnHDYtXejNqtTuBqYly1tU5Eb0evlpnPHMwklD66mdwuuxO9qZbu8GYkK
g4enrjMrtr5ZYkBKyo4dtxePC4TtEF2aDQRd5IaRSV3zwVnGF2YxPzn6fszEZdSifexH94iKZBBc
QAj2UVq33IApnqNVrXWsW9xii00XrWKCZFtGB70WBqYp602Z3/OJvejWmpSNaOpPHgcwH9ARLQtN
wSoiyKjs3A3Lwp9Wmb5LZoCzxP2DbAXSd0kcY1H+MKKX2Tfwo3AKxwTc4ACne51DMwX6h0ic0h7E
RdrKV6clnKiI4YX3+iZEaB7TeMXBCd3dM6NrRhyFddBjZnRgUz4Gh245cmGNammhLwfWH3uX8SUJ
p4wB4A9uArxPuggLb06pWFehRvo5wAzS6p2L3jbAhCxGd4TasrC4+273UE70NP6Q3VLtSjQ7aLRo
VzuUQk5E7oNTBzkqqgXjte8EGvZapIyyeCE3UjTXFjPTInFbncZZecoUSEqNbwKx6aofNhAB8tAU
/+egP/Rigl1pOj/IRPFYa5io0N53Nab8xqZcZrWJ7gdkB3EfYgGcE15V479Q8JO3Sb3S+VZ6csro
D24fc9MlPvObuVlRmtHjp8AkCtQZ1rn22BPq+6iRY6VTMQO3HFgvCXr0ABol2hV1fHC6cZ/beXDj
8dGS8wyDF98ZyKtmIIdEV/2zNdtdhDpN6yCf0MaWBW3M6B5QjLRnA/y0UwXFMdKc+gy3Mtwgcl6W
ynPelz9BzBNIK6z2yMGN/7YmrX6kcvMc0/22wvigV6I+xlCr6g5dz6CV4UNZpTlzSiLNZlzIOjDk
p9IXh9we850eRozrSAs/A+3DO1W27Z8Ys0FRAQODr7AJ2I16rcums7aYCUQpJGmc8v2pr7rs5uIa
qKgKbyWJAW3V3FgUruVU9MzAcmx/TlyAzefPc+1i1+2cn2DLS2Ql/UW0dr1tBTVrF390JGI+xHEd
3yJjsg6TFb4K6FK33w8xgHkvNGnaDdfdhXaUwq0byxv9AbIH05d7WfhspCPCYi3Szuew0WHja+V4
7UWJqj2lldDeJKqGfVgASU2mMr4qFLKLofW77fyXfZrhvVAatjESZ60kgG8tSlN5YNbVr60usVdD
RRqg0jeNB/21ubnzh7oxuQfDHtGxVd/cYvQP/PCgYmDfB4lqwNDWxd13/gQlPTNLctwQPM6OGnjI
VW2Y1dHW1opNNAiIpPykO8NJnXR5z9KnUZTVjZ66v4eYAQmqJ87697fqBPYaMBMJ867zBSed/lLF
ECHyx9Qy60czKX4SF4OCqJr6UZDQiI4xI7Vj/sugrTi1g+lxNOKbWs3ZEbrWMpAmZdmdpIFpjH2q
jFSP6DYK3dgYNo1hDwsiX/K7jodkRy/CqRw0+d3RYegYo2Kes5kdB+Dbfi0GUfzo2J8XCBuzU2iR
1aVOgHXsOBjObhjhyW3ChymIGxbozochTfu9ZsMFS1ps68QU19xkyTFI+wsiynp+6JjcNB9DGr4T
MCCfaiPS0AY411iA69CKtkI/1fWrrsbAM89PjxAeAbrMWr2s0uF9ZvCpa737qWv90VFs9YaHWY+Y
X8igfyvxXBtsiY+mwaTcVHpCdsRjGABOgxaKdqjjth7qsxOzVm5Zui75jsdN366ZANVPdRtU94RO
SdNORM/Jl0LzC5SUZ9WxUh4HWb/Hp0D6SqUHBxysnp2rCPJRjq1S65G44KXiFDTIRhNvbcW5wdgq
zhY4TBZmfbhOlESf0VoEO/PS86IQydtn7XNmacsKUBLXVhCtpc1ayiRLXPNL/8Wi3NqTKimgFf2U
sQlnNi6UWxLXj2M/RznWImHolg/r1oCfxnjl2seRvvLVQV8SIKSfkNviX4yRxLEmH5lekIU0gJCt
SUdaFFZdbfpKsa6khQJ5lgSVVq17z7v8lielc5Cmu7dknhLCSG3uziIPvSO7zMiqNdEHt3r8XaQQ
EBqJojoaU2btCaxb16GVIiCFA6Oa4pC57D1yXUrPIEoPlaaZo1Se3jl//a2TOMquizCt2a29CSBM
3rSxLbb1vMMs7Fej6e2dhWPvb6Y2UUVnRKKvMeXCucDuwHeViQ3JMRh/yddNWgQqQR3+9I0mzr8f
8sHeOlWmbEckgmQyf2Mi4mEK8H+qnM+EMQIWWOIecsEqdtDNY8SzyFW6+py4Yj3qbrAnZcVa1wSZ
uzzw1glQlY2wuVBLhagdjYAWA6cF/nvAfa79kCj5sONZB7CcLhGmlrsaAyXb+i1z0GkAf62YER5Q
WY4HR3HwjNoRvUA1S3l9GCM59/EOwvgmKKF4ZLmxKkmyzLRGfUm1cTyyH5z5AUNyx8e+0oxYHH4/
FBE6aYLZapnlVycLzFuuE7InutcAIQsOptTcR2CTtnrRvKsFCYR6Fn+ZOnUEGW/2VaCoJLFzHuxM
DGobh+R4PVvBCpnxogkZ4rp6dl1GMVUJ82dK8vzBVtF1ORYQa1gR8BxoFj90t/1yLxqg2lvCU9ns
UyquwpitWzbUR3LH0bDAbQzHzPHioEPCl9f3LPvOg3w7JtN40RO7fPJ75Uup0Kor8Yj/hKZCYKjD
KBceyY4CMGnFJ1WZA9kM63lsc+tYCazxJEdwi47laQqjJ6Nlw/fL10ham1XcpGF/JCWPihWmbp6V
7imXMeTahLByon0ZgCDdRRlRXpHCTFcIM+ZNiuGAlVbf6XODkmhReModMzg5KBNF2q1tXRLsPQc5
E02dM8PTQReHar9KOKE2rjGO14lM+XAqyfMbmt4jbro9xrFF3YnBJZ7/fDDAuoTkaDTwY9KCRaLb
GBOz+RY3Z+RwRMWdvm7GKlxoNJVPQTnP1mOzP0JScQ5DDcZDlnL2PprKVoz+9Jya6kYJ9ehjiaG/
P5HzMK2ioCKsVHViVkXEhOTdmOx6fO6H3w+pHzNsgKwgmh4BrNuh/Bfxp/CfOi1zMDk5rMs5z811
WpE6lke+S8XBoImQYk9mgfvY2I37WMxMDYLnzUncJo0jPp+wysuBhFYoSfZiFKq1j43gTDdPb1hV
0RVICft80HPalbmYctLU3us6zdgrhW+w0q+fJ7bcMK54zw1HkNQSdUydqjw7CpWACuQ9S2yCj1mg
5VgNJ4I50w4RomkWFz/pyovVxeUl0LKt3jyG2VAfmsRHP6sGL31rjWdu0qvEDPIjaEQJAyDPkzBc
OVnkOP9nnVP01o4t+u8zwRWl/q7i2s9ZqZOCmFkrmwJrX872KdYtG/432BsEoVG7ivLJ6VW5nvD5
rwYDkGulpyBnYvR+plqqDzyHWs63fHh0B4qU2olLj0SQvQNP5oH7Klm1cDW9iJC2TZY68FPNEfMm
jx6o1QS6YKdyHm3pbxA1ZMhtrPg5mDzVbuy9UdjfqQtWdwiLmxaCz6aTK1f94GT0KEqxSjt1XNWO
jXsacv0JmpktxZ3IYrCotnU3XOZR5GV9pCT/zulv9bHyEb106sUsNbCptXrPNOxpPQXSsn6tnQin
ttNpjzDoOBB9hRksKfV7lp7LFtfEIpIOkzuVWTaJ1e46CBgdoaqoj06aMavzY0BnuE88ZvlsGjQU
cW4VsxcRfuUAACn1izuAI8ewZmzNLJBbvxyqRSWV5AHZG7v+uj3//k73AeejvRSbJs/jfRH5H6Yl
if+o4a/oPQFKfTgVQAdIp2S+Wt4qtyxvpvxCG5pfXOqGUxrS3jSTdQz0kg+smZaTRnD5rx/x16Mo
EtEehGE9wOW6qU6tEfiX9o8wZvRQ1Z9+f5Mb95KU4Esa6I8W9fGptEAn6fHkvo1OuaOJAQhE+uGm
sSr/2lhjdv3HCkh2PH9R5zuW4Zi6wYxAWDpWrdma8N+k21USykb6CIgihC+oZxr1CnaHVDEjGtZm
XLYHdzZDRBp5IGpH3l4+DtxE4biz3Yz0Al/tPB4pxSKZc+c5XnrGaGhWQuM5i4OUoQSxZmNNlmxT
lBaTl4J8F3JQDgykZ8GGh+7eEajtHWyn9CfFA4bzC54lefr9oAwsw0hhhJE1/5kaf5YRi/pMd+QB
4s2qkU2zLaSwD4hywt2cD3pwHdPYjXlc7bPm3ZI8rrrKRmqodnnomXH7muHlamORPcj5A9nJTDkN
gtIjlk5IWcIk9QyDyaahp+iV7fwpla11EKGFWqaQCFt9+3noag2OKLwEMSXbiZJjMdnoV2maSa3N
qef5f8w3w3G3ilPOKzj1gIRPg2AZi00qi/YlH2S2KJI0P5f9JBnKFZioE7+4dUyIwWgNjvd75RkR
8IVWITV5eNX9IX5mJYN/Y0gDYNEvA8Ka2+8HYVKM4ayBUAJrJU3hLbTVMYET0zpKcS/byln84+vn
f4iGHRvVtek4ti50y9Zt7S+XTx45hSrn+cjgsE2so4KltFGsP2UyKW+dDeJaIsNZdSqfE8ctCAmX
w00n+mRdYrPhDYs9JxlIbWUPeMJnP/ujo+hhdDDPGlioF4lZ+xfFMD+LLh1oTRBOhD4CuFJ7dZui
W+Utz68ma24yTUqPBFRG03D2qNaNhxDfwO4f/8jm/CP9d68VP7Jwhaah1dBcfKR/+ZHVSvRtWbWE
YXfg8NGdgtyA4WfIQl/7mmV6JLYmWGlprzVfx0SeWyu18aNLy7P5EqkI3wq1bvcRerjStZuXIQLH
UVSg6gLqi7cumFce8px1CYL4MWesCBwoCkL7HNYfUvXfp7xsz5DK2ENC213UxXAxKBxfQrMDnFll
LyJR91rGKgMPin/QMhScbK3iAzOBFzqi7P6PX5K/2pccoerkkLimw6uCTe8vDp+g1EltkVzLikFI
EYOkbztTfkBVAslW5gH9b4KOBWmWuyz6Xy7BX//Q370ffHXw89hPWFhohvqX98PM3aaPIpXH22h+
pEr0PtjmTkIqWVUT9KhEU/aEWUwpcEcL8D4ihA8zFe1StgAU/+8vBAMKXbU1V3BX6H9/N3AMKjG4
pPlJm38NTU1lH+0SCfaIIMKDHZLR6JhTty0gHP1+5f83J2su7+e//Ifhd/XRfvy7Dfn8kX3/6z89
FOlH/vX31mT+wd+sybo5m4wdR9iWrao84Lhw+++mxSXM3+AIxlFqmThK1dlSSgpYG+IYNv9ZkNhp
uYI0L9vBnPufzmTT/WdV1Ymu4gEi2Nbzr/7jG+P7+N+cyY5mzTfGf126Dj2uqRPraakWvDv4BH95
+DqaYgY4q91l5LcXZWgPSV16sVAPtXaXJaGIpgJGEklM3jseQUj7VIB6JjzIMULUbXSq9VcbMzQz
kh1ZlksF3v3Io8GHwWwDVJbpG0ieYLim0S4SiIYaQoywFak1XslsmydzTt+7o32YNHK29LQUw4ts
PdOGHw0MCp7yomo/ypDsSRRAGkS37FVj3jxy7CQNamDzT4UnIM78tUSiLsfnEIBkgG4ikbuGr2BE
K4UgBNmxz8reBwoqFD6eYB9YveRdfHvPgsdyRNQ9nHT3HuUbo0XQmzDNTZdMR5cls6LmzObXtjCN
Nhul6ZecfAub5Z9bn5TyahVbUKUQLlFLWRB23/P05OrgTpNyFbYEujvjonBeS/5THYSSfXNJezRW
UflRAD8zY4/xYAuBsrCafUUIHdsMH04IDpsFOxVk6ZWYxynLKt016luCuZeAVK2+lRM9DsWwNMAf
mnup/UDnbHPGEeXwLRGRGopBMLm1N8NTWHP4dMUib6DtWNQJq8RCeIxSK6fljM2ORD0mlebS0njT
mPtgzW3Rg8cr8qw3mfEya4dqHaQpoh4DrxGyNti6wmuj5qA7J8kAOjFfouyPa6iLRu4tB3yNm8BC
nbaZ0l8qZRexoKIWnNePC5XauR2IKvSdJU6QpT4yYXDDNY3bIp01EiqPsjo96fo1A8dZCqRoOBdV
g+8VX4Hh8uqmrOWrFcXMShIPcu9dDNip2NU+um6cwuZoL8np3jMRIgTqxGYMMSCQt2klLXliS44W
Co05HbHv32CWLztiYxqaFNAbMJBbpM/xToPmy6SOTK7BeDJM60GG3XUyLi6krLDE2x7yUnWXAbpa
DBUET0NYEkKJAHaqLtRQ+I0Tkismon8V6q4JAlrxJUNvzlwSR8d8jv0rEPQI+2y9U9qNId5ZvGUi
2kuKFLRDi5RbhMkZsjX3psVMAdTcG3UahxicJ/Yd8l4w0S3jgWxPlLPdQBEE/rdwFfBRTBOQekRQ
/MO4XudgQuoq2CkRpqrwwagxSITTurOJsMywuKFnTYIPx9jYaKw2oy9PoIYq8RxTSJhlFsNkCrcW
aOHieUIQXx3zkm7lTQT+Gcv3UmdypCOurVhhDm52SMHzp/pHPf0Y+lOV8j+OD33ds6NIvKrSNgRq
HUSdbSwkDuynoga8XmggbKurpZjWubuNDAHOstq2PW1L+2WgLQvyYSujFyGgQg/pBk7KpnDql1lN
l2F3l5glS6bdwyXKP0w3P6rVY4dSj7gYFgLQHEmRbfr3ONm35Z9w+nRUMId+ChOeS8/9TI3rNKY3
yQJtJADD55Iqeb0xKvrY6WYdBGjSQx+NXqI68ErvlpgWHfORUiNLzdK3aU6MWmzCeVNY451EjKAh
z+t9WkQbFBSSk8hRuZZqFsbJOs90PDNkhZWfDcGvITBRga5rMOXa0tx9IEkqknudlYCqX2OV4E3j
ktmhR0uznrppbeJaNTkuAoalcjJOfuN4KqJdM6kRhGP+VyDNQUZMIhS2AzRQv54+46xbdXDlQrs4
1k0v2E+EH4CibDj761iyTWfRqK9bB401+QzcLm3SefpkAp+Fto8iqQxxRJjaoqlhN0LJXGVls6fL
OllujxnRsh972DKIRJmoWMX4UNfJDv88adBSsN2dvvDfsOEb7WHjWkp9KliKLHWUmfqrWkUIs1Os
bYrwAndw9roVPWMWdDdxoPxxQ/vgWAFeXUU/NLb/lFkJDEMq9ZVdp9Y2txgiIEQelTtFICkiDaGE
glYGLLMHGZayFsPaCnvMuLYjDvIhnuO/u2+NTnpRwOlallYy7BivRmvbje5ktF6rCGFKZhD11aB+
KcZ04epZucjb8M2pqCYNVcCFLCL2ZgRscLRn+NaSkrghq2Jxv1VCVs/EP7Kz9AEjIFWNiCxE1LOU
FSa+oWTVIqdOekpJ72de9VSp11ggYYHs0UgRwd7OW7VMIxMg+kGk0blmuXZVRv9DWqi7yo6/G8JV
eAWrMtoWY9fhzsX4AF2LDPqW3v2l9d9o0BiftdgTWJCaPlk8hUneCA6YrxG3hBKupzB+mMahW6Sj
m+1a2e/CmdsqquqPHrXXfjQ/QzMwry4ojGWdKN2mIxx+2TtDt+9K9XvANAyumYMRlpavovJqYfk7
YbAhz9lKnfLcVWxPEWwubK0WOxFNsy68v6VR5dxwrp5djcM+gmGnp2130XzcWwZESpXkM3CC2ozo
RO1AqpsJzxTvr/sEvLraM3d6j2X/qY8QVMsJM7qGXmueOYo2e2x6fHPzlVEjKIcuXLbZc+PrT5Oa
aCurErewfm0JReINbzjEALENczBF64TjduQksXqTm8MMwVC2Kyyy4UoCjgVbLsWTAredOEvuD7fu
dw5jQVIsugPBeI2H3ec5cJzwFEeOv0WVzAHY/qmyoNtjXVyQ2ucwOmf8w7hehfS91JL6mf0nkItK
e+ktITAv004z4dylTY1ymmYMqBpOtwlZpmxXPVPEjRjSMw/Ds28G4cUH+36OtXPdCg0qLAWSO2Qf
VmVL6IvFl1VhuOtNZiEd1+gAj7a23IAo6eJoGDJY2Sm5bIQn9xc1M+9jkGAWylEkk980rBGXLRuu
qZ2b2nczBM0U10yw1Mo89+Da9Rlc5cez5qjBddAzrNhbI6kJBP0Qm1X2wAWaYNcNPI/5tJFgwUii
VQ6ebQfda3sUNbakOrdbb0I3WYq4Pdd8Mk9UIb0YjNuan44asCrAnKIJiJ0vF+KYidp/aZLDsrSR
DlsKEvaGUBI3LuRJkl2q6q2XReNjErsfdSfOuik3Sm08pCgJjBbLi6YvYh0bAHHRctVTCkJzxEFI
taYX1EIHKwUDfsyNHRRUCFaCEGH85VgwKS2Z/6APZFPppTIkTHLaae3HnHOpHezuMnO/2W/j+uFA
650V+ZUXM92zZAy1P3ZxMLRvw724ISk2SCT5CcLmLrK7EjlYza1LDek1di7ghoP86KrKRkl+7BhS
dHkmGpD7JFyjOfNLfdXZD2RUtGOwKstwxyKtDHKPWSlJvASi5VsVUHSrmR+jVS+GYNizl9jqBmuA
3EesmyOYPrD6e8/bDAEUfsWMizfxOGeQHLSeJgU1RYcM7aWO3sY08TLePQYj9YTJZo4dTpYAMEhk
uVFCOz0aMGrXFvS7Yr+XhJz69rnSmj0A8foB8e6j3aI+5OpXs71R2etOvjWyvoXxBe4C6outnWYe
dQ6Um2lhhLAueNvBGk/SxJwSPnQdzhWToO4+PDpkrKG+06ZbQZxd7+hrE3ayqR5srXg0oX4sLNd9
oHNah7j4E+1sjS773jfYoytVQ8VoIRa0Nsy/keLgEJAja5qOlItjw15u4sam9ik2JZEaqvUqkeAO
lBNZ7gE6IlZEAxix31FrD2Jrlu0DI5Wlxj2Uu9OqhiyCOQMHga+zHAa/HjhoIT7DweF6nRZQyxX6
ioERscpFJeOdUK8suNfdbImQ+qq2/4SJZxDNMPBepUNLB3MSTHqm4QshC2EbNFwTer7ue5YKjxNN
Up2uB55i9gwlMdG1rOP6EAQfsvYG/0ElCSai7ExPEjW2MIuTIzaJ/dJsaq2mtLlO4Q3k4qLrnhTd
QlVNYGH87NvKMqDid6d2nfKo87P5htGIiIhBD/mgLy9Mu1joy3NTJ2eUm2wI1zBxtsyL6aswdgCr
vswJELI0N0BtEWrG0zOO6AXP5dW8PG5SdYHCHK+oIDR7V43hQ4StIIagm+tIRkJ7ja0U1P0q0nbS
JmjKOLOA0BjWmjztlAdo68IEBMXq2FF3oQvgQzu60ZsOok2NaiT7+E+NpWrH+34wEbcm2AjECtmy
DXTewQJXX0VGAyD5qv57EiYrndezdHovqhqqXox8U44SG1S24rM9Lm8yGe+kzEhz2APGW+ihs80J
TIuNfKeKcK3MVjoT67w4dUX3IohRMvCKKgeHgOEK0/3QvvL0WnQj4QCsZnM6tPYcCsCPROXE9j5F
2qHqJ27GGPdGIrHWZNMyy6DsE/M9UyqmHf1O4Vwj5LoVIi03eCdye1f11qH0P7p4luvekFUatc/3
pxKY7DxVWFxbiS+L7qvSCdCIuGpFwTvwatXyaVaad47hFaw6tX41jgq4ivCSlx1+ftYieLZyQtDU
U8Aot0YJqkybzibKUWwjKR9153Gg8jFg7LjwLAx7a3TxVlHmpgGtU2/uunY/kjvXZDGAVKjSJt3o
zN51IpAz5b1VzEff1zbR9Dmgmtfp4BELk+A5TmzrhgOkJTYiIHYQXs4+5pYYjXxeQuIeZSQxlMpq
QL6odqtA3kZiuqXyZ2r6ddpS10Rg6UM6WIKltwNY15wRhB+hvCzx8TpebacAztLwEhig7ZnLI1dF
/gVxoLjk2VsvxMYOyp3CPYAOliyA+LOIONq1ADV34BzZ+R2GncHhhSI+0O+VmLYQfDZOc4QHsrJC
m27iqSS/mvDq3WhZR51M7nrjmhOScOUAkHXpZsqSCB6aGezEVXHnWPCUqrnDi8SmoK2yJvNoUZ7V
MNihtr2WPJgNUR0zHKFB8jwyURiKwwiJlPDepXWznEerwd6nMxaNoHiPY/KKYf+QhvWlSzzHmBHc
5YZN5BqJEY8+/eoA13XLjToSoKol0SJyzPeMRbPDVjIk8ZSzUQsYMit42dRxPMmINJ6hXsemy8YK
3z1B3Zb1NFjsyLKWapKZUAC+zAaNOTAIdTre4uZZxxjIRPYQ+srXiO15cPNFAYo6cqaroIXMsmKt
iLdYvQZuDRf/a7Afm+m1Jo0jFgn175Pt/6To0xMsZoxDOTdQSsdIOSrkZozGr+xjDhr5FtLy9ICh
BV0CQr4/qFXWYix2ZcsupAtrz8awzLmpi6FdZHW3Bn1zCqGFS/J8QgCrjTW8jAKh0uD1QQO3OQfY
UDORkK+4ES4TmmUEdESdcCXHYHkvOk4wVSIAdeEHm7co26q9ukScRIzwWaFhaqk5pJGusV6nubp6
1szxmuAa0PK32FVIRSzPVlRS+34P7suYqoeANBdp/qB/X+TlpTB6LyNWoRl29rAPelo2U9+nychL
FXq1cWScsqpUQBCbRFCupnOI1aea43quw6NiWm9a6J59hCGJE1zD+UkGsigyEGuBcmjM82RtLfxA
Fj5RixxSJ6UxDZx5NLWz8pP6Q3T1MtLJDabMCLJ0y8ysKp5QHOxjQh9r1dOsejvn1xIGioOfPYrN
XaxXe8cnVtIZjoXj8iQywb+iPrzaHIAQlctvYGGvgNW02N0nhbspwvKoFuRR0Y2V/qEBipKX4dUf
H4yw5oDlcDUuwOAPRa7fi55e8cGYWDMph5alKu4h7gpuuRsB8osBHbusP92wezT1itCRcdWW+MLd
H2BdqJgXRTh+ysLiivBXPrDuCPgAQ31P0fV7VD3xHK3jF9/97JzPsD077mOm9zj+kZvn2j7rSNTC
zdIc7WqlKUT4hS8RU5t6KnjWTCujGrZ4jrwRfogkrA3lDLCDPg9w2GBYuQvbC7CoaB4BczCqSIA5
4lZp8DDOjSZ5DAHj0WyJ5nlfj/c0YdzRgCIQvb0Z+Rk13Lgl5OUi7LeZddZo7pyu35pEd0toCYaM
T1Fmre0CYZZnosjX4RRiu044PPQ5fi96lgyrZhNkpy+u7BI3acTev3xsUzIOy2qF6AlZ613VWUJ2
CHNf3chcD5O+a7reK41m50TdibsB3fpX4FKymXPoeMnEhV+cg7pQcWfsipg3BSOUGvhe382Vlzc1
V6RNDJSpCdG9g+dL/MFjqY3w1f1DhBp2TBxcZQrvISHW4EXDzpv2458q/EkTZa0be9rKdVsf5tjq
rpFeiu6UfPQBTqI+PDbRt6oCBiOJ0h8IjcIbbLnANiSua4TGgf4wNJw87O3VHFsPQTaK/ebgVQ9B
ttkcqyMTxjYtaacvOLi3I5lZWk5aDDOJEVTSbUrDXUTkQDAWjMnogUZcqiS31LLbZwTxtLgQDdg1
kbXQupDAQDpvYrzHtr7ZUD9MWtIs88+BjJd/2nZ2mqgOAMDGc3uPMQi9uboAYrxIBBSG74Kjj8dS
M5LsbHjMhqhZgQny6R3ablZgpRt5Ab0yFNpllzIsBcXQpBuMKvDANzaS/AZeuo/QDaM8+YMGELwM
3RCkTtFdeoI1m+RsunyyuzIDT7pM89gWAS1DM23OSimGmqcxIXUkkfAtGq7EA6aKOVJ9K5G99YhW
KmyfIVNI8SWwmuJZX8i8ZwJdbcx/4+qslmRHsiX6RTILsfSaUjIWw4usUIwh/vpZqr52e2xesqtO
H0wI8O2+nCJlYJ8Ujvxm44uM5l0SdVTfgopH4U0yTnNuvHM6vxJUtPIp7Qjcw4fluPg2815upq+0
cddWJXe99hGqIBPIlGASwUm3Ax1hs1cDh8q3eqZ4bf2imFsdj0/CkKDiaRir8zALRDg4YfSTEQpP
4vbMwD+ePmwyRZTvrRbR11VZLhzWG1b1nqrqjFwb77TCmDdOtlOBYIEpC6fD0J5mJfMc+9Uc01Vi
DT6FvW52ba09bZ0owaVXjPV6KHqfhi9QZDG1WaI95RwxakiT1lnLJp46tmDnKmBjqObB4SRNawoB
o+dCXgOz3WkLd6N4rMz3ihY9rHYrEV8yBYkphCKDEUvNz9Z8Fbi9QthNXJ267MuIn2d4aqREd1Mb
0L/Dh0B2b7p7F84C5CKMP8YZFFFnlJcBalpptBozLRSXuqyAk+9nMe0Y8a86JMWyK4iYKPv8PE2c
72yYINYDpRoV8mw4Lv1qx1p5V2EsG6z+9HZYnMSTrwVplCbht95i9XmUXKMwdFcDRfbqR1Q/zM3n
4HbkljgI0b5uIKs5vb4T4yu1LF7bxruakHF0EOFCOyr3WNk8NS6gHSknMkNrKaNlku+ZlS9Ze1ob
pcZ5aAEJsNFprHsx7zu60GbTQxePTEynEHlK65jNPyoxJd0ArKl+2M0euOAmVJbSwdVg1n6t9dt4
DJ5aBuzgOta92r6XnEUXuVcxNjnq5zw/mKxbnZMx4fmCeeHpreMpGjIA5AcsiGcrzZYXf6Wa6UNs
YyxT633P2MxixsC5K6TpJ2hzapY3bvRBGv5sTQg4aytPN5qKP9zEcgL3hxkQTTldOK6qgaViTny8
keSH16AQjpgyqvpx5CSjk6weaU5W43fFXJpnj7pDTXJ2mTii9tNN6sM2oMlthqmOpMKeUb/0uBX7
UvrQL4+yr85T1Xi5y/Qmv07O9GS39SaouxWMXerJkx0CY+d6BrkQM4WQ4GApVt+iaOSc9hClZ9rK
vJksNOHOlQ1pISvuKvVWVI/G+NnX5V7SYQAUx68ZgqtMZ5rwWBgl9t9f+OhTPYQrRJ4Ts89VDgpk
yHkRk7UVEpGW7lqdXuf+ZbJ9096pxJW/7BwACZYws9j24VNZGg/Z69xcJWvWKIiTGf0TDXm8ncWt
oqdTrSlEGefDYLxYrb2GFIgH1rkP54+B8qe2dI5lIwGC0FGlLJ7qdo2MO1GpxlEchhIFflG1JqpT
rpypeRsFLkYSnpbFnm5S+FBICD6OH7ouwjbZzM4PGhY5ttpKw/U4mIQjPgGXX4zkeRquruZPKmWn
Wn6o1ZJ4SIuV7EUHjNRZ2duAMGeTsxd6f8L/ump7+ZCZ6pFT+gFrMgqVJTZaO/hgWmFmHUJhb4qU
4IN5UrBLOeFzz5nfZF00gpeGK0E30pJe40gpEp79hk07XI92gc6tPJpcvRPlMBFdKkZAD+rsF3ny
ZDCJK8GPdDYI6HEAuTdscdUm6aNDlES6SHWD3ITBRHVOvBoDOFoNlvYCVIcwtpEAPoLsjf1y11qv
xgghKYzoV3TOxL9OpnU3t9yAS+RLLn+iCTYRfuDCebTcYJ04b1lNn6z1BDv5i5LElXshUOkRySFp
c9SxuSCw+n1/wBw25zYyNT3G2pMdE/9qn9xjW0VXmu82Wn3TBLR6rFk1DdGC8Ta0JO1Kc1VPNfdT
MMPNAOnAp5IDHWJw/5va8kqjIzGmaIuj5CXgTzeldTc0+cZe8ipdu59U3e8juBn1t5QUfDrySFnq
lqow+At+BH3fhmkcGYyTl+X/mrCf1OZI8Lv33OlEnx4lWsR9CNZpBlp2zaer3yJuQoWgzmvT6w2X
kf5goOaH6hsb4a7/YiWwANB3JzFv4/46uo+x8RBtVDZctf9mJ1aiK7w/G5BC48A/fkmyOyeBMZl7
7S0vtWNtrYb7qt2F0b51N/JJNTCGnLVglypbTLfSTb2aInAH/cP6IDb8lYK5GxVOdvDb4Hp6aitp
ezW5E1ngTuhNyYt8q1QQHqYf8oIHK653JGE3QN9ekpq2SM5OTO6QdG0yMnQcNOvcepjzDhdQvg3r
zcD6jtv9XCw+gmq6jzEQ1DL5cCdtZdblhm5ueHeaj+ln3Ssa+uNl1qz1Mvgo53RDYdI6YRJf99U+
5bDB3PAgGDjU7LAaCb6c2uTGeSh4Y+AOpBj2EBsMddngi4Zm8RrOyyh3csz2evCmzL9WEXE/G9kZ
K09q0Wvep+uZ6sqyZiiK046zVRpYpwU0EqHJDSUjx7FD1LuNjvIR2g+KW9wb2p3RnozBwZI14jhE
+YTB5VgvjkQ5yBZO1cbStXu7AwUxTVvT/tTUXYdaD8PFl8GPmF45zROptV8I+Xqhih8+Xsnug8jq
mbXAYJhcEehKU5qLrgUXAY01yuaNNwflyi5gZJBJj22usdXwXqUfFtn/KAOeB4oNjo9PyGNrf7Za
xCWY5Gz41hs2asfix9B4VUiaPZUqIDHsAaSsaNUrwbFMfHa1Y/xuB+U1pjNj6f3L2kuZf5bmGwUq
lLBEPwoRsSIPbm7Ye/HwSdex25l+pD1Htji32C7JK/M6/gzuJZrVF07f2EukRwbr2+6ytdODS2NI
qyRImiPT74hd3aCuNuI4oWwFGzrzVC+JrOfCfgrz38KIPJx5NKK8pvp0TVR1NbFLGimJ9sxaRbnk
bn5fWhOpkw4M8J7cjqfmhPcIDwroNbPx5VTy4gzu1gqix9KcDo7hwpS3d6I7Of0T4WGkA7QUznaD
+2Llv2bBc3BwYtzYaMAy29AM6pnsrjWympEx0KT0Q8fdwVkbt8raiJRHnBisACyRvCxc5wYSHVZ3
Ljsutbbqd5m1G7KLXZUEra1kF2WRr3Xj3jaGA1XKu06JHmTp4ce/9a3ypZFlrmHNAl5GzWy3bZUd
5qpcqQK1j0Frmzfr0FkbkAWVInvsm+THjmaEC2wFpJDM+Sfrt1H9ltgj9+r+KqQOUONHa+TK4W5A
TgExYbwqccNR6tl0mHKTaMgCQuAobXV91t3gZdLuFNvYxHRU8QuPFcXwrcO/4qWbH5cLAyP5t9bi
uUunna25He+vHtGr4uLDrf6XY9SORNBT7uqbpF4F912HlEfqcm+63+rcei6Zh6alh805yFHfDZV8
AjCwsTEfJN1LloptWio/tkI23nEfStAGHVFvGP7XOBBXkoElxw0jSFqODlRjyZr4TL8WU35CeD8S
jLtPtGlPZdoeQiJ5DY6OaAJlpW5phRRyuJR2tx+iq/5dIvoOIvuwGXnwtFjlRTScwDX1QQ/pccum
U02Kdiyo2MF4MVvbyiFPIedNZQ7b0InojEPticGeVueox5ms+aESYh21Ef6ZS5pkiPQuwM5yLCeM
io22CUoHhIbqY9nGP+L2ftzZK1UyjaU1FIoPgmPTPjjQE3XKnI+p1ewJ/gNPugcvCQypQMmr72y2
tUlHkh8+A0My21Tpnk+fmS3cu0RKPFo0QWKsXIwfXd7d4xcBipNvBUcJXSeDaFqehkhNCetrOw+H
hE1LVeZH3NwYhnHrKOKDgYCfB7bP6XNf4R1iOglT4W6AetnF1a1VMc7b+LKEuu96yY3iDWoSIj4l
Dk5T9vzeIwCjckfHJY6kAMIBF+6sXJvpwgbC1a2NNwXnRnCrlX5F2BtT2Ng/pJH71jjgZtjT6+FJ
hWgw460m9bSOw++o43TCm5/ixXXM1bHGqs1csVCME1HZ9zFXMKA8NRw2Y0oXYUaxBHQ7xWTKHKwt
pnPz9DPO352i7Dkx+cDZNrhdmbdCaUr74seIFt0byr0m95IjmRIdOZYMjXwulk9exKFOdvvZ/nWw
L4Gc3AJ49kucRwV9plYzr0rMQZltE7LSaG43MbA7/lgQushdewmG4m/nDLoduJoEtOi2aUmIRPVp
mtiKZFvJYZfQaTwUb07L3kTMDnFVgZmmeGBCIBKsc04CDEoG3hzFgI+p3k7yrm2jczqNfsDzbgBB
abhc04zaY7UAbokBKV9XlNUGar2DloREoDyzaPplerPUZe5M201zMY35aOI6w3lx5Am5kC/z278C
JUiK3TUMdlLtN8Fgk3wM16YW7lQXf5fsVyESPXrIKqRP3mirDZgpDvmd15TWodKKa5BT7PHp8Iak
QdJbRkUo7diCyteifFYGAgrtsrkjK8TDXUWscsC/5drOfcHdHBCJl3MzLKzGL+/qJmQe2q9A4+0V
oEfEBR+SbvJkWSAgvBmU/cwcRG2uIsIn/LIa59grtCNDhmebw2/T22hzdDqYq6zrH4myHBoz+NIM
PsUEnEF/9vdKqr9pkqOSXhDuQ4PJhVg3U3vQW6oiO+UyTpyKCuLi6bwTsYC2wzcDZZMy0XyD5FcP
R2NGv6i1jV3NyBr1cInhuOgjfJ8QMYcu0pRbZLIpWhDEZYqGEMDI6zZEoDdZGj4pmbukM3G/VP6N
esptFdFu11IOP3/TU+6PEhB+qb8Gyb5nvjUZL4byUyGkkPPy3OLVUadtSAx7qL8nfatr3A6gsLB/
BhMkQNKkBFmVUQViAyjIpOslNHZ2BzXJa2MLtlCwr8POA1MP30Bn/z+rve5ZUbI30txv8MYZIUVo
WMX31Cpu6o7/ggtp5GflPmgJAEPT9ALiEIz5Z3EfVvfa+DEUiEIGeHPuHUbiTzyzg4rhS5d33ez8
2DlCCjsDR9l25ENSfJSRzi2f5oZ8OEaKueL4eC5jGKp6tZ2cGT2s9XQzOUET+4zF8KaSmVYHlQhu
yQAGBh+DEpWToO1uIaSOJfG4HqMIi1k1t3djx9nFYtW3yU8NrUqSqF+5AySE0nF/Bjt6a5DWS5Mg
cqx354bFr5uIydfj+xywLMjPMg85ShXpmQF1qjcXFlTTfBBK3nlShbtFDyqKBx22hupFfDTzC+ZQ
3g0h2bpsupEDfajL6GyOOsUqGv4AQdz4j443tC3K8lePXttUh3nOPiTsilUVGK2XgnweRcNOszE4
qZVqfupTjZ7J2TReEHdvltnFxxQ3+HYGojFYo3geXOObNPkJ0vdbDxz3xYG8Q9bhuXABolWKWe9E
FKHeAtmiZnPaBs2ENlrI1WKkCu9NxQV5rXHw5UPMGQFsgFI9iIHJaBWtdXugUxhAjt6a791g0K5p
5P1Z5cXOZ9n40FKhSTErRlXI3gqy+Dasf7fv4s3UxIzpWebmCr51MaPejYylthg1sozVIEhbfwx0
2C9m++10xD8lpU/3QYw1iU5HDLYFb7+c9EYqokPSdQG5U1X6Tmz/sg1bOxOcLAooNx9DPdo45OVU
jBJ9pwm3aUaogc9vKtEBzUmsNawIbqKvLI6TxGvWQgWsGDwrJzVC/jO+Xe3SuhMD69cwuxshqXDy
WS/2Cy2twLRB4JEoycxO8+WEjoeH3xAnpEFE9wpUASPxTrN7Bt8wOIxkXWoa3rNkD0eiHceNFVV7
wXm2svaF4B2D8sckn2m8flTD6SHoh+CYA8B4NBxMKRoApTzmspg/TwabTZNQkDu2lQ9uINq29lff
soTBxBpeMksWawZbKyQIUKcKxIUgug1axd2w2/cEripoYoe4y3awMvRt3ycFA82xoxs6STEOM+wt
B4Zc1Lb5PZW7XpAy3iFRaHnhxC14lMiPeFB1jpfM1K2s2YT6Q40luYa5IHAbUDvpkw3vRvUGvbs5
qPX4mSBI7YayQU8be2qUjFR5VAUOcyCGc1zZzDFSwWUPNLBpXaWKd6GKiscR58sUXmJGt3pI9qj/
mtHc8kQw78ftDI9MZf9z0deCeVo7NX7k8bwcrBALPUM9uFPvWTQyNj1TwQH8Lwchm3VB79m+DXJ3
JjtZiCqEg0HXfLUHNURqiMrs3njSw3ZH0UUJSLWf76k3ZCz/WeNzcHi1EvNDyTNEnmSVlfgjhO8Y
Pk3YnAq+bZ1Rr8XZMCQx2vGroYgsZnbyWViox52MD6P5nhftpqRwKjC/ejzZiokvx31SExz2RK9N
CKiGS2M2G3+Fzr7TWOETmN/DBunTG+ttVswblST/EFfwHNDJmPMpCOaO8VqYH4nB7Km9sME21WNe
vTiIRr2Q+8XHOpeHMjAY392VEclH2J6QvzAac4jF7RL3XCQDD8CnrvHPEfIU2yfW7YqhXa4nPszG
gThnr76UiLZ6SkVDhX0leLREw8TmlTZTT2VzpIfab6GejCMbupGtcp41yfQ8Lo5a9csVQuFwEE+s
7gOmA5Ug69Vmu9DtdN9ETPRnANUWPvcDeOo1xffgGQcve0BxmrgDtycRH5EwzOBqodWLlLpZUISj
sR246dvme6/eVzbdiIm5iqBrMdou53Wk6/Bleq6fexdgG4d4qM7VNgfhpLA7GkjP0TeyKF2LJ/wO
LPiUHRfHNP6OEuiAzDTAfUTpO9xr+lOvQX1ZBkgKAw7sx3X9UeYED5he5IzcBA1QHa0TClWrHNDM
uN6MSySzO9EOWZNSV+xXFwm3i18rnprR5OfwqpSYn8t60/Wx72CyXZyYVOl2zsuMKG2ql0rSfq5D
wOxhxlYoiNVrIvd1nnptcEgIeiBCVeox7H+04FbdAua2PZvdoJ1HwTmSEdJENJBIBXR5kgItd/Rq
vldavNswCZTmaAePGmYRm/W+SPHJUQ8FFDXlih5VD9OwNpqvGUI7HJ06+q7jw5Lox2eUDufJ/Ql6
tNUQ9hCEWswaDjusPpgr5hQbE5fttLMwT0KzyH9c2Swz4H3Gh7jhZq6Y7cZyf62M1WVG5BxNz7R+
RMTFcFi3M/8KrvB1cUgMuVKNJwGzhe2si+QhSNZRcIyTJ4qLV3Qgr1JtE1e/OEFXBT2Z3CENjDUZ
gtFGteBDZqOXs3SrhxLJjRaNGZJyaCj7kaWkE3dQVG0FN4161bmySGc7YUxrXtWQdtjsK+Q027XO
Kiifx+EorI2zVKvI9fLWmZmyJ1yBRE2xb/UxkgRpNvq4yHEHF2WTzrgV/r6pgKf52qS/bLQrDRB5
yGqpU+MxF7wbEkBCNUc71aNUW08fZ+sHTH2YvZsYPuvvMk790qVL5svKDV8JnvQKI4lZN2Jn93Km
7KiYNsgFMh6rm1Pe25OQO1VyK2mggU90BPqlplp7dTKzvQ1BGQAGyWa74LLFTYgCzCwiGpMAp1rc
c0pb3qUM+hBZfnSor9asYGGeYoLxnRk8uOZ14JJkq7HxrMSuXw1o7RrhUqDe03dk5s6z7LlJBWH9
2nSMKeOyZCDQCaQapualg4Js5zQgOBdG2+ZT175rRWKviwwoBPWkSeYodwRuw3sj+3KDPmOAxlKl
GC1JJUuDz1b0v3k1vVgZuyf2MF7BuxJkmh5bDxIAxDbqrI0VyjcwdfKTLphylXNTMBhncbGs0Nw6
FnwlEuo60oZwAzCwG3DNkOOvr1P3RD2cb/AX0W2AHsGdGvNhwD7h8ucwrkC41ZhIO0SixOeYil2x
QE1OAMWwezJgcn6dZGuL21SmjxMhIgsIb6P9Aungb1Fu5+G3tek7eKyVk5N9G0pyF/P04okGVFc/
pwNWV4vgU7fuYELGWGkGq/ftDrqhcS8xkoTElKIMSF96LsZntzdAZ7zT+gLu7m+wuGyO+tK04Rjr
NBpOjcG/JsoPKcV8+KPs4UbitoC/ma/bWLxljXYB1wP3suHOPENeMM26whpbssyDCnSk5VkAgzPF
Ub+RW7cGqKMT9RZJEM23Opb7SOHIk9vElhMrjzZhaVKeBI1ky87/QmOrzOoBTgLdDpQyOdtQWrsk
VdwtJ2X62wSF6emF7P5EpoZiklIdmFil1gNssrUAQeyXCg1vWlXBPqn5gLTQ49B7TPwLQ0K4Rti3
TElOAWPOamJx5rMAIRytcVPrk5cNZLXJ3j07S2+s1jXRmv7HgV6M7OToHdIFo/H7wLgwwLqPs9Ym
FycHX18cW3OOp7Skw2eltNa1ydHKc5rHvDi28BUeVLpO/GGING+xHctxqs7ZjP0ce/QuqtNPV8Og
wIFY3XKm27vE/Xml/K5UHiO8wk56bcK89ExuZetEaZkw5e/q1EOhTj4nU4zIr6mvSHPeyrRmnE1d
ARLO4sfBlsnHloEKfyGeDUI+6nMZmwPvoRv/uJjTHh1aahtvmoD9vWkwz1gdBr5YKQ85Y89VzdPJ
pXsyOTGq2yCyGc0UCBJxtANV2q7iOnI8mDSFB6PFhWQfInL0CxsaOXlJfilttdxOOCmGArIMN2q5
ttMIB0aUPRDE2OGX4ByB8XOusSaUOVt/o5ZvRZtQbhHDZWDnC6P+No2WTgM5bPSBluUwcXddkeOj
T+khR9kobDzSc8hkmr1PjbE7jDWx5z6Ij3/fG7UwkCPSh2lMmQ4uD2mmSG7ry5d/P/j3QJXjdEi0
oWUsuXz594NtrTBK0furS4XHgcvHAC9++XLCbgNsXSXCaJVJQyNDyEmmZKYpRSEO3fJAXn3+5+Hv
x/799u///s+P/f3fth3++5dVxRwdnOZQ6rwFPYun/zD1AWYWVSaJr4AgJqvXAigMSSvEHPhWf8WW
Si1gHv99KXIbb7dLGHzvUGffLQ2YOA/L4z//Q2V5FaQVoCMclGogG2cKwHP/PPRJsEqGHm+wRkwH
JLh9+Puq+v+v/vk2Nqu9jiNPAc17jJZqgr8HXYf5rjmhwt3SSI8mliuEWfPIRG3eYo0OFuiDBi3t
nwczYdanLw//82NBrQC2zHu09MRmq23t499X3OORodIJTQI9w+BeAwCw0LUNR4Ry2yTd2xDoKsXs
UQudIXMosCiDYlNqVbJDAL1FnWkcnZGKdo6vscnsdTCOSgIH/L++j8ZwPkYv//6Ev1/191M7WhBX
YHiL9SxGSJOd/X8P3Vw1xx/wWQDXRXL8exhcnZvQv9/rPAfMRzuEA4P8wnYMxEerNdrRNAtiNY5d
Y2jNzIe5d16qtsXPwL1EM+4UAHuXIEL/AE1/6QEIz2oi7wy9jQ+Mbd/hcZN3LHGoY2xxtkPLBcRs
xuwcDoRWO809zK2KQ5mMznoYcWQZKh3fVqJ9YNAxN9IQQCz1FqEVBfP490DAE0hor2B96Kr6OMa5
w5cKC2hXQG1WvMCGtRHO8jNNwxZ3NGYZvBIygCRWheFTGBg1QzgKwG0GXAhWnOOXItCgoSU9QmFc
JTEZP1EBju4wxtSKuAcVK3aA2fd5MWArkPD0gWTgSMBoWlkTSeQUOU6N5KYs9K1pzRjGRN3Qh0Xv
U4JSmQRU5MTDoxU5ynOI37vouVVoIAFBLnJjw2se7G03xuibgIlkvrzWZ3ejKhQF6TisqTjhbqZz
twKAfg1T0n1CCOoCIiU6aNx64f4yXHDoM25rscwyaH1xkc2oSqCRDw6zjz3xVp5nu1U4tANhi01U
+ljF0+hkyGR1I6+g4v7+aFMGhB8CYR6LiiwCNXSPxURscAqYTJlt/2gpxFmwpvz9xKlGRle5bO6h
dWHBLoGXmRlaK2zNcT0RSnK4z6z7Oq4Z8pXUCkI33MaNm3gVWtMd8P/lNA+oWiTdWu3yehMBL1ol
8Gd3OWS5WwHk27NrcOHkf+abCwuIlG2PRN/Ob8KdhzuLJKSNpy3V5LTT8KZFc/JbZiG2alVNb2Ul
zv1c6S+8Ftq6zCvbi2ZGkwYAmy1H2s7XLMCJfUYxRjlKrJyL1zQIf0FfQhLFKhzke8Qh9P+0lOcE
PCAG7PHZzBsa/bJ+eo/Jx9hV0cDiT6lPyp17WkPBVSk2s4TOvm81vd9qCEeAhbxo1Kw7w62tOxvn
LXdDPd/8+2N1sqjSmomTiiaxaycFRkjR3qiVjTxy7+U2QRq5/T3IPKqxIKT3mi5mMmd2dLVm7RRo
S2q05MYqC54mqYZiC+CrOY2xTtVx2yBrG20IdVcJj0jk+bbU5cgwHsXGZiNs4YpVgIw4YQv93KcW
vVQSMBu3VCQ1bQq3lCpWZ5wzFYgWThFlVbnrLmtQVThob2Q70hqi5eWlbqm31Ayz2VqLpCabujwH
QY2b1+4wxJjEV4CuIjB13XjiwB/v9SQ7t8u7MZ3xPkOGK3lPOHgVW53GEKsLP/UU3Sx0O/VIbJIg
6qgxny2Uc9+q8qQQDB+hgpy61uCB3jbGhB3SjHO22FKOmRrbt0hlahpg9ttJLOougcK7FL7R0vhA
Lnf5veggdHzTMG5tDevxr7xTU1r7Vpikk2gsHjpD7NvJHl9t7k5MUm0+Lk+mdDClyoAIDwdAK+ns
m22Z8j61gxfo9TaTKcY9/BnCgTz/h16Pa6rPos7RUFLn8Jx0sYqtmDFvnVzGLqJ7R97LJkMnyl3n
EpJ8PYrWlsd0BA5NpDZYT0L0l6yse8Co4Z0VkufmpabeYoqCi57WzlrjROg7aq9Sxy1siqEgxlLK
S725+1y1MO+Cgmud1lvakxyGfm04e9GzNuNFp5XAWRrLCJq6wjpTcqntxmGgQKROMvxF02OPFR8K
HeIHVSbriAKTj8qpHgeNEHiQiPqoxHny6DYEbJBMeNnTJ85K+TrgFLHXBGhDVceJUiv5uWKAeoNQ
Ke3w0XHjBYw7NkRSc5PWBdxzf4tUYCKaQ/rGyhBp91YNrLR1Bq7A2P46soRkDe1mGo51zqvdjfZw
NI043WfChlWDc8hsCBIaUxlBiZO8uZwonZGDmYH1YWscUgwJahL/8/6ySfEo2tAdUB5xYA5jdAbi
LGkY5pfE+ACpL67ehjkRV93Etln0DwIOjyJahv5WbV9r+gsg5PGGclPkMFEmo2/GYUwfq7Ufejc9
sn3JdV3Z1muMl34xTlU7ycJ1bVSAwYVT4hwe1OwK0yi8Wg9hqSrXkMVqo9KsCNq25tvlxxzOFjtN
I/rgUseyUi22z17X7Uu7PAChxCAbz2Dwlk/01Btnp9Tmfdthoh/Ly98Hbl7aAendxZfbtwRBFHmq
FA52Ye9GWAhcpB4j0uRVHXLq73hz0m0VkwcS/XOQpNqVC4x2BVDAaaDIkSxqa2tlRnxpYcLgL42T
f76SrYmSCxtVR/Zfh2PAtNTkAdAkHUmTVHGKabrvAF/ap6ACwqiB2twKUoA9IfVx7F/HLizPA6UE
BwcVLdVBgpCeiZcJS3oZ274GE+5s9URLEVzN8dZOzq+M7GRrgWI+grLoRRJspmr6cSM19FWpbwJg
z56lx3QdzHR80akDmFyJNzRIaDtGYDedMScuQkG6PYALb4QBA9CBiD1VuXjbXedYQysjgdS9gqwD
7Bb9Cg1GYVbF+lOfO2woKLoTOTizDZIdee3kkJmYlWVqEtZi63clhoQAe+7WpkZwyofrqBm+W8g9
5l0OOpMJeDq8r7t5J6PAG1RN3WiCW1/VuvdzHD5mMB3G7YBV+hAH74aZuw+mamFFgjTllfXajfFp
Uq6OpzGPgoMVdB7gSQq5jFiwqszXuWk2faqniGVVCpHJvMvLajc7BTc/vFuDsSvMouYIO5WbnBFW
ri+5gFF5ycf2zP2zo5kKM0ntENRROPNbdFMVPNO2vphF+tM0OpofJ4DpE8e5GhV3cuHE7WGg1fqA
kKGn7HC12OcjhXlspojBgE1acujABSx8fl5lZ9cODCs3/S/wM+GxmsvYS7tige49A71AhMvWFTdj
OP0Cb7BMvLQJP7Qk072ixkdgUdDk9gDZabFg25k/+zDZC4EiKZS5Bug6vKgh7rNKnc9qPbw7Nret
lqoGKN34150O360Akpq0Rr2vBaNBA8ttOhJ+S0wTEqTlMmIaFBCR9lnwqaGam1ryqTTsZaKE2JCe
XDr6FC303XH+0WKkd7QGzF5RB89bKeONkr1MFqQSzAqNJ4Q0juGkHwXhA8kaeaeXw0UaUp5CgyKN
wm2eh6zHupHzT5+qO9eZ7RXrnXkN6bnzaFJHhcc5dqDFxGe3pqKBWRjVNsABrFjbSKgA6IyUhRlN
t2HMsbhprcjvTPct0sC2TGlzcs2ovgQo6BgztHWhdgguMNKdsLlrkkx5EzLeak77kEXatWqoacly
eVAI/ZHE1mZfuCZ/3SG5clxrdqTLId2KgTIKAfmE9oADbPfHMRvgL5NlPHFqe+706O7v+Pd36AvU
Nj0ojvbp6BX2k8HiAFsWWwYQIy4hfdstQQNhBxnl1hPtXxqedDOmvdEo2fachAFWXp5HbIOMqVov
EdNas/oOtOJIZ2/2Kdr62YoADwQ2NGIuqOuxvwsS2VMArq9jrSp3wNgmXh+XUA230F5Y8F6m6QPc
OnwVMX5iESD3b7mAtiqqAoeoXsRq0mkVgKGBvze+2o4TPBEbxzD1nZy+1KmhR6nJ73nCO3R9plUU
ITlUthKpNxJ84cQIt4a0P+3SMI9i/J4dEwvWBAZPq7YEt99UEWp+WlbmWXQmcfTp2CXDW1sooS/q
BIPZpAFTL3m+NYNg7ND8KLAY/ClRYs+RmB6ju9nEzxXjRCUvUvd+hmgFhqd/GO10BgWLtJx0N4LC
dLmoOf3x2q9q2PoqSyrdzzXErVxgvE+whAe0ftczs7kOd7HDiuu7rYqPnLffEQqIzoi51ZMXySVi
3SZ17Rco79/udCtk9lXCHuxs8lyFyouq5NTYQYRu1k3CoCvLG8XDQg67txH+DAJ9BVv4OYJHZI11
4dlW+q7ZU7Yx/sPeeS3JjmRX9lfK+plowgGHA6BN04yhIyNFpBYvsJTQGg719bNwSTa7aqabnPd5
q1sZmaEA9+Pn7L128uozVN0PukUSoOsrPxcIc7oSDYLm8N8aD1U6MKRLshft6KeIZOloolsrHeu+
nQXz5XZLt9Qss+7FbKxvaNfZZYfZ27fYBk0KT7giwPGdKts7ta1PE+AELUCDEJoHSLHZdrWzc/ok
3tqoUzq3uJ118Ro5HqEyDoLCIWRw7dGTx0fJAgh9Yx0TbTN1yZ1FWdqUP4TjBHtojpIYeDADfvht
p/lLPAGi8CLMUXTxD5GWZIIRwMcRK/yRgwWkNcUGLw3xXaqINvMwvgvXeCwGMJVlwbxmopJRMIPt
Zgk+GOQ1lAXKgrL8ku2LVMOItLz+qH2K92BiBzdE8wbfcpOJVm0JMEIVhq6osqmI+95EnUETLCDy
GlTiZceIuJyiYovEGy/yHOxG0cPfB7lUr8oHQ3FC1ybzl6J94cCDVWdi/3TtOxAbwebWKZL3Jqtx
+oYZHX4W+EANL2G0mA61+x2Wo70PMzpNCe4zk1MkPBBxJ+LPNFQPnav2sp+fppShUt3mNp0FhoSi
Zpgij9IlOrFTvXGRJtGjkbqMLbuECqZ8d3SEMr9E9jaS37dYi+AX7hw5miuwzLeJBduQu3Afxy2L
Cyjgjb+gI9piYoIizF1TYaQf9PK6Ynl0K+w2Xob6YIzsJznTGFPOuEnVZ5Pm7oW/jH2B9G+YSI8e
MAOyUrayJbOcanQLDWNfArENyGVs0mAzxKwMsY2SEOBMbFec7hgAO5Wd7aipmDMr2rnuhA3PwqMv
UuyNLQlHiEfvk9E9hQgHe4/8EYovem89lE6EdgYb4C41pkfSE+huRgR8JANP6KkZ3sOUIEvh3JIF
zadc1JzWeycIf8pr9y21EfW4xdYZa5c+Lc2MipeWB/HL2HcPE1sn4Bd18CKz3oba3ZcsWyrnXIQj
H3gNwOsiP6fKvSqRxBYc+s3krD2IP17Jd52ARKemD78yAME4ACqsG+ZljQsAPEd2EReoNevAPQTi
Di6NSeIcO1qLikrSMKiK+6FBsWEUay1c8yCirzAaP3O6TisZI23n9LmGestrqSjVTFG/+y2SM1Fl
t3NOrIVp7pOiiB9iNKOkGqGtgXkTF2QG2AGZEwW7Eqie/qkDk0egZkMIuMNw1szRcMAWi7aEJJOF
5cEeT1p7nRI+M6bZoyyaA0LVN9O8G7rqvioKMAmw2teettfoypcPBmViM01EPbD+BIE8mDUJtjoo
S6YEza1Molcv9c2Vwya1atviRJr8Anx+n4pUbW2Cnfh8x1tiSVicAjIFDEBr1KPN3k2yA1UVfWD2
76Y161038iHVrtybY7c1TThLho+7z03vi1hiWyJa3tTALKXpZ0cCDbECqruqQj3iJe13HEwrvbgJ
sYyhUSSChKAKDlP2khDZ3g7cAkHR4M1I688smdSukRo6RHDPlAVv2HiV0hffaM0kpR7qK1pOtwmW
h0OzfH69C+NGjBxEIz+5MH3srEI9QLi+TDuo5hw1fuq8CTZK9DBTik+i3hCOSLdejxiIifSQz5bV
kSs0EbI1VtaX7rIz0rmOxiJsuykKr1Obxl45Jzd2ZebrKHR2RqieeZEzE8LkJZsiCP0+mptJzleA
/eiXeYKuITfAfq7ExiULMsX1e3J95qCwuYYmRv0JbRP4gdpwil5XS4UHxKdGwQJ7KhaTWGuwEZOC
7GVLaofSRYdTlia9ESQJlZGhjBnQeqZ4T6GIPPc++W+MDriQm9o9sqkfs8puTkbK7AruwVxklxWX
k2crYkpHfemzSFkI4mThvohAE7PWn3To/0wAjQ8gEVG5QY+aLHlPpw3QYWSzc6dv86ybfZh311nj
PqduCbqFYPHyIzSqK+7Vt/oXoofeZIHLBkNTzmUGy9cLrass0ZdTOJyLwKq3EfUek02HchEzD+8c
77HLEMVBQYVbRoP8qaGBtSmoaHcADVSxuwJQeMMGR3ukFwWUW/U5tNV7P3krjwnpzi4QUJfyxiVX
54JI19LxMME0zxPjVb5A9Q6UHNnXLNvNqM31tORTkh5UFNQEmX09QJOZB7FPaU1wCGyJiVhAFYCu
cDrJ/mFuq0c0PkCdW8r/SNTmyp+97qJlV6cwe0N7BrQjlEAPaBudvG6cV3wAD6jUfQCr59yONsDP
2cS9Cqah5d4hGEZIgtKCNJHp2cfqTFAH4fQ3g2U/qZD3LyiNA4PB3KwBDoKf3nFOmVAxG8itkGAw
TrubWhvXBJHgK6jJX+6lMzeswJkmdjt1uYHg6GzmTNYniqTnZmQYDw9mW7rVY8FZsUqi6pBmtb8a
AK+Qd0Qj18Z0lran2bA+ZgxjnQxbJs8pjpqI4n+WIQv1UvXe5UbDWuBmTEysGjF2ocQ6Getsrbwk
2wJiiVDdpZyOgCFOEnYY2LDDPPh3IsJRoAx3Xg+tQ6pHS0e37FoYZjVK0RZhXEPXOqV3urYUv9z2
/gFYPsAWgyOdTixQIN5zLuDcB9SIIEhWpk+4VNg8ewvFx+qDp7bVb7pGYqA6uq9ZuUvt7iAy+761
x/lWZyl+J8FvT12OOF6O+7Ht9NpZJcQwXjdxegqCEZVxR6gVc5ibKhQBwXEmYpIm+xSDzWrqhdvB
y57ZM7iQQ18gzBy5GBt1okVZb6WvbqxaX9ntk5PaArJev/GTAV28l+/CPn7D6kXZL8q7gIYDebXu
lV7UvmU8Njtop/ddCSbJz2ykngFd8ak1L1sAigEimL0fWmjTcvGWzIzkbdc65j2Lua7EkZuQZSWx
1kGkvioiftgFQqCJHot114b7MAZZWdGxyjzMy4R+4zALDD5hp8fh4DQVhRp7tTdnd8ztsAH5WKOM
rHzQpDIgFqEfOVfQruzwM6ctSE0J6YT5x0M9WjelTbvaxKhMYrUguJbFkcbU3rPoEZtJN+Fo6ps9
K+zON3x/Z6BANDUmfkMynw7GIb1qi/yq9Zl8qjavbpKR2sppEWF7ceUcyDhfZSE7e9RozAVAo0SM
82eyo52dFuaBiDZM1ExUZ6nfkzIFVnVb445bU7tgsrZxMIZWcspjgg9rO90M4XthBohegWSXFu3X
cgZjVw6gHfzA2mQuA8kipTsjcsYfYw6jIph3TR4+ZagV0mW6TtD8bc4mHRKjm6OBgzfGgP2UB366
bXs0qCLKHgqPUxuCVGRK2LoBNbpzf4oEBpTAhcNoquLcpcaXmVcGvhF3XIce6RlGedkN4k3TRluT
1DStEl+cf/0LUmC5KTJ4pCEzhY3LKGXVgqU/hCyZgW12BPki3GonzI5hFrKkKz7oYNhZCjJPRVYL
vYjkp2sHELRw7VoU9XUc/YCeROpmefNCfjygt+kftVVdUNwVB+Uj+Ekc7G1WhaYpiqXemQrlrFmc
dYycKTTRq01JspuxY64tFypgL7xjuGxXMdlJKx3ikSok4R09UO64v0ATeSRzYDzH0/hTczKlLrDX
ruWyZ7Z4B4IAdXbljqcJ1PvK6QZ/Y0OnRRSJJChmY1ouD9gtFVibhbNTUu7ZWfcW627cGdABGjmK
dZf2P/FcPPeBzLe2se04IXCbDvNGY4erLOr6gVSTrcwQe5BEEfjBFaMixg9evGi0cUCwLPbdt2mG
TznEp8t2Lt6yKp2om7pbb1TpSTXFZeDVSO0gDsZpk18xJXuuzXJYO1EEQchYBTatVOoXFDqNPe+l
4tNIcuOZUnO6LLyUocbMKdSLwJQn3HKlPZ2yQSVnisoxozs8jYGgGivGfdXnB8rok9FBfDBm01zP
ivgY/piNuA93qHPoyKgpaQe1MGK490EyEd63T2L+sGPPhOi5+G4LveljZJZVLtM1tG4kcF1O9JBx
5BLJL3rTpTUTEcuh4XQ4BL5jByNtVgMdDHBj5e4g0fJNSONrm+Sy2fysuC8j04hYdnkfJpk0cPXZ
4YqSIxICv6iao7OZ4UyZsYiHCJ3Y5Ql1rLAO5EPjsc2Nu9kgw3uK4QzN48/ExHM16tbbKeYPJ1MY
Z/D34RU6WyA5yfPgx/YujYnGMSX+8TqEFoS/o26nzdBIauwaWiDDNZRjfbzX2D1anDGbWKJB96No
vKwEFz8/u4sGlEewOFJYt7z0AdkkqVCzjeijqZYFA7VOWuX8foLZsA7PHAnjg1T1gyqFzUws2suR
pVlP7nWWh+c8Q9AiGfeB8eCoWoPZ0mGS0SEpj039ViVvZg30v+Ko58++h7zA+phK50MGvI+2gOgy
RAsx0Um3thRvo5PetYWDv7PQj43CUT4XUGIrIBboh1i56YikGfI533/3vACVoXWt0vQT/f2TEahd
XyZvE2eL9Wh5N0NQQhQZcYZORcEtZ6JeIM72YiJRYy1IVbYL/ZDpap2QKEbSvUHXu5314yhbcM7l
dMQzc4VkH0G/LrttWsxq3RXIe+k8r1IRsJOAG9xZAewSrvt1Eqq1g2h+cOmxxyG2+rZMQA5yuOox
LWyzOUSxrvt9xmhwbbdJzhG4WcRJyyM8PJZpeCd6k60VJai7tGy95sS4alxhHGRVJwF0ZXXQnjrx
UzUxOtcseMvj6HKu8RgA4PzEroCwFH6rqV+ZQWyQKUA7Jkh5O6TqY8rGewQ9eCPrXd0iabWm+4w5
/sY1bn3jorVpkWYEBqyLrEBzXVblWsUC9F0GK6/t+2MeBM4ppE4vAtIyIxYUlFkdrgGk2DOps4kg
pWEK4T44LWxIJjN+XLzmJk3TnoRPlqD+Yh48in3DGbbWPh6qaB3UqXeoEeSbSZHsfTN5o19cQYKA
Y9s5/ZdbgdVQmPrMoc33UMDJqIagMeZw2PICsX2NpQg5OW+JTj769zouf9ws8GF4E8PrDulTjQh5
yMlrDgvASehxtnEfIa0GKjR4Po3e7pyWWAZnh8mgKmmyGLSuVYWz0eKLN3xxGIQHww1JHF+YZfKV
pCrFxgrNn3F0804OyHIGPWcRwV9TI2/MwnruG8ScdW3xUbg+ARFtFNJBnrdNKxR+qYJwRbqfmwll
JXWXKKkg03VMX3qlAodSr8JI2Dv0hwLcwlGEaswKEckY3mKLj8RXlpWPNSyxwiLMQVugBXD68C3k
LQqR8aRQM66kHF+zIl3iItMXJevmKNvw3YxxVhqchHW7LU1YOE1X9QfLMa+DyT2UTfMgLFrSjA4B
KIRXmuMuJqPiq2rCESCW92rn/nuZOqBtqxvTSx50hAo6JQ8HhFK2pobctzborQFaB2MlpvIO2yr3
P7eGiYsIcyUDz2HXqwb3kJfiiqkSBAx0g0zkMNUSr9cA7PVckIigkI+yw7/cDwZVH0dsnykxRrWe
9a6x4SaMN8RuOAv/+9ZIcWKlKIWFlE9NV3t8qW62jrIPI/jOUoXayBVL7kKfAQnE/duYLgjHHsdK
hCYr7MtTN9k/seo/ux7BYVSR7+uW1Y6JIqpof99C3FSGfGMC+B6afcBlB+kcmHHuIosNsccUAaVo
W38Ysb4w7NI/oue5UWFTnQis49uy+1ujx8bXGbRpw29EIKdkhDJHCusHFqan2YoNfEgGcnb3FTUZ
J82pPuasHPRWJdJcpiwNrpB1P2aQsfon/7Uf5LdSFvtS71Fd0RDJRvUeUMKve/Q96QyKF3eFjX4x
2KfmHK2rgtHQgGwa29e4ky03btX09Khcueqi8de69ZjnC4H9mHETBD1G89kOr9D07PginD3iAyx3
5sQChuPhB2oG3EI9MmPM7fskYJCU09p3PRrrwvHwkjZvY4ZffnBMQhwhsyjeQitKvI8JMDdfgjlz
fgp/sjddINZOq08Zx8f9PAUP2vPEqdOHEd7hRWuRelUX0dHpxs+wUUveqO/SeCkIm4/6e1T1qMKG
9DJjZZ78pNnXg7hJtY8Fr0Kd2aDNXat0uDBAl3XdvW66luUk3Ejp+IxJ1lDAVwkCIpQsZ3pJR0Ih
AOktYaDabBd/KMy6OBse/QbvYGcMTxndH3hs/o1U5i0BNQCZA++DVZlesD0jjJnYvFpDI1gKR2MT
VJuu5bKZib6CEVu1lI4Y6G4ApE7vNlz9TaJrVoIWrj1JIcGauT0J5w3zEWXJaGP7xUdR8Qei7Klm
XspAE4lWHDdrbXQgc4L6AD0xBV2eXsQ9Js+UXpgd1wgn+vq7o0k8DOJ7MOCqFayivAXm1i37STuh
uLEarvFxhjaBxUTNHMqcWG3rhpZ8g1VyYIq+NPdEDYyPyMSaiPGdl4HJJDhqZcJW3zKlu6w8Vlit
rgze48pufCxz4bh38rLcDvnobCwqrbhHOF/EHfi9wXzL1QisHwQGYZvHgs7OQD8FAFztbZLR2zcz
OJ2SA8a2SIynYWLRmhUcDOw3kB/ouXlILcoOxNcw58/zvE/S8rsb3Asr5Nkyx95PoKx4ItqvoWTw
R6x4YcxMyrrgWBj+ScSYvzLE2X5oqqMZTrfFCG9EINohnRvcm1k8U3uY29HDgYSiI0dq3/VzxGze
Y6ToMH1vH7u4vm+QEwGvAOTUTXTItH3P+WqvbQEEviYDudXFieMGTRXb2Rqcfmhr4IQaEV3BWLkM
5vmBlaZdpRPZAQkrehsrkyHPcjBOcSJYKttNBquA0zjHniJ8LQMPfi0cnJW0yttsOLkTWG0V35gJ
Zo5+fimj15FkQtmjkrNMTskF4Z3rVtpXMV1TCiwQ/gV2FofoBcNmBDPGTN+Z0+98Zj3cN4QPLRdH
hVeGSVaOkmIcr6Ly1WSHXEsmTuz79YtFd6dS+ATLZHqKM92tycUibliWcPrXRH9vnWT84lVcZrF7
s5iAh7G9BML9WHchbKdmSzJmT5Q2gXMAxw+ZBNg8k9nqNv60QvI2FS6+LJq1VeCWYG3Nc+Pf9JEP
NChunyIPrqh/T47qRwpdf1e9zAnVStUB5HUrdW1l0QtFZ7UurUZstXxhBRVoIofz3BlnA3QoYhfa
zvU1N+HJHZ0DEnaNEFBhsvGXyPgi+aoEbmd0FuHSRjDqcReRAb+bbSRHwqePZFnQU11AfsK03xmZ
bYwoZiIaFwd7YbOmH6TQh0TNldRZAw64PqJjWvhLi2k4xLq2gWvtOTRBybKUt68dB5xvB6J4toqZ
cE0mjZ3xJLLKxz1DJyhsy+hoVI9ZNoImh9prUTJRREEZsRnKMMXZmw2M52RmJTFdSQ9QdCfBfHHq
8U7ZQ5itp3q89MPsLsydn3w+Edv56HORx3Qm103ke8CAIKurgQ5tRHuHChtvX63aQ5b7l63o9Alr
6XJQB7hIF//kefLZnLnF06Lut4n6NCQoP9+prwchcGiE+iGy6RdUffGEAB5rU8AaM9NtXTV5sDEV
PROXdiQDgIEZlMuUZoBNDR/tXabMl9AffHghZZPjjQ8ZraNNNPQJ7AI68o6gq0+ZRcqYC9eWL7up
zwwlEBJ48itX4tIbfW9HjwePRYPjmTxVHc1yM9fOuwrxJmLBtTCwclhiCDWlNCWIol3FBXCksU5B
/nsZa+/M/zdYslfDwTCm78hunpPI2XOwuRtJDqmsAG+sPHNnE6gHwy6PPOBtkUMbHPugF+gNA50e
4Sp3nrAOocON5NIsKYCah3GuVlkRGHviSjzYp/ZmzPuznVr12dD4HGXUHHNmnCpv9T4L+2tRd/G2
LjkID0Nw9Jzqc2REYEyMrJLIRRSsMT1m/U2JMYvD+wg+oDA21C+8U5GKoynp90CmOVI9biyfjrPb
Wp+o6RQfEusBEQbbdmaaDkzR2JRF8hmNxm1RZveJ7J/nANkAPeHP0rfKbUdhVnXOAd3FZ9L46REp
+zbDa2fZTbfBTNQefKW21gjEq4reSQVy4c0Ulw4YVTx0gYcUEue6wOYINX9a5R3ulbYGNO0j5WeQ
dRUSMH2hpfGIKOcjgla5DYf+ZYpHZgDRown4dq1z3Bnifp5oFDiIPOY0BwHd0RIYaLfNBN8TAkaA
b4l8Nq3S5yClRG8Q15K+JF6tZqIjVLyxv7vuF2nQj3ZDqW4ERJYk7bky9EWXcgApx+It8eAt5uLV
G5OUW5IBf9pE9rZ24rvefi7N7DDXcXqJKH+tg63AAr1OMXR1Leh8Y3jvbfFaNN2NTOVTKygk+9i+
QGoNKbTcjFhQObe/Y5m+Fw1qn7a3wIg6ydYu0cwKZgmu0hwkhXnNmKDfWPRctjEfrKllibCiuGnY
co2xIPrWqS7cgf+gN3Qh1HAT1+i/dQgXf3aCc+JgHw8BKmHlg5ApxvRemx6zVFqbY/cY+LROlYv2
2M/Sl7okuyKpagqxnY/vL8L/Xe10AxsHewvOsmlhSkAG7rP4UsUo2PEAsUA2I1QIOCQ758YjUZcr
m4OzVVvAJmX54ksaH9P0HDqgOK0yOgGEIbmZ1v7W0mflknCkGSI42Kw3SQAohlw+TvJTiC1XLzso
za8hwtneWlt/Uk+kpsDNjWka5S9IHutdb/JMdEVQr6Mc5f6Rih+rdvwppvTaz/16ZeXTdY8EbBM3
CU1c8YGgMT9ZPkaXhrY7lyesDtvZRSm296BQN2acPbn39AT9A1hTCMgJ4kWio7xyuKnG7jxnqtp5
lOQ2+x3l5Yz133COds5Yt05uhmYpbqbwobfTfdf39rUDp0lZmLA9zR5vRujknLg5ijr5EWV6aNsn
kg3f3KiLoGzpcxnwkvJhI333tbJZbmqkmpss6pbGccUXbPuHwBI/wcAIyKqbjRgSels5FKQQrTjC
up3Szj0A+qdKw2ECE70pFIeroja2fazfVJrTUBnGy67Lil2hO2szdwiS3a1IQGB4nuNtfGG/VMLY
aEq1DSLDx8SkS2sR/7QxyEBb6X6CADeg3kL+ie2GaFdD5V8JU3oywV1rJ1EwpYsUT+TTF1EoFB7d
+KDjmc+OJsIKCecps5x5AbriWF7QYC5IscmsxAravBKPsYcOjta2ubFdus/EVc8rsAlLdpBx7OCg
I0PYYqz7CImSigP31ZHQFHuPXkLvPZm06veVYvRYQs+6wPdMrG21RtHQwEVpn6rSz1G0gowIdbxx
F7pDhsIZVyzq5MmH0GrUj04NtQQrp5YwUHQSXOQR+7aZGOxKynFXHsVIYKNaDWImv12rD4ltfYTD
RGfLhjtYY7oFxEGOPJqzeryN4+EwJB0NsIXiNcWSyES3eqsrly+kqAnFSJ3vcFBvs0dWTqlixnsc
nyORs0U46eVVyUB+nXVsAqXtfE7+awL2wsJMswGrtRjIrAdwvcl6RCG0sdHwb0aD6ETTXQxbFuS4
nMSjjongCB5tQ6ADpr8IO5YXRc9aumrDdnlk15s2dmgc58a/M2x6vBgw/Ebu4UwYqzBJybv2KCYq
3tqUeY/09NE4djOXpjDogg81ASXUCq3OACECNGVgRzlZu98jSHjyesjqEVjrGIkzp3ocs4ISJoH7
3wLtpBPYObed/eWU+sfhi9j1ufI2Iv2sPBr6pBatM5QUcYDWkYOhXvs9zC4Ct2SvMhalAvtZSYSo
awfUtWgqPTFyWJLKw+XGQKEtiH4KUUugw7Z3HTqwtREWxm6yGV7alrk3y1ZAmXDPc19bexFCVyhn
e93pcS3t/OyEL+7QXoFGOSmAekn9aAQ/NBbPtpXfc4CNYU7QW1aZs02c5FE7zPiaKv7GU/JiEZsE
L1ETtyCEA1IFAILfz7spYh4Ux5V1MA37kWiyUuUnt8THUkUV66tVkdnA5Zx2C++0fis0q/aEPqtX
qOdcAdwKRfocvtchEsp2UgUDt+ixIABTLwuKl5+MRn+F1gT/mg+9TODRoN1ZOV9eZbyLynZ3fZz8
OIlV7XvLRDgmU/AYM2duto6rvNHqmibn0cEXeIFwFBNyYFL/S5rPtcLQSovkisEZi7SPZDwLgGdH
r9IxXkZOEDvVl0/IPe9b3+xwiN35om12s6V/rBEvaJ2SyiELpCgVF1u2gDnQgyD/UUfPdbsjA5SZ
74knH+9GlD+5IE8AXiODq9Aej/RgvpA2bYvwg+ULjPiCwVnck+/zkvU3uMvGfLe4XaJkep5FhpDn
tZMDQ1FIWWZ1jCEnyVztoxBRV+WfEEYgXgyrC+p8Xk55oTFb4msBQwqUWK7JEJh1evZZSDQ6xhym
tL0s8Ng+5+DQ6PTQ+/lrTVUQj+FpmtNXMbMkGeOu9F4bi2P5EEDBsKOP1GAf+qwLdari2/rVqcKz
EM+h/cYddzGwC2YwgOAzMhn0L5DUXFMYbZKq+VDAJFqSHYdnDLME+On+0e/HK8b0m8pbBBW8RLjJ
eihe6ppPQXMccNrmBMohldk6R3XAJkN1au7HDvWw2NqFv/NvmI1sHQekRCZuKTzeGiLfveBM6C7N
LHnrQCopbAqGRZWgRkYQOjgFGTjjOL/HwT26+ie0GYP2vj2tBhJ8Bl8cVZIctBU9OxUYBwpVzSfD
ifS1RHVNGb+ytbWP3PEhbNMLooTNuj5rq/+yxKMg7ojVZFXE6TZJuT2hjkp1N5khZ5RpFRnetS6u
p4kj0P+PW52OX3/5k2WShPr341bv31GX/XaOv5vm+zeCV3+7imv9nZXF3yaw/vob3+9Lziqcuj8z
g5cc7Szbd+mG/TWCdfmRNJWH1oEDGgaMvyawSpfYVn7kK1co2/SW2Na21Es4q1R/dh2OrK5CEap4
jP3/ksBqKZ7kbwJYHduyfMcxlSl8UwjX8/8Q2CsNZNVxARU6KYtqcQZdu0P8zPPS5M0v3birV5KG
LK1pThBlBMQ80lf5FGPW6wG+wIbHND/WV2YFc1CqjCSM6YE0o3BrLHgQZ+BBGhGgLJA4cmef5hi3
PgbhlS6ztzwzwYaE/dU4DhyDbHI8iKPoTd9bxWPyhSaEtU1iGGTWgMCLucOibWAoSMOR3Kr5yReV
D5ZnuhfThrAeQnXYSddyDD+6qtr7kUmVMn9lZkvapmTehCX1g2f/zpGlbsOZ1DL60NTvirvdMjZW
Sh9a0/8Qkr66tq85BTObKTeB9dUg3eb+La9o9Iab1kF0yQEY57z3OdrwkQuiFozBpllmMsSYpxmy
fJZeNaOk72tRRgUuSTdW9ZTrr9JzdqaerwhKtFehU78wl33zRwCtSBNFcNFpBq8D1dTUuzsRGeM2
79KPSGVfgRveOkH4nQc2OpUUaDGYKRYfQpKYHOrxx0WZ6Xx7nMSzHi1ZmYSPvnEzVvaZYzWHE698
GyZ1jccN2Zvx03ZAYgLvoaZTs1favfC6bINjGB2C8peuKdoQxgA666x1JqWx6QE3yJoDqyFZP8fB
o/3jQssXzuUo3U0wAtMt0w/EFMh8OPfzynBucXw5Wir8cKVz6/UXLUZFFObEDU559DHM7nH2GIDV
AWKrtCK5VeQUSIQNktzVcnpoLGtL3xq8T5GdDX9+ngfYN5bDZeFWbPho+7W+7duEjoa5Tc2a0//E
uw+WGLW8Ha57pthrPuRvjidcMDWK1bJ3Np1HvJiBBgsjB7yJ8KpOkSwP5qJfSUm5bUi6o6Kj9ZtB
Z7LL+KMLogioKno1DwEEY+RblAaYAyJ/ZMhVv0VlDYmAduhyVQLL/XbcctcwqYfMYthkKrWPdld8
dQvrKvGMZkkdPsqE0LhitK01QnxL9RdZMF11bVoSOotzL8WUsJ1gOQDCNlZZntwLQJ/TjFc3ZXiw
1nFzdmx+ZDULnQFfX17TeKfiWAeEXC5+iHZ7GaYo/BvSRZWf37YKp44J/jy4yML0w7JQdgEhIqX1
GqEkoQtwGZOsuo+0u4sN/5bW2LkxobZ3FOQZsxCaQcZFNbIqhBUql2878Y+C60CK4m2u+oGmCd1z
K8Cu5x86fDZZ0pxdEyU1abFP4+TurDp9+5uV+PzvsdG/FTo/l6zB7V/+xEL9+7WMNGvTlBZzE6yh
WJn4+ef7XVyEPFj8E9bgUiI2DvcUbvXKLR2MCuDV4pShk8wu//GTiSVV/b+iq1k5l2ezycGTqNVY
P//wbL3GkGdEQbgnEgp/k392pP+wGKBkra51/DkP/VVrkr3BkAyd3ct/8/TLwvx/PD3OBeV4wsEx
+4eFG6M9pyqq6n2Zph+kI9NB6y4D9Dp7AFUsCb++i7wlyQVMSJFfGrO7+8cvwf2/vAJBqri57Bum
Z5m//7ilDUKvdgSQur6/klZ+CXz0WDNLn2S2LYP0v/nAveXv/eEdu3SSeT4LsxLv+ffPV9hm2/Ss
f3t7ZlOJAPA06U1XsZI0Az1JVCmIcuajTJEbRs7AsVTcQqHZkDJ2ob23qZV7pytO5ZOusbp4oMz0
CRXZk1d6O22lB7uqrw1D7iXQPcKuu407LcR9lrpC27cFtg7Omu6xlslHKwCAVG/lHH44i1hRmDEq
Gp+jhs4Y+TEcqWxxOdWcNeJpvi6q/FH7GVIimkZRNLzXtv+Qh5gS2oaYG8lXuI2158BlQfcEAIvz
gls3L0mLsFnOdruvtLjNJ2fTAHWVOGgyv4lpgsLHL6f5CYfdQ4ixPp28B1YajocPSMfw8DTETTqI
DwSHgxaJm8EWluklnZm2jKQV9uuK+OfP8V/C7/L8719G+yvx/bMklDwOo+4P//zX/Xe5BNO3/2v5
rb8+6ve/86+b+397+O2nbH67ut89/PGRv/tF/vx/PP3mvXv/3T+2yPy76VZ/N9PdNx9s959R9Msj
/6c//O371195INzpL3/6JEWkW/5aGP++oBMeF//fLwrP343+2/rv18P/o/5T3p/V/6bsvHYj57Gu
fUUaiEqkTl05OFY5ngi221akcr76/1HPABMOPuAfvGh0e7ptl4siN/de61kSbRuEIQJulVjKvOHn
b2moxD9sgbXL9C0pbceW/64ADfMfLHNfmfyPi67PoMxmvf+rCDSE+geSL8jVri19j01I/v9Ugc5/
P8me7UAVt11pua4r2En+90lWkRUYfUfAaTUwqI7cFopVWL4aLdizKq9eG7RoN7URZztRQa/Ca7JC
vYITi+voTaUwUSbOuE07yG5IJ7Pm2wiXAO26e+K2fpRz+9DJb6vWXyMZgGnYXXJutgyBtjGz6aCM
d2Fhvc02DSIiqIEjdt7SzKGbl0B31u0irvVf+orGfCK9U2u96CmsNz2tZeSVW+G/uQ3BIbnvJjfr
/3gf/7Wg//NIsf73R+Mp27R5J6iSHTY62/6fTQd4zWjgW9z4TPJXPvpDDXjE7U89mVOJ4rJLwemc
XGQnM0jYuvQ2Rdz+hDnI23ChO/pDQPTpADUBGJIzuGfBzKB2THkcqmPYEAHWLkUt7G84eADDLYbR
vsGg4v9+IeK/zwvP5p5hL31Jn/98l3vIf78Q1/LjArqEuQlzka1F6RGMAq2sjqdHBakMUq0FEQbT
/LG5mhOba5pAcjKV2P/f34hv/b1T/Hsj91jntnA8ngSuIxTSajlZ/+OcxsVUzFkMMif19VE/eaY7
vIbkqHppBFiqkfvIIVQTqAUCwsC0dnPS27is7XQzev4dB+K87RJjq4PQPhPCwMXCtCOSOaMkXIW1
/yqz1t0pce2czH7qtyAM5LqmVbVBt9UYOPdlThDbGOl9Uy0y+8UxmzBirCBi5JN5nwAKpLGvUGSl
CHX8xl87VbkgL7HeaDhlTqxBxReRCXUdNx9DUjganyFzINArL/1sktNUB29kWrXxp7QEGl3XuBF0
TK5jR35OTgMh6wrx7Gf1d1WijzRUkxyKBleJSLFMRkG3V3DGz6HkoYAI3a5bjHMhvnRW6SpmpHno
FKx21D344JX1HAq6Vly0wpVvuMFdv9j0vMRfKe4hOzmn3BDa5HOsnOy2cS+tMIdrfk/0YXbSWfc5
lpKZhYKfXoQ5IPX5veao3Nuutwl1Upw61JirMhrfKtqJu9AT8SOYupvO6yEJ1uN9MML/U5P0iZQv
q5WxYMQHM70utddaBehic78pTizON1L4VqAj8pNGy11r8ncKc5A0F90/Hu6D0B7ULkcBeJ5oXxEn
kwFwXwQYbTnelr5Hurdr0soyEQWUKOrxpB4Kh4lrh3EQQQzB6tWkTmoKQUiE4rMm8gUC8xCcUYOR
xd6BNTctMFwVPkSjQi2X4i3Y5mWK2GbXmUl4NbOqvylgnQ+AgaFYlzACieMBcwgL0fUCvBbtH2MA
eCa7CxscqiSoHsBle2CWJQr9aIFNQbIKWTcDXotOI6XPSuc+cgp/G7lsmBIc0Kpx8+hhDlEZms5d
2TUzzTZzJ6vevzfmBmild1VAbKqqaV5j1TwZiHIw8IXlriuQmCQRQgfHErcTdvrD8N1OwVeUA6lD
G7zgJ7HCNr331GC52halbkmBaH/HQt2YkwrOmWGfAuxvVo3qgjxhKx+xl2qBjrD9iBJeMOHYdRRs
6bvWcbPOGonY1RqHnZyS7ZigCOZu6a9MOFnEvfiQ2tD6Ca9mch7c21pnDyG+K3yzCIXHosnuvcla
I+HAbFLn1XoQ8RskXsLKFE6mdFQQjoLyGBWLX8NybuM+EWdYCZ/KC9HC/ilanzEHimXeTeNPH7lM
CdHiV75zP+bWW+m3p2gA0Ey+c7QxGVeh99DoXRob0jhgSdezkeknxBSX/pePenBs7GOBipt1DWHe
9XCCoIDCY9AlV/Spb3bCWAN+wWPt8VHf4QVp3OmZGasfP/Cvc4FNPh3nHCW3e+oZFdZuTcw3qD4W
lr0CROk+IjxZEr6SXbNoCEDToHiazoSg6k1VQonpPVTOvvxNhjcQed1ZJwAhh9Zld8uJOZxiUOGN
fIbKDvBG8hjQZSVDuSECGSeU2IYkcAUut13mGttxnOvnsFke1anRB21dW1M/Uj/emhVDb4WMwrMS
7p3j9DZ6iDcCZ0LqYYNStIkqTNE/M+n4bMiwyVK/2XRz92rZ6juDRP3cRXnKADh4rWx1L7NkCxzn
M0jHGIU5+YhB/cOsyl92ny/TnPgxYrc20g4mtCUwnRNPMmagLARmR2k4kL1sWe4iO5wfE9Y3S1G/
qWQgkDtGE+8H4hyXg48ThxFmqfvFjzIxXe/2AoD0OTeHV3BrUKE9nNGJ8wcTv/niYZR8yEf1BKa6
vBnTpt4lJtPkYLLlsUt6MmOcJToacS0lOvqZUa+xkw3rqD31Q25wOwccVaaEOiVyWf1M16KyEJ+K
4LnaoKWVBdk+GD1rY5Yc60lz0VCM3kBbbAiOnXSPHFlGKZq0yWZ2Yzj0cEjrDhXaTbLUKA7WBL/e
hxGIsrgqEZ759/n47ZbmlyKVlamMv2CUN0hw7hbCw+w++pV7H1mKqEDaHrsgq1/mzOclNdMHdgv0
uxkPQojzrTHQollEkh87rMNgPuQdAJ+jV3gvmZtm23Jk8JT5XBit0r6gWCFPdmA8YzXj62yLcZOY
ZAn4dwqNO6Jygtgrs2SzgpPB2lpwasyBCqW+mwh7ANlR9spqrHf0uxiL8+Fkc+t7SEVrHjDl4O4A
LKyTHZNpPOwDxSefc8JZ0U/rxiuHe5zB6VPa6PnshOWTcIz0yV5+6bK7yG4xzntMSPK6+NeHh6WF
YGOxP/z9h2Zv1CQt8g0abIRcfsuHv393zvvwrJrxBVfVunLkSzs22R0jlxhpPQnBqTm8UWjXBxMW
5LpoObEl7PY9SePWDQu82s4TjrZwUscaHgaTNjqeJkE1lCaP9DKfZRMAy2zgIFWjJJlc3MO7apg0
9e2uTOa30YyfgxpZ/hh56WYykC+17SvmSHzAY/JedQGurD7ZWEMNniC9FhIchZ0ias318OSFGkxz
RySdUz9ZXTHtW+cP7Agw2BjtfTunvggvScMYvAYEUIJFngfGwktbhPVmcVIiUO5UkZ3oo2JAdNHs
qYroK3h0epYSt1p7meFFRh36sc5NfvrYRTPS5JIQrU4CM0c8yjfjmUjnbdqd6reXdbG1+xdWEwOv
HJoltlVMrZkZQlW3fxFWL8E/5cZ1bBiCJlaIgA9lQu4ZVrKb1Zl9DOsPsI4x94Dxy+8b/YBv+jcc
G70KdPMHX91ONMQBT9POiZNi79cgY+x66B6tQT0C7sOBVBvm2THM+zqH2kSgUbnLZ16kpRvWXVae
ge51T73KnsNazIyuml8XMtNWftUlqilwQ2j+CuOiq1Hwur77XnIAMkuj55d+xV6E3HvKfmYPHzl8
OfJsyIiFCI6XoiEQZj0mKNKlWT/A6AX50ugKrvudVxhPQ1QS60vLKxlB+LpW9qcLZ2xGQ/kq0za5
RZN6wPETb8mW+ZOYWXlnc7EGL8U/wfJAaaCqQxjiiLTAuSEHnHdlJu+9GrlbNopL1Apro4b2sbXG
9tTVeP9ZoPPGqDF1pUQU9fZ6KtAPz+W9jjTRubStGD7BnOpTGu0Wuqukxi7bihhhaezL2wGu0g7B
7FeTdNs4cx96z+E5B3LAnW6ub9qBrPA5lBRMLqRd1ZmfEaHPf6MW7AZLn1vUR6TUm8YS+ZPVmj/I
hLZsuMYaVnV+B//9WNeNfQtJYEbUnb/OqJ+7opO3xuhsS8cPYGuEa0qcnevkwTYoLWatFkiJIiyc
VUDg5sq2cDUB5MVxDtQ/dmX5mDDXvcHWROYnEjhIGAyAcaufE6bMWK+KJZfXO0g3Am+QZU81hrUU
COFKjfrYeZW+xyVNWBmcuG2jChfEMtEXYWcdU9QnR5QU57pFG2hgBgPZA8rc0MCck4DONBi/mAko
uSqOr6sHWSXgB2K0Z5SFyPjsHFa2+BZk427bor+n7LxXEuxiXUXoD/zwLmoMzA+tcQAx2W9NI/+J
5NTejWmk1/YYcMHp1ZeI2xPf+kuZDzhnZuGu6Dw/LRwPgTWc5J3huRiVXHPJEjB6pnib+3aMZ/2g
8sJ6mPPghXYDkgUZLq1040Rf3ob1aBjIvrS6KQIIPG6Vi51JzU6Z2ppLbiT9MAdNVIb+C2Xrybcy
Umdbwl1s2191zwbCzxuztJpHSWE/2jaCixi7Oacbu3D+oSYf6WHhEeWXI4HAVxc1wJMlHXAJ4PCm
geAF1BxifOTLp8CbELVmjwP5jGGMBC1t+alGzfCdUBJQoHPZsw8199S163ktan1gLF10DJlxb3C/
PBhN+4FuosQEaMN42TqA5vohIYoSfVFBiJ+dkQ2m+TzSitYcJ9jQ0XEn8t5sxoMH0xK/gA2f3PjA
kXSyGAOh0FtmERRrVqGqTTIEv8HS2i+xFGqbQTcP2LYaTepZzay9iQ8Jn4vUhPAFIclNQh1Ds9f9
DALQbCUHSt8h4kOOLZgMBVdMXpyg6AkFsvrZcw9mpaF8SvHpc+Nmo0YvIGaIFCQTLtXDrrPLl5hI
JbdEwcy3RhA4m97MPJgewQumwfBe8XjlMD5d65UWE0Pp5T0jimLjoL3FNcNkSpzEX/LtApIzkDDN
YbSSasLG1r/HFjCkmY1+W1XYsgz5GA3uxW+8z7wJ70UlL3aa3npWdoX5SgiwfydREyZRBf3YenIN
wMmWeIcrXJJM592RA/WKrePQjPaldQMG6miOuySm0Emmwww7vzMdUHxGfqWnhb3RJ7tRO1dDAElC
OQeB0rMAl1xtlHxEY3X3hZNdgyZ8BGW5xYOJMT/mpo+SaMq8uzAo92MRfwZudYkN+JVmU92HNX9h
9NpHzctY21Sl9vKAtYTSZdUpUkQludm3RXSnaCBzGz9mivsBpN3jiLlrldp0XxmU4QUmK3wsn/T8
4AjkkAimiQ95MBSKuAQito6JcYimQ+IZWHkIaFqwTBoexh4JPvuxnTARamX32TnuIYSqjvNE7YyU
12DkNqeq2+3NcpSrUfjrQJ6rqrDWCVDAgft6GB11xcSiCIlAsMM431QZvjWqszXaEsTCovgIPLRd
JRAe8tf3AhDmjVCITcjsBPw6v6dpcZ/g7EmHARf+gNEVlVWbJY8ui870PdoR32nrjKvAl1StREq7
LWIBL5P+TZK6YmWN8YapQ7wqYxxkie1xj0G5t0iNoyI/MIlLN5lhEH1ZbhkgfusuOA8jlLEmLu+W
d5aJeLAtYdhnacW13th5+C6HrqZwdIjVwvhk6l6RMExwBB76yLZyxHyYft2IOC/A9xvLbbD/c3XE
IUgo3vg9zNVbQOUm2wpyHZ2LGytxYEDiZKjyz6FABDFEJLPb2IUW0kll+X/wHB2MYQma62AaDCXI
8Y7gg4h+KD8PRWOF6VlaeG9RREKvlvAu2wqwZfFr9tVrnyI+DbV8MaX4nZPxtbB6whDYc6Pe+FZJ
9BiNAnSz+QWgEn5DmJIBgbAorNCp6lm9Ftp9rETokKRnfuSl/KzK3Kf8TRMkQWSr52BiJtrRllsi
r5/HXYgiU4rxA53WT9DSywGq/Dz25jFQ5kOLeq0gMTLTjJv03E4r3G4TspQFrlJcvOoPNkOoVgNq
ZyaV+8H20i0BI7eoXS8OvBQGze9BIBR5sPs0t/OnaiAmJybfry3ek9bgADa6CQRXdgwjbKQFsvVa
wzakJ5evs0Myue+TbOwdQsnARlvdkzPC1Z4JI/ELDGBCfag9Y+VY2IqLNBA3hYGZemZBmT0FnBK/
cV3lt1WMFjNzk0sVpvI5kOibIs+9AAHwnkXz6nXE+tWT0e5cVTTPDl+bU3N60qmqn01HHlNZi4c5
Kpd6royOme2/67rwbxM/jZ558xAczC1p18sfIU2XgOtUvP/7xwaTyDY2wRWNkjQKrebnSgJ1spsO
Pb2UHBj28FmQ5WZN5NZaYH9t+o0rp3b9J25sZ7xtPGdd7OxnIfU7kJUbVfhIqUtRnpLJWsQIrX4f
idQw0DTeTJOF9mcGQx94vnzu4vhEMDg9BT9+k07QkKFKh7vLivfUFMGumgyN1czO38vUe8Bz5D2N
hdxhMm1PQz6hkVi+qizHZA2mGIJVbMyvvvgK5zJ/zxtOabD2EJy7gXxYVw3vKokvVuuBrDbS/M6p
SBB2HNFdHWh8ifYJwOv79hz3rroOs73XY1ieoxZblbTQa2PLexKjezFUR9kxOW9BHB6F3avL4Jnh
KY6n/dBxtLv1eBcbXnOpMEas3GGKwDAR8kCbPzxbFmWAR7aInRfpcl/M923NDa+jYH8fmIf3k2DA
HC9FsKW+YsyPxNrxV9Evwkjp1Z1vxfMRsvX43Kb5obKL5iNpUlwspfkQ5fmmnrtpk84+SSNyAB1b
GWQZetYLIFnvlPcWQBKICe+qdMLVrA1uejKJ94R7l5tKYl+hDne59Z5Sep3sr5nAoU72jGwIYo/K
76FiwU92UKxmn+FhPBG+VMhPx4uwmnvWleiwaFkht3MS4/wY06Mk7ebcGLPagtymq0yTJoI9ms5g
aSeb7N6sn49xH15Uj7OhTqtfQTJX4ct+PScAa5ltXixljgReE4pdw52ejXILTWrrhrK8R6MCuQEc
FAZQPA7Y0JxQEiGW22cofhxYQQ9+SZGqNwFi3mLeQgWcdle6vzVxOn13WVyd1JHFKWuauykfvgym
TZvmrSgkccct6oLch95VQrodKZrDsH5yCrU3HCTawu8/epxgK/Iy4tuRWK3WRdsspgyqDC6Rzmuc
gx8ZPyjz/FjA04DksMGOvimcmGw408f3CTLZZOCDUlnamwkOFEJFP9/LSr2OURXvHDizKeIgHuDp
0E/6yrQZOcaMRUDIeMR5KrpDlNEytYUsuEHLp6b2Xpjr3Rn2YKw8nsKNtsp7dKDj0vgMdtkUf1AH
vyfNPFx73d9b2vyI6kEdur9JD/WCfmYDFVRkGIqjY0tyCG/5JVuqprBkehyKeEvnaNhWmTkcioVk
OIrgPsy5byHfcNZhWOKxHbCLJGVZnBqJpzyx/L3KFMNeWXjtcaYT59ZSH9yafAeX5cnJR/e8pNSM
B06YlKT1G/YBAhstPwsPTUlDlEY5lxX3DSb8tCbnhIM6TG/tPEh2BUsXul3dFkcz8RMyLbqrIX87
57SwR/d/v0yRksuY0Z8Ou9zdj5TiBFuRPXhs0TJmzCKcaDeIFveyzY8+SPdFZuNbL5fwjTYmeEjE
GX2d1GUAGBzNuZk2dICZF/lIxY2wOlAJWUfmb/bRWH5pc7ZZu7OYBDDSwgJTHBsnxVy5fM1//tFg
fpDBA0ZQ5ClChs210VbRzhume9n2EFIw3IV1AsUwykGCwBUJ94pqHSsZepqivKNMhFHgPGoManr4
1KyB/YA3fIMl464gFKQBWLM3TdKpEwIpuWKoLIdZGtS89iXZawq7rz6b3XXfui+BHi4g4ZGTY+1a
x7ZkQO7SR/BNXeymrnnPL31GLpJk1ruaBhzx0i23OjFwihTspS0MeZ3DN3Lt6cBsp73pGlwdcG1v
gNcTtwe6PW6QbHrPwM+ZDtCwYWtz6rHeUAc/+2n+oxXUV2OePlvfJqlAVI+dAqIBv/5Ih4fLw6gp
tguXRjahmzd1jKGHZzvbBB00KW+kbB2M4Qx1Ao3v+zS38w32otc2gN2osEP0lr7taQ+TbZr9OGm7
rxR4rDQsSLoyFnxz3+/d3kzhA1YAN5sWLgvSsCxfMq8mdZsiOt2MtXVgMoO5NQqTvR9hlCpGIbZZ
NRHeQ9cXO0rDozfpXRMm19l0kvM8Gdjm1UgrtAV0oZgBVPb40/V9eOI08m/YjvAO6cdSpp/FlFwt
Mz85s0XeBD+/pLPhtJHXh+x415rBthkBKzAj8xHHesyPwtIFbKftrd0CHwMODxYJWS6mRZdwPZhG
HbSwm7sinoPHkTnjLHzwwy3CuXqpjp0GA9ycGqSXilrS7XTQzg+scL8gdos8CJWofUp8xXrWQm8t
zPLogWEQEeWW4DnaklMEJVJ7P3n/FOMx3sXgBLYN6kefoDuvqp+jglkdIjVf2kdr2mrt9KdgAoDf
hmS+UGIBf6uucxw9mhiRb5qI8WdKs7uVDmcqVIuqmDH/Vgs0HmWWnS1jeisyGNheULu9u4n35IO+
vBnt7BEuhuF+OMFtHwF9rQv6HxAJ8dFm+Str39f6TVRmQCYJNtchLKY7W925+K4LnFjxgCEtS5xu
B6fjNwsBNXvRgFQS1l8ImO5Y0VYCLWZAwLDR16W4fnw0c21TLgxS4yOo2czbnN6QW8LMwD6YXesc
Jg6w3st7khNBZ6UMVBxmzlkyb/O82Ms0P9dxL5bg1WYNdgVLZQUoSMfJc8DNF0sCs5YAl8qqtnrK
TT38zn6Dy6pk00uDnZXXJgFtI3vZ34+1fVgc02YeDzX44RmS+M3fD9XLx//+Lm4yOl9D8JAqWjd/
P24UfX789x851Jio0oMhRUXnx1LLIP3nb//+xUoscLbBQWbPZPBf/88/f5tn/clTcUxIeMZ7HCWB
PhaD0Me/v2O7/nSa5N4tQozZ1nwbGUa+n+ZFnZq3+rbNBprSLfsPjZ6t5xCxUFI8wOYSW2NYsnMn
kmocomm9AFYAvtQvb3Co+Z2JoVCbPfYeObfoxp46o9hmZfCglZq2dUhxQmPyp9TdrurICW7NCNZO
q9wb8iv5ViIJxUJOFxU/KMR1GIc6jiQPmLVJ2cgxhmdX8Kj0ttvde1UWH7pKvGWIG84YP39KCkDs
VR5meF+Q4jfbGw2pgCt/cyipKVmAD/Ygm/Pg8ZCCWLoZq37c9oJXNFcGtAcoaZlt0peeqp3C9tKQ
VeHBYsMSSTWe0j9h/hrjKLV/vBxnrzVLfw2CzF/HRhk/W2CnjKD6RIW956oXrGcaTKRXDSdO9AcL
Wz3n0ryWM+j/IkPqjw+VtKTgzC1aUXpY7oplS+/E7Yg1jalpqNqY6i20rdwNGtJvybwN3OiPb5IZ
WU7ngrIJwsX4jSBoKQHzLz9n2aKIeYpr8u1nglXXdfmapuLYljaftQ+6Tai0jxJNX30SqzjYZrVO
gWUuNJtsH+EOigfAYMPG6RQIiyGiUbQs29Ia/7V2+bfeockJy2L5/3OpL4v43yt89kMwciYti2VJ
W03D+v+7sP/+Ytg9tHgaaZRqs48IQkyPWgFKTcwSoHi2p8+RM0SuSJoU2KaiJl7HerGxTjx7U8A1
iYya6ja07UPUzfO5z/I7sw0+G8M0jhJkM/ZfCDCGY+JHh20vJJuXVww8FTR27lTa0sCiQYGOdoas
Z0x/kPuiAVcOw6G++m2qPzr3seXBJUYvgfkz5FYPRNS22VRT2+BeG9ucfaX94s7kXBW5pbZZLr6r
JjcJ7Ki+x2iJCEMkgFwj2A9kIeohnm47Bk2rWjdPLVZRWgBAUyxd9tjrhxdtzSSaZPy4J8z761SY
9EzLhk6BUZSrrJofDClA6ZizXjdx++T2D13yRbMv21pG5zDa2juDcBhk9N0t5PRDxmaMWB3RbPgR
+Xm1SkqYHWaXnYEdDSvRDOVa3k2SQDdMn+NxdPZSU/XwRF0GNRrHgIHYtgfCCi4wesHZgt9zQJnj
YDpBGcO41vftZwN0Ear8gKn3oHg6wqQgwVutWkNjVhNC77k9/RV8MPiqN26VdtuKVD1S74MXHR70
zvJqYKj+KG+MgQKbOSDadqcnXJA5K3ZMfiIRl2R6glzR/Pwn4/RAd5iQ0K7VsSmY9sqRM7HP1ih8
SQyn3bu1K+2u+ry/Zyibk5iLTGKeRwNzZ/GVWJVkehNbDG066jCL6VhB2J/guNSR9A7jwcL/HCoy
P52+HBn59wdi4RneLjSHKiBST2OYY0zcbyoINAwBsIPiFd/LGKTcOOVndtU/LRn0J3j+bzEBfNvZ
++DeB16iXKvB9ZldBC+0NogXaugFNS7kqoKFsLXxU2McX5oEg0vOFRnodlTnexxfNpfbbgv03ErD
q+OGwy4ohjPBU94RVhB1WQCaLCzAHCUmO3hhg98gJI1IHqCjQgEWiac/AeyUH7K77U7A4jVVfUgI
hwD1dowFIZIoZ19KOH8n7GvfASb3XRwE6bp3/GIdjTra1TWz69mZF9xV9pADB9al0kczsmHEAbkt
22g4wJf81H3w4yoEyb14ckrrOkYT0ys6Na0nfPIiZgaDvL/Kpe/I83aVkl5shg+4oTrQQfYEMRDg
O7o/wmM4ICA8s/NJ7pJMV8Gf2DvdeURq5BifAY/RwqVmI94veMyWtWp69LzL+cKhyEUpGUOc0b5k
nnI/GNYZG7I6CL14oaeYGZHvE3CI5xB8NgPd+bGpgTIU+XrIidUN/EovlLVtKNsUqDWy2DazNhLR
zA0FU8pFV2yUxpgvsm0TB6yYiYZ/VfBzs+wfCgOguRmWgiq6M5jhYiWckRS0kc8k/zxzqGHCg1Yb
ZGLb+Omb8qxh704o9kILyTqRKO7e4GuNZjs+YZAjKmZExeE4t5EpUXbNHg9kYzUQotVvYb4liRE+
UgNvRssubzKHykz4PA9ZlAAbaUFQRQYl6xyvWXsJEqqFAlHVWNkcIjOttBd8hwaAOM+EuOD204mI
45DgsvHddzLJEjBAlYxdShAKRNp6JuLSLQdcemV9wnVyrhfySpmWKFGQJrVW9eUgW6zMTxJR4TuU
z36IN31WQbIu6KREuqKtHSkiKaLpMrnhoawXhnXs1Xs2QnubRAVnA9qnNiW2a/SiApTDxlUuIB/p
B+tp6rHCpLylvq0iyMLxyQxmsR8T6GOTD2/JCJjteUSXjkH7psgQQ2JVLlHLeDRp4O895f5JxYb5
2a2SARAF6OKZiVSUpPumwNVhWkizgvrkNjB3aXU1m9atTqlLozlCgjfVOJL7Hi/0uPiDSi5D7Yhc
LDa5yGY0NyNFCBCjCd5E7vMOPuM5TZ8QvtKSER6dFdoVc/3uoMixOv9rSWQP4szcMSYi/9LLBhJs
uEsEcXkalLmQhi+jhwqKdxCPMhKkUCaLdhWLuh+Uu6bFmdcwMKocV/JEWcYq9uDjDJwM1QANLxq8
zzodrZPFc2K4UKoydkebc52W2hm8XnOAELprqlnQFSKg1ivBoaWIYrza7rZ+xg+0ngEdThzxLcM8
wXUZej9QMpsOkbGE3ZS5XLXMu3ErpQw9kv7QKufXWuqR0d1ouAzgCO6UJutYME7eAY6GlFd3xykw
4a5EGM2H/kMsqZy4o6QXP7c8bZC6moaMCZhQDtZFwFGoJwSj2ZVAHL8KJ6hNSC2CleuIS2nRL2MB
Qh+ZH+cWdVdt5+2+r3O142m96rEndxG/fIhrHT/LKarjX7sMGP3izsWEQtFvVWjsVdoTloqMlcFf
suFAudqVb+zIa1gxF6AaqDiovDF6mmqIiXOAHQprF9nv5h4iVL6tlEaE54qXyBKvY80zT8y7Oo/Q
UdppoH8W6rfOjMUZQdp9J0LQiHWLlTwLnushR6Ki12U8h2da79nG6IgNXkSUHfgUBCHZaob/sWJc
z1QalPYqq/Xe7eLXsYSjOCvjlmbWaR5yUJUJDs5wilY9N961OeVrfA3hMlRcLOLY2BnAbyISrB5b
eKAiRBsym/Oh8//Kfs7VlErAchwgeKMTWz+PBEBIkX25Dl0howI5osPXzgK37kCSptJ22JtwjlHM
JE99io/LwvNGuC7GBksZADh6ucqlLzaAP+O1PYEAN0512kCg56Ar42udpMMNFumDiJLr0FHS5mwS
z72jso2LYo21Q+5abla3AV8LXOC2yR2OVR64dCSGRVIqRb7zrJdsJQcXexnqLUHM0GIrYn4pMrk4
FPkFeOlb4V2Ban3ptOv2tW2sQwJIBnpCLe2qYwSnpaL9EokNw5HZyV5G/IcnbEaHScKxCAaL+ybe
LB7zTZQROsEJgFzXbfYWqZGHvInRu7kRyLOKcPKC0Rw9lz+mA5hmqMb7YrCsra8XNLkR0VEp2j+p
ixN4VuXJzixvVXvtXTlTkFU0wycmR6uksh40iK1VrNASYS+4TTfKdzAkh6niOlLurNpNtohMedR6
JeBf50BZiuwcj2IgxZoyJjDkhRvslvHBYwl/+q4amUSajKVM/QOrLjiiHFxOQpQRTarQNBi+RaM6
NOjBwnSO/PZYVwHvXcxFNL96VgG8zSd4QmL9M2g70w8HCSacmjSE+RFuHVNx47HvJCrHgRYc9mAv
xTFGqDy8EkSOMVhGesGobTXKaBGBf1jUr/YxHZyQUL9OrLM5glOBPFkU1iZlD7+ZW+FgyLYOII4v
RIk8ZybD/zZ/7JPugjHrhc/orCGIrp2RDgwEd64lIVD3ceTq2iXztdbGBXIKQ4ZtEWT5rm6BK9tL
M2agk434cdPWuN6aEuZsBYR5qrJHY8D6ZDhvjgyOY+L/+mH60Ub5De7CgP3gQ/rpvVtyUNEEvrZd
+CdNPVooiGbMcHirIl9vCpK90ZadK0OfS3zZ9cROqlomkEhitnWa3FEcFls0DzT85cEnv8BKqv04
neYM14TpcbOhPIXtpIEXO79mvbxJmdvvqzxjuaNh2UZVSbFosWqDA+MuvIkaVbmNdMevfmsfmJAY
qi8RjV9eBcfAnLqjNEGYIc/jSYdxZaA3qOmTAieqog2fbu9JENTeBIthIq9Lmv1OROyqccBAp9mU
LXVO6GMkzZNl/65B+QyXqKlBQMC+Dz7bESHk/yPpvLZTR7Iw/ERaSyrlW0BkDDYGY260jpNyKmU9
/XzquZzuM31skKr2/iOLmvDIAHknKEI5uEVA9JKLCs1o45Mi6n8A0Us4pz9r9DVaOMB53mH11lzu
347frxzZvrPJDdySJK/rw16wba7ptH2ideUXjIjiw46frTnzPV8Nf+C0XnpqOddqBxJabgPd/9cW
5JuMXRgsrZrM+mQsUGUTnGtJYnHgM7KSW3tiDF0a1j4dHXTrFYxFvJW23OrCXfNXESzuzpljfrOv
TG0OHymB4Sp61aInT4u6Iz3Q5rVG1IEnErhPXOcHhYz+S+ik5lInJJZd0PodKHcYu1tPpGuRw+9P
k3+3yGVOfKL+WpsQ8AplbJK+E8NCaUvF/OISeAQ+gmYZTLUGgdVD/sFAuHDiCEjKDIqj+o8diZ8h
FDA1En3MpLsZojmK0ObnQXD2609HvRk+CxXmDC/aLnBUPAEEELmnfh48mCm5jv8yQmYpNYf2QaF3
ROO+VR1Wg0lP9wjedo0xlZBhzqqS5dvoNtuxDnfzv4w6Zy2VWzQUAKJ+dlVD+4+4x9ekCqsVIDZ1
0Wo1rRLaZ5YQg0ZVjxs5cDGSr0e9XfZwu4IUehhPX01WuVIBjnW/qhshXQqrC2Y39mzjEgfhV9sS
BR0jvlLzdFwHgsCJxtBOTQ67aVfBW2I8zADI1B+uWep/51WL3zsEgSbR4TYnt7pD8sjpQ+afJpts
mJajkMmSnq3fqZweWTOEXlUHzoYpD6Uj0GVQwTvLJvRIFqVardmILnuSQLS3Q92gqq2kM89wEDgR
vKJNKBxK++7oHWUOhfUbDf5LPCpf85GFy5b+bQK/Y9TSSjhddQwxFT47OaNJY6v8xnOZqaW+NnPC
cqqIrZ9aDA+kQzTCwVf9X4BdcrP6niG++HFqNV4aPUBS1tpspt13mRNq0g5nXrgX0b2xBfDlSs0A
Vje+A6e8SM2RXh1kL60ml4bG5JUR1oa8Qf2mDQ9PjmBGwSKoj9/kP82xW+21cXGkRDJcuDEXsq0Q
qFu6UPfuXBDEat0XH9o0JVvROu9day5l4rLQzqOl0tHeMbwQgMqUz9IKo4D7UDHw+QbxWx/1a82v
N+hfGt84y9HMV1k6oBUIEMrl/jMUxRMcB71kOUsvyn4tLAwQo2zvvsZB0ZJPZWrh3jZ+coVQlaLm
ti+71DgDv6zsWH676vhI6OReNpZ/nZ8To4U5Z7uhMo3ISxGrFME4yMA1/dxDN4ZFzVvTRgT8EjcS
k+a3chJ6cPjFyea3cmVj6xZMuOHNL8hkxfQMG9orOWq8lMC+izbiefJ/ps5nN2sxCfT8dTDBC8OZ
N+wXdoNjFBLmU5kbRASk7DrT1ZdO5sHDrlo0YhGO0SQ5hunImWmRD0lZz4rsGWqwJWUCIWcyCG3P
BJZvI5ts2NY9KBkCZCV8z1Eazo3RiBJAuPm5ndDdEK5+gtIkck8rbhr114vCTjdBgGxuRCvKuw8u
mBU/oWh2WUryEXd6ZNlXm+gFd7TPnCoeEOXCtObWCjKpqXZodhptfiSHhSxy00XXQ2SwkvU/Rchs
sj5Ta/OWQUnToL0PTSKCqVfd6Xm+00rjSGjXAe3hCzWThIvNTQqRNnluwjwV5zVNFclTE6SOzh+i
VMlcKorpOJWGF/v9oaSRy8vpdraTAQuSv3WC6iWpJop5dVr0+mufIy4iE95RQv7DmcYailMfacwz
d4snH/62EaRLFIRF+oWJSjjwv0Wa7B1DzsUuewuH1No2tRNhVCvLdQfyUba1YRJyOj7R0c982iWz
myPCvmVfIEIqqOdxXnCXfSv2KSMXDEkn+S5ZuU1TuS8nDplopGFhCFQA8/IwfyPCyBCVNVyrM+kS
9YVXoh5buG2zDoqUELX+7o75D6/dzqblDJPX3c3G39jnidUq6gBTkxpM61OvCHIdu5Sq7xhldOW/
TKAKOPY/R0ufRSXquXDcczzirEkSndLJ7K1Mh7tu8lVXprFLbAi5qfaVpeO7FzqUcYzl2t4wja3b
uve2+BtjeFPWQXAR7hQWF96TAUkbXHiudkcxX1YWrtclYC3lUOUVSvgrT4kFt/lNJkAZs3K9KdVu
uPboHOj6N1Nzk6WFDh85RrLtwQiWvc4hPU32P51oDgSNTy1pNSo0+4ftUG8GrfWMkKq4lXVkFfzQ
cu0RV7+Golieq6AEjqGqV7J6MagRJe8KIwthYSS8ueex8fEtT1QJjDZRNnMIoBFVhafSMsZca18i
DXmIbe+cuee2E8hQm49iGn/VodrMmmveUdBeXovEQGdIQtxri4Mmq5Vg0/TiajHRRf14wIa2o2pk
Vbn6e+4OK1XsTbXCBqUy3cLVTOUfGpKbZXTmUhh0DaXDAIXbKL+dobxWefODsjbh3LdWRkljnEDI
MXKjaeFT6r7hVZQoZs+RrFEkUKeGrPAc+9BuVG0erdI5EaxSKsxddT0eYlPDJVFQZOU3yiqf3LvM
+ViHCHSBCoLIoUsvegwUQNH2Ee6oeF64mriETfCT2cFuRIbr6i4Jp0l8HntwnYIkYAw2q5r2EnYV
lTkl/DJic0dQA5ChmqAgc/JDS8zw2h+VVeMEe8WtnjDE+9rXmOLVBz2Iw8IYkztoB8LZhGNBdHjE
GtepvZ5AWUGNHx0sK3Kj7oWAclb3DA7ElaDG2o4dycF2dZNVJ8khSbgo2x0hS09DQ8zdJ3ADpi3u
ijMEy0yFwW0Twptka906yCpiiHlKR9SKmtoeJSNCSjQ9cGD+YYUYGimRXZNHe46oMaSGc5MR5AGK
92fHvMpaPgHtmKeuNC6ZNYMRAT9VnjoQFek7mqRLTvsm1iJUrtE61tvPMDgauGJf0qk751y5KdZe
Yue+KDh/b3TtTn7mfqCOzmxabUMVCBgD8iqGVP0lxpPlRuJAkzDhdQPMWgTAg3OwWFvoNou5ZIpq
8Z7uYnJHcE7RUqBWtqe3L2GEaFcCTFZgHHIE7nRIASbvjixvQc8om+JbYPP5gGk+1abB52a2D7ad
bWhF4TJqWUSmOdwTOTgb9mDluwZyItGeGUyOZ7rNVTMbb+wSb+rYhTtbYA207qgzdgTbUdM19c9i
LIoDPTpFWdOq6KLUEl7QiTc9zl9tHKFI6Ayo8PGm59lnWxhXvVXncpg780ABadjeMx4WsgyuZRqd
G6p7ikg9+oixBz5I1dCPOR2SlF4m0Frws9UPBUyPeYIh8ADN3NDVa8PsPmYvhz9/xpRvIOINjE8t
N+9WHz5L3V0lXXkozYmkHnJ+27g5ll3/EY0ZXzYVhwtJdVBiBv8c8wSxxKGCxcfW8q+ijB70rYzr
CiQoKoGp2P82imGfQftYw90K5le7Bg6JywrrpynJata+UFfj3jtliDWzcDxjXETdT+b9pmtoBPQT
XliCr1H4LPUyvepkXWqdjyoEhNM2e1DRIEaGbu/0oT/0MntmmdcI5SThB+0Y0jV9yjZAtqq9mUnX
byRZ5P6UbrkCKK9tmx+1mO4k310cq6FkRD6drrnYNOHZpIB6iLQQ9Ipx6yf48l3GPGQYQUWyIEF3
g0ahOChDDKK1oryn2kAUY5sGbkgdIk4bGhq5EzARONUX2ONeN9U78OucJsq3kdctlg+8WMun29Pn
R97wZ2Er1tov4jNOUAAe1/gAy8gxGQE3q8jNSzujEQR8gPLnRZVeE+aWyEfSmyZgMPxVSgwiYw5M
pJiyLsysXJfaw+/VcWXZJthSVy7qinBNE3EapjMS80/6VNzMCQGcJaOb0rBZVHQI+oRNaRmPh6mQ
YCEoOxjocaPkxOV9TC7QAj818A5KK0wKoXsdBPZvpHwsKWn7or4OI71ItiIx1aLvq5KA3Ez/zaoV
cVABJhdKF674lF5CwMeyahBQKVjGmMVIdXD3HTd1mdxb034aWFYWFWkNi4RAlS40KT4oKpAO/iyA
HsVGKXNCRJa7nLT3IcpfU2q1wwjjbFC1KSkGODyLao3zotjNN05Ma11o5Xddn8TWUJmkIkd5CQoC
X4272+DAps/gPUMSiTNXPis22Hhsqp3b0KjSiw9bbc6Wbr4YDmtaWOMYjDvdpIY99YH1k6MhEnj1
YhVP5VZrm2dSEk9uWryUYZNx/zoFjEMz/HPgWIPEJTirqY6Wlv1x9W78XjtJaPSTXg4XUNiXpOMs
wmb4lBP6ab1Wdi4lht0ErqZaIztbthKRRLo7POCO8c1N453qPU11kYBVNRL0qrtMzsR4wK4IKoBc
ayHI83IwTan7say2ua588kZzLKOML6U4RkCpcd65BBlhRy+GvUUHey1NQo61W0ZCU5RMs2XFQf9A
xlcTxzyVVhStM8u9obA5kQrz1ieIW43lvER3jvLRNRCV5nwfIW8HoRQJYZQBVLOhH/okX2MDODOn
cnd9uK0+bCMl2+VAULwIq9RI6CHR75ztLGJtQsprR3lNtKuVELy2PupKBJGb0Idp2fdKKLAc43gc
JvQ0PL1E2HtuC9eC/qxalHp/buwUbWRU7URF72qKUZ66B8MOJg4ZLHqy7H/GvPsJscmYsNELp7aU
uaMAah5ls9MJmmk46pZh3O57/PcFkmVZArnnNC0v0nDkmRrFJ2/pL8HwDc7CdG9nJhbDKfqlrsJa
B7okHC2h2KTIv2XNtzhhty1bpZuLqBCkCR3Ta1/drKq/t1RCLF0XF8bQQrPUWAwY0OVNc1GSRRrM
SuRXEvnXv5QmJZ2QgJUVKycnydptpoYrU8X0mmrYav/VVnVUHHlG1XVOCtfie0NBFgRYngMVdgfE
8e7b5cHS0psYuKEplUQWEW0kMpBg1LxQS2429ZwyYmrIOiXyaHbGfYDtkFt6nFJ6TVE4wQmdC84u
lOrsw3F/K5P2QHz5RSAMxuxLUly+pXdEeGmqfySxPIKrLSp7uk1geix0EDk2Ejyrcnr6U5w5sevR
Te3WVM2XsYx/XFKY6JvGDuma/paikHRbTdmubF5JhtqiMdioNNiiGYdxGPyPgpyiiphz+PeFnqUF
X2nzQS56s2jgZdA6TGck+ESOJUguHUB/Qjb/Otk8a2NuusXt5RoDBRuqwmytI0jwK40xx7q2NMjX
bngKIvYgderXmW2/hDYlG2m3pj4eny4tTnpa7kvMACPRxdNUU6Kd4HSZXcQKs6UcWVBQ9IDx6Kcp
twkJK5CZ9ey+nUN/DLppVqCj1fBmVR32rqBb8ci5S52zbG2xGDpButNbDN0DxmqMPqZvX9rE/YwZ
5Wi6aw4j8vcxnagxQ1Iz0Kw9+OqiM0i+z0eLWvHiU0ydIDcWWSI25nprFxNORsyToBnaV5o7hLHb
M07Iurp21PDNSNV8ow1Fuu4Ap1McH1vUSetyouL+hxftLVN5QiTa2aXw4xv4i7oT8Y+Dtgno0+Q7
zsaUXyNYtlMX7MIyOODlYKxN0gdiE3dhO7QpRn2sbTVVW2tpESwgsvpF2+Yotru/gQLhlUDphnLu
MwwV+5ibu7gbum0fpfkK47Shq4iAK0+G3GOxCZeLuwIMmzq/Bf1w5do3h4MS8YRFuonOq5sO6UiB
Ytr7+C0I3I5Wss/AVnru3LTQIs9HzbHURvEwutyhsZnsETHfbk24nmLNBSvXOW8sDldmey1G218W
t7LP98G4p9yn9QrcPMTRjVvFSgj6i7m3S5tW3UgBPFIcDOcU2ldGEGEMyznBvsNGaBeUhO+IvIgl
nq26bcFnY4otXZInyROTK/onedOX2KKUJSXSIwrg8FLpEl1t1XCm6ZdlIG1KK9teYRU3i4NL3Quo
TeJuUBV/pgK7Db3Vncq2iIMLVMW3T6LXMCiyIYouxOJJtUtBY3vn9N0iR5i49mFv1jQVtBG+K0Gg
YZBsWC15SQKL7FfdWesqCJUYkNOrTvIcHGQPeBFX5JxXxzTO6dWV7yGilM59dzPN9nojr/kcKQMj
15oAxl/VpBwb5sebGPLR1hAxrPJ/1cD0HJN7WU6QAxX+zmWnDW++DgGRNfrXEFjhfnDf80lGa1/z
iWcYSzRf/WFE2QZmxsqmSpedmulrxqw7UnMIWJIeiWQ3NYwC9gT+F8Z7chvyOLyMsrxUrapeVbdv
CciQ6pIM8/hJSifSHej7Ey5nr9T14jzLTBdKpiqfDXVuvKJpfpJ25Lw5VfjOkMBpmxnhWU7oaQxD
lCgmO3FL1HOiC9KJIxwWUdId6T7cyNGFueG5D+PwK+/pLa1crSH32lb3/d003faTfqZyl2SBXIYt
GKpeZE/a5k62O1bvWD2MQ9AjR3V7K30qrKV2gDJc5kO9G9NevoQtN1AmB+eTvYg8/tYQpw46boPk
ApeSZT6oH+yfvUtVBM6X/DjZUXWwBIH6ppO/p0ZXPFGTdCun0ZT9ZBYl8f3qrpmqddyK4t5gT8B2
wY84piFZDXyKGVIiB4nO07adeAOHgoV//iQT9WkIsm7mDqRdpmbjMuqdfWWV/meWisPQWP07amPl
kKlgPPbQl3ciPD0zakh+7MuJhucaineo9JWuDy+VC7WKPgJxpfIpVbqbmsp/HUswPjdjfx6HnTPS
fs2+Y0c5YZaxCkCvQHe1SNuE0F4NlTz//myl8PFm0mJrbVGPGNGjra14O1AWA/JCe4fbL6bBOtFK
yjhvh2/1OFR7AD4AxYr2saKmkgVqRCJ0W5Lo9XCpnBAuqggZP7sgo4i0GZ7MUjuJpCDm9YixV2Km
ZdGbwo0R6rfR1TtuWe01TrKFyVC19/PpBWheGSkJ7TjmCeVZV3hEmW3gA42txDvE7wkfEPLELwZn
4qVBTaqGr2nLDegEGrBCX1xcERMPU+LvUZB9utY/OjuvDGcWJxn/AFc8FYulOXvNuh1RYDZ7HDoa
NBWIYHLp6cP3EGnUZ5gdpUnTdJlqRtARxgWlAC55fwtU+ahpw91To3jRWlqsY1U7O0Zfrzukp6NG
HnqeVpe8QmiWKiQa8A4sZpK0iUh6Uj/ojzSnkistBPkXOERoSmSKgOIEjEw1LHOJ9UrNR7Z29bcY
hzzvpMuquhlixYsUvhUh0deZOg9elPyZQEI1siBy7/ufCH98YUZigcgyWwU6wK1Vmp6tcLmXZeJh
RqHQjzSnxSB6AAY3M1ZWQ4tdHSAMb5N45URutbJG8Ek5MqCAYi06qkAWKLwtDPCQKdXQeomDcdAs
ASkjJlAtj7ciJyx76PZIMwlrBbeBG2XPMcpTpQwv8H6w5fpva/nYW/O7prA1ppSZr61W39LO/fBr
po1sUD1Rqgj0HBVF/mCgl35FMGasRGuKTcWyiawScxxSlzRHn0OEGoJg7ON2s1bJVM97+up7k176
IPoBc4046xFMmYXcJTGWDytFGTnU8R2w5OFX4wWvBUQ3b3DTv+smYJ0+XBUaOiY132aOcR9QMc5x
wp6l3W2l+J0m6uX0pqW9GHRQ4NYQ5knIAb9pckBoGMPK0e5Gn7taNF8Sz9G21OxXdOL6Tjvmtfbe
kQ1LopJyR36XBtVrTt7DJemqHRcWegkQ/ir4a33x7UR8kqKrMdn2lxSbbsAc7ZGEwMI8B/oDpAnU
Q+QJs7AGs/FCDd74qSpknYM5vesNIjC7z4nzrvxdVtfb3GV9JEd3rgPGh8EGWiTYlbjOt7z9vzlA
tw48Cxv0krvVewr3C1dFy1pBbQ5J980b4kW+gUb6qDPrq1K75OegAmj+S0VKsBzEVCk0Mnzxw8pc
Ta1CxmQHfBrfks7BqUNG2k6WOzGYxQvYGnUV2ZLD5lUpmOAoSPhMFW1ryPonN+Kridx7Fu0COpTx
F8k7x27a+vpPb9PVkbeqi5jOpDmQRGcQM6729LPDor2kLYQoc46Kksy0WWlpKaTp6ElnY4L/61Pg
uEbSXNDi0PJRcBu0nHIysBZ10v1uMX8EtFvN7Ro/umsui9onmBXy2mhR2sWvDvcDCemzEcimBNJP
WMFSBTosDjax8J/TrdNIjderQ4kIgqo5VEVK6UVDiGow34Vd4BPuR707/K1Lnhqq2aoyl0hq8mVO
sLNhGYQ7C8z7wS9w191ShytIKg64STtqHc4cNMYc7VW7qHWM6OCctAPimpYqZOTfKAikinysLXND
A4l20GQkBYOvmGa8ahuKr+oo19ZtcyXegblRB0KJxXC2sMaZ+gk9aYz2bGZrCwcSAgmJqSC9RUq0
TORnlDly48T+u++6+6H3H6Ojv/ZCezenfh/Vw8CrygMY1x+aNHH7xtUPnCzrY53TReX1YwECA3W0
lYJ9SQng4crvruDx6kZvkuGyHnBhOs18V7nVEqfZLzI/TgRjusYjyt5EqAedxBj0QNTdo1j7LMin
nWT2CAcKuTVz+jY6ytgSVuvAsv/ZzzbmDG0L84TO/tsJXzILfpLvp1/wPFSPLqiiVTlyOKnVNlNc
LJIuMEM3MEp3BYo+iFcqtV76PjnldePBYmE8qtDeTS2OXCgsoGeqt/rTUM2OWodsKspUcNXM6smk
50/LHumGpBe67k749/8UY/gMlDVhG3v+1T50q40wJUlapiqWcT/3l6CdHoOna7E7xh4hffwdZEgR
j5FcDa20t9oYPrjDqIwYKD7PaRvrUJBKNh6h/+sDgo3UGHeXU6IccfO5ZJckrVJHJBj7yC6Bnels
GuWOPLYj3OIRB7dHtMcKX2JILAcigSpKH4ghtBU/sM3FuXNQVSn8XKqvv1EFGC8RKm0Ba38B5x1T
H3nnkmib6FeFYEbg7hgva9aQTq7AHuHir+nRhF1wKYj5SCjRy5S8X1O3/Ko3EH9kaAA/yHQ7wONt
erO55v8ZlSg7ZbtaZSazD5ViFM0NkI+m695IS/moSyn3+F+5OZGGU0JKJ4IBLMSA6PVxcUvC4S2e
snfYlaXe079szq178pGPDFeN4DJ1fIl+XP8lUQ0vXEE2hEZK2kQmMwaoHkECbnS5ixziH7psQ5w+
rEvYr1TfwsVBQgC5N+oOmfaOYQQlyyWZWFGcuDhXvI8JKUowhi+tNXTL4d9oq/cuqnErkOj3Isf6
YHb2dMYwdven/J9qyy8aK3kOtFLZcfUrq34tpXv2s/HYcCdi5xpe+HS3VtNeIy08oD3GesfOrBvi
Xqe4NdJvV65NPGVE3SLN1fhUYlsB0C7PRZhbqzTL/VU/YW8fpM06W/PB1LQ+BfVu8NOnjVjZ7+tt
kEA0WfUuGocU0Ut4Iyz5lZFm9pCSKfRw49InaXOoPY3AJbrH9VVLmnHcEaY61TsJ/GI4+FankgUX
pUeDKGOTEW8WmT37Qr2vNCegehsNZgW12Tr3xiy/2MUuZYjpbra8eKQhr0rQ2LhIuydRSgDKFAfj
NlnbKYXHpjZu8z7yZIdyO3Nwy2IhzReMM3dJ433nSvzl6ExiKD1uWorhjfxHK5xr7oIvjpgzRmao
Jaoqms0QVdfTIUDXWTbGHanfzZ7xmJwqNw2ZrEijn5oRoHGai+7EZwTZG7pjGJIReEItH/EPXQss
iK1Du6oevFq6gn1QcNVHBSHspvIypSiaklhsKAreWBojqDsSG4h11LOdgzLFR7UTDyfjT3XGBWmf
vSjSftcJB2ektFbY1t5G0X9VRnMloHzR1+AZlB/2S53AuGDw30ktY17h6agROo3McrXi05g1MatP
JkSWqOk7tb5J8DknKTp1Z0TAQeZDaXTc9aTQTxU6k+LVtbFH9YJZax5TOh141g+YRWwzPpP7eyRS
DKuI5vDCmzfVlZesmXa0Rt2o9ynwbJeHhHI5xuNFUjYPScX0ysGWNqCnD6ktFRN3k06lMazZpesp
zEss/G9hFuHv95Xt1ONlFoSzGnykvnZCKiWW5mQdg1h57SNq6XvK5MLAftGDlDMho4/Xbtc9kg9d
wCvYlvKY0ld7pOM1QmNEzypYo5XjTGIU7I2Lqe6F+udi64ND5QXDvWczEau9zUyevlVKva5rtFBW
EixJfX2D/ibwhIz2JQ0XKXa0VVScO5ukIzQFpAIETbkQE0lAI5OYXzsn0t2KZYbio9CIZeuKH1dL
n66m/WqLFskNl0d8TlFB91jHFg4Q9lJX6It0omKrIcXOleQrAE1E00AsLQ4IlDq9kjS7hrxtH7UC
SQNkEW6szvizqTslWlY+Kjf8GLTmWKTttTZ4dGVBh/HwR2P9uZDpqoHNwlVK0YPP6F5gMqjj6Ccp
wxcbmdbkVm+hRG9QxPnWSpn+YZoPXWwfS0BnaBrwFAVlAP/JsLOpH0rkM9MD07N8kkLDlJaaBE1c
52AVMN16j9jxJ+pg35UAdZSiKy8OHmxhK5+GaE6C9J4CE6qvjU8Eh+8ZcxpeAGNd4Ghf9u5ZH9Vo
3YfKaxSnT/ykt8zmOSdrhjwCcReh3fPf1H/1GPPkVFXMDs43HiNKXFumjDqMsKjLAFmokh7jxqRV
1YVkLx6hHr3ljfNSOhVw3xBsBtqGtAIXNTGyh6LmB26S6UNBZb1pR8ZqNf20mG+COUmnujl0PHgQ
Nmxmg3idhGZveqd9ONYtVJoPVZDe3qGqWDVhsBV8GRsz5UAa/onQvFFa+t/vLIXyz7fCs13snYCz
UEERuGy18jbE46mj8Y45W/dEqF5kxIoFlYkXsMAe0bPpGJ6g9Arda/BlyAkJHclA8HRX/DFHK1Qf
1tQcW5tgrArfQoJOyycGF89Yt5EmPwC02VqW3Tdmlfm1jTJuU7owsU3p9XfnLDSCfUre9KXLKRRU
I7n25iOm7dyouCrSKR69GvKv/zZ9bsEEnB6kQtlTn6itXFN/NVAkmGMFGVSctWDm8AkhgbtuVQ97
I6C0PcqVaRTnvuO169HOW8SSLizHMrwgpZ4xyRDwqFdpmdLrCWmlBEGjVtj6a5kLGDK3rQ3BgIWJ
4P2KDzsCERw7ay9FeUjniqsOICyeGsqTk+9QGyrcZvU77lmyBdmIvbVZaMdYciXRVrMLhn5cJOYq
sFsKFHHGk0hJGlS2inpYUp/ePfRizZI9GGqnrVfSQJdU6OkfbWlPJMDYvaGV2UQYbMOq97puGWsc
ynbz6tIfseiywvVav1uPQ/5ZBMo75hXOLPCLXlMuaDD2lZh1L9jBl/5k3eeRqpY4EpGbK541Ghh/
EpgXRbwVGm3huKc4aPRFrtAYmwZ8PEKnCZCmsDTsvvEiXfGHw62JhMzLmR2hVQWrU8GhFCFNxvGD
UOykhDhwray5ugOwQgbeCBGMaqkHkzZrpPW+OdvYhLEW1Sl1y3cj5firctz/9Viv59/DUuVu5sKb
RuzcHIiGTfmbBtDb2PH3m0F9QN99MsJib5rmr8+TUWEVW1hWfyBACHWV0hwh1WdurpjlMfBfWXr2
e/MDY9MmLe1pqenlOZYTEuTqNbL8XReY305MLQPNCkMWPdwqQuSvQDAHJKjCLyU8GaMf1NieCABx
Gn2PRTy05hUv7vaORAJmKLrPEBjz9NjK6I21cXJnsN0PngnWz2OPB8SurZMsfQgLpt8oEj7XPHwR
XZKrTvtq7fGfQfvRqhmrOUqm86T8f4IwOK2tfPi2IRaqdm/L2TlJ7v2qNOCLmQtFt4untj+Ofbae
NNwMrQrdW0jjlSXgNtpdthQw94iXolvbgGWPpMhCv0TeGPActHjgF0kq/iin45YF46hJYnZMA1Uz
tfHY50NBCgLU+YVAmosu841bkBKqKOLiZ+XFNppHUKLIpNAw1dRTgtgoRX6hDNGZHwfgfjiopfXR
KPFuhgPIk8yJnkD0aiE7jlT5GPMMe5wTroOmrpnZWNctRE5dhUysGyfPQUzCgbIEWOyIR+dX6XT/
FSCML8H8Jo3z0FMU3zrkXaqTpylzh2CVP2yU04NstCWJQUWYxgSbqN+DwfaUE9o9U+FP1ceZRDIv
IRpuR8qlQl/rqgrYnZXZLkB/ypsf59/xKtjWciAmMJm5lojH3sUeIHvnSYgX82AyXrGsHLG1jEOE
CJMbaRFV+Weap0gA8uHehyT7qAYPaMGUYyXRTw8Ls0ptyvLM7Kshz3MVqOgtBkE3UQx0T3R/7CxC
0HgaQ1GAUIu0nBztNUCzSNgAu0Q97HxDJaPejuIVB9Ld8WtyaVJoThqEUgtWsCjAcE2Jygw+ZKRM
3QuD5iLK5mopzr8Emt3tmX71idyzWb1vxkUDB6KglR3Lz9FXPm0kjaPkBR1rP1xmQMiL0eQDq1vt
M8vrm2Pkr1bfXImWnXUyUAf46x+94xUDZ5deWJcM/c1qirRvVwAMW3ryMCMwjACyDWcpXFeFE9a+
RwqqrpCwUkNn8InYko0U/4QzxVt9bsOk350jVHjtjfCpL7JtZ74sPjsVjU61ZqydyiT4OPgM1fms
Ns2cUIy7BYIP31p5Wc2tojuk7+vtxR1IEIkIBl3kjT6uMlwLGeCNUTK551erqXuv7lMaRJMX6r2r
LUcpGgxFIVODDE9/1lJMBv65VzutPlMUlKWil1gH23Gd19mqaSg3r+G3KuoBZPkDcEFg50RGzQSC
VaEFXcgUN0Xt+gdRA+vBeGNYnPkpRhQVOzF7NJimLpCC2RvHSm7gPF+Rxc5r5OciqO9uHD7HBK2Y
WnIpKJZKkmN4wNVGYWgBuVuTvxln27GBHoWbJ8Hw5EMDoGGKN0qEHgFDXLLrK7wPFtaiIe4lk6+y
l8UsT2R7alz5Exjuqyj0RRdq362f/0BZ0O1d7ZPM/w0s1GLhiMSkuRh6eGSq+c0S6IX/kXRey5Ei
WxT9IiISD6/lvVHJvxAyPXibkJivvwvdF4XUPaOWqoA8Zu+13aDKsZQXeLVadatG/271j4y/WSVd
eEh961RhRxUW2umWBVYcjr/UchvHRpjlYIJGn12MW3fArhp42n4sv4xBpt/KOnchImg/ZAFpeR2/
FhK5iFjlKMS0zMCuWQa6c6tbRmMDoNrBYgVQHTzpvgkGAhdopFvH75/GPqyZOUqsNTMVM7Y2bU4+
suNw/rlq5oMlj0ifkyg5ZR3NZBqMjSNQKD8SN2bi2J7pmhMyw8wl8sqQ+gbaTQDIGIsPK79OJVAh
5Ml2FW+fenVRs1dFCkeqr96TiKJM9YgDIFsGY4uz2T/JWTfVG9aPH0ScRTxZCYD5SgpO2rR5IymD
ZNTE/4q86EUxuWi66NvIWDV4zmbM6Hsa7ZqLgkLPrN7ICV822CYWMNa57rK9TLmQFOIwS/3na9aX
TviEnebpcoJih+lZp/eqWvjqDiPKNMJm4ln01445vo7pXB9TBE2EOAiAGDaj0UDy/UbLhL5oFf8k
mkTqE9Yw7XjTQkR5di2uneZ6C4tmqMhR8rJz42Xz5S1KGSVggm4k5D/fhRkSMfA1JMd6nDabcjbk
J913VNe3VuFXwAev5aSFaekL6JsPJB+vObvHfW4RyDfvt72p2qLp41k0db+RhrJOk58aLdYyDsut
Y5pf3EsnOxzvChTivEl+WAGFPN3Sg9SCn94uCYZXw5Yr8t7k1rpzayKjGxywli8XuL+Xtlf94BzY
9aoe92YUimUHDtcxFhUs0xUIQ6uvZqsGb6cP2XE2WDooHuM2WmVGxPHl2c5Kdv4zGpu1K9mgCCql
oOS09Mpk27UmUGrZGIj7c/Yw4a186eZ3opvFPa76bMfux/XVPw37egItXYMK1JRbs0H2m0hoJtS+
HjcKd1NUg80EOYBlMsqghjF3drid9Jz1Ur3H0T9nN1eAlejMq9I+5qTYLQ0te2gwDClc84sGOTUx
NP+5Dtk2A8nualYbPrBtT/eQqFtHkH+0maa6ZEkbbrycJ7wHb8Hg51CRuUEHvOI8KitwerJgiRri
9wyL8IXZ176WCAnt5MW2zLPsoKVY/nCQQnt4Zhni5VcFYMxraQQvUcwQnJIv3pWp+TO6+rkA1TRE
wWlQ5blqm03rpJC2uMmS86BVxK4Dt/D97IybYpva4hpTlzyPTf1gUagIL9WMZtnOgdV+YjHlZ+Jb
8BCCEpxuWn3tlGAhUw+H9o0HQ74sejLCo45+CJ9RDj8VzDQjn5TNrWCoZwPSyOSAaxn7mNELhzgh
FwfPoD23LAQRhRDogl6QyaxPAtbIOCy0zUeQqkdqwW7NQrtcy5SlpPSPMOVw4hKFjmMVU3pL2ciO
FG8t/OKBvAGQqEp7TEjBSN7KPFgApHKnzY/O3p3rjqGAAQEdYERwQkW99Y3hNRa8gxXBwJ2BNcXG
XaBlHXFhNtbeElXVfMEmhCH/XWNYRb8yZ4TydgFv/uVp8kqHGq8tS36rOn4eJ01sqtpMjiUTftze
4pGHwwcOLVTx/pivB8gtBze9G67HTjQcDWIDqHLIE842Xmi1xN4PrxbD4wtxlFTkrsbMbuSECVNi
MFsEQ0UQydmRzTnYFSgPUWZWVextuU5Ndnt7PP8tS4SWDAFILz21XcUCT6T+i98TK6k6la+l5fOU
XevYz5UqipU05l5pyD/1MWbG7F+aKH4SzMPw3Wo6p2a5odbGIBdTn0DsWDKgddwSKp+PqCJQREqC
UmqYCeNwX2bBjP9uPlqMwQOYWIPTqFb6wWTiQsx4cUtqtoa65e/zbnwvTB7KdV5sPaYCIT+MUtVP
VYEqBSyCsr3lezGbcTfzoR4xUht5iIZF8GEPjN6KuVzX7MnblWSrD6yCRhV8ZJTjEAO/C5sXJExs
sZBtetE1N9qqBM9LlG/NMj1YNtWEk5YvU9spVonix0CzWlQmJqoiQIrC5aJUtKeApcM11DmRyGzM
2U5VlBkzCNTo8wOVEmoOfw4uogq2Q8Dr6nwFipozqqhrxgQAV9r03zNfw5pImpZ9/egS5z+VT08d
hWHXFtvMecY6c0rHot1abHP1IJ3WkaQ2N+cVcwuN95AmwYsjRxYvXfDslAV1nyWeMNQTe+wXZLwg
mLeKvRQQ7QwPton0kvEiEPEG2HPIG7cyFoB1fCAx7I2oYoEyVf1mOsAomBxzOdc9pWhbsSBsAxZa
+yo4VN3gkQHSnvHHXJyEG1qN1jmXIVMIh7gKMTrvgJ2X9UiLM8lXrYjzkyV+3MJeV4EFr7jTH12Y
Xm0gWrPayVwNndq1NJEV0KWVV+ofiiERE5lPclMiftO2OwwZaKipfI5LRmVW+gvs080DsfZYc4jK
v+vMUQLRLMMiMgFGWT8DEnBClveZwiKA7e5jYB4x1wETAzgwXOJmsR3cGMBZgZ4N6wESqJluFTGf
DAzpmUR81WqynmeljImbdXDAA9s5ewhj2ZpwICa8P+vRCU9AFE5t6v2X8AKFLmsJh+ELJ3u/nLtL
EDMn6sObZWXAf3R7k2a9h0vwBXlNxLh98okzYqUjALAt7NJ/kwao5LllcfNpXQv3XzuUPOw7bY5f
+tc00BlK3T27wLSjtN/1FtntrGorR0N3gpzeTkNOORYSTVyfiok6XB/BBHH0NUXwXvrGt/Dmp1VF
8RDJ16mKPodGOyYD0CcrRTgcReydrXRjazlGSVbopNIie4tXarjzgIIa4GFJBJTA2I8OP/Bm+n4P
w19Qnpch1VMWz8qiWamHgd0w3R9mJfRiRkqMAwuEVt4qn0JC9XV+sEM2Qe1xqLgph8E/IxRH8+En
n51y3vS4OAwCsftAMHtqrGTN/dMKDhnZVFut5jpphX8GLMrpZ5yFTUpG5xXXzvZB8swgnntGEtDK
Lk13H0hc0WUV7LREex9tk4eghp1dZ9tUNK+ubrkHNxbwHWFAsbRlme5WBFawVIWlpa5ZjbeyKt6R
GVnMnCxaBGk+RZiiEr97THZ/6trqkbK0LCoH3V62ozp+VKgegzG/N52Htb9iBOouTbe/gG2/cvRC
yPOb92AWffkjigwepRTYVL5h+pqI8NPOwMMItr9YWtejpY8sDPtpE+nfg92fp7gqfsRAEpp7VE57
t1yNM5a4rBnWkZw8zGjrrBrIFMqnT2MwUMjpXg6+bcSVjs6DjD9juIx5thpssF3c7peao/BomEi1
0oFFtdWEiF9Sz721STdh/eAgbWTubwynAKb0m1culWneyxviFIa6Y5DvnXYdRVl883trvNkD6vQs
8dq107GlNjCcG8TNAnf0klvNlhsKIVZ6X3fcU59kc8LsdIMWPd10ytIDALR3RP2fNmq0Njr8/Uss
AUmFAcvB/eXuMAYTU/CSRTORIWkeGCSsxdhk6zbLnsM4YZfqj4fJT/w1r/cCSzCBhqrfh8I697bO
pQnKXZUQaBRIpAluIatQHWF9/i9OEvvVbuz75I5HT0veq6T0b15q5NjohuZEsyfPRdpheW9+RNaH
ny23rPlfkrAh89C/HDMVUryHRIuOwwOLtrMBiFmA/cJ/nEp6Q+qHEaRQlfy00RlktfHkEBKFOdxz
F2mKuDxPA2+dQgE3ekff92RUbWPbrp5TLDCMizz1i7BwzQ45gKd1qHvPXFXpnulAvwpy+jDG3Bqq
JVGdI8lO3piM/DNojXU1X/aEEjTr0fNJNp1/0AQHwZL1HvrSzjuI0i22qLrPnWHA+xjy7kZrnUE9
QGynx8MN+RadB5Iky4oHshGimakPvCbXDByb8ZDv5ht0lYzlLyYKBGux7RAR7UIDD1lnAdPhtMzq
bz9lvVRjRM271Lmcuq5EDKT3v0Kz7TWKYVxgvgVUL2zuVpaLX2QtN0NG45tPN8nrEuG/Slsy4Mou
PlqC8JEGjEhLetRNa0qO8Pqo13Hz6zvdlwmC9mXI5lw913/ORRdvkCKpa1KFm0lE8G47tKdp6/h3
mzEkTmCr9hMie8ry4hcJyWaECT2llZHsKDem3YS19Fza9UWvcNCV/Pe98qbvoNmHDkQiZILTikjb
ZsPlmSEU6z3s80Ksp9D+cgeGe5quzrTq80gI9oq2c0Wn332J7MnmgVZIlvUSHEzgTEjCKmroBiP1
ok4S/W4qUjoL7tft35dABZmp+zo5HebsyXEgiCLIxLtb5PUeUcEMJwwFazqoXMQWnf++ikqb5a8P
+joJ3hhDl2vDScYVw0Vp5XdPn9i7EZJXmyljDhpvRmBeP2Jv9/zxboc1fbRpQ4fyiXTJm+rK82DJ
7my65QhGrgW06B7buRG3ycVvYcfgVXv1OlXyXbTg2vKOFHjoUmlPq9zvwcoSz4QZXjPRsYIXQurS
NIa6Awvt7/gU5IVfcIOtknnRoI9sNBOcuY0kxAOY+NkfwoNxRevFuA3rxYRO8w5WRqKY1/Z/X+kc
0BAH45M9ugCepX2ZgCF3BA2uaKqDNf6x+F74ln1xCYyokHif7H5YTjOnzq3VvbWzFtkjrA3AaiHi
xpVRKLEL/ZI3MPBpryrjZMdjcgd1prSJEULBEN1nyxfn+dMA7YKwgG5aIlV+JppMXoQfkraGEwq5
BDFvdXZrhoiJis66pMyZ01byaPY8uiwp1e+Ybeb3w6xGcUl7BmQoZF46UqFooJL0BDOVUFJNnTre
5B5jrWEZwYea84/H+mxUqjmPEY4rAEBLl6dnZc0D5kkbzySCAoUZKPeZmWUTUhtLd8RKEq13sDH/
Ob+Tl/JkmUr8KMZwwz65DiCixMz+VhbI7gVp2j/G9IhTkGPD1keFc8wdNk4yxm4qgDzlJj8mOHd4
Ni7SYr8kxVky66gLxJN6bD/pFdCkwHG3eoiiLB5j74TZFV2dwdlIVjPTVu5sYosHAM3eLgnjp7Tp
PoOg+Ay6/NJATlrkXPyr3GXZrE0pwDvsWSjApgQA9zCbEgx7Wxi4ogmm08+ai44JsiJoFuGNq0R2
+16B13drcLoc3ZdBJQxSXXQfuYiDZYgtrejQu45dsE0DG6gTPkOc/JjifbpwDfw5+rRmZzHw9qKj
hhpr0TvdDakjuFcescJ64P1hkWtjqdDGEC2PliG36fBt9NpX2MTfNrq4BU9awKT8H1im+3USjl+p
mZ2ZUaEHLENzZ+QxLqt2WHX8zJLgjiVsjGXtgS/omyzcyPJkQcYibJ7vXBfGOkp4sFUFjTFjYeAs
hEE1Dvt6v+Mhn/Z7kbNMSRgRllASiU2ZlrLO+fvQlue/DzVRf24UzRLyZg08FZ82vfFYoI2yZQuY
tplueOVZunmsZiC/nrFSHHSjn9HUpr7sIngo3mSfCM9AWU1RyrCTHJCq/0aOGi+tsB9XavyqSdY9
k4SKJ89t90NpvoYGZCiA0Sx/0edgaLJaFc8Y8u/SznQclP+5wMIlkhzH08KzQSCDVuf7cnYy8RQh
LwdZ1GLIOVNltJYiZ18oIeCPE0AuSqN7CLxxM7TYJeLWsSH3sZNwiClEBkiBqMHaWBdIzHGRpB5i
H/8R50iQq1D3dxazPboExY+3HaPuE9Q5CTVTSdffV+ZLkL5EPm2hadrTrosZKs05VrXL/0IHtmeH
SsPfUtuB5F/miXD3CSVvPHh7ljq8RbpHK9Eb5xhf2XxkLR2SXk+m81C06LsmSsH3d78lGbFLllZv
QeJ/VryudsV0rQJd5zJeWIzCIkaZjpVk1g0BUPxGLQVV4uBgnz9UPe9R02uwz1nqLLuuhxo8XwaV
u0H3O1uFY8R0bXytOeO5e/AveFD5WnJBRTHRF0fOFjMWJvtEW4myocjFZrwVGQIZIjZ0GkmWdVlp
oXAIfzXhrBxVQjD2BCshZNVLkORg8DOKlkwSE+Z6cHH6pvjC3QhOcvIg5o3oIUuDIoTJmguKMbsB
1WdZYPH+RlVOYMqsGALB0DEwxBiv9atUzLnqInh3XU6eNCKksVAvAS1E6E9oc4DpLNvK/gchpFi7
ECmcQhX3Gd0IOnHjl+xgy+kWRtx+4Ysp4/LgynJrtc13LJiu5B1k3QGv0ujT6+nQn534y5fVzQPZ
iPZKGpvIjPqLZiTbHIdHPqqe/COcmHYjTjqiFY6F/FrqPHDGsTcWrRkgVIGkUDsTpndsIl6pwk1n
snvpNZ4FJUXvypdiWDqzoyMccGkkg+7AWDIhMfEcQrpGYb1tFPqwwKakh6O/9CuOYU/1aNSM6VfL
pgO9W7kq+bWZyyE1HnL0dQNLIj094GWteKBEaDxwFIDrXtsYdfJ0Ohn9QFhZzqS2YyFcPjMEucGY
IDPPgbsiXYasdsKVrAcsExFDzDkLe6NxuGgrB68PcZ/LdCTr22ird0yMc12JcsHkN5z6l0m11iaP
xasgHgYSOBJQl0Q7wNfRLjPdteMQFTj5z7JMQBjp3U0Hh+ZFrr9PJx+dcy9+cmGDqcpZx7c5GmOF
ww/MANZzZEpb/F50dSQf9wiOha/dRGJwDtrR1de/iP/LNqB2X03Kp8RAhFB4uCVhO0nXntaMy6mP
2OXiSa6JkQowrvfeleDLeIVTc5tF9oJH5maG+/NQ/dG7bp4wlVTtibyYTXz3G6s+a/MH2RlnAngR
wWblBVrMtNLYPS0x3HcHg1lP7Os2mXgEEXThGzwl48CWzFiGZYjKSye6kNPOW+fOTYF+WA6mDZUt
Iw/Bd8mPskTzOWo1at3gTELNOmvMO/wwfAsxQ8LnpJ9SwobbK6c6c5tJe28q66NVIIeY7tb7NAOX
0nsrWNBID4p8D1eAbVqRWHMG7Q76rG6q77bE4Vb6SPkSdCEqCWfmhLG3yVKyzWZF/PWcFC0xSyHc
IbwIuogjfjFOwzOfIjUrKF9sjaV54CcvvGSSPgP23Gcp089cs1ciMsgQqSi+iBzGQw9GwsQc19HV
hm2/Ys76H6E3373RPmRCUi/9PfsFDiByW/YWkIYu4Ox0MuALlg77J9NuIIB4rRBPRCEmBG0cyhUU
U55SzinRlc6ONWQLaKa0LcavIfpf7Byj3qMi05m0Ry6rMptwi6ramlx22MaHml1qlO5MjW17OqCR
tlsH74hTb/spZ0JJ9ZZO5T/Wz8ChdawZDWHsSz/QpsWoNR8l/J4q7qe3ieSL2NZJ0ZvmbYrXs3hc
QSWz1n6L740qCncobH2CFVmcB3Rw7M58dXO0AdOggQuij9USODi29DA5lIH2RmKzNqDnoxzUe8Jd
MQNjs+j+2WG06kELnUhpxGQCeolGGJl1y8/NVlDisWPtRtRf869tvypz7/y2ok4WvsTs4dtEUYuu
BvpKHRbF0QuF+Her+oeTC4PamMc9VfRiipOdsuWe4OvmS+PdRTl3FDjU5oXhHeguBveMhh9S8b5t
zWeB1gsTaEJRWUEgGsGV2XVNBYeHk8tlfM/L8Klj7TndRcNUIhpWZpagD7rrMEeKwHhl052A0MQN
Eb9Qv3wGenEsWZz9xQ7Y+3nVE1nBjlP4Zojh0Fk8Qyc3CXbNlAH3zbluymczD/YYt9YJRnd82e5z
nLnGItaQ3Sek8aUcSikPjMVkQDwho2s9VzuArl69Er+rToasoylyAlDF58zxeMdZgZCsgK34OMUT
NIp4H3bitSpVv54cHCGzOkFqTMy8OP81M95ZNeG3tqccvff0nxCJ2Ixt+9AG6krUbUhMGJaXHdqA
U5gXPykD4VUFxqlq00Ofc8+RQbcyG/dfbec7z81fRRmeuyi9t+hrcGNumproY1Pe0OBByqG8OU3E
yhE7lCGtPPSSWnTqoxfLTfD/aT8MP1AUZw9dozTpWyEWBkYQ0Gu7PE/w5oaxPDodsCZdlygL8a86
4T0cpu+SXaw7cgplbvFfKzxrwWrIdCPtyafVhp6gHVHHv0odDjxL7bUvyqvVOt0yB5Y67TJOKlSc
0BEdtjqjp7bpBLzaVduiHkjk7IZtOxC/Q+D1ssJNNoD/p2tflArHrFrihH0P0S+R6/1dew7ouQEz
krnw3ep1NHm905ItfxQkrz8jnfFVUmZ7+ChgEmUG6RVMyXXUAbxFgo24+BgxjLZ2Hp901k1mvU1Z
6gVJ+ESAJIOCejw1wXwXD4DYs4SyF2vNDJ0frBiotRmu0wQIPCcGhzkaUq0c3pwEy3pfYLEIcUUh
6mclxiNaYH4BYwcUaM0sKdnH/KtI2vyTl+nvyuQMaKHXOSziCfWsFmKeQTPNYgU2kTipef8mCg6I
IqcoUmj/bX61gsVEJaDwsc0agNjH1AHwYeKVll3JjAco5sr/oMJv/Wvj6t8OBO+l0UT60kJNz2no
4f/ZBhYWqzyBEJq7enmC0PNrj9G1xnOmde5b2OQ90/IQp1sZIKhq6cCHdqUNzQHEzQxBZDygEnXv
c8Nch0+Vhkws72nuDa8hZd7EIzpAJmWH5yyUjI6eoR5FjikXPRY8yLrMGZm3J2eMIDPm5m5Kpv+Q
d7HAVsDXO92/aiONDAz2ODqPzKRkWX13BeibgngPX/VfcY2ROrQpZby4ilheGEwWCp4FYRFfjJHl
rO+DQhPpIetqbAmzuhqtbejzCftsftC8WdpSp/VDpzIJMmaayaLAJv0oZ6lfC29lS/85CGwU0dFT
6zKbG2bumqopIQIuA7iW4QVS53ujJU+mAdIpNT7Bw+Vswp2C+5fqrwleRYRY32jaexKg1wxCxeCo
4o4O543NdEJgbO6t/Id2H505R0OUT1unLGGRJdYr5ASW10kJhqMtXYYkyUWrrjDQoNrak7uqCvrz
hDLCq3uxtLOr63Xtinj7T2ZA97ki5EEPUBRYROQC+BtqXe601kJcaAgmU4NCrDPs+mRgYSfWpYDp
SZ7ROqiLX9lK0qqB3iGWsLh2OiL9nOCbVuslqE1tEU/aLWfTN86mCJ0x7VDlwIU4YUOB0YhWBoYl
KSl8k7iIV4T4ITDKxCvzkvDc1jxvRsNyt5hb87XNo/yM/HVfsPq/Z/kYHoh8YvEfNVSgohsPIbKk
Q4/Cc9BCg0F3Gj3FRS9ukCD/voic/DSx9H4w6ErN7hM+Y7cF0Mn1weMmZGp4DJvmlcge5xzIQ2mM
1Rr+EA4Zs4weEWg+NqaVv0Zl8FZg8bgYtasRWMx+Mywa724brDLpflbKtPqz0l37mJkVV7/eJ6ec
HxqXk0XFBi6A1CqMcIH2STZncNCRhT7VPgAcDy19jgNkw8VlvFTeO4sL7J703G8ZHFiwx1DM/75U
skKwZWge6/xq36QMrxVgoKUxMiIdU9j4bY3ikmpkqUyjvzDz2uLYTJ4cc+iwi+nJRnTbMCqZx/JJ
H2sYkkTX3P0Y/7jGeLDzAusYAPHIyYRdO9DKTsQdjDCnmUTJNO6OXYgmtdCb+qgVIy65MaS6b7IL
JYGONKBE8awxJ1BRh5yX+bbWV+NqaoLq3ExwfXrAh0vHsKGiajDxZdPJpZuuLFujYaosJMqS3UGe
5ooNTGQy5+9+AoISsIgX9sNJg4OPgYWxdKMqBoZJgDx4jD5LX7SnMUmvTqC0s5aWuFSlvIeoxFk7
D9VHC1MBJdYAtxRFk0NBvIzqfgskddiJFo23F7sNQsnqu5RldCVtMDnXXgs8etLFSxIFK01jFxWO
E2tw3Ur2oP1IkPZlfR4t+aBFR6xPEuCXEuQ7p0VcsqIZZ1oPZXA3SbmXphB7X1o83xoz3CrZBwjU
AnflsYBaKRFwDXGOXyWwo4VocYQnoIQ2dDrQ4pN2H9HJMY8EWgfREO+E4f56BMP/a9x3D1XlVu88
VkppK3WicSdd7byoMFi9yrVGzNQxqYRHWo1P4wzwgIux8W4aHt114WCbLTwC0DwD8FXHhfMF5n0z
UMr+S0PjRgwPwwGBgmGiCzqTCYVqD13MK0xkj2f0yOioUeuQofmVnkIeUTXQG1Tx+Ikj7qYxfnuu
yUdYtlOKxY8U2eUE0el90kdkl0Ur95aayC+r5ih29EwnUHP6kcLo74vGqPW1lJ6LHB9fyqKrunMb
eu3t725xaLP+vjJyVOFhFDTLgqZyr1XQz/tW115z0QpU3OUnMXb/NUV/VFKzn4U92s8DpnBtKp6Z
1GmHEBPJYvAtPFdWRBJBL/eiMR5hbyU/bm89op4FRxi66jz/sacPZ923BcBqbdyrDum2BQiCyjZ2
N30y0saPXf+axXI6dIS6XJzK2DW5Hdz/PhjaR9yhJu3zznqec7sRNjrVHVU2iZg4SUcUZB99q7wl
NT/iBsPOj9lksLyZCzWTdLH552dHdROoUpmto75PawbzpvoAUxb+SzPJhT9Z+UaE8AGxQ5A/UaUA
zKYBzCQLtBaSJ6SyeHx3csTTamysKxtBa89gD5d69Gu27J/mvycuwt92YURSTuKsXVXySE9sG1F4
/J5Kr378/ZGulf8ZDZLqhlSXdcMK7zkYXLlBrgdno9DD56lOrXPlnqLafKSu7ry3CKQ3Vq3MbROR
28vO5SCG1HlolT1cAiPme81/zm6V8AWpVjgYSemLy/TFsweDUIYZIyhdIDA1/Kqmxn3/97eNARpH
styAMdAg4Qoc71109NNZW3inhu7vxSin1d+fEyLyxlAIMBsH+LaxCgPyWXbX20j/jnJ0HF2Sq7uD
pGnR2MO0GhkiwsBNqs8sIX616vXvxCmc5TBFztmYakoI4ChIjdoAy7yT7wPSChHN8s6zOqvWyuqh
1tcWzAEvMrdZPUQPXYrPDErUutHRHpuxXX/gXMVkNyhshkV9HWte/F749eM/KI/JUrGu/shDREIN
ZJiTXgIliWW4+/tzzFaU+lPGMK0fP3upP/S26R6BID9Vy5keJ0hZGxeSEiJp4wTVT+cILPB2jX9x
F1TIKabmQCuslxgtkah69Y4Ps95lB3hD8uorqY626x64dUebOWuD3KKY0k08ms3JTUmXKXDBBNyb
C4X6b+vzPL50oECW2If1Xc3fEAeUgT5xLPfo59Dsu6gbNuByna3GCH80Z+QDL82LznokVo16s1Ri
ngi7Wnot0sCMxcdrHWrmlm2JXPuNrp85WFLO0kpurTAZzuGgXfvAb54R7T2HmkfMGF1Erc+9MBHI
i1xr8vPU6li+4RdvqBHh4HHwY5HnS1K7ibGR6a2zS+uliiilyFVrvkpsS55bWx80ySfHjNAXmurN
nbEIfubBR4va4W0S7sb2GvurIFdu2WXRCydytWtsQ7/YFiq2v6vLCYIVTvz4I2LZgsogPeu9co9m
WzNmq/ToWzrVGfW+9mLlFWx1RZSlZCjalwDvUoshQdBO4ttI7NVYTfI/Zu3oSUl6CBtlHnDJtNtw
GDEeNVP/luvdJgHFbwxecK1rQqQTzX9ieGycy/krzyW9L4hyG91FheQoc5x9RLP/d+oGiAdHTUzH
CXDiCvds/YJHwKWBDasPMy1+8nAaf7pJn8k79Jm068h+1BPT9PIrlajsK+mlb87E22eEnXz0A2lW
7X0Ii/40zR/+PhOtr06Vo+KZ8JitZSGj1xaLelUys+4F9BIw3GjJQZi/SxwBlu3yEoPfI3dGa06t
FRm0/dYyaoPPv2ufRyz71i7wLzob4mtbgUdsvSZ4tsL66OUolxrAyqexa2gMA+FdRUcMkVlbN12N
h9guRkCcysCDNVCs4pLfaCx02SDGNqaGwPhsM3nL/Ji+AKwz+Gj1xlqfdWaj33HZxFs9riEc0V8k
ine9YC4EnhG1klUTWqArx0CX13iMSyKN3j5KIe74JoEMJQw3t8Iu7LrPf8ec1VYFu24yZSD3emvF
tIT5luehHtAPNqjq+4AEEUWObW9LC7vKEOUYDhXhYLUZ7+mMxo074XQGG0x3MA3jezsIbzOlobYW
Y7mTuWG8WBb+duDE4phiyLMylTeL3HarQyS84eZbECuAp2hbkuOoa3i4jH1zNflG0Krrat0WscEI
kjQo1luvsCTqLazVpzgCjEvpP77DSIVQprvWgSHO+D7159qH+jlklg5EjxC7k14F7aaLyz4hCz4k
HKeEazHYY8MqICeJPjPMI6lM3VwuXf72Iza3y0kpGrskaXmwZWOjr0MSb3aBnKdwaGqfSGz6lrnJ
ykfmHvbpF5i9UBj5pGcW8PeJBuDiIzLlC3rZJ+U7w6XNlXq2FAMRQ8SCpLfunk+KtYVbfkeYmRex
74/vyicEJk8fhicJI/77CfzA28cxmxtTN997BEg4ZrJVZarixho0PoZC/zd21h7xpfXwvO4pHJp0
o/VxtY8TLTv+faYpzJAxa2lkBOF5tKGdQX6OdlHRinOc+/9pUxjtupr9Y8ZF2JJ8HS6i7srNIQ6d
U4mt7hlv0sQOak9ld80gQ4MZaThZ4hCMn0Y+J/cRhJouSXbTxCniM9PQcI0hsFtga5pJYRiPWJzV
h04SDgNnutr+PSFV8a1nQwDCVv6wsecyHFNHHhvHeCvwD5Wm86swPgxFCzILaADy1fL89yHXPHgL
Pkg6HaHRvaq07eSr4hL0vUt2gZHcPMyPeovcniihTUcWV4MwKQh2/78aAT/0O09UyNobZ1jbLfvm
joTqmvzuh+4X86xoiDc2ZGvsi5N7c8anMnnOWHg+EBiqh5pYjllhKnfx0L1Ek9s9CT+7E+M9Plvl
FOyzgnM4rfzkMtCgLFQrNoFXFP9j78x2I0eybPsriXy+zCZpNCN50VlA+zzJ5ZqHF0KhUHCeZ379
XfTI6sqsAgrd7zcfhJQUknwgzY6ds/faj/A81K1Tx1jXhf+sFxWWQtmBcuZChsFBhofuh/um9eqV
NbPi2JsUfhpRHa4XEsDAjp5Cw/us4Fc4jbHNvNFfaTklsZZrOkTbzibvpRf9DlnfgUhN+VDFBjLv
IcYzLZ4mie+FoyY6z8ZMNtdPbQDUuQK9SJr99b3rXYuGjO9ruyzWSPEBwJfF9bm3GljGfYWUoq0s
9tHAOl3/D5V/uRr8PnyZqii6lZoEcDPEIP+J4GvNxt3ZCCPoYCwaA/Kasumhzaexqq2+cg0bNkQ9
mBgogs4V0zmIp5CqmBB3Q9NvDbMAGcRM75xrNI0GvKF4Lmv5kOTLQjfGXe5N5cobiJnK6viOPrK/
5A3aZGHxgSuXRFbMkMovgnvTJiGhGTP/U7bqbHT4PKbQvo0Rp16AMLy1uH5fkc5Oa53Js0Cmyqra
Of4RsCqP0ZNbpv/2Q2IxS/Sq/kNOlXEpLOOJkgf/uYv6/3plW4lQG6pttZ7HlC9qLKBcCdgcTpTQ
cZMqPAQmnvk8HtpdEBvGo467f0PEL8NSeqvAiKAG2JPrbnoSoaCtme0BcSZeI2kdr3UQGdX5mf4z
FnCNAZMG3lSWIdKIpHC/DymRXfPCc/1AXu+xxzS3LdwB6uyYgDOt2/Leo5uzzPFmXCCiPXA4YTY/
uP6ltrL8GDRxu8beAyw9Ontk/5xDEblLq8NuhRPHO07ORXec+DgkJQpEwdnTRLTOGdWNH1q7ffMz
1mvY62CzSndpdkxbfPjeAMI2lR8Uh3KeIOSpRFPm6/nWqR1eGfb9Y+tNjx2uyE3Q92KvtTmdZt2Q
B1/dNDjd7zOe3HWfKdLxhSwQc6vNKmBtKPR3PwjWRqaq7wFGTIYBVXHvBt+9AW5Xk7fFU6Zm4GTl
E1ufkPNnzELwgEDuhzakWuPgLQ7cufGxGVS0DNlE+8LOcXk1JVJ77tR1azD9HgCFHUe6r0cTz+7x
+ikQabRvY/04BZM45fpDj5/tJmrxUpSFDk7l+nn5PSt7xI4waZZtiLVgkZZK34d69kJ2Rb7zM1QC
11ZLqyNCky2aa0EB9aTIHF8OmmXtxsgMDvrcxRjC/q23TWevjZN+Chr0xLUHvKI0aWsH4862Up0m
RxFtahsJski7fTiLgitWpFOsIN8OdqqjxDXUKiB1eDCXtD2ArXeGi9NYfscM0jFnc14dRCY0qtG0
1M916MOlDxFtpaw8945bniSayxd0/Pssr8GScSuvJlw+NZWlFRLBMW+ouZUamyZv8rlZFm+MLhtX
w9C321yweNte+JwFGSVPrZ/KOlan3KRQ631bfxsQgAHPeGzCLn6YUp7FoKEd8mm8Mi6Ux2qutkMD
e4TKfGfTmRaj4nq488yGegAh+qPPdb8JOS29OfI9aszqg0ZWv24ZQG80LbjVtGE8aTncvMzyhp//
h3ViPPX4rrMSPtb1X4xijHaclv74tyFP0Cl6eQxQHELE40hz/YBSoL7VEwetswdCFLrXoaGj+SLg
tKwhoculm8NLE6QNvFXBrh6bfO35Uj/2PQ/K8BJnMxson+bUvLKJ1+5Q21u/EPqzlmI26HVy0K+f
OmRRZZF3bqe8PhuuL57Keni/foaHDTWooQ8nstqLpBvf86Y1Ny3DnR1YjuTNcRjGKzJ+2EeOGBXJ
ykhSkJj8rbcykKukwERCn/jBlJ4DeziECFPVCQKJGKFq3HVbGXfxyS8tl7KOZlCWtc82EpAFqwC9
rPnTyVDniKPd5fqZgzEyZFfGCCTedZ9cyzrQwXV5Yu2WvrjvzfJUgVR51fss2GPytcFBeU8Fptwn
S96Emud8cwpoTK2MJqQopXdpQgrT0HFf+ji4ZUZY3pIG4O+FZJYZ2c7+un9nVDjnwPQxKqTx9meR
WNrCpuUC3TTz7PRArk16yPRkb2ciX5VDJR8yD4SKFwdPdpE3q2p+BadA3w8YfFxdFDe60Op7EQY5
48tMX2WSlnQ9TP1d4Qy7plYW8jcccNd3pUUQsxtLe2+yZEApHas7rWg+At0LzxUoeYVi+hsWNxig
5mSfMRAzMPTJ9EXXOi6v12tiWrek9tgYPKS1b0txb2YDD6Wqs1d3UNhE+I8wldJ/tkkn1uavS+wj
aEsne9vAoE/G4badbP9y/UDOvdj0jpUum1g88PLpp+uLxetCJTQl/oF6P3jw4OrPcPQ34OrkT+NC
MMLulf619d4yICtzOoDpkCvIPZ22CxszWjNboyS3/HPveAZWycE++JVBA7GN2jvD7d9sOqSMXwPn
aBAJdgS2/2YjhMAAQ0d3apzbCQjVqo/Q5I1jbjwaIanedUSppUVslHUdkVGQfF2LUFMnhMzPq1uf
MztWKBS5AWQULzYgFOFHOSddn9+gG2V6OhMY7oxUbsZsL5skeNMmXe1tOxdga4X/FvUcqxJtercM
i8NEbefPofs2RIV4aWXLmSKLgS2G/ddI/M8zTDozN2bCiKvfIqPUnkzSfiYydW507C8RKE+HRq7W
7bBr5NRjeZrulIL+TAgLHVG8fFLLYEtqYXTgPv3mwUO69GVMJKd01bbymY7UIHCPPkvpS5kH+zSZ
tPvYr40zQRKsbGYzyXrDYd+/8fUgu6QvSPAOwqmhfDgGvZAjLWR/VxACcK+mhPMIL7PVlF9KFeEB
Jon5RO34QJFc3ZqyEU966R7lFK08kNP7BLPM+foBe6W9gTgFGdhuAcqp7uwHbfeQMjvdeHVSMCTw
aOm09afW7YtSVt8zAz9/WAc0r/Ha79N4eK1ilLBBaixSzwyexhDTjZ0N4ha33MSQJn4qOwDGmDKD
m0iMPm8aB5Z8GO8GPRzB5hLH9Y+HlIPxxjVSnP7xdVlm7rbqQTSZnUEoV9h0+KH//lNWX76ENmNf
Saz09anbObtJOVg/b9Ekq9F95eP3pAvVRmOP2w1W3bwN8nw9odYlK7wb2mtrGgmQnA9Abj6ggIxP
Nv6VMxrfksvgM3crHxBwgSA7glzRhD5Yw7E0LlUDzEL1dfmtBkIS1Q7ZSIYcQdzSpiFUxTinc5su
oA9FRs9hKO0GzT+XBKJj86a7HmUzZkaMKtVdqmL12Tbhu6rxPusIH7Z08oA1eeJSO3VyTMBVrzKi
oF91h8an1EIIU2gqOwb2g2a8uZDj3dAn2HC+OExi2LFjDadYykuhx+YJOq53Vwd9vBsHBx6TdCYI
qO/Xy8xK0vzYyVm5aaaXxKizy/XrKkMShqyOnB1ZAvC26+6x55CzlzpnJXRYww7+sLsNYbQ4MlGf
WoCmpDJrdeeD9N7jYy439fj9uuc3Po45X1KLh+OeRAhQh7hK+riA9Zz67xOn/HMiHKoACurtSFuO
zhIf9PkDuuWLBQB/nl7vvTJ469vYhP4XxvfoVgfcSRK+qhD+7nodw0euTnWlfwsTDpQsPtoJ1dW0
j5Ic+CzRvpQ/mGBQl6VIGm4zQUskmjiuxJ1LY7TJ+sXKAu51nrQI7NocZeLOEGw3ad1vDfS1qGAU
RBTDe9ySfGWUxrgNsG+fx16MZ5xcFHCo33sH37KUw7fEyu+lyYajc1OSX4oLfbAY3xXQ4K+jIZfa
zjA99Sxk76P+egONr+6nZDzoynHusK1Df2zQhUKVXF2PNLBLxmUiXYJ03fAAfdI/EZddrsOmcS/X
/8tQ0Jx0qV77FF6ulTY9zOXZLtr59mnM4uoxaayDkWrdW5CAUPMH4tg0z2J8nMXuI/w1cr10e1hf
P+0HcL9pPrdZmUct6lIPyaNkO4o1Q79xOyO+RC4vaFcl2YeXs8kkPsbVKTXDbdAFsJFGM37XS+1E
C/786y//8bf//I/P4f/6X/klT0Y/z+q//Seff+YIu0M/aP7p079tv/LzR/pVX3/qv//VX3/mb6uH
/3r85Ude/XLzsHn85385/7n//kF+/R9/fvXRfPzlk3XWhM14135V4/0XkL7m+kd4oPO//J9+8xcG
rvyWx7H4+v3Xz7zNwBHcf/kkc/36x7f233//VcnrC/HzdZh//R/fm5/p77+u8pQx+OdH9sv9V9F+
S8LPf/7Zr4+6+f1XTTm/CVNYJhNn01WOzW/tv67fsc3fdJ1ERIWRnyGj7Ri//pIRdRD8/qvh/uby
U65uGkI3TOXyU3XeXr9l/yYtC4Kj5IccQ5fy17+/Bn95s/7x5v2SteklD2n784sx9/z6C3y8+V2d
n6WUit/v6IYjXBMXquEqvv/5wTjen//9/9EEwdVdiYTENlo4u1n8TNzkIUDhfeK3Ee5t0sNyU5y3
lGHWNo5xs2W0MA6xzPW1FdPvCZJ2ST/DuofQX+Xmpc4Q01BMLUfITRtTL3dBquV3WIo3dRci9E7F
JS5AEMnWcpfAJn9Idwy3lTEBsPLa4jTzsBTJRvAKOc7k9Nh3bSLvWirChaba/tAZlb/HPbtAxEBD
3U/6G+wmJ2doKDM7unRQ11AguoF97EfFhjditvRyHlfRkAtBBgECrK4GM2GQBN02cItlVFZEQQff
dBejMXlpPAcdK7HmzWnKAyPVEkmqMqFfiLbIDpB6YIhXzhstYYR5rvOiAKataRXNDdKRXohEXB2S
J4y1BP83YRkLwHXAMeffWnads2L8li7VAAsx6NWmGrGGj2nxBAzmW6B1w0UE1YuL7X/ld7eyzpiN
1zYijkDbx/qOo8OTRoPxneE3TGnj3U/yaq2FBd0W3kTm4+EWidot56cDgT4ESXIeWgxVvsdkRKxJ
Mb0ZY0XaHQKZzmRWhlK9mnEAN4XKw22jmy/9xEiICC7GoK1DRlIy0XKS9jJrtHyRxGQ8WpofbYIc
9FU5MdqdYAJwzN+7YQpYoUSQlwN6E4mlnWo1+YTzRntiWQzilCOUbCTEU5Tfs7+hzdb8g1vYFzsI
gcHZMYFP7rj0OYxgB1+NFEhsecWbmbXATIzigCuUNs+aeLLHIrNM+Dg0SJXbHieaUrusxQofYPgB
HVAy7GFvQc5po66dBwBT5nwTyG1uai085QK9jtl7w8EYzFMMZFcohENmJsV+wikMSQZCRZ346aKH
6UAWSE0j35lTGUaujrjguY/PKf2ClR+ZD4RMgB5W42uVFDd2A9qprWfakJ072PT6hlIUq/Hgn+as
C4ZcxBOljOmBqnhkksBPYlshiqAfl0bdkBYIOYQ7JA/W7Rg4m6rmz8QxMkzuoTfAJmAj6M8slcY1
dX2BSLwm8EFO9BcsElpsnrhjxuTRO+1OCQTorshueqZ8bemdcktGp8ylzyR5TxeW4l/joAuR3y9H
Rju87s/XVwxPwLEleuX2+kq2oUF7njE+k3k33QZ2Nvf5ecW1DZIK9Ca69p2JAxmCxjBuleOu+7LR
OFHkBKy1g7UyMHevaCO7a/DR94NZAuvMwh9xm1j7Qdm35VR8IaKmvTnnhgVhwebYhVudeeTPm9Jn
rVr2bf6Jp4ELCZXW0HDd1URY6k7R0DuE6Q0HHIlUtwDWkMyKnLWgvmOgWoUrPOHuGozF1g6Hcjt/
z9AhZbczPJHTibtOphLFl2sTAtKbcBxA3q4HH4RX5LV3tueMayswumWaWfXeoQMAGl6rd16g0DIO
IUFEro41Le9PzxZatC38ogfdz+319dUcCoOIOBlh8tBr5saV/RAmXB+VNB7ToCYSpKrzdU6/1zdR
WQxxtfNx542Nc2jmK1k5BYuHHt9D6NTA+8xeS+5tRIvzlyNnNcwXatZtO3sY1w60itXgNcayqTCC
5LidoFpDHZ7XgyyoGeBxAxHdze2hxnpP3t53zQUyVE/1e8/zWqF2RLpLVgMiIrs8TPZ0X2USI2o2
OKvCGS+JHt9qEf4QNCYzDzZi6MLlUFTZfWMy1WPKsrTGOcNADQgycVddH6ut3B/TVH1dH+4UG09N
jio+lO5w30qIQ4OJVdXseXfoM84+xIj9RggcOhjV4WteL/ixm+/tJLq0YLoO1rxMsuwHa3RByN2t
FNex9kPDrUO0jQqPaXjrpt0Z7JO7zhhL81sHQDHzy8qAA/oYswlXa1H5ze/b3A7hSp9VfTDPx3Gr
ucGwS3N1jyMnIGQ8vdHnv48q7RTKBh9lBn6VPf804dfH8mE/X1+JjFzCXlaABGW+Eai5VpOa9tcH
ARYaMkhHWmHc2Ma6mSGdxox4BT8n2Lha2o1cG1o/8vIRDx2RM78ieX5XJxpWxBzdMfNXsbGD5Ehe
W74i0GFY13h492GPYD8dkOPhPF/asPAZeKHSrdxuw1UBtAOEwm2ptI+obV0cSjwTYFGkhSIbRbFE
uDLZ10gc2uAoI65sllKUeNbSpzT/ecc7aRkigGQ9YLqBDgMwAZU+dnahH7zQqtdKWhBtjZasxmH+
cW/cNg62aChnFeNKX26JUOE8kvJOWPSMZYf4JJ/KneToF6T8iI90Yi0QxaOkTatd6uMDY+SD0nAu
Glgm8CtEzpbpJuW5ZSLL0OxNQ39knQconpISsDbhKdgeOjpuje2+JwmsHjcDxy4qjBUFw15XrxuG
N9ZNJhyxbxwJdLX0YeylZbnlMIi7lbuosSSpXME2c7V0q0qYB0i60CbRYTHjurx16zGiI+cdacU4
K0I83r0seTEnfrSaALR5NXjL0N5xgZBsFKesdvWeSY6+afSC4wgi/pWRUX1IFkI/MjymVsmiBaZr
WCxvuPW+Q3TFbWGOoOQNuF3G7IOs+k2e6oBYy3Y32cO0Zh3NyFBKsPYhmEik9zmkNBYm+gEba/aO
oDjBJtKuRgj7O+WKyyQBEeel/+pzd659wP1AjHUbnWJYHCPT3wgXJ7TfM4Yj3vTZKa0vugyk+0gq
A7+gpezLF5/O101vdfB//GhXjF6yLea3QGUnQfZCbzunyMswuclqS1wmepx5i6O/4IKKOBQuJz2w
z5fKFu2KtKWNKOqAibPlPaQ96j3U7Ij81XCvWHkRwtylplbsFJK7feqcsgFJCBEDJICV8Wct0F65
xfRMuOo8/nYfMuwhcRxQFkgTTbVIToHB5L6dMrTBTgCod/5UoNdJEZi3Q1oer1+hdxxuIxq2SZun
+8g3Z3cHkS1swOgsI7Wf5hW1CEiEJ19j4yLRXOhNdJ919rK3cfJXdIMN3LD8/LQQnEEtWv7LfK5Q
LJhBaH6+/BEta1ewhw8+9w9WJOTr8OZNOjpDzboRVdBgQJJB13SVCeKMlcqtOjzHgsHbXFA6DW9E
OVduevDFnJpmqTXPOiXJVXWn11vYDt/8nF1Nzh5fp8gPWuo8OZPFXwjva7N211FR4p/ShreCcJAt
1YhGPCkDwSQkUX3+Uq5tXPAtS7OgB1ryGDrHCk9kM5OuHoxbvEIoCeab0a/GFRo0DcdjVKym4T3I
aHP0LtQHYb0jeTmC+u12SCDvcOQky2tNTIq6W/hbeKId4z3aH2VLkzsr0NRc3wmAxcPGNONXNRdx
ThbxXK2LL21kqF69K3yNvAwIvwCYob5FUFk3I+IIS0gOIAhIqG9666iN9cFJiceUlk74rgSPen1u
tUh5zgaWroCahsyq3CdhrlJ7o5v/mq+hyCtmQvdlYOdHJ9u066CRapmz20ARiL1n2x0A6jfGM5Fy
42rsFagORvIb35uR5G6LhsuJDbJ8NOZXU/Fd5sawwwpFrYsTzvORfBsNLLKppItemN2GbrK+HyPA
OYzMcHdey5ZSMVRKEkIg9Bg73TiuGF4O9yOY0JB8n6ab7/BuXtS4FRE28KerswDKAd+/f+wxiS+L
krIqgUHu681b3FSvikr4ODXqYfTsaAOeeKvBTtvpNPogTJDBGMIUhvPTrz3CmiGrUz55LjC4gSQd
2wE0T4/s0tpiuNcEO7DjjyEGzFQtg36u56ueVlAzH7r8kuDDZC7RqWiko6+uF40TVXfhhEUsSqd0
1c4PPqXnaXhBRTYdhylfMy9+MxLnoBUnxgfjxmqLhy5jJiwMmS0r/KiLNhvXPaX/US+Q7hrNxCyU
yxrjXclQEXMdBY+Q+Euw6vXbuK13qcuNR2hSta76Yc3xIT8qwviSxUXYJu6afviO6IDC1rRRUDWs
kYOMC1qJ4ztXowa9LnYPooiadRpK59ROAt20GzMMKAqfBheuIbssLKbQHs4pDnXndCzPwvSrHewI
lxZhVt3FE56GAfy6oZLmRvUTzKMeHCKZWaemHF6zvL3ImUUkBuo+L4sTemXcclxy9klP2o+81nPy
Mggyt2z7AUxtu8lzGKDkg734YuDGwySFaDW8tWz2ikKRZD8OxqHyFOgrkvd+7s1CjgzwCozfPlFm
mSoUgXj1I+rkfk+r9b2GwLR1TMYjhdv4C7tJf8SSolHn1I3CJ602HVS3rVkM+6klW6BIKQY6syGK
MENrlGLwsUb/23Wp6avhJnGa5pDX3HYNiAheAskwNWc0OnU23hLvozSsmtOY3e/oZ21tuCjrNMAP
PK+WoyDWuNPa6pR1au+kfMl0nJuO4p0toTslJdLULib025omjidmJ1eVSTwmKot2lRiIsCqdElbv
38YIIh9HNmRweZ/sqygH/08PdWHPIU2pw1iFMwBBJxMMJD+E+gUpPiOMbkeyGT3sDnNhaBvPukDs
pUdTfE+I4qXDZchtw29NCsqWFnqUlwgOPIyELNH+YCoM6qwsLXzOa4wGLlEYfCiiwtnMsAxf4LAZ
WuEsrwfN673VJiic0HOppWT13/UTYeTz9S5Tv7l39nrEbWbOVeyoaze5BtRPD8ZvBJZQKLoSioTQ
V5ExOFt7zDalMztB5r2j03iAButIRc1VusSYdiVITFSmEoXFDblYYHtcJvUVjtC1PRobNoEIEVry
I2s5l+HqTREbYHb3gjsxJe5JOHm4AuucGdqrVxk8IAWk6vpYg3ja0LDJN0PFjhyJlpHXzPcsH2CQ
/hBZUu2sZnptpuKGw0m9RrW+Lt3+PopMxpA1xLa0otJLYrWGloswmnZC7lSX2ILjdl3Jq86Jl3Fr
/SjoIkclfsEeEut2KsynzqU8jyv8cogQui3xlQvoy9oyUmANQJDs5nJ5XfpcgtTCXWDn9FyqlVeZ
axZbTmddOwKAyWK2l4n9FnNC2/e8T5n1iM5DLSMo4QvCc7n6NYI/PYcgdaAqAuYsM7Xrbnxd3Vox
LnUjsrEVc/ywQYph6gdpL6lf5MSO6Ni5/FA1aN++AYZ7XSXnNrjpJOMx0+R3zGb04Xh7rFbsiMpl
m5/3cLxARAjZ/bKnnOb1Mgl3Er6HaTcncCgYGdGilWNFRUJ5i0EbOPZc97iY0U5J7a1aV0w/v2TX
Z+ix9mKiKt3ERnxbz80H0jI4chbQUOa+CL2IDiM1cInETfcCFBquiW/tRFXZ1rNlslEYsyuYzFbb
f1xfkrymywdu2vC40/2czEPrNRipsfRVYCikE4X14ONZXM2Xg3LVJwSdkh9vd9HISuwmwVbAVF5f
V4rKbnFFbBhsDpdrn4VtgLWBjiLZPpR6XfbSF5VB26dBaxLQ7bHG4ULGGUZANMylVB+hAqiGhyNZ
aY34dr3XOJKR/JYvuK1+uFBy9jq9NKMQn65b/pjGmkTwCrWoT6dk0D/bzPbXEQkBfoFiPzFTSSO+
+0DHNy4SsngHP4Z9py9Cdqc2zX+0gZ4sEILO5MmFnRKhJwcjXprh2kLMY6do4LUYbZKNemiJFddZ
MMaHa5hV+9DrXxF05x5kCIfUU8RdT0HPgHx4bNzsGSfZDNgvfpiqwk/E+sPWk1v9QRuMuyEFFJvb
9EZSup3ZwC7SDsnOyEG2uEkDv4MoCY5UN2bZanAFjX6pN3LgLEIbM6lD2kP95G1cUyZ0cb1gIWLS
dsPKwzYK2J8IiNTZAt/ADE+CDEvNW9NCOivdiA0/+y4NwnDH0qGvRT8IweFeD2tvkQtmGeiU1hho
d0zwxM6umu+mMftwh0cYU1wQhntPx492b/RkT9pzIeIdg/WNpWBCe4T3phNKsL79qMb0gYjgHQG6
1gw/F+TzLEXMMYfORGpwJ4wyXLk2IY2JSSRB2bmkZiVAhkJSiVKsb40VNysTrQkHmBBR4GMTNALj
jP7ZJ2SPS7HhgoUVHOCacSsgGG2xackQRSoimkMgqjupz2Fwk7loQwjNOhlhaeAuWdPfrDL8YSeg
5szWXJEYtSOKcD30csPfuIuy4tKH+nIwppeYILck1IgVbQj6xNWrV2W6xiX5WTUCn4Q1rkM9enfq
UGG5Lc95hUAokOEO/+tBBNo583leFnaRzI+4wxTD6VCnrUWUa1/a3zjIrgOXtV+Oj3avdggp71Gx
tSCCmj3K2rNF8UAIJmqYpDUXBLB5Ub/C23ho7e6N8dB2KtUdd+ezURZPAEn6fVv3z2dOLGsVNF9p
od2lAdFOXYlgFMHXTanwe6WQX6LuaZiJWmRjDQuiEg8NAJcu6L8mv6aNV4HvTcNgOXkvVal3K6rr
aJFnkr5TqH7QITuagXg1sAgSnWbvhpKLsq3yW9fJAfbpOHX6/s4P+yfl258FmBWO6Ug2wxuD16wn
nz1blwxoRYl+gVgY9Lb0IPqkOTcu1oOS5C9DmKRU2hTdLkAP07Iupo3Zsq6/Y7DbhsimChF+VHp/
S64RfhyXqyHrWsRgTbkek+iYos8J5/WWBllJUYS1zuNSxBW3zygOkeRa02pIWnslRB3RdrB+Dhe7
CBZFh6HYzjDH+6U7i1a5HuCIYe81t06QPntG+U30Nb4hM9laUULhwuGi7vwlo6r+tJzHpLdmlo37
rJkYaHfdpvCKR6mT9B2drUGDIWraEbQh0fBaxKuUUOJaRMOcyTIB6iRSog+DTVS3krI1BsRYFXuN
kguSpQVj3hsFdpvXiVudCW6jM57hMGDhwFjCQoawXFCyuCV558r5sAAshOVQ3o1mcsthX7KSCEpE
pzhpdCoWfYvath8aczkg1161WYuXtUekwcuq/Hd9MOSpEoT5kV2Gs1Nv1tnZxBNE0gh/j/x3arCi
O7t+fRmEM6xSYhYV4EAKZPlC03HOk0J80drbwnTkAnWFe6sj0kNmByL+AQA5TSsG7BRjgfVspM7R
ab2HorL8dYH7BklUAIqrCD4cHeDP5Gtb5gJ3PqPgp4ID5sV18L8iLCAHJQ2Oupm9h5HPcTVhLIz0
f2vBFlg4jvZaeCaQoJpYIqJ+HyquXRLr7q+fGAMjXh2W/hpP5oMRmwwoNB4AAGntpepAAek+TITG
wWBqeIX34mgfLbvrc260OzHZ9Afx57FTqkveRas0Ha1t7TaUdVaY3EZ1+BZNLJp2Vax8z32xEGGV
fuQDQScuofmKhQOxSno1vya4BddssdyIHYv0DJi1B3YfIF6t+Aw4/3IBWI5/qkvn1ZtzCNhpj+5o
z3nfZMKbJrMAqqU5ZN7G17YphSTSobhoqa0vkMviCRoTZzkZzUdiBHKXdz/YILNNZzEnwGdeLXKm
AjDUODMoZ6oJWGQohOUIGzNNDSrTlaZnwFvnxrymkxOBE81ZJeAryHN4zgOGLP21+1hFP+pZt5qM
2yiAHXOd2lwnWNwg7toapvsiJiBetfHWmAdjI6dzFFzJzwLciOiY+I4ip6N2d/48Qxpdchl7sewU
uGbZ02VHRcXxOuU4Jva90cpTMZ6rjmsUPSI71hgR4KeD517STDcAiqhla9IbGfTa2IClQEZBJTNX
r56RcmE77Wu40e1kfJyM/AOGCUcbpEM3GT4GrfTiTeq85wJwM6Mi45zPbdAQjfsqU8FnZqbe+k+j
7D+mxH+eCot/nQnjgtCZV9NVZHZt/9NM2C2R1UKX6GcOwtzHZMf2Mu1rGmI6sUrbpJX9mLmx+tmQ
SGXBUtcX0F5CLslrPYkmGVvu3BwcmZIWtYWDh6zCSTFVDYds34idijyxNw2sBIYFwk2RJ7/NEk6a
7ntejpwWdI3NsfWJ6Kaj8O+foeH8y9RbmqajMCMZ0rKVNP869QYKozjxC4xAc1e6rNp9o2xOiIZg
ItF/tfM8xdLmHkp955jQn+Y8Czq7CSJShrZRH9+nnXyozWTXWLTyNdBl//4hSutfHqKju/R1UYwr
1Oum+9eHmAL7BoJnInKdpzlBIcxtXl30qcVlnOEBmXdin3P50mvHfNMpm1NoxVQmaoX7fD0L5Cwe
9OX9A9RIWDtJw1ZGgPeSSuNHzvzq7DzqdKV2kVNcYu87R3XeAWLXla4OclR7ah6GJGbpr9O4rmj2
kH7piDbc9glQIFuS9zNgFUx7DzxuHMmjrWjsS4mzyc5vp/DzOkUbAdsvndKBauRM+uqIh5f8QzFc
UBagyUUWRGeFMysv89IK4uh4fR3/v0DF1P+tQuXho/0e/vJf1ce38OPP2pTrj/0Up0j5m+I/17Gk
nKUklv13cYqwfrNcMMu6RIeiDNvg4vtDmyLM3xgs6IprEwEK3+fW+rs2Rf2m0zrTXSUdxxA0m/43
2hTB0/mTMsU2bSGkUIaL6diydMRWf70BoLjEsdXT1DVd+a48KY8dtDxgPyQqGpOldnaNw6eXiHw7
eEg3hKcV5IaYzdkhf51IKe0781Fth+Q3Qo1hHsdJ26IvqC/ERoWXKoeUP7nWh25OaoFRqN6iNkO2
hWvc7e10VWYjOU9RrN9ESavfOApZsRzgDQ7GsG75a+vEC8jvkf3l39/65l/X35/PXCpL4fhGInRV
Bv1ZkwPaKMnLrGBo2hc0GVtnwoGjFZfR9onKLXx/Q2qtsc/ws4ECylde5GEBN9jUgnCoNqb/kdXo
r4uRiA4ABRV8+646CVh5y9J3x0uokJvh3/t5q/1FCvbnfeOvi+r1Ydu2a3CFGZZSVMd/fcOS2C9h
CUBqK63xRjSYIEHP74G9jpDdPWOv/h9n57UcN7Jl0S9CBICEfS3vyaKnXhAtiYL3Hl8/CyjdplS8
Q8ZMRDdDVQWTcImTJ89eW6PUfIioM/z8fHGbXt0omqmYFmGcQYWVocp/77cKpNSJNJ96515oqxY1
LDq2dqUwj3QMGB4H+hcvyPH9914zNR6oZgqd4RtTKDwJ1zsM0T83kDg5UMT+20ZCq3P2lJqkDzDE
L06q8vHodA1qsAJmhHSHKV89BnpnkVQKrGTuOx1SlbhPoRL3Z0dh0k0L8adSExuycJjKSEXRjSZA
PCp4DRQuvNSBIt+EhAulJEDcZ6PVbJz5X9yvH687/EZB96Gops5821ULRxQlxgNtMq/IC2FWkht7
I053WtNgGSWQp6Quw1QHa9jPr/vYC11dB0vWwM4YzMcKQ1hXO2bGrCYlw3NiUdmpdc82UKeHStTx
A6VFc0/UaIatVzeTtHtbsXGgA4WlDzVeKlSY3lFg0jIHkeOhMn6sGzm6E6byQGnxF+38eAktU6a6
BmessdrPuHowbMW0vbqMKR4aQkpw8jg98GS8kUJoFrINp1jpbZlM4lIy4rXPgOdcI+zGaEgJKetv
7VWM1+td9Zbp6UMZVNbq8/ZNocRf97NGiaKCusrEWWK8qf9+gEKN0id9dGd0Rb1XW6lZq+jetqnp
qUvSmugneLrWrlPhXRLKb6nfuA+OHD8mUh+sDMSDJyK48pRqATZReUESyq7AHSR1t41b+FJyFkbr
qtDFTqeOpsHmj6rd/oeZ4zBIzRO5nBDKPg4W+b5MusXnR6eI67uEW8S2VZObRJdN3iZ/H11qyJmN
XCGeN6X+oHf3reSWP0OnZd66XEJm32JSXr6R6oC8FX7z9Rg5giM9BH15+Lwl4r+0RDdkjRuVwNpU
r/sNNfOzGKJsDLCQ9wYe8QPmCbuglR/oNik8q0Wy1lPpYEh6dQggMqKMvNEgeB6GQAIEoGVrJxRj
ta+57hlTvbTgGHsrak7MTZAQG9qt2gtv4SUATrI2aG47J6EMnJnRJaZTcizyjWkh0bVDKphVzDWZ
oAT8GlH/8/mhTodydUvpvL4URVD3imru6pbvS2B9QqIyHBxAhXNfp241O984hjvstdKR7qWyfavs
XNtQdbxKfUmbtabSbD1tKMY6TnxMhGduCzW+0WDxqopz0nJn23eBdqcrzIN/3l5jDPiv2mvwqhWq
MgYcxC9/3yS+g2kfLw3KprrhnNoZMpKwuVPKYCD5lDknwBzuIofZxoRt9WBnobNvfFVZq8kwrOXh
pesd4zWtG4wZTIO0o6/8U4yaHxxD81XjWAjmoH2XvchgezPtFiuA6uJIy45lSqot0gznxnQL8O2B
uafw2dyXQZdt4yr0nsck6TxquIKdCS6xwuppj76mXFqJq68oDQBSliftA2N0nP00MixGD+CsE4he
Ks8LKJjqIfg1TrxSYq9Ye6rxBP43OtRl8yM2wQs4XqafK9v6mcmSf+9ZrbykDn2bcOj31CLOUrm9
dxPL2I4g0M/PvPIhzNPlMZDUSZgogtfH1du7THRSzD5DHAvo3JZk7kKTvyGHn6dIbr830VjKoLfx
3m2UZE5URFDUixs5s5ZK7L9hPaXfpRgeb79o1tWzKlRdp8BFHsujDRp2XRfdl0Ytd5rizck42GBn
2XktRjoi1dxzC7/BtapQEJz2OkJ96O1Q9OJ2eENbwpR53Xz/vDlXr9ixNcRThBxUaHOirlvDJHTl
qTVm3nGmWGiuTIbRnoz2dhUMZCtD6UfdGNnu850q46n/46Eg9FdN0BgmxevI8IhA/n4odPh4HjJs
DyGr4p6doWGO3CWPq9queBRS80/a4sMA9a3Z5om7t8cFvmjCVSh8acLYAFW36ZquYwsjdrlTncyf
+/8onos3ayY/tGZO5dPIJcHAAVU1AsvGdB9Mtdl4DRTSL8LLqxuUJlClb2oyQjWNmPz6/VHqTJqj
QHPnQmp/YumNBUxa/4xUHvPPD/YqnBl3pKsm1gb8R0ClXT0JHiS6TC2wpMGZY96H4VMtO3PUsEj5
q3qOCxhhTflDNM5Fw/G/xu3/5QANQzFkDC1M29bssW/8QwLQyi2W4upYzosPCsxMjjCSQrLT478+
P0T9vxyjZVujEIK6rDHo+HtfkWPoAUVL3jwTzJ+RSe5udcBNW999luPmRety9YiFJUV1EXZ3RJZg
CrArm0kU4H2rValCwI3rmJrFJN4EfkizHAtKJHjFUSs7jBAc19zkKUVsYdrYBwmQpk1N+jxTfHEG
YxmuSw1KryavXCvtmdjnBTrW9VKaXCU5LLaiFTsf3uMpYIouE2AXKyZ1eNzsWVuKbuF4IvxWdKAJ
cAHYhhWicwvuwD6M69uQOGPewek/54KuWMXvZ56m0oAgOY9e0E+AfvRw18MK7IdFJHVCuDXAiIyG
L67oVcDJnaRp/K/zzGoyQ/yrOymBUQaBiakUfxh1DMi3zcKYicZ6iq06APiKJ+IXF/ZDV6FxxxLg
alxT88M95A+R1yUeQYySN49m3T4il0UC2Tx+vpuPt49GWmGM5siKKdb1gQV+oGWAjVEFKgHjHEV7
cPHrARbu4oznLDUXuHSZnkh/p18c4IcemFNqmQi9ZcHDyaPy943r1yh4GpxlQQ5ZVNBKiISpWDpZ
utaBNoDv0tYG9UDWVx3gh/cQeQBVFzbvR1tlyHq136E3orBQFY4YAOcclSaurlEWbUIpi/dMwDBN
h8EmbEZ64sTLU5KAlPdWXUbxpZ8pMIfK28+vwVXylCbQJIMXNvI3bjDzOlZqgJg4AZWSc3TR8Q4y
1SIvrGIHTMjG9ca66wNf3kZyDt3ZSwJcvPRmnNNqFlma6mvfIa/rDs7eb81zjx6K2ggkLJbqN5vP
G6qOQebf7y/N5EGwyB0JElPXd0usdi1FiMBfGx3pbx03lDxbbfcGKL/ohXyCDagtwDdTaRzKAIz1
GL6xCCAhBs4PPLQcLNsgSi0Sp96D00uZGlTTgz8gJvclQ90MFNcR0FMI6Bn2MZJr94so5ONzzGlG
J6jIwrY5lKsoOqZqt7bNnArqon9UBogTZJxnlVE9shpp6N9qvv/Dm8DQed2TE2f0QBrv6mZTAmTC
jddLoNO76Sm2eJL/P0+xYdA/TbkCS1avr0uVpR0pqNqlcEcCOe7Wz2jTmRJEMHAsIZeaUoI0AhoK
ftLhV2+gD/cEcjdN46xyfB8D/ZZqJlcopNV4y+zGjgpfmd3Xh/jxynHPaaSKqFnhrWpenclI1/2y
yql9NwdX7KiHwdJk7qXObSy0ZB941c/P7/WP73Bkw4y3xsws0bR11ePrnuQXQYUzdzkUqGWoJZ5r
OjYiXx/ZVfKLp58O2LIMRAia9XFPlRljaxNQPEqeIrlPEC9N4aBk9jee12pf5Cb+y96sMZsIkYVO
V78OQSn8xsey7JyZqvctNgLLtCTF5nW5tYqssvni5lA/9rbkgBRl1F4KejZtPM1/hEIMEcF7gaqb
BXJHVWRLx+qg/zGyAP0DNO9zgdhh5aBCm7VyF506P/oeGfLJKB1Uz2pK1sBMbsxA4WVrZnCixUGu
4k1qu94R6yCm/vt4pSalcZdWFMB/fg98fDnSYnL5NklQTCrUq8Y7fQl/o9c5VxVgYxm1CL3T0Cyi
thu2MsI6mHao05DQ3EUGM8+f7/06zzLeGAR2NiMVspX6h85D5AMcfmY2caRAlGD28o8paEsMfCoD
u11n2GSuZDCtcigP2B7A92u18HtWV+JWK6Gqft6eD3cOOeERW0c+S1Y/Jt1CGPmUYNvSTKT1iZPh
LyTyXEvb3IMcC74YxX6IDhicaIZJ8b3KPaprVyMlnK6KRmNvQMSHW5IJFa+cpyxGNxHetwahStZb
X53w62kCKOXktJgaZNKFkIjY4O+btUY5IhkFwNq+1LXXtM0oHI6D4GCnfbuMZczcA3QdcwuQ6g+V
CpcSG525Z9kveVVkh7xJy70PQ81gLkQd3DOV8ECZ/FXWecYx7vJgNgzZV3MEyocBHY1mXokueLpV
rwc5VLSWluHmDmI7po0trT13dlyNMAMZhyOMJ4wO16MsqLEGQsneQaVViuCLTNyH3pJG2KolLEJV
jeHIVW8pB4HFGEEQ0jsjIcPpzpYMgwQ4U/BFDHI9izVeJHYmbI2bELn39eDKYUyfBjklwgPqxW39
q6vIprrYNVFINxtiXVp0dDp32EO9NR56l5gEzi4wG29vl9WxrJqaNE8IrH+oqMCI82rjjXiSTFH3
Lhfqlq7FBPwF6gyzugtEQZEyVGMlnGsUbjdGqMonL3Pksd77VfMSGTVBmNx7A8kqxmnKDpq3+lVn
8CH04rZkxsJiRMD0hS6PfdUfHWlfAQvT/Ha8N7EVIpZHphY3lM/bVDy5yhb8vLJyofAuHIWEJANc
7zaxxInyMLy4e/82q+zj5x2COsXKf8WDNGocNtjM3tDFXz8wUHfaRPLoIKkaq7ZJZlGga3yzam1Y
FyNVnGTeifS3u2p9w0KrgK8wIHMvqW/VWj9rwr7R3Vre+HWXzk1oRXf0ty8+lDxgKtKqwcCxMYoY
EFfa3iPsx44nEMkNmTSobYb9Pex79Uw2BXySi8wxgGaDSHWGdhexVOS8+K2rfueubTfUeaCsrO61
3K7vOkn6pxpaTMEdB/SkgBw02l+id2mRjObNLCZeOuVdW84tBDlYilnZwm/s7KaHRg7tVt6PYPys
6e2dNDgaXFBNn1kAJdY+Th89priPpnSMKOjfFjagoJb5LXL25StFUyDkQ1/dBKZzzLzqGHumdNsF
ckji026owCKzrPIIqU4+I4ViHQTFU7vKkm8MKSt+Ltq83Q+2MezsIrL3ceZRFxXkyJLkp6aVXmpF
8c9NnvvnoXMpj4R7nA67KLTxWovTYmZYBsDUkgprgPrdqoK2PcdljFJ3PXseMd07eElgaLXG3cFZ
Bx3rlP3CEEVxUBRIkhGpdYm3PLYfERDdPuwf0dCPJG/1XCXV2wSnytS+3akZmiENk5RZrWruzoO5
uAtsRKiOUCSUUcK9VQVlQEOC5y52dds0LwukD1lyKrP0IPJyDw5Rm1Froh0jPQ0PdMLZUkCtSyLg
yXHyYhQYxWK0I0Dqx7dWYlLN1ATmyhGOc7Az4zQoQjqScljBd7fwUcllZHKudQys8CEo0n5Th9Zb
XaE5g7vMkIUkRscMH7qXoD0ErrFUB6HftLXWz1yzBjDTL8Km6veNXMB7j0bGdCvWWaQbm9JjLIR0
1duqokOmT+aL3LBDcb0nfuAa6z3g9c6d2vnpPsudfN7DTboRfrd1XL+myNge9tjlWNAzLeVGmMGr
sPsO+7oi2BcRVjqS7FJQF+ZPSfHo5bx3gtw3jlbRe8iL6mKTRxpjPpzKQPlH4Q1k9G96nFDLGRq/
DB3UUVW20FVxyhqn87JE/mXGPubU4fCsGXuzbpwDCvTy6CndvZkG9hrFq7kVg7xpZLO/H7CCX0ag
rhimOUdKXsNV5BXfJM+OdnGWI1fMj8LfM9nQ3CqN29zGBe4+eQTFerBsbyN0oCpQ3INF2Upf5fk+
RCa2xSwDmWWmTBkhXL8CSwLXLqhNGyMusXUV4vXcA6fvg8uc0YyvXkEfAzP2N44LTEZdMpPzY3v+
6IsxLslkQyWoLTEC6exaJsvVEKEIo9jYoWxSFIgLZ8LL/9RV+FblIfej7j81OlrUREqoLwEZ878O
Mj8MjWgOMSoFIhqdMTHT382xTIezS2c6C3HWnfVRhGCrjIDB4R5C1Wm6NUP55fNdXodndLYkHBWV
HmhMHl1PcGKUF+FDiXIhy2IqPh2NYi4VOiWhh0ZR7LLO0EwPfvf4+W6vLzS7JSpk2p5ZR8oiritY
AkvyB71it0Oc8vqz6PDHeNwia44+9O7znX3I1rM3iDH2iJOB+vwhLQNVVK2BADqzZtQE2Qq9iq9Q
6yrXqH0TS86RWFFzm1pEwaogNSkpgf/Fe//62o5tEJSrUQRAAQux99/XVivCmiphPN+m1z6gCm8p
6pC6Lqr/FY1IoAmLr9LXH0LKaafc3AYletxP+tUNhYIHkmlHSNlIJFedIMZgLcATabT64pWL4jfE
cEEIkq9u/B2O7S5BDXP/xem/jinHVjC1y61LwunjuLjrUwQg1BDPegN5Sm8WghpvYO25ixf6UISY
PEvFqU2b+BAlVMgGfesfPWd0IhPtfZu0Na7fgOYAyRtfDAyv59jYD/0NkxdjPkIhIXwV7/q+D7Ii
xVtoGrMXmVXfGm24pO7xIUU1J9thvteU+GcZK+kjjhpWWWwH5pO8TJKeAQVSBixJ7fnzM3Y9XJ0a
RUWERm2jytzK9ZhJKpRAAgdKXbHlHZ2aOoNBl/vHEPDtJqQAfeYj0SfEvEE7K74YHV7Hp+POicnJ
zmhjdu06rxAGGUDztEZA0DL1nMaMzkYx0hcnXjNGitNfOUguMThdwflnuEFx1NUTURaWhlXHwI5A
nc20INulpn1nmCHeqltHlt9EmOMTmfSYZ4vkDYQ/siFXfSU/hiV9gp9pTWmxZqzMHryS57wIHYFI
iWtNgQHaUcUDO3EaAfpyV3jDL+opURHnDT6zuUmylbEnrtItbrgeBtkq1r5bF1Q3cv203Zq6/IgZ
1xtDaMJXx8NV01bSTdLhdITeoR60bOnHGgYnjsQ0Bw/9CEY5KQzfjlzWWZO6P7HpKzdl/BZAj1zi
aYfVhmL/UMIqWCuDssAeFtPHJDk6VftLomJ/l5vai+M79QYF7142+ldISu6h8Jq1Q9GIa1F5JwwU
O2h0Vin5yIMRD/gJlruGOqh95TmvRUphkZfjST3ExqnWi7UVv2SyBjUse9H11EbDiQxHSL60ZqL2
RG+5jEpY+JmFiFGP7tD1OqN/Gz6kvrMZFGvT5EO0ampSMqiUMaGncm4D9GlZcQ+d8Lldy4G5rZrW
WlGLVc1CI7/vZO3B9w15vrFbatg1STn7Wf+Q1PaqGqwDtf0jw0UT696yvgOTuCsL8dMYIAflNoZV
ZfbYoabU/N7eqPEJzgIlGswxIn6dF3KAVktBc0o9PG8PuYvnToPvHNbHpP8HzC5rG6UV1haosJdx
zNxdBN1ZP3rtk6eDRfUYyVL1h3FJnhAbG5m8MDXKDuy68nHoDtFs+im2jJ5A6VFsOpl8nudZBI6K
OzpxOPdRRrSL/hqRP+qhTmg95IDYWCaVsx6kHlMXNSqWQ4ZETK6A1KP2+geB9MuYiV8libuOICIu
S9V8jJVWNLOgk+xD7rm/GFgklFKnr03T+2gHsaIXbg4A0nnWtATfO0We926IVU9heNB4NzjRvoID
LQ8lzjIF0KrZUHKJ9BH/+U/SD82GQALEEuwkRBJIWp1fIPZXFc/dYsi5IfMO1lhjW/gs6AwqSpeU
ZZJrM9xdZpac1jO9aXDYjYpug0F0vNDxJs7aFI+a5CYM/BLpsVlgH688ywETPCluQ2pjoqlNYGkn
1NtJIkDYrWyG1EsWuujwcNFhFtmi26l6jXOllt/3hrweEwUzG+pkBxi3ZGBGiXz6EDFQbMln+mCu
JbieRRreGC1BfMpj61fCnDue5CyFdtR0dcnB+JzkhSMnNq5A1c5nMFdBgQQV5cyqOlsbYfaYuVSL
AB9Y6br3SHUO83J+J82/a3CBF5BSE/SGib5xKukUBnI14lPfVDN8lIpguNV4kq0Cz7Y+6W7NrHxz
EqO9R4P9raUfixi5vmAPsmqq9qek9vZaD1QaD0jND2BV2E3FREmO6SK19e6sNqNw3aZE3TVVAnBK
lax6C/LIpFTJ6zBmVEGReK9Njp4VY4lszhSqEsj1uiwMaW1gigHAxIsxzewpLpfst5E3upSEU5zN
vn7J++yHV3vuxnFGM6BGiY+av4pDGOgYVsmbCBrxg9mEm04hPcIUrzwDhAMzFC09IjeK6ZX6xmD+
EPvSQt8i5oWpzBnVBjantaHNQBnqZtME8txIR7/eCFuhTDjb0BsQzlREr4H3FOhesFBLLVw0BtMn
TYq9D34hNeZZQ5DgaIktNjoVR53pvUYRJoOZlezs4VNhC2oywkwx0FQKJI8lVnAqZmtkReYd2Qbe
w9AqG/m5iai9KTvEJoMR6ocqwsi5kO1m18d4R5ll9b11s1MaRRtVt4zvvM4PXmk5Tzrd1iIOrGc9
ljYOoZnsWA45iNZZpL1h7sI+x2wVtVbTJc3CL8RIZzLk13AAc+q0GlVLUd5CcAGUUSr2HsIsqAJP
brYuCXt8y5yCi4zQHqQlYbXVNuvco5BKL/t8J8Y/uZblmCjb/qqT8a7NNTO7KwDyoeF3cRXij1ug
0u5dU993oX0qSif0CZfUXxE+MTeOapNy8LANGD/F1ATcDCS2KJoswq3hSdmZXhbkauOSVOaTpkNh
x4pmkFaFau4tIayN75fdaKLjPscRPaYm19EGdx3v2U5SnODgkR2DQXWf02RYQYTJ7gfmM9AhD2Q3
mp9lmWQbUantAT4Hp2L80xple7AbNEUz1+hQwiYaxJp/f3ExJ7osM313WTDCOnPNHMPTH99N25k+
T9uWpi1WVXHq06oDqfrXZqaFr75LB9AUQxztEt1e4IwL4C/Iqv30x056mNBNqkCYmP6+/zT9KzET
CNZBtglUHD3hKsfw0mI4Yfj8IL2TG9XOQIap2mH6c/ndEs2vuK4cZNf80P77q4JYaFm4GMyEKaY5
cpb88GS6sRAy1jmFb77jbQGXSEnsZ8U3toGiJT/AhmHU7FJ0F1Prs2t5Q68s11afRd7v4nEbjlc2
pNUd7WzaibVtHfAWhhG1z6UEmmjchgXrA+1f6Zx7G6s0UX6z4No4D63S6rso54F1BmHihholLyZC
RLA97hPaGu+kVQrUgvF7zxfqsk+RD08fRS6dReJqZ6PojHOO2/H0NdUh/mbwEbz58ZC8SBV2uo1z
jPO8u8NRIz+WXn7X5sK7l5ntuA87nwnAwPa3Xl5495S09MckMW8LSMcptqQ+HqtBZANWYeFAz/Rj
2NSUtvFp2gg1ouEcWrogPmnOiajlR/WXGXTYWgOSoxKmSO6NWE7WHiTIHbSM6CarcVcujCL7NjS4
ECtu9tbH7iMJnvjZ6CBWuWFlHTqfkKvBMXEZYW/8pPve92mzXm8ubBdhj46hGmh4M7z1OzXddoFq
IR7XwjucCky0cGny01B30+aDXC7QsQ/6vd6U9ipXG6geqqWceP+Tge4i+VWzy920fbrYc0mVzLPs
yGhklaY4Frbc74n6vJXnp9UjxTqXI7Qh/ht5mn3HiqacF32k3DqEKRsllJJNGBbcMEB2gWvY5UOd
lEfJwfAsAJi8d4okeQxqv6Uuw6CiNJCTR8eUlAWIVHk9/Sp1coDzlg83fFwYnaG21gQW0NOvZqLJ
W6p4Kiy8WbdTSm0PrQLPCtmIH1vB2x6U++v0Y4V85tZV4t20JomW5p5Xwmz6NP0prMe+75z7aekB
jEFj2sF52pIm1KfYAAoz/ZY3AZENGtHDtB5O2lhyDtAHpl8BjJQ4/fXe5tKIvNaWXoegdloYR0MU
/wzlfh9AYUXbOrKV+bSwEZDFkx1Bned4tCL0u2MWFD9TwH/U54LgMKOA0Ner3OSAUTIG2OMfZlDi
AzWY+SztCvQl78vooYc76LT45VvorkGRlftplfctTEsQcrKtQGUHl58x1lm1YfjPHxu8/HNa8Y+t
5pMrPPM0kBhpiobCNFx82Nz4U9MZS1zvoYGMO3s/junjHysjzYY8lHD9xrXef31v6PTD9Of9WNDB
g0claz6Gz783f2nM+9Lvv7TKcKpTGfeuyjtBZMq3uF2Jo5nl4tjmhtnPGosClKqCXyVlpufsAkF5
WlUcS4zeIaMR8qylFpluaeZtD7zgP2vjcJAhkI7Bzr3/Mv1cq2Jt54Wyu2wiN4WxVZXsYPZl0y/s
cdfTcnLJY1CiqUDBWI/R/r/bnpbBvurVLgpeB31IgSsC5PqgUsFz+QiaVyyHXG/mjZyfKO7rDrFe
Fmf4q8WZgPqGAm6C9D6vkPCTYcBGKDlEVCefp8UCV5yTOvQODRNh6I5z485KI2t/+Vg67kMu2ep+
WmHaZBAUj4lWd/vLJh1ZfTI98uzT1qY/buK9VJ0c/96GaJtXDNC8yxKXZoXGN1cxrN1lL3ZQfHfr
TOwumyxi96eTFv3vjxAJ3oi/qt8LM03pEiLmxK7/HqadCW9Wmcxx/G5UBNQKVauzfW8VLBFcZ8n+
bi/LdB6jWYR08nZq0rQgWYEUlLHf4lI6ng0FrD1J+7j4vQ75LBgMtQXtf9z39Eca0bI5A5LLd9OJ
MuDuArEP7M37tsEbkkIYLG1z2XYjGoLepJE3TPMyw1hjQsbYgHHTpX16zKSRq7SohKZrFwhmFJNe
ii/bvFzBKmey1Gr839tkBC3NSgrj1+/tE4xF50YbGOvLfgwd4qc1tMr6vW21qcZzTVTd+tK2NiLi
R11arfNp3wj+YF7AHfhjuwBUcN5Qy2h9aV+okpHoJddbM+77fW6YGOV91Yc2g/jxfBqSpWBKmem/
P5ce3gRG1yiEhOM5KJGoUsbbwk+Y9lvLMaWaVV+t3tvqyo67iKmkXP1umyWCRa+DlZuOWVUQk1Ty
bV1ZIz1E1OtKWybYDAmvgr2ZFfV5KPTqpDDKnz41fVXg0kdlex36zlEt2rVhFBiBYDRgH7W/PzLm
X+OQAB2si8tzrzMbKtv9mmncBl+p8eO4xGX99j+/Xj6GQO2OOmZF06rxuP70lcuVeN/k9JXPVzIm
88sMjNLCkJvibJOqPTIsXUvj3qflsYjyTyIxV9O2nF3RgsesBI7TjDasY6Vjszku3EldeQ7yxjqO
2532Pn0/fQUN9I+9/7vitM60FGh88zgu9f5VPG7+3xUv3+OrxXSVWy/CLF4r+NueLb/IzqXeWCel
ChbvX9m4R5664B8ovswygAZhTqc9p3BKT51ULVPwe3svSh6nw1ZSkjCZixUcYs85Gv9onRdyxXY5
1eMR6nRuoGbiBLo1xwojAQMt2fnjmJS6N45pbv/nquTpZYnfF2n8KAMffz9V2PHpzJxKv69qOy4x
fpzOHP7zvxytjo4NZhkO2I9vTFqrqz4qrLWSe8a5ltN/qPQUURq+QsLyoTsNwzKILfM1KOJjPKji
lAb+TUU/erA0zNSGzhDgXmBuxo4VzbRMPnc93oadPbTIjBAH6gDTXoHFFnPieOmAiiW67630zlMg
RejloB6jGtPtvg+DXaYa/rMn7LmoMvebGoIw76hCXU8fJX2tl3OVpNhLrHXxVi4BxRdW67xSInag
ZCGFRGiGB1yEse5QbfcmMJmAhf4aEW0MxS3orebG7AjspzbVLnOQftW5uPSF4T2JiTvh1frKDzoS
RJ0XzhrYuk8W0NOFrGrDbePGybqrwmBbxzFgWjnrDhHaqZq6Lf45fWZM+ftfQo2eK6MaiRH/+Wr6
l1/k47h9XGNaTZQ6qhvwbuDPx20xW90d/lhn+jLES/tAgdj795fNTJ/f15g+wn8DNNDJDCimXb2v
M+3vshdt5EDgzPHtfeXrpd+3DROVZGcT7d4PcVoNEBMNfj+U2EzoIV0lAKX272m52v20tFSb5TY0
rc37ur8PfjxX702afs4L8z4bJGv9RwPfF7msZw4lJECtw7do2sL457L4tIk/2gA4d9+2uz+++ffa
XTc66zRMWHLNWV42enVh3veRZNixWX3388Ph/LvKtIXEh/2Zhk9F499GeMa/KgXcPVPOq9s4wH0I
BmW/BVrRnQYIbJj4aeZTlkjfq7pvfnGAqVFqb54/usYzRH7EcibB8LyUj4mPd2fmkOHtLK2i6kpB
pQV58NtQuvsy99tfhhesg9jR/hHt+NjZWnWnWRTrIDEI9raWaYcBpv6yzovhIemIq91aVD8rpvrA
0zW/8K56svD9eLFJYy8Cqa9vYgWPPqAR5oY0QIP3FT9MizDoefzd4lHlqZU/8XtEY6E7sEj8Xlv2
vqsdph23oW+v9K6t76ZmTQ2sDI/EL/uEzbbPK6P5JjHhOdeqqjpPh8jkSL6bDtsYwmTZhI14jJmU
mJlUHr0BOJZ7v/k1njdgHeZTn8hihLO3J/Qnw7ZrnWiTakp1O5380sY4M+2wVJzOEthoIw99nG+Y
nIhVs7kvRJWvfKyL9qVr2HuTiYpVYybtfV0gli5ykBSK5S+mFo/XlTkDZh14LyLtiHLcma3s8qfP
uhT4cyW2JDKDLazqpWwkySlRfHwnbGpJBkwgcPtquydLLrNF3ZQby1OUm7gIkXcWI10ce+m15Dio
W2GazbG7ROvKGKlS0tE8A8KZfd8pdvFPlAbDEmbggzcQHIWa7eI57edUkPIWTRqt31R9W67MxpR2
Bh32jhfWNwrnKd+RLO/UKLgYBIm0yfMiIAZqkldAz6/QiLK3qhBzs5WjNUWLEQBUgSGCopZH3Qrb
O1/LsLihfmgI3HwZmFp31FXQX11hWzhRyQLxvCOO+ZBqRzD5S96JWFHAc9vEdag8xaW26xTx6DVs
h+cgvKe+KVrEQ75Gkj3cJTlTGgFyueMuDZ0HFTodBQh+SxKW4WgdFU+yXticnKSc2b2xsXw07lZT
+bxQwscGTtFjUY364D67z7rqh9Tgg+1IdgkXUi550YpsWbtpsyj69L6y+vwGoVC/coVUrzV7XaCf
dpkTIvv6ajRR8gysSVmgIGpPeQCLUVchS9Awad2UlXHbhXg3lnXjfrMQoCq1kz+kiRgNwcxmJ8Y/
JJOURWHpew0N6lEUEQ7AxoF8rDhO31AH9jMxY4PIlq+w3XtTfAh/WgoeKlH1dGNzXo8Fkc9KSE14
jprbClr0vC6JJJUCmaPpJN0Lk1J+YL4ablf8APb92Odm86hiEgIGMeMBT4JjnXXBMe8rdav4yI+A
giJDMP3wWVYJA1qHNK6KmVddSAddl9pjamQd8cCDlZCN02BIPIfowZdZWOZriXDoLgPVhTZjPjBp
+pzHsrRAcgejKUjt5yL0z1kryWcvQYOuUT6rYzE0L0QQbPGwPDJNTEWD6gezvGoBGxskQo8RBe9V
IgU7Ve7bH6SOrVmHacSzp1I2lIbm91JxyUbk2MCSdqUW31S1jVH2OFDpsXJDLyEtMKhQFiYk61vK
pwwbFutcRjh1/h/GzmNJUiTatl+EGVpMQ2uVOidYVlU3Wjs48PV3Qd7b1V32Bm+CRQQiNLifs/de
siVUV/d3wrH9HxURmlVS4QizYKy78GJubt+bu9IaBMVTPb8DnNnpZvirGvLkknuxvRq1JENsYybb
gFDF5fwREddLN1EPik02fVhCYeBRdz7sr46+fFFy9qWev0lJViOMkJTUIfU+cImDBK9olo2jnxGI
zVgeZZJxKJPsHpAt/DF2ZrUIk6imgmaSgl5DaarN4hBXMO2M+kTde92j6djEqPr3oRLDZU2AqEC0
XIZ+LW6Y9ty9Xjj2whL2xsjK9I3x1LiSA/goXHYPZwjfEia9n35cu0tq4OXJ+M/jVELfU1EQYlka
xC3nXUeAbp0DaCywzFUFMYVCyTbSZUTYkLWwIodKHEjzyQ9E1aIWD+qb3dqEthn9SVeD4WQNqXFs
hxedv+/VqyiolrnnHKq8iK742Ne1bqwgU6w1K8s+qt7xtmMBKN2Y7opyvHcjJcoxh2+uGU2zS9ou
3Y1u4N8VytTFqL4p/VA/zwsSsWwYBQt3yJzjzAJGL8FpN6HKRgidJfpN31VAJlWnI4gpIsN2olqP
Y79qGRkeHMgIJ5pNbrsYCYk9GWQkGdJ/46cTbIfAeMXwwgUnz7ITAgfqbaXTLuusNDdpG5g3o0WC
q9kQlI2iP+q1Lo9lr8hjEyYfBCu+l3SAWttEW0nP7qGrbvyIqVvycwbToxENX5bhobIzkuc1BaaY
nTAaAKuKdK52HrlePun+OF5lR+lnUD4SGgNYKkhXK+nBKQJItrUc7bjcmNjWNwzax23jBeMmKVX1
AiZQvUhj/EFmLswJc3TgD9QKyYOwMUUOsbIpmzvnffqbb9VEdQX+Wa5UreSjmsDy811F1/YdDeNg
8t3npce5z6pvNfmNJ4Omy81I1CsSwjIXazGE4TNd6fKeEctmBZr/4MrxBDcxWUE1UB+K/6w6sbiG
qd5frEChTlxdea3mXuG0ddRqEW2s1KL91aLTqTzLBc8THCjNXtIwdz6ikh98WVen0s8LFKxn4n47
lI9W99zH0XPXVpNxs/4YrLchtsxPPIDaGqONOFh+2SChBmRTlW52QNpprAWNpUWMVncTc5Zfg7lw
jvOij3PMYNFrFOrLzJb1daxI3xgqXb/5zZUhXbZtXDiWBPB0D6SLz9bEbzM0EIiSssN+vsvgwwTO
sSLWRLmNhrZpLZG/DwVTNCOwkn215T2OEIR8F9J1bS1yu6DCEOT6GXeNdiZmPKHATtMFkm951IQx
rFwanV8pHe+26kDFuD65sj3KMaUqrUOf6tHK8oAPWYFvnyhTUIjSKDPmfl3zrfr2SqBBOlieMBZR
qu7FWAybhpAH0Fhl/LD6BtGyoetXN+JkrbWSvPih/CRf32DAQq9yIlzzYeKFDbNsjys/2UIFMk8+
7TUs5wpBbrGh7a2mSTdckGm0BNEXgm7/2bHLLXkOypECe3hx6Z/S8XXLRQ37/R6XsU8ffohWQ0LQ
Ui97ekBOXVwKA4odAO5Zvhq07bH2Gt67O53enDB/odh+CbxWO/pliuZZJ/Gxz5OMHpzcqEYybFtX
zz7J6U1GL18qWT7xSmV8NCFN7A0hNvIHRMowJFyhvqgOUY49f2pGdcGukeF4gjS7a5yeUIOEoCe9
sdRLmR4V0Yhd7jDKn5CdTalaIBoqgkLAcSwB5eQbRATVIQmLZBdb4qE0WM+LSuvAemvFc0StlNqV
018z24TYDUT+wHU0XxRFkuwiNyQMQ++7o6I3ON8KGrkKHfuqNC+JX21UMSLmD0gGiWOSQZrY8ray
4lLJZbDkhOUKOmQKKc1Fj3wBMC42Ys6dm6r+RLAJ7aItxw0VTP3LzByodck1SICSxtaX1Pv84fiM
FNyQPFDNDIpH7NC4B5KmkfMt0MCYOeU7JT00xJBINxmIatNA0Pq2PMJ04TLoRV9u2RXnLAb9kdHt
1YwxX0mlUw4lZHEKoX4OoyMwLZpRUJxb1CYrKZzm2tRlvWrgK60AQIk1xkwSnGkkbrsAbYvtkidc
d576y+2ocNu5fSOpFHTDFH2iEni1ToXi3QZvHzdj/5TkCMS0Ee2wLAdjGTR1uyIq1LuGXUQYvmES
Y0tOhul1INFzx112dW1sC8RKxRBaJx/h3SKozfZcFV29zKJ+PNa+b3BqHsydDA1x8xPFWiZhQAZ8
MzC4ms5OaayQ51gZvr1kEOqthnCie2h2/eRn6UWROTF5fjqpV2mdaSrTA8WHRsMg8MlPrbVUM/fZ
7o0NtYZ2pU943IGRyp4MsWStxaP3MXj5PdfxqjuKPZzRbECsqKHXx5ob3HBsXssO8q85qsTZc1HF
cjD+ZefUcBxnOHUqAYVaM6ZrQUgx6fq9j9/LKPxxm5U3vKuHXE93HRLjd0Fy5mJExbkhTDg58kXr
q4EXPsDNjb1C3IRayDMpRRe+eUbjhKt90gC6o2YdvkKzReVdnhM1iM+Ya817q7fOcozIuRR1Chi0
/jA49X7oUxZouyx8pMWVLIZ16QChpBbHi6+rC4Ztf617r770yh9WFOFUdNphk9qDZBgHSrqbrtNJ
5zcrTNXdUqQdDapWI8TKjIyDriBPsSjqnZE8fnatV70yGsEfHXnBTREhswxtFGurR7VQ5W52rA5I
ro0XL9JqahY0ODR8Gk5iPpDBTUw15m6LGuxT34Wk9BNIYiNAMNHPme0BW2x7IPyQOcB0KyfuiiGJ
Oh2a3KtVkVfdYZxWK97QHX7fTWj0bLnyb7w6kQefMcq/Fr8fqwukWKlNJnASC3mQdFzJ5bE1MIet
jXAFOoHd+5IJSKbuDNu3D+R9KAQP98ptmIg8UWo511jrNC5yNzP0FeKL1Z0i8VePtrjkCPyDQtOO
GiKqlVoWNxdHIAWKXl23MfHYWiNrZrAtepQoHZZhMLAZqXMnD3p8rZvb1AwPNR63S85/cV8RCC6b
5oZysDunHXM0N8vabdwSH5+lk6E3VqCpOiDTO0OHEkaSqVmiXosF/L+oQhCVkbR3DCoHDHA+lS8t
dPapfwmdwf/U8r3SGdFJF5AS/HQc1qnZ3628j3eESLYn7HCgW+eb8yKOqm5j0RubmqfpqZza02V7
wufGSKNMg/Y0308Rl6SlYe8qHJ2sMHxzExrdX3VUc7cAt7NWJDUkzbMavHGxOEGLE6f57rxAYV+S
PGuKpdZ7W91TW6Q5WYMah0XQSG6FjRSLLAA9NarliLxuGlMRWLd0EiQ3iT204vtBsFLYRcWwzrAk
niMvGfZGgvrRKIlwW8Syt85OJjdWO/q3ArVSaTHHFpVqHAl0MI7zLZH6+aaI47/ne56TgbKatvi9
+Ne2/6zQGQJVi3mbxFOPvtuWOz/XsO/Mj/3ehYvq/x7r92O/D12HvPhYk1A1553/f59+PtZ8aE/g
/4qUZP/H8/5+jt/PO++QW9MQZF5tVra3SoMBQNk/r3Je8a939/86zvzY90uoy2WvG2QP/HOAPw41
b/uv53RTYgSlxH5fDvk1Mm3jh6nEkvDatLpbRcB8LLOHtZUM6afmKzQJa+OHKJGfk3oYX1BqSebs
ADfnXfXwF1p15TPJ82IdooY8Mr1UbzKhTjVvEArvmATCe21Nh8wSPTR3iuslz75Xfs4bME4NFvwp
06diUKH2VcADelEpb5Tad/MWGnUBsHuhdR0DR2Hsi7h8hMLywylWtu9iNYtwjOa2ZpySuPAvJWrP
71cXhBlC3zH8oE4Ub1xNhgc/lPkjdwwqBdNbh7H9POpF8mJmZrKD3G5sLeKQXwhGvs0buA1RLWFU
93fhwdY0h8zggm87HyMDz/mz0cG5LhVcwJekaKpzqDBCnHeNk2dOPuVXYOXJWlRde2xjSoCNklrf
Tw547BColOyZXzGNozS6G2lnPxGD/mM+gqFWf2XRIJ40KlGQ/DxjA65Pf3MSfm7T95LVATo4x1Gu
U/DQMZfwThLmmF8+c6Npg2BAoZkqtX+yktq4kOcmvj8aAhFWPcrXjyrkAjY2Wn5w+EvdkZow3p12
bb3wSSnz5gWnXrALCyhqwhLjS1/79/nYFDQnXnhp3fW4aIAzwIVM+nH48MnRnbeQDto+cHz9JTDR
hZMBlgFRQ8KrR8N75+nLnEi3dx8hDfCYWtuFXL5eYBFd0Ap6X84UY8Zz6Bci3UOkKlVHzG7ofSmO
fjAiu3slcDrdNXZRbmWfxO/o+9fzBlWJZ9jk13KKbD6bsMgMdGOD+wWn6JVxVfxstdQpPLdHrSNH
7dMW13k9Mu1wHYA9OzZNHD8yX9AVn3eMIMlhgHTvRsiPXJUZc4FphV6+pHrbfjqRmWwst5P7tK+r
5z4NX+b1HjJT3OvCvubRqJwErOwlaVTeV9uRYhb4zlth2822zvQQ0a6ivfqesp83cG1C6aHBuWd8
KM5FjUDCz58LX8w19cf2hYqctXNCw2Dc3GQfGWPOeU8vEO2q7bvoZFW9eyK8/anM3Ete1tlTloPw
rMacJCKPxK35Lm5T/yj08td873thMy2DDdMdv/dKwugQeCQ8qnpnFUsSpO+5z+iqnI4JMrTeJRGp
/21t/O9TuAoSKqVksDdtQY0e4b9uiNV89Pkx03+0UJIe8z5mk3frFqjAet7AwQFzb6Ofv1+yle/S
FGFwrVX9kdOFeCtqzg99nj5JBAUPLEHU5zPxVoohOsY51fv5bhaTHaNVNnrFaa1fMBpNCz7Umub3
W5s/3ERkr4oT2tfGVj7mI3ctSlm6yeNq3gdxS7lqALrv530Sob1kStXeGotoIKbT09lLvGFuhvRT
g32fd8KwkW2tygw2nDLEW6oZwPUKlRH69LyVZW0D+ExPlT90j5YK9LyTjYPgGGRmy+mOnRzhj2sA
yBo/D3YKOsbaFUCp87y2Nq8MRMpXaWrGtfLHz3mjvqWCTsQoQLJpn5Ds3JUowuH7tft2/iLwqt+s
WtQvZFcu5q10u8i5UDPTiL4iqY/0vf9vgZ9VPY9tM56tyCnXXsb7mNfOK35vN98acv7vrTSc1e8V
qdYj45jvk+8N0j1Owu2/Hvy+WSnU48pU3//eccphoPwVXRIyn07B9IqSwWspb04vqemK6Ji1wzrJ
NNw1v3cLsybbaWXy8fuVfx+JWqi1xjfHcO6PXcB3EygcD+L7MLgltYWbUFADbL2qAloJ2TRFzXV/
42tF80FpmESvsVyZeqaebFiPZ0o4NoNv07/UXJH4CcC8JYvuk7SlgJ1qf6f17fBmFvGKuqnz0uvB
wSjgcTalCFdqm8CmsAJxnRe+rMVVmnm4rVtU+X+sSBJd2yiNBWTsv3sULm6ZmNe0nFdQeBfX+VBm
UygIniAM/z78fEsjnpVEfJNh+nSoeeP5VkjnZU3iELlB/13hxTE+jTgGX/HfFdWAvC10/Xb1+yjz
JnmttphPHVqL09uaH5sXYwhu2ELmApr4PyvirvSWRSnqP1codQUCiSyn9e+jzLeo2nHuIVdv88cK
tcfgUflu9ecKTaD70eqKueN/P0QMtyR4ahqf/bTi94fow7VaiNKGfP3fPQbVYUZXT3Kh/65AgEa5
pEF/NK/4/S6byYBtjMb45wpZy1+ODZD3jx0SVBN0Y9rvx6Mcm1RghQjiOAHc0fKma0/p07uMMGan
tojv0ocRw884vHvxWKw9JnC3vNCBykMqvUmh0AVjKnOjqgeyqMism9cFYg3N3LjlWdKuU7fSbjKM
urVn5uMtZV6wlpolbwE1UZ4t7G6y4t+XVkpzk/owsp1b3YLcUHk2Wd5Qwmocz8xuUguMNU6w5CZH
ur0yUCKeLbFYW5CVoJcA0ITjX5WAYqFnJt4Vt7u7lsK0r7Q5vOnZrGtOuYj3Fhj4whWF7RT1GnRp
SHqOP1yDBrOEF/sSi10fb8A6tldZc0XmXySuXmemrB3qa57RIvBT0iSkbIqNjPP8mgai3MgUgjAt
QexmSh9f88apNxB3wytu12bjmYNySauq3Ui78C5s0m0oGzsXmY5ykwaadZGx02+8AK1KkMWQ4bRQ
vwSiVje+F1HeNkdtAzuxxzfp6hvpQXSjm860UXoRtRlqNtTTX4lJQAYU9nR88+JVr3L14o/O17zO
QSR9Sl1O2cO0KbE04SFV3B7mKHe11ot3lPfM1bwrwWbNRrZOtpnX9i6AH4Xa2BY/u3YI03pckoJs
TtXT7qj2nv3CXBkDVJORGz/dpVFULRKpjt93mapOljYvPXtt5bzkVfq3pY7Wed42qaIvZqXNZV4X
O+JVlHF4ndcZSvkYw1LdaUWUbAXo201ZoshHA2VzJg8bUhJtzxoWPvlni6K1o02q0fT69wZGXq+S
wuiOqHL+b/NICblJ4tbeVdzLfJx5EQwjyFZC9rVVX3X6ct7u+8m+l5gOftIVcLfz5sX83Fx2cVMp
0NsNWbbniCCLZQbv80ta7qMkiPO5iML+UKZqDByXxyuQ7G5ix+/NJITiTeGr8zLnQ2sfIVS0L10z
4WQTa7NXCEJ/sQNiFaf9bGOMcS01OTYE376rpAjjVmOHAcYkrl+jvqY4Ei4jgTFJ16WQT1XvaDmy
vUH00rCG6eWPIB7vJVjhl8JJup0lkI+peTi8eSFj4XmDTquX5TAOlwKv5Rk3jQWAKS9/5AMpcWAm
30tp9GRVg7qjlxU/S7V4n/cs6gDWWtlCn8pTUgUSgF2pm/pfTfT93CVpGZCmPEnnhwteWUfolUNR
nul7Vef5VkJZ/2Qg0vrvw993/3ksrJjT2XmC8256LFB0jjHdiv651cBt3yeFRzmCx1OthiH4x3YW
74UqtLL9/fj38/zzappKbzfGQD0kkgoH+F49v4x5MW3o1z7WLPxP/1r5zwHmxzTSXABuwpub7/75
WorRGI42gSjfGz+aXL0OTlHc1WmRaiPtdTs75XnyF03aaFNZJo2tSlAnSpt9Y6AXCNyU0CNmJStC
IdfUtSgIqiJ4GK0iiOodmOUpYfCYHyuJSFvFxDvSn1NfiErpJdMwH4uYFpx7z/hlMYe40VzUd+2Y
WAvLGf0n3ar2CqGX2ww9BQKjqFMWfiJXJSbKFTlSuAPg8/RR/tPLPPegjmF/gdBp7As53msUAWqq
ndCVUA4CZGQzGiwkDtkcYB5Qq5VgtvLZMSRKanI5R6OQuzaqjlIhtz9MuuEeiGYVjHp/w+9FcLNl
P4JI0+l6hS6ZHCD11IruIlysfRRVYGiTSuN0SqRBDKhj6yttvDX8qljbepqs26hMN66q9E+yU4YL
UZpnpaWgLoZBPjTjHqXZR9+a4VXxvPK1FT2K4Dx6zPeicKv8HQ61eWu0ob+P7pDetOqvmHTCc52G
z3KwlH2qNME1Fzow+8DTPoKuP2T9JDuzg3qvK2hMzSpoVk6Axlzl7a0pAixC1e1v80JQ4bjgar2E
vVV8QMB8RUSwKBmj63FjXRtGkyhtHfegqKpc0wEbdqNfmu+aPW4I0HytehSOVMEjn1Gkn+iYTqNi
n1TSXnOtPYR0EY9YSooC007nrkvsKAuplGAINUJhqUmau8Tl0hAyFmDSXo9EReAnSys8c8L4CEkN
WpkWBdSymlrYyCXwu9HlKV3CoywsoT/RyJ8NLQK61T57pp1c4tARB/CgB+yHyYVr69ZNlPBSeoDo
VKV8KYw4PVXRteqfQqeL3nERE7TaHHoLY4Aogr+JTSHee6okanIk7lma1Ul1N7D9yvdMj9V93F1p
FwbnNOR9Cfp3rwmzqaM7FiS+eh7eUlfFYlkbytaCar7Kk6a5Z9Q/d3ULHq7gDWzadnBgbKKgbbgm
+wCCTk1jyBWSwf4toN9HUsTSM4PgLzNL/9K8USOUXLGXXrwiijA9ZYPjr0Ka5Puu8q1lhUxsjQfC
Wc/hUxn1Bow6j3pqQmdU7zOzCO6VEOvIL7rH9Eja8tdTrfYjpih/VihdLaKhVTZWYn3KUlNPaVma
eLkWSoi8pAT3e2ZoBGigtDhKqLicBYFzabgarwbNZTUaih9uIG1YnBpaVbd59ZSkuDQCEVFT+DiQ
6yxbSZ3SjaEwh+674KE5TnZwQqfZmnYQnuhruXs/F+2WdM9FM3W/awlKrrLr+KDI0T36iJeWviCN
m1FGu6tDPdsFUdUT+0PZY8CM+6Wm1evo9h0uds8gYCaXFz30NhonOF0Zd4lMnQ8nUi5NFHfQg0d/
F3fawaHP+czvf8IwQ7sLoH3tIqOVp1zN010w3cK8lNL7leleCbKDEtAfWaJdlidFlldLTcTeL1qY
aL4BKbFmMp82sKLUKJa3gnwkfAdtvuzMKL7SnSEaA0kEIiie0RwZJ6qJHA+FH3hLJv1EuNKe8rEJ
bAUCOEYIekL9JxmWDckDLyFTQ7NtyqMxuf0i0v1PvU4hyXFT92CSWbKouqzZxb37s+jyk2CcfDbU
ulqKKbcoFx8yrPZaURGYJz7zBJ3kYHnd9Xuc3F5bLsa3oBIafLsSfmc9GutEeM0+UEuxgUz6gUVb
PrryVBZ2/IEQUNvpFiNcC13EJ06vyU9oM1d0XMpsuv4AQ2MvEUSILSPsN43uwKMKnfeswVLPWEUw
78/U9ZA4A3HzhfXspyjOtUZ909RBOUoTB72egVswpPJq1/xIu8Ssl0gq35ShtF6dSP+wHMSfsLXQ
kijGykLXs+2M0HqqJvG+78Vnx8GgRSv10irmpZeZfvJsZR0NXUMPeNDPA7pvO9Q/CcGC/gZNe+9L
KYCPESapyoSU3zIPd46mRjgUOuNUpxaLLH6QuxKeawIWn7Lm2DtN96zVxZ6Me2NJ5wdj8mhe54UH
4t4Vunfs7SjeYOEm1X6MqpvCBGLl4I/bOw7zT7f4WyniX2CeQSP4+g+i4vy7fYnplJuKsJ7mRSSy
N3gXJx2WBz5IVGCibsbPSsuehdqCOY10Z09EsFgbYRRstTk+PnPvObf2xlDlB1ft4oepIQEPDdf4
iDr1J1MB90ctk0vvGj6yfePvIJw406QvriZQzqNXsl+qjVa9mdQsqcx/NXU4bDNZP1OzVVFbhWcV
S/aegXF66KeaJBdmbU88Iy46r3kx69DaWCX/jTBBD2Solv7q28aZ3AvlB/xDsRBBG6EkQt0J3TfR
kMBo0Y1IChjrxiazm3FVuY2OnxOEgz7U2c8GJQgBZ957GffWenK5ujUdx17R6QNIq/8R9b/qVhN7
p42rPZ7onRF6yZupl9g1CLpYI/zciEmJ0YVevEYrRBpEqx/0pE7PB8sGiK3TIkWIxaVUTYJLDeby
xGljryWaiwTXdxbzX0kG5kszSKx8k1uBKiJZbswOyka5Zm3oHuwkhos7+NVTYsW7tPb1uxv3DSBZ
BrYMlW8RLsjD0NgNLT70QQhZk3On9suW+QaWl4tCRvp7YRjdskjz5NFFEaFzIlg7lNt2LS6slWfJ
ZZ+4oDat4uLp3nrOIXWpAT9ruUTalvi3EOlr29bRuk3TQ0R9OhmM4MPSNhG9pfekrpxDYJDCNRZU
Sf1O7WCdA1hOc8t4VKCzt0HVNwdXBHJH5LdY5NQcF3oUZa9aJ/yDppbxUsbg6cdc/iQTiEm/93er
dRQW02rb8DLXgHGDPbkONO3cxn0r64sRJcU51I01vTuJDg+kdh9440Y6+hPpQ8ERf368dQNCA5JI
o8poDvWthwmyGjoEyG7UUq/tSnuXxrq2psCTrgxF8XZAcUjrRh6HUMtZoYfOb03mHkTUUuVuunCn
6ApBIk2c7uU0wwtV9dlF6rieYhafuvZgOd7BdI3gLuy2fDV04BQuhQxORoOi2B+Z6TxCPH1J+Omg
LlzW5FJs+qGcJL06HmCYWHFZIylzcwQ9jZQrrMzJ2cu/6jCvXmKjq7eFSi7bvAjNRvtlKbvESBd8
PJbBiFXJN+P05+VC169iEwnM/F+e73ZFba6JmTuiVk4/Grte0V6ynsLSOYwe+UJCKaNFoUQppUE8
JErbZ28d1dpO1tZfjRPB8nRBX3dNyQBaJQxycHCHy3/fQOuD1KjfwiVo8FWxSKUSk38Dxz0f3HG6
KkNlnW7l5IdaAeWH2AmfjEnzSudWWaGgREFTac+2lEcmL941MaMHP7N2LXyvvuekQI462EqQas6J
KYK5b5UsXlHDbXZeW1R7CD6/EEJHD8ekAWfqusXXIqIHs1/30mSEuols5XhTtkgk0o3QFBW/GMUL
J+O7NgSyuJK+e4QazXebahcq2emri9fRpLxQAL4jo0i0Ffju7lLW6iGO6vbncKwHU+79lvzDsTO0
Y0Iwxjao/SdzEvhKEpKPqPeXnd4Wp8EfF3lhW0/RoPRX0xr25QATLWgQRBRdoJ8Jg6pBECnOnqaK
iDz/Kw70YG1w1SXsr9ZuFk3dhRO08kfjx9cUeOC25Be8TImwuorq2cbgvymDstm0qokgXlr5aojU
53CmbzBbcVdEqU4pjbZ/xMmjrGTgqB/0wyhoecWr0VbpVibKWehjss7xJX3EabFm5jr8DCqpL8Zg
qO66H5JA01vx1isICehDJ3n127Y/ODXDlIwLr66Tmik4yWbSsd51SUGv5Xx+ormmn/u+Q+WDAntE
HvLaiYEIwBKTUgaJZ6VlRrtPbKRvhI07fMfkDYWdeGkb+cWgWl4JdnNW1AHcLQ2ttS6U5EFUjPeU
+CHVjCDPflIDNC7zgvzY9kSoOUI1LgaEI5XbBnsNYqFU2Y2qQBoWmLi8UamsCS6U6Kx5zDLkZ8so
mqKeTyJY6rwqnals4lYkOxqcld+gqZ0WvuIQjdupFtjuvn1qgWfUKAkuFDynQZZ2dmT8JsyaMsag
ibVTgsRl9gCbqDCNI8MRaM6GWx29NA72iuMym+ktjT91Z9G/9ioRvcdFzSit6sWyMfRhE+ueILoj
gv3jBud5IZX8vYHQs9ajuib/sRzeAmU6VZjlGfhzcrUS39joInDOruBixuBnPJmlKNYt6UAoAUE0
y9wPX5hVvhdCz9d+lltLWVflawPscOVx0V2UQv8YGz+6+uYYXe026HdyqL+iSSudx2FzKo3SWwQS
1U1QxNPPDxlP1ihyN+Qj3rS+uMB2jHdKjMgk6MizrELNXlWSf+/Q3A3rqR2wt+heZd250qervo3M
HWYaWCcUQc0uv9ECGu42bG6iYZGVJbZzI5ZmlbZCeeSatlaatDjHnMI1NdwzukQqx0Vnbbq9frQU
sl3wn0CUZ6ajlqmyNyM+VNdizBjben+fSD2DFZBQVSMHDTU/PArVIM3IyLjaO5Cm2xo6bssfakTA
uUmmSCs/6DfgJjG7GQOKd/llqKXzVGcdVHVD4gnmEvaBpQEIfPSBJutnkOBE1EzcHjnesXNOqupK
sfi/FRpCAKvs63XhGS98oD3o5wLUUveFisUn5S1yrpO16oCa56XqjZEXCtAxcyxa1sCJLt6A+Q2z
gHcZ+6Lh+j3Fr4oS2lRCdhN94uGGAGFfTOivVs9QgU+qaBpkyybENlOagfaDeRVXsKL9wBzyKxCo
paukZkhrMofI4vpRqaq/p7R36XMpSYMhqFbBE7EwGTYcMwx/kdagGgj6MxwT/0HK92bweuWXPLbh
cINGXL8Sbk0uWgyuuAuqZyWU/s0oxifaF/G6ozZ8iYdtX4Qt8aORvGdqZn0o41BCrkTzm6h5vcm7
uj0RcWyv+phGufcMygKCuBWki9SnacDVZ+lrWkBSWr4YWs46Uu+qlY6q4NAwuuLckw4Po6PHqioZ
Uc++jrTRGa3nqmRQEoweJ3kFonofW/0KNZmxbdW2uDm+/rNP5fAe69HeTdIOpVk8vEcgFEmpDImR
BMDczerM0UQZTpwmyT00Nbsq+isKRfKeKLG/wRWqEnrogeS26oasuA4DHwUjXFC59eCiEdzwDW3N
nAlHr7Ufod9hz+o+EJozQyqUHyYhBSvP94uNpeN3iaxPIJXOHki3tWg1U32qKdYQPNNPIXN1TYhh
lX8qBe4nsCNiS5Lqr9qsozdDUqNu27einVLPYsT8cRO2b67Wu9u8IHynyBRo6yWhtEJxYYTg2ti2
POcjD++cBmg7e81W1Yrx2lTmc8NApeBr/qQMc5SFs3L8ojoqFnUkLaIqKHv1bQ71rkOyFEaj+en/
D2Nntty4kmXZXym778jG5IDDrG+ZNQDOpETNoXiBKSIUmEfH/PW9qMyqzrzV1tUvslBIoiiCcD9+
zt5rz0590tLaCQtDi0/zauq+rcXZVjH9v5/yHpzs2N6WVfnzhuh3m8b7VNL11+Jn0c7JDcKcPJUj
S7PXLRg5Yv1kDk+uWwO1XUbI3LdlloM1DaV2eJ8avb/GVvp7NZ2wnF8T95bf7Sb9QyGw+A8r7tu+
B01kFMOuJTN1I5mEbZoop/8nS/lYLmUTdiMKp3rIqy1gCWY1WotjYh3vhZcZe2fJZ47e3osztMwS
BrHL9dk8Nuv6hncWmzYAmVNsta8au0JQSpQUtVw0AuGlfVTSWAP40WGeO/R2tFEEtbJf87REvJHV
LceUVwlG54fWm5exk9e4ab/q0fQ428Z+cOf49PXBcjvkS15zrkRn31lm+jlPbQdyfL6JbGZmNI19
qhOnuX59MOjWWqbW3LkRkiU3lluoedGl0/R2FyWYFJzG1q4RSp8dg58BxF9o9snw3vdF4HWD32uv
rr44T1665s9VerTy9aOPE4u926IX3aZXQuzrDbYSdc3d6Vs8WOm214YhQNy03lNrndquc8MS59OK
OOi6JGRQT9GPWQwDNha2IcNCV8RJGCRxzas8tc32q9+SVh3TvtvcT8tYOnHOpIERAzfonKy8JEOk
YFdl6yl1nPsSpAa2k5KJcjEcvqpj3h6XvLf6U2X1cBjxS3GIqmllq/SnMzvOvr5B+RaMRdbQ/Cjp
IIdd3xqsSloT5NBtujXdaXghKOHEriWZGaPOJM6VRTvScctq62bOdLanbSOoMjrdBJKzZJuiK6KA
Xq376CU5ugnGSUjZ6V/pCwHKBRGHBF6VHIkq/aRl1X5y8FYJ6wJCyABM52YnmGmc52b5rmv8xfns
bFdE+VsO1/nZpBE+mdyEGBaiTcxf/DAwAg3S7Wp1knu+F89T57zNpgdeoGAnKVds+jEZnxAa3mOH
Z1JwCDg4PcgtKuotbspoP4ruDp949VQsoPrMEe9IVS8/KM5xZnjtJU9b3rCESjLjUU+qTuwPRhBx
QBqSC/0l/cR9EWGV0RM4YDfN0BB5z9DAcIlRhrS6Wf5I++4eRmvzO0FmbHZR/IAGOwvLvNmYndZ/
VLSTA45i2VVFLnFerbya7dPqzZhElGs/tm7zAxLirtVEtK+N4kOWeMQ0JHWP8dNww3qrKBnOLWzJ
AwJee4slH8mbVlM8Djb4FYRuRFG8ThX+rWUcbho8vfK9HAS46vJfRWL9SK3UOicpKHpXsW+7XdTu
pZOsofRUvvUMhh1U/6CBLLo9dvUy3gRErlTGgZILvn1kHqtpaX+SvPvLgsH0Xrmt62M/rYMiirpd
1qn0Eq053jwsEaOduJsSGgrMq8G/DZQDW3c8xqaTdxaJQjqC/F55WqAnnYkJsZu3QLdM0kOtGfki
MDuiR8Q1GbVul9LV8TkB9LbATyDliKi77Qgo7tOOhgqga3PQuF6cA+QQq2NH18gfWhhFfnRSdeod
a9XHp68PAl7IjpldcmnGirlnv3inJW28k3H7lxrIk3c7o9qynJt+M7+tYAKOIxo9Nk0rfi5qNMt6
SbQmOvr5EfI1Pg+7o57JB7mXdb6c4BXboWmU1M0aehg7s4tzL+efscI9E3k2rlkG8mvPG6RAec/w
x+vVhgy0FX+QA98nte9RzCQYNvINFo7T4M1o90vjqmYvOzgLinXEaMldLrSC7o57MltvYczo4MC2
Znc79KxaHYVAoHUsmqY5WEeb6rXVuOsrBbsgdm2LCaX6bg7lKVNW/CQyBGyDW2ibpU8Y+UfGskUE
LiBq4zOlggXtSVAjHR0j3WTVEAhJBcgq0z/mnKUOyRi9IP/mndlULl5C/dc6uUSKMVYVOgyQVe9A
R5Utw4qsnnf8SZ9W556bqWerjY1P1QMJzIpq3usqYALF+yY1DbA7OK509z2PK+0E8+owxhgq5pbb
msHRuBnL+HYv3o6jCRdvACgoO3vrqOTT1nsoZvWCGgGX0H8T/PBfMdxkZ1rM2m3TES60y3+FUi/6
AldCVJCZb2vRpEoa14kNBNsDvbD0fycL/49/4ZurL975T7JpO2Ig+r98+u+7z/ruo/xU//P2U//5
Xf/6M/8ePv2v53/7XXf/dnnaPv/1O//lB3n4f/z68KP/+JdP4K2m/fIwfHbL46caiv4/QOy37/z/
/eK/fX49yvPSfP75x896qPrbo8VpXf3xjy8dfv35h2lBaP5P0Pvt8f/xxduf+ucf7EN5+Qm9gBXy
v/zY54fq//zDcf7mcBHokd0CxrChwtCeeLf8+Ycw/2bbBv9pWNKQdBq4RlXd9cmff9jm32B6g8q3
6TEJQzjE3Ci2RL5kib8ZtqGT1QQ96Qa3d/74jz//+vfcj79fmPiz/sfn/xxf/9c4cUvYJAre8jd5
KM731l844u0kp0lnCLyBPOuEgIHgsZn0veFEavdRhm0tmi9mZWj7Rd4aBnMTn41unIJiRb81LdpW
WYQZu10pQ310VqAESRtATPmFt1Db/9OL+395tl/Jp/8cZnJ7tp7J68lOiefhr8GAjVyhaWWTt3EI
ydxplS1DT5k7pwMUV7Ymx/8yfh/FxOJqJihH0qw6G3p1QuRB5aLKjhhKGKOCccK+W9IXLM1wVdsy
w/2eNttlqp4zUileMpuannMtntq2XQBf1B4B1AxXde7n/+ZO/WJ+/8sfBSWbE4auW4Z5C2L+yyXI
OXzjSJhQ2g+D8I2pH/FmTMX3eBbF7ssyTRIrFhXLMihiU/tISzrCCBynb7NhZtuUdFQU+tRHJMzA
g6UzdrKj/COzVkQMcWneJV9ZKFW++FM+VHuc68C65OJdnVR7c2i2HTN69dM8zydU21i9UDl5CZ0o
UAO3CeNkm3tdzNtlrumWqWoJBrLcQw5CcBxL5whmZeOmhnju1mXER9/OIYFGzQlIlAGw9s40vXe3
sOvw//12YB0z/0Iad1ydG0TYwkAGoBtf6eP/FPPQlDoCFs9U23UubN9S7NtaGSPycHVf6bm7H5M6
visnZWws3JBPUec1JBqW8psJI6HAo/WZCYe2SUFENCeqs3ROqhPu2ShxrOHMQt9XN74dL+VGp5cc
M30KXFN7orNoBNFmRBlDH6VKd+he95Lm6GC/KrsvQnhp2a5FXu172k0xneMDBoro50N81A2pACyM
L4yaN1bpLSF/HrnK+lzzDmveU3n73Xua13CzClf6MXDZTRw1dC9v/yeGhmUQ31Smjg4dWYS801Vz
62bLml+AFo71oyegZjMkgMkxUIO00+vSYpsSy7xpowQXjaU22VDAJsBkG0ggfeFQ/HY14C2w3s1Q
iBlt6hir/U0uQRmCViMTn04CpbpqaQGIBEC0vlzERHeqTU9R+0iLBnNIyvk1t+rPhvNREA84BlPk
46gxxovjCPU4JNN3QBYjKe68houy3GMGf9XnvLrF9paSe9sCJtcrDmn4FJLht52oB4EFtPZqj9xT
e2fq6b1XcQ/L1QE16D6uNJBhnAqbaZteM7psITHloNxtsbZ7BoBtOFSmvq2Ioy1FBMo2MQLLaAcY
lurIe327juYcaIQVCt1kBD1Czpat7gFMc/XQTutdFA1PYmmRxjB3hj797GXwEwrah41Ob6MvOBGZ
xp69M8gMXp6uFQihKkzZafseZ4k/MnHbWA4pqhMjOsquGu8etRJOZHd+YCAuDo3wjnKOj1Hrpg+Y
fw2/MZZpL3sa47CXWaRX3S/ngeOapqcb+qNPQmoAQwrtdZlvvlDgp+At1zdELNOeVfkK0OYE02Te
kzjYbqt0fOzq+OQ2ecqsIO3OWnVQ/aQQ8MHC0sU47RIXCYHQhXZUSXa0xM6cyRZK5YzycDUflXKT
jZSkOfRlelhn4wZIIUTH6jnjqcX2V09zjkWC19t0F/7EkuE+CAG58fA+3LLBjl6s9CN+Z4ZwPahI
t3cvlR6/c1ia97Rms7u1LiMydbJwdLt4F82AAfUlb+/6NG4MyCkZ63IHNWSOIODJuNiaLbh1fKNp
TnwRkVbW1h7rnZtmA1uCLLYlj78bCAe2VuR2HW7GsPGiQy1jUNbIdY55k/MGtDnCNJNx6HRYHlmc
+G1X1Pu4amKLr+b2XT0jdjZb99m1IsZmlrybBOvDOiKfzJkx4WyPMG5ylNl4kreHQa7QAcTGzzVZ
Z5zVsFmHST4RCDcAIrfePGAGJ7N6ZRiD96a3QI23jgMdTGa+OTVEVrFrhKjJ4j3QaHzOTXo1x5Lj
YKm2tlMm+7EqM/r48Y7M0UtpqGtXW9+H3nnR0rnYdAlKvxT9jw88YGBCh6YFJsa3YtD7c06kgZaf
U4UmESBFvIsRAIRInU4unN5b6rOgm7BoQck8R0Npibd28ILS8zYS36ufGgWZ7M0SBys0NW51jxai
42V+DZhj5+bkfMXaibSkMYQk976YBcjiOiXFy7C3uj2/1DNNAMb7XOZVbL21/Sk9PfEbzea3aFlA
lNDyrlXpB6M9aCoS7RMRXjTgeT66nfXXAXvnUe9gT7K6Tye3WM7UW93WwANJFoL6beoeErJbJ5zx
zg0bMAWey6MbtZPe2RWxXDWNkdBykM8Chm4CD73+4JbNxzx6YZvwDWaqDMYUhl97AxUSMP4LJIDf
pDexUiXVzFYhCHrM6ybQ26nyc7o3Ry4GneWpxMBu55ssjV4chiAH4oEw7S/Q8+e425TA60I031WQ
jUt1ZpJUwfsnPTPNLbze03Qmb0E/OmaDZi7+6RhGdLlFEDsjer5onboTQ8CBnDLNYVhnvuQzhOC6
mI2rVQA3viFHEJ4sxxipx1ZLY2sLMin9lop2Y0n7oluWuM6EEN6bBrAQ5SEvlt1aP4zdpANuz9f7
mUUbaTLMYZv++lmvBO6WwLlpBm01+IYwZ+CnxHUNnv2tv40ukH0D+q/u/8+HBalQVrUOgi6uNO1j
eluD/XvxNPvZWIXYIEnItkm32s+rC92ceCoWYtB6B3T3WdAv8YhiWjw4EDKfC4MgBTbL6ASf2rcm
NgkxNcZuqU4pEWXhqsHxLwwvuuQ2OTxC431JXxPuGCmR/gwY+05KKNu20x1iysNLpyQIEONnbHks
owtcaLOqLq1hQwLq43DUsT138QfvMxJsD7rGnZR7M8wb3fmJVQI5Vau+D+0uVYgo5CJ+6oXmbPMB
tFZsmTATbv/6+jCmVbJlGXwRAuQW2FNH35iJwSKuE/1iZ/Thk3Q/ZxKuaS9Y4WWSUtu19PO91HqT
cf8w4Rd8Kw3zxcPb3q0equ6mmbZJkb56dvQuSBvcg3Xn6Ns7x68PZVI4xzqh4Zmuiws+rV1DT1co
rjiCv42t+pRaj3wxG9WL4WHrgzpRJMMSNmNpce7dzA1FEcrBHiBus4H8hC5oqtqAnMBqs7al3Cbm
ljQznyxJXHt2ufpqWGx0q1MbdHMD+nbcZPUgXtpSv7jzlJ+QZ5lhWzrImzUEDg1iQA9pMA65E/Yf
eSq9mWlSO+uhUcSQPNRyoIiIkBEPhp/c7kvFf/drpa4MaN+oWhcEVus5U/UHk/xm200MzG497tUh
YIGgEM40k5i2ACPf0eLgxk+ThQgCOEo29ZIPQ2TdRgNXFWvGErqivUJRJI7AwHkgkFYDqD+bUZEH
aD/g6hs5AYajS2UkgtLGHtqYkQVJdAD3kK+7jACsLcw1QkcKZ9rUWQl6WPHquRp8b+yMUGU7Gdaz
YQSg43zT0ucNZd+zbeDaGOJyT5xjeSpbK/bd4l0orHSNmn7kKrYQt0e3cMzVCdIk+rXmy+94crO9
shiMLePya051EvjqhBA/Whu0tOLjwMkSt5lGr4mqBv1b0m0Gl8ntkqo715iX3ZJanX/Dk57cKWFl
VfRvyAn3oXZPwaSzozqj7feL1u9cPEp069urE2n1thBjide+NHYTXKnzXDTlQVPAaVjCtJ3heLtq
JeN0qbJ4T4Cg4ZvzACupuvISksXX9tQcq/7ESWc6lsYQWHISB9E4xxIx4b3KPrtMIwXeVsBvOffM
wrxkuSS3wOQdOFttkGXTS41HYWsacxegY23usHYEo3Q/Zj22H9a0e7fVtihm+fI9Xot432r1q0tK
3R2aOXAUvd2c5ir+WSZS25Rxy+jFbdsbgBBxZzr6ZCtWB8BXUShvwI5G1upXLx+AEfqJkYlL4+Ih
SaPXbnD8pluZDrbx3tDzH0OZYylxBfdqy/CYLEmGy1BNO3HxXD2h8WQOJ0iGLADzNBKnIiAi18B4
UTH5IG8kiYn27zyeaJXiUOkJcvATQDe7KoVdUjkPBvSqB2XflQ3XZh6nYmc60wsr40jvbMNpVXCT
geJHBRwao0x3/d42troS82GyYJXpMTKaZdyh5+SEn3gCeWh/WSbiQUqFIDGrdRSs4Dycm4itJXeX
PqD5S197d8OySmmCWXcjx1VuSPQihrKhGsEyXfgLnsMzNjUErAsvqkcC2IzHG0dGE67Avdd4DHj2
NusDoLamPrSZwyS32SRCSd9oNpOHo7SpJGCIhONNltjPUJqKXRUnKNGwlzjK8YJ5gOAz2uYp6+lF
Gx2gAUYVmH7ifrdm4k2JoXhZIuua9iZVKZKr0El3k65xZACzoKixWObAwXsZJzIMDonWxaEYSkIk
m28eV0K0Pxbsn7BvotDEABQ0Cu79VAQmL29o5qU8C4cjT9eDJZhsy74stw/rmCP1Ye6Ym7XBCuq5
2KfXdOMSW3DSy5oJVBTv0YIs3N9Te/36EGkEIbIT3d+KpHI2zpnVnFZO4g9xrRGysA6nMsAF0j9X
BT2IRSyfHFQfFWbW+2SNjZe6zV4ArqT3hRxNP6l7ccp1+75HrXidy6F+XVPS2dL7JbHl8zClxsnr
LI54DNnjUjN+zBx27GVc3/uJ/mrR6LiNucWlrOWdxUEynLzK+952kPMbw/2V9eVvt8+SF0NbOBcv
RPbYqGb8esQNpueG8J0hyX7aqdiY494e2xnKO0tobrN4d0RmunIc2em8LKjIE/bVuNq7LC6TTR9b
nLjmVj9z55xat1xob48fkemsD67XIAnpc3L9yvVVtmN6EFWDBcceo/vRLj5IWEjJfIp6JtnZcG3L
BCZNOnsHWbnpycgS09ecVYajMONdD4Ls2dLVsIswJxRUM+G4Vjd3REdyysp0uLdMCzmZ7TznK5rB
LC4+e2l8i2kZvZUkVm3SiRVfLINCmDPFe60adiIT8m0awedNE/vMki50eSOCbY0ca4yD8FplJhYh
jOe+UjjSZoRg8+C2h6E3571r1d528DgK2LcRTe0s5J8h8eaqzAgt9JUmHJwRJRwPplP9DaUwKvj+
2ZtT765lnCfLId4yYH9xAZfEs5nuARjtnLnogiW1qxBIytM0rvOpTIagTXL16oz7Ka29XcLsfVtX
k7sfnKXerOK7kxnOG2EcNbmlK8fHal4BIE3epYy8T111lx6o+uNkk5DbGMPrkt1xbbS3WtLusBdC
Rd0yZea/Sv1Ac/7IHKF5WtqcxMIUtTSv3VnLWSOtDhUsfXlta3vkJy0gz94SJig4duvTOCqdmd+5
pZ2xBbBv7vJY6H4Pk+oQj8wjWsu8Mt2mNaBrH3mSWMgjGpQ0UxlmRT5sUwoDTacKMHQ/Vip9de3p
KDWqCQeFwneC3uh55s3PUpJp5mFbobdAgGMvMAjMJYLrjLbfsz269DUKnPVenNshGKY8KC1Ywn2G
+gXkDRqnqDNfs3x9WVXv3g9ZBurHze8Spf9gQ9HC2C7AfWK9eVnJ5SDWoFkOSY7lcdGQf2op0qyq
R4BfInV70ecjc8ySDp4z3RnRUj+WsX7A21IpyRgcrcKTxh5dDiOf4Wt/HL14Y5M1RPR59dK3/YBN
uyRhaV2ztyGy8n2UymxDSyp/SwuW4tZd0KDfvmrp+q8EN+vd1xcX90zCUPZaceMPttWfbU2cdS2e
X8dW9BdGJxXHrXV6jbifj43LbN24fTq3TrvTC11t+jeOeMtbxIwmWExTUouOK4Wrvm8NkAKWXieP
hgER4PZdVtSkx5bNI5yGdH3L8S2GSqHx//oh/K/PheYKlpRyepal/vfvwj4oT+Dcs2B07P0Qrdbr
JOcfVbvuk7FpXu1JvU4O1mzd9RDDjiZD8hW2/5RB5AGUV+nwQkWzHAkQtbCxtS8zDvodoGGMOyNV
bTNwM9s0SVLzniqTph95M0E+khU06Poc6g5+I3DSow9UJ4JSQd+MFhkaHpkAwKBLm7koZ8JoTs3r
qmO+QIzHxm32nq8V5NJGsUMyqPR7YeE/iFptKwtx7aqsDFJOXZgYzG0vQBMgOYmCYa3XQJL9XCud
KtNVOt81j+Hg1EYgcMlsG97TZi4dACTjTmeqRFSBa5z61fMJ4szvGtleStd5RcEa78Yxyqm8O20z
OGdSOWpUOp4Z9gRA0flJrevSmYZvAytEfw48GBD+Hu5wvjW7/DLcxuCcf5prsajvqweEdIrrl6Si
PMy5pP5Uo/OhZisOuN3WCxHkcRDVZz1T74kNnthUmN3xnfiywinQdx0p9HPU4Jhe75fFwiF9yzS1
aDOjR9K2sRoORbYafg4OSlOB25nRyUk+td75pbeAPjqm8UFsWx8ruJF8cMoQI9Ahi+KIllO3X27q
FSvJcYwkNmpQh5jDFVMQqsMgqSjTPShOD52HSXrryQ7PXVc8mPNBTUa5a3riExdCS6UzhTHOBeQs
eXzSzFtCSEoaNjPyUJkdxYPxUTauwlKEHJiCJjQ9ZQUiG+sAejqzQ4vdFtVH0CBZ8LV1fc6GxNoM
XfxKH+RB4LTak4j+6aq5gRhI+5H7gb1T0/yyBCxTIhpC/JcSu1Xkd7kNvIv8OSdcDNalRdzVefy9
b5J3VZDkx1XXqDBplt5k1lYTUDGjkK0kxKa8vKtltav7yXhkBB3A9srOQ4une3HS/jk1tavs3402
tU75vGz6sWb8zdT9tMLlDCsCjvKyKLd95HwzZ9aRKsroAEFh2eUmcuhGALurZLtvNPFBo3NiUm2E
dWM2OyAktT93WDm6HuVB7KSfcdGA9aLwTGj/kFy7Y2ix4Mdhn6orA8ULJQOSPJq17tpfrGTdZv3S
nQplRmGjuhhZaAkn2FT9ocgpBOquq7CThB0WwRXOz1mTWbZtdE73TMGOoLXKkHiXMBWauY1782lM
PRlibcBA0nO5RD5xWNSjTU2nyZ9VHnaxXJkRJbFflE4O1bS8iQENTGTueOtz30NeI4VJc1lanGal
JW6d7H7+pFt1p1UEehqe3DW0ZJGMPdaYgBiEK+c0NvK0UNX5sGd/eK77EhtGs0Ny/72nMKOjhSkh
2hrGC3r6ZI8qsA9yr9JCqkY2kiktKAaJIyXcHi+0e45vdjy9p0dbw4veTxWmdE4eAfMtotbBULJv
9RlaujxFtVcTBFhYHF8V+NDCLsKk5Ym2aXcpUh5PmiBcNI59mXUwNPOY2X0oIR76C63YoInib964
QPElLQy28kzhYsx7Cybjatrz3kFzTWleHBJLA7BkEgPdzfgV0p6w+fCLv+cj3prO4KWqgO1jRKUG
g8juSF9ZHKYBrmWxkwE+wFvfn0m6an1v4rWjHwHyHDU70r6tMcFFJnP1yIwWjZiX71IbDUWUrcuR
DmVrFdUJXGB1EKyYhaoQTA7ji9bm+k442mtBI/G8mpLbacl0TjvyFagsLjDipjTrXtBxONRE27IY
LelzR2tXqOjei4byzpvKx76U4uo2cN95tt8blofN5M71YewISV2XlyYerhpuGWyWcbcthbk1h1zf
JLf/EtlAf42tiM3ci93o8asGMiquUBRNTwMvFO+O8SHLiWUtmS4ca8qMCSPr49wTFVkp76QTMszR
jWOQaIwPwx2LoDL6cselOhoGrpDY6rcJOXJ+bDMd1B3rB8YQGNYJCZwaXNYDZPjA6VYOzKZTwiuS
Jjw2PB1VfXZGhjZzMzTA/h0awdaEJ7pXY1BQHvueJz9LKpdpzKdN51ERTi8ymupghmt9GXBC+E5E
H6hdiNpubPc7wZXunTbyl+uwHtGsvFI8dfe4A/VQulQTE0KRizYlb+Ngo+nyxtAyiozHQxISE0g0
VEu37+zycwabG1v1e5+nxITC/Ba1K1CMF5ydOutDVmHkTu19ZEXBMvdNaE3tz6RrdxMaFzC5dJsl
y3DQkkI9IrENvaoD5r1eLeI/A6cv0SlmpHVWCC7dwdvgQfspxI2I6Q4q0BVjiKFHq7KgGBOowo6q
mnYADqhdiyLauC3NE21+TAVq9Kxfd3G+PjFDYjOsG+e0lOypszM9pbi8TrSpp83YrHuIMoe0W0iw
Y+M92fZIESCnixRMcjirrcRGMAZiJmUkrXtGzUFGdFE+zaBhUJd8G01s01MFtbsywnaOql052GSZ
xstONRWgQ0MZQTmThB4bjdxlZYGsMtKarWGx2ccIzTYt1u8NKazj02rTtUuJ55iTHqrgAOQ4owe7
yjuzJJpNMwU+TWKHSKNl/JtNLcflmd5ZrT950jl2UZnt4c0CjIDs6M7IV8uRMk3PqUOIKyuxdQGF
FUd6UDTo1KZi5A55vTQJOcQNildrJtnWcGDg9omPRhf9HwiOUJ/0a1Ga000szzLLIRFP+U1jnmhM
z+CaDav9WbbVr9GRz9pI09c06p/96N015kQFQSSptzCu9KbeDUbk27lF8Elpa8+dlbzG8dRs1Uyf
SyM0NkUgFGSFg4fRwNBq4+SosYXsHPvO6dCk3kidvifoFDnPqGmLMxWQsW1G+jMacTa+RRvuZMqW
qgl4UVou714LYCOVYbFYw1NsdncR8LdgcqtP212zo2Nw5KFiMOj5q4N2U6dyB6NXM+SzmLpl4x0t
z3aeWo2nA3U4ceH5ZEjRQSyq72nvOTyxcTczKwt0KLP+uGqPPP9XXaavZEq8J7SLfOmMDxwImx3g
gOFYRrQjC8aVnsj3WpI8jg5Y+HbGwaMLUR4dJM5O12r7yfo52OT6juuyn6jgCW+E8zeSuNlBm1+W
pt0zWKpOoJ6vWevSGF2aB6YVOyxdgdt45aaXjFRsjzQHsY4fwDnc7XSjU3mpqYKG8/zeXrKgSFc3
BGUQtJYtifWrVuxIYlNiuunGotre7NT0aqcNG39H6a7SvaZlT5mLT88pmnw/SJMfHrKXZZy959ZF
53SDvXUTevfJNTC9MBvc4ZCPAy9nCcgo5bpepOfCejFqw/KHsf5AKxI/UMN+m7B8PSZW7ADsarZo
M70LcHZtI+TWIHEandrGdpW3MUvjqGnkKlsCCKjI1EVYTsLxfREQjuS1H7XbGlcRQOzpW2HmsIdi
iNA1ig6kAIRcleDXTGfY6APICcVkxE9WmITJSl8507riFKXOi8J3PkJ0D+DourR/b4nOVpQhOqBv
mqQBbXmmd9r6vabz8mpx0GCBPNQDvByKxWrfzcS1AN2jom7ceJPbfUZ/GdLN6HL6FtP8fbbn+TIk
9bipP9u03ODsY3toZH5HL9r1F80qdroyNOIZlSJJG0pYVrvN1bAp/6t5UBuXU+Qhcc37tM26327b
BysinD1lZn3ifdrCGKfnzgxzmJAfGrPry9p4Vgwnd0NcPUs3fURo9UAp5qeU7eGgUIlGAy6jEslw
ZFIGNjU1UPlDQ/bT4fMl7hoZZW3ar4rBpx+nxGTNTFRqqRNQpNS+KtY7b4Z8jG1D3iqVj5Zh72GZ
cHHmRrKR2aiHVoeFUgz3ydw0hzKurx079n70rnFczOdp7M39wkpm24xpBBbbYlJDKEcOQz05H17k
Ogfayy2oi2HaC3N6iuuUaTEc8HByIv1SVPsxd7MLLXqx0R20pEUXL4fccw9i7JOtRLProxwbrl7U
7tC6rPdZzA5I17gk0PNhLVBqYOkAol1Fv1ODBrzZl/Qy9VeqNgpCklX5dcOvdJggZzsZVqnIPLCn
lgHdzRvmkCDLWht36ZiM1PgQHjIXMPaBiUd7sdV6UtJySPXed/BUB8dFBWRfWTQuKJT7nZdr2NSM
HIIttfopxsk/43OSRakfNRtRZUIMMvbGI3W9F2iFa56MBnUyY3cuACkNptjJHqdQvRYujVnoylqy
aZc62Vtmc22s6X8TdV7LjSPbEv0iRMCbV9B7ipIo84KQGVXB+4L5+rvYcSPOC2emp0Pdogigdu7M
lR0NXp5HHQwGJazgp4F+Aa5ZbSBurPO0K13qDVoMUk2s9tXELdyvRs4hoA5PfctDPU9B1Ew8EEYs
3luVhb1LlHr4tgRlzaPx+ESZHCFlY5yTmOe/1evAJfW1IDp5BIzCkTx3Y44FCfYhY6Th3cTHUZBo
ld4Ndy7kKFfSjUM6bPDdO3WzoB5wqCG1gIYG8731HVqBMmuE1pnU74ER8TOEwEFFiMNqmNN+Sv4+
T9lbQ51Y6wbF6elDlaZkmSMifudNF88Q262yOedu+WeOUoFg4M2qrUQtOw5WtI3Xx6yN9JtrmFs7
HX54GPLZSqIvP8J+POkoJTIbUbDY6buL1sD9/O9PchWBV2IqJHrHTZtp2q4vYGRMrf89OA+dsQV8
07YMpQOOZ42lQtDTSNdCoclRwJrEX4Cp1sT81njiUwzjf7YivJBbcm2MNes0swyWFoPJIdGoUJrJ
3HdDdhqbiaRL9/iTuJvR8OIee8vqF48nLe3E9uuYKLp/IhDXfUzEst3NwlFbHmPu0qMmmNKPbO0m
Ubfre/PJ6Zf2RNWa3fUqdNWCBXGz6gY24YGbXqXrtxtJjGem13dT+V3PTcT9zRv8/yqS7zBjtUOU
5wvRxBygjYf8kxD/01xI3b3HO5y1z2kgYixVvFsYkVdJah3bWGLqjQHvVtGIE6AL1hn10tQnx/9F
02Q+BGug7kWwHVvUWc+THJIwItmxvci4mVP3nbFN0XTGvNKdd1WSs+x4lHekLt28peet1RwnC7Oq
p0VgVi8x/TDsPpklRdZmO2VY6BimDYEKbkars3ThYtioruhfpH0RPBbiLhn3AyrennFjXSMAHjwX
712iCw4lBhd1Engrz6w/icpx6pLOzW3Rn+wsOXseyG8o6sMGlPSVk9ylaIDWRSZb+FyIq1OrQ+ll
6uQ5orm0rVxhvXGh8+OgYKpQ9xb6pFxSHHS2Zbm2Ky1aINx/mGxeQmKlxmH690vJMQ0GwthFzKVr
us9GAZilZP0hbHfhl5V19bgjCgac0O2mdjUYv37RAU5sexo3ObzydG9W45Tshs7ceQO6Cs2+3rKZ
WdikyngTTpU+cyB+ciNmJyIcu9ZMcFnIVl433qTxWM5k6CbA8CqMo60qor024ZjwS4jT9Y+aAhGm
rX8a0b0Xdh6nnGnbF7zTNV/fp8nKisqzi8OJdQ/IalcbV2ORXNKBzaRBABmHWGzhqkh+RaUi+q8T
7HQt/P1aHWssWvhRF2V3sqkoBeuuZYt5xt3ELI66kVHqhMJt9MGvK6d235nuvZqpIBscuQlQsj1B
wJ/9wzFBhV24rV+tlAZi3tb4rOREEOlDe7U8v1gRDoBclOu0MdTfggdjWkURYkzBTB/jjMCl5pw6
Rq5t0ugUkgG/WDG3/yC/IvWll1QW2R1UiBEW5oF4VPqSdDWFLTFhl9LaQgjTYwFNYlbvFHzYgAmm
vTEiQYK52XVW9zKxTNy0KCfFOCB10zg92WO7BpmwFY6tXxzf9PYs6789g7xe5WOJaTtuL0Px1hXV
ISDHwagND3pOmSLmeG9SIL6J85LoWhtvLIeZaJ4yWgdytZiUNbH3y15pafNO2di2INJR9ws0I6PA
vurlKcEnWD7LdLAknLZpPNRjnbHHj2pYDQbOg8dLFWhO2OkUP2hB0iyjih+LnqaS+LAnDnoWHEf6
ozdlMYnDMFTddhQ0n9ZuwWQUBYu4No91m7NbjNh2EWT45K/qPy59U5G5iOoMAtxgHzSP56sozbeO
Jxf1R5Z+GDLtz6sstXYNJA18Zn8VzpnDMIvq0D9e/DJfTw+HSBWX3k5Vm/9d4bOJywa5REO6KKI4
AnRQGwez4qli9OkOsDvuxjn/nWqqFscmPk3Gb6ITweWAfFUYQA7/e5nG5AnQvNjwLru7oAPzzxH1
keK4p2k3c/5zYghdvDwQLcvJjSYMAzYuhTj5q6xJJ2E6IWpYlrfK7HalDd6MSezx4LTrvS5wdaok
e6TL7XExGyOBUlUtZZI2y7LhvuKxfOzAUq/6IFKrSGDgxly0M1qxr/lsrVQtiXEW3nDkJnYt+rHe
mh5uiroZ7aVvcIISVoFeOUUfnVP+DgbCh4RJtY50gFXEZZBDxTruu2c9oUsLoFQ45knHwOxniwRH
zoJapvVceXRD6AX+Tw6Npdv+tUr81L0FEtUzbwZDzrLQaX6TkwNaBi9MX3/y96dUjRzeTiXzq0Po
A3OoQIlMjFtju9ATTDJZeUxjnjbJ+ORBTz4PLAXRI2RI6I8nIjD0y0iXYbIuLFV916W+TAzty8sp
DEzgQuFc0ZdRm3m7EkPzzjeFuyTK/tw0/XhLbZ7g1rNhcCqbWlNfFLJtiBa6+U/PoqrQiKuM439m
Vp5V/BHQhYjWirxsWcPWZpexboIooWcLNIWKmhMwhJumZT6IidJ9s2N5qrMJU7CiHHVqjMcb18Nf
Zlm+NDza1BoQmes8S/ZzPd80XcASsYrLzEr6Wi9IYFG4NyHSV7UGu11C+DeCNMPT1FmsGohHI/8D
vhIOsXxIMyfwVD3fD0StmAx0UzBCZGxIACMsW8cg4t09Nmd0eC8mDFOHOOCU0w8U4rT4y0sj+HI6
9xq00t09ip1MP5VbVtgbYcCu8/MROJ7FPDobGIFdox3WhfSzlRhr5Ggh0mXi0yMrouSpGQDvaHNe
7rWWnUAflSMF4o0khD8EdA/RLJK1sBfhF8QsFRioEIa/RnMwCd7W14pw/bMt+XDi7kTats51p8md
D8Fjwdtn2Ah9M3L7Np/7AmUgPvsxFHFnCqabdPA0YKW/1GnwTgAQX4PZCG6XxkCx5gh6j6UhoJ1L
EsMG1Z3005el+yoHIGuq0H+sQAutMbfuVLOYS974hdl16SYt+uAIAQD7hDFS6OxSM4Fqj1XWsaDo
OWaw4S9MNoryWgD4vs6Dg6Vl9cgv9yZriN7ltzTCoSpvsp1tFwg2LQYsONXCZBOFL4+NPUDOGqiT
msBXzm4ThYSvyicvfffdZ3ysEDzK10afLmRyh61CzG2GNj74HkWPMI4aJZZW1TyKd8URULXJxgPh
3RBiqenIBJZosSWNGMgCpwgj0Op7e8godQ2maSG4d+5R8ecFZy0uQA1xmDmeRRdd8P9QolLU2tLp
UpaORr3hEnGPjUy9o62eGxtRvtimCYbsVvUMYKLxMWG0NRwE+Hium47HnLRaS5n2PvOM6pg8XqbJ
28jGYRFBIxbQCdRVPiHHwBxfZy6eXWkN6XL0y2kZqazWQ1m7G9/h751TM9WmZb8nQcjobdxVkRa7
3G7eIpOOIsIL3ULl2nitG27HPZ7xfcExFLPNwOMYaZcJy14UPZhULeEUXlKPuXa6eiIXM9M3FjD0
KHmWHU0vVRbf5kqHw4YNAzCVhSYxtKs5g+1gSO0cBNq8Jxp6S8ca7IY1wsHlxXu8DN5udINi1XJ/
5prkoIo/MFi3JX5gMXpq43XePW/i4eLAzjyBA3o4sRdm3cjPKsUNLVWds9DiXDxyrwxNrRefsxGQ
z9cjLH5+tI6Vax1rs1kpnyymXc3Wd9BHSytS+QqfA6S34HGLKbP1WHrJmo7yi9cNzX1Mdip2KYNM
kg8LxzrWvEFBQWdqgf3nHvArXcmExNvCHjiZxn65b1mRwZ15zXxdvqSVfyKOzwekcj88uL5IpjEa
+iABvrHSPlAss4gNjPkGUHZyikxgrVa5qIIitBS+1r6f3gr+nqEyM+sc5c10rbLgscU/TFQ5LBiK
4iW7y/TKMSeAoO4+/JPBvCIo9hoVVBUMyL+YLNQzek68NJsSbFVvb0rqJF91iSNADm1KIXQdQQs2
N9i9qxNGknXH1q+f37Im6c+x7+evaKQN+8U2PiZzVbwKuyfziR09bGxnZ2btiDwbvZoavICUJBHL
f262ssnXsAbKpahc+9BOpEi5daqVYxFShFsJyABezQs1cE7iBvuRVfHSY9gCxIXRMjJp38a+ezf8
4d7/AyR4+c884NmqeyDJ0gjeH/XYHsvgW9tgsUfnds7o5cJ1uw9urPXSmh9MRHhVG7uXd/I+SLEV
/DzgoNbN0ODbG5MDxHnwn9JC0F4XAWtplZacRbPvJKf5WrBFm8dHrROPog2PohSfYTSc3Cxih8I2
TBo8W5uUWHyJHNsJfBL9dKBMfFpaOvmIVu+IVjli+PAQeNvZKw6Gas1j1lWAxTEYrYy2Vo/SL24V
XQT0KxbmdpHyzLmVgO5uAr/jugBsgedXC2U+66cYj93CmO1mx70NM4zy5Y7kBj4FITalB3bXISq6
KhuTd8NyZgZL1iV2iUVQx1bcxI6zVq2fQ6E49iy/k5TmOTYUM1fWYFx0qeJ9buXzuphXcCHwnJgp
W6e5/ykEZqlsHl+cMvboWe9586S1LGktfeF5ShQ98reVNCirEwnlnAyAS/gVDfUnfnf992LYdb6V
MyYC6u2zELQM4O2mtiAsVPxoRg09OeEErnd2/A6ywaA9/h6R9dn51fDaJ1l7ggi3UUbU72Ha4UUw
oKF4UyUucdR+0nGh7WesEDRugT+LgwwgJi84sJa6SWVWxSEUJmrC1aa+kcaiPVldjEdMT60/ueei
M+5EOjk/G9MuVizzJwGqLk5R7Uuz5uoYqZMoK5ra1LBtx7g6lwjMixLIw26mjX7VQDlqslG+DjY2
ARWP94wK+l07+vk2xp/5pKUVEaKGaEk2BjRQC/NeUy0XtDp90vhejDiiemTIIOH3/dOQTwMTDAUP
csQxSJEOnJEoIXzljm/O0D7zxbBKxc/wzd5A+xCExkl3hbILpwL+wgclmDsDYYAxTTvLKFJPfT+r
p6p8LxlMti4FmSGOiGnfueKPc2i8ysBzb7Kc3FNDh9SSFFyyiMfIP+ZZrNFqYcZHmcenIpqYfDVf
PCljFE8CZgmzZPegn5M+N8BvyGU9e+rUWVT6WBykcS/r3OYxW8hpj/jTrlLNe6lK6XBVhBFzy76H
2gDLoiakwgLu+u+FxkSF8D1UoTsN+ylzypeiT9InrexXU9WxQa7riEwVYN5pEP5TlHFJRVF1tB00
rUAfZRhx9D7rSrfvfTSskmpI9p6X8IOn2g77rNrQMjldMZihMxKCPBSsjGLgDys2uO7Wtc08bB+7
QEqFnyqajljgcRxBtDUPNUSnpeHwzTTYAdedGHluRKAcKmQyNqr0BBW2Z56KB3/IP7uPk3fK3aRj
ivhy4uxQTcTSS8NA+ZhZMWLtXOQku+55i0Wo9AF3cy7ilFqQjQR7z5Vr7jLhuZg5gw+ohfZFWZ2L
xZVtrJZqasueQg9Ji1kb3RXjwavnu5X12gn2vB36/S7G6HCeB2s6T6b/BebK2psI5TvKlorFMHPh
5iUR1VjLhwvbaHUpZqop5lkzNno8wOiI9E+L9CLZv9Tl7mINp6RZe3XlHCiS9CGUqE05q3IV06yy
yrBm4PzXzV3KJHtQBpu6No5nGorjftN71JUmafFJ6ezJ1Of+0g40riaEMsN+qp117dpAqYCOXgSU
thBe9qGpGKWV29P1VY6/UdlFq/HB+tNrsqlIgG/xMjWRXQQW0aVfgBklNLsegRtvaqtgtKKBGNdu
KTdA594Ir/IdasbJItW+1PN5vtJIOy8i29I/4ynaoq+prxwgAA6sGipNqrjQXa6GiFbCdFmXGsvA
iUCDhdEbkBG/2DtvYK62AbUnYzu8KBVMZ9Po2itVTK/9VKCJ1/m4ohPV2cO0GLAPB/XObnI+qXAL
Trju+JPcAUNB69hrVrP08mQ6qJyCwcCZ9PY2lvxlkYJ/MCE8WxwDw3GGfSBE6a9KlDDb6jm5DV17
NAE/wrPmVhpN/dqmU7XhWX+tqnPSp3+D0Lz9mLkn2+yXcFyt1yFT8arpv1qBvGwW9ZmMq39WEUV/
XRK1G/vh7YWkv6V13mOhqKoVLQlihZJnhLrJOQlEP4WajBefPkx4chKyvVAkrl+gCfQh0/VbgE78
LQjUwv/VqmfLh3Ile/reCD3cLdbDYUms7eKbOq2DDobRbMYSY1Jg9LCeFPRpPndD+tcrUx6rrh+T
5b9/7XxNHqFUs87iXIK9IFtTPtrtY4IsJ/F4aa3+yXGwffR2AwvcV6fSn/WznKxpN08Pu4JaMDzO
NxOS5wlDNOlKzcZY0/hPjYXCa/epWowOv9MtpuAoyu41QKFeTgPRpTQ41iXShCw/Er1zz55q6PDO
s2AfVRpB4Vp/zhtIHyCtgqd/L0KRmGsWbh6X744yaYPI7WjHXUN7MmAu4XhLtO8uM0PDnRi4WUYP
lbljHPGf8iDSCeLaJ7dwzQ8jVzYXXG9vcxm9qEJWRymjW+3PL6lpg17Xy3wxQuXAmWM5K6/tuyc1
4qr2ec46UXNVZNgFKYQdSRu8GBh6WvZ0oP9pvcljjBdJ+oqObaxcJ2nCOuLtq2bdPnUMlGHXRde0
IGWCVNYv08AZN7jk1qnbtBe9aewnu3sdZQKXLNeiT1cGXMUCsHcf82AzE7hznm8X4T8WDkZEY5k4
5nsW9NeJWrgbzVvpTWgZPGPH3iDJXay8XCXuGzvJlkSNW2zo3yhfuDb1Je+isa5NOGLKVuZrz81x
y43EeXEZRx630bWwICDltVm8li2N5jpHURmdSoeKGNdChJyA0b1zoNthJe6fJdb5tZdl7dnqna/G
i7RTXqjx4o5sioxAuXsAEEhgXsmdRW+iTy24EP54dotq6+ikcx2zVec5qbU7jlIcf2jRyEGAVcei
WjrtzC2Zp0UcOUTe5RzfE2agTMI3wQtX78wWdFsM/tbOK4DdunUUEdp2WZj5QW/L40xy/moHFoJP
cvP9dUsI5gNk47G2jP+C2fOPfBNHVI/sVEHsQq5ALbFM2q71wHPObu3gD7VrHOgMYYablM8VCk1X
D/rWbGaxJxRRHZXmWjvsEN0ah0Bw/feiq9zEBb0jsmyTSTxSVmzzBkhJjgRj3ITKdsIaOi8NHCiM
tvm5aoOtmqz85JDvXQ/QALd6PN0nvDmb1snEqmYq5aDK/byKTZYzdX0lY77tK88+yYfAPNssy2KT
eczI7WBjtGg7KT+pleq7eD9585GzR7BxuBapJSnY3Jb+OomM156ZiiJMM3+pfG/jVWpCuGVRXAE9
2zc0MovWegibBf0htCA5ca829NWoTUOrDN09gCOD5G9WhrOzDBwocMlIVbimaSy9QPhhO7j1qrQY
G/UahJzktLyJBEhGqpqJo4/u+F0Ha/omWBG2s7n3Pcvd5vaAe0W4e5w39GA2OQGokm2i419EM1zM
VLY7tkDl7VFayD00xoFrVZcpMCfQvDWpGRN7YyVM+aJEfujxay5YHck1KXvzCIexW5R8tphkCTQ6
dvc8lU7PcrPsOR0o/wwZtb6VrvvsFL28Jvp070bdvVDAym/wWaQUD+ky0tmQN06Z39ok/5lwAvMM
gQrZ9AoVGs8JXpEGgHH9Tu7N2lZWBacfBr8vnRnVgrSL7g7dS9fZciVjXS6lqdWH3CmbQ5OgALDI
2Whppu0h/Wp79/FSBxUnuUdEHEs4laCUPkSIk11sunudfoFSeVaIdKidHYrIzvy/PNTthU/38OYf
Q3T20npLselHa47d4d+LwVx4mFMcKjoo5DItY4B+ZcYDB5tRxWbiNLIzOg3KiUmmoHzWfudy3J7L
rVPiwMiKvrt1SUtAesjLTTtHesbyElyJm85nh4UkEdPuxWxjPvGaVT0yU93Lg82P/2hiiW8EK6Hs
iCW1M0HtJZWxLmffQhx3KMo1p2s2IpyMkieGUXrToXFxtTu19zyXWnakHfQuIqPZZJKPVmE4rzpr
2aMXN///Yj7+s9H67Vz32rbMPR4e/0KPmkRf9KkYaln/g0tY5O3kfwZ+vympMvYtogx8L2FZVW+6
Y2yjCk9uw9IP1SdYEMxjs/loow6E+M0cuwx79qperqyQ2tUYq6hARA7IWnsvBXI7AGC+14kyr3bC
RWJAdokb5XCLqATiRfzWmeaWuQbCZfQ385UXXVukS4bz1b/fgkqFObPO/0vv9Ry9F5as2eFUPQ+Q
W2r5/YnOO465DxVOSqcKrUegdaxekiG/Tyw3maZ8uhW0Kix73BkkzUO/wCY7me42ApNXa9HPw49m
p+mxyKMPvxQX9xHT0cZ8RXuiRJwP3mI6HAlPkl+apgYswvzR9/VxwhK+i1GMkGuzVSa53EaW/qHi
Q3OOH9RkHlZ4UxZQ498JAV4ss/7gJM1BR3CSrFdd52zN2P1UdfDaN+4JYW/fDtUyQb/lLLiZGlQs
3TP+pN89E6z6gMXM2OQ+cA/aS+RVtxEcXaQqWsOsqN9kBqbsgUI59QAkS+2Vlm/JvZXAvHW3I+Mk
p+EFvRYJ0fv162jcCceswiofmPUrAGI69sOVXbj8mypw6tufvXryBvfLUmghTS1UaLL5x91GiC2e
oHfaRyPtkXOcW25kuy59LN4eQNrxqAn5rWauqLkgYdgU5XZABAid2sSl8t427XcGf3M1OMSvjYhi
b7xpkRv/mCCC7LF6m6pg3Di2zcFKeq+G5OQ1+uJiCe0yDLMfmlGF0cH8SrzhQ6JdMxJxF+Apsp98
+y2GZr7Ei8Ef8FDbGjSjdRlNPwW8+53HCmfp2gXlmWPLWX9UV8Cf85pb98XNeqznaaXvVUozEaC+
9y4hpa7Tg7DkNgzpK2GF5LBzJe1n3NK0+i9wE7YCRXA1XE+y0OZUkzKqJHpcPs+6BBCzmsjYPjEw
sqBi7/phACVYWmNP6f2s39mJii0bXBhns1jGWZ89lDk+UnHOCF078O8q/5iNxNUVwFZW12IFCO6z
6vaezQlaiIo3B/WbvY+BDF/4oaMkG/C4f9NEv9R5OlD0wng7gyzpPfuaFwLOXfaL1kOo2J3+LNl+
ERrkccCvMl+zxioetAV1SSSHv8cv6DZwY2FjjYq4sLJ/Y7TC7QKP4L88zt8dmAikTg58ChepHmCU
NTmqNTigyul1TLPnCWmgZhnT164MGavMWLyZE+JQkxEZtkJiHbu0Lp8BajwDV6B+CPi2juEJV+Qb
D3X2FwgS05/eW0f4Ea+2Pe6wam0c7KX/voSsmLXjIrsl2Ocn/llrbGAIXf9Jp9lPYKd8uHU4vV8m
S/1lprdhW8oEXrKh6Yln5mnLaqijckYS928Bh6ZxxFxX2qFJJ2A4/0ZtfWPHki0cuGph8W7U02c8
Yxw2Le/DNLRDBmRaUso51tFHVdN9rUODT4L8apItDqF7/AcM4c2kASf3DYL707fLOZOjqbmzFYhf
lwVTboyAyDtriRfuO8nML60ffqvYvkGGZGKtX3yGecQ0xR1U87eW039m/niwmvTcOlFLbZT2MbTe
LrCEvzAdh3yNiF9IJDFmVZB0imzdCuOLr9cH/zHv/Qfc5mYht6PXr4L6cYtORBx2MniFDHDlqbzy
B/1cC4/bpg8vlSsVHAPC/TP0J8gfVFpE6SHTnFfX0H6jqvjszfIMMgrZz4B2lO5HrFlu5XwXZfFi
yU8CBQcMpK/UC/1GUr3ZUltneUfmsz0LJHZE0B0D666xMuZYU4cV4o0faeT+SWAFDLwNncTJFnmb
aio5UYdrdAdnDO5290g4M2jS7LFCHCS92YNGlRzJ4geOvtJ/Y8FKFt77Rg3+hZY2i4BDQbIvlFzB
tHQw6SOPhT7I5fAxntpednXGhtaq6uhzYgTNx5eVibnTrRqvtttheSjK37l6UnnpAYap/8px+inj
XZAZTdgHBJ4jrz31AF5gionFJDzG52Jv+89d49DQ1NUP2+ofUeMLR51blEzAuk39o6NRKy3XY16c
QQm9Q93Ak9CvEn9C8JHs9ZtNb3j0Y3mMmzrOWc7fxS6pukNeamTtuw1c08Ps6DhDrKvmgCQtjgxc
cDoQxOR703xo0bzEybvSmckSCKsN4bXIz3ZN6h/tTC0T9oaVya5/ejU77iCBRSvbXRv6s6uzZ0lc
sjxedmDBJRd+o5DpWJNUpbkrfZ5KpdN2oeNnH10UP80524F6/iVRh2AAZXEF9efHn81XVMpviN3N
YnzM1hmdcpga0Qla0gCARDA3BVeKBv0wzeWIv1i+FIakzh2EBD0zGrtZ+rJgU0X7mnoavA0Bhh5y
827FA6HP94adfyX0DBRdtppN/QWk7glhoDQiCNVQgkN8+LcYGxPvUqFrWwBEd/JGU5gE/testkZD
P4ZF9WnYsBSnBmr+onMvU2koB+v5N9WHvTeCOUmmD6FbZ1gzXeizfx4HtoS2TvZrJDFXJZjVps/K
4Fb+D+KwKB1C9pm+zZzu0yqa17hJvt0Jy4KFU6s142ct4eMftH+RF3zpM857ELt61r2yN7gGeXVp
kvLNi88A3JdJmfLP7N3Ck3zH+HVpPOK/pXfu9O65IjnSNRG3weRTVgragzxkMSg3I72lfGT6nunF
7tpnekbTpVO9OnK4urg5yRS+jJZHllxdTJtgq+isG8eebxO4St7VXNjTc0V9rCUxvY2fBChpZqg3
VDF9znlO4zkevIVXNLsEZECdKZ8rLHjmzPSKTsbzxQp4/HjMvJH+3NmgO2fjpcVoE2nzjyPTa5rP
G9g0n5CZX00DIhgKkNsyUgWwkkJLV0/TzJjkjB+N6fDZoLJgeEoC+6UOnF8LM1cYK4v7a7oZa+vH
dS6WTHaWKH5AgluLoYWtLcW0x7xPSKZEI58Kzsl6QBN13IlFj9KhmeZ/vjMCP0NfC4Ni/NLlotLV
BzIJBkHf/i1poRLNE/epFyc3Tp3DhegVL/3o3edI3ZFqPo1J37fGtK1QuUPbRbOkFkq18Z9j5Ryq
ZPak/JwDy+MKaqwP0YZxjMrIiYRO1vGLbrptoADLlKZ4kgK0ic7fMNUuRt99Thr4CF2rPyPtqCzc
aJEJ3s+Lq0vO+sDttHfy0wpoBO9YFqfh7Ll0rjw+yZ5pHww921R5/ENAgDOh9sMq/KnbmH77OcqA
dFJwq/i00Ol5mHVBJKLBc4w7p/eyNwNBcqDUEw4Y5lKhxCUY26vbJA8ey87T/Q8z99CsAvUiLXdp
mtPRhQHF2sq8U2HS0BU8/VdR/0VlAcVy+CsGwDloPVySQp9X6MMsLQj0gxhJiJGYLLvbVwSQL83p
vpqa8L6lf8+YyOa6+us1jtrDjEuc1ccGQyV3qyYFEhFXYUwdShHYP0nh/Bqae9K5mYzTcKbUiVt9
pl3rxFlYsU1Ek8JsApCLRlUHsiHQYuvXoR6/hVOv+4R8nT9ja+ioX447DvwOu9ncRm3BKXDLCnVC
ML7FGeFlF5Z9MUPyQNqx507w23CaivyvqX0ighamSoaLlie5yIt3HW8p5nAyl3raHykF2jSdwdF3
GLk1a+MCGRV4oEFnFrp/3vgcSK3q23GKTT3rVsgAwk88bXaUuOJNw4zNKqNaEDf5SWE2DYCVwgnd
FwwJI03nqR/D2/StxSFNC/4y7DVhVHJh6B58of6/oKJqpUqAmg/GUhY+lzCIhVDvf6WOSUTF5Rfb
PkguQb1tCXYVVG0sDVPg3HapVJIk1DWDn7zb/xoPHzo6jgZKJL1NBd8GQW5ow9yHJ1/9SZPfp0gH
QajwN+PQjTQLyCocZt6ZIXMPMvsWNR6a+XGbePzJY9ATq9WeB0lcNJqd3y768xX3phmDB3lxYl4N
/TTeRERR2MMeg8TLmJK2zEcy11RL/tIygQo5rjR8aKHVlO9BOZW4zFhfJbMeJnZr84UB5Pf1DUP9
yBvOHzXgTUJtTzudqifL/I6s6jxH/lfg3dkpfHRlwDUA3wsJfAgtjV4zO9bJoidwLuOzMz9c6Pol
I1O0NAUFJv1WVyyrbB/XoKPB63X4D5wfUZ4tZMk62vcx/OAZ8qH/xp3+bRTiFtGDFdZMCrXMd1gI
6OeROlUsk3iiVwgw8XDTqvZu+jwgx9HD0vFmaQFmo5WbiOeIDkeG9YAaO4vOxGZvltMdRN164FRP
A8O2BUhpO/1rPfNHG5O608u+0J2BmIfRuWGiU2GJSb1TYB5U8V7RXrZglrHCyei2JLi5Us3qgH/j
WzqkOOlWg4fGaUp12WcmvZPr/Vcl47EP8j/6L27ExN/7Xr2kKS3NDrnzKNjM2lZpWIfg3N4Bzlyb
OH+ZBrw4RUW0b+JDMTn3Ak0u6u5JJc8mJ3zhbgil1sK9gnyfiPhQlYci+F/x6HNN1Qu2kv90F2Kg
H/tnv4+40sgfEmepAhaNbDb/j7vzWI4cSbf0u8webdCAbyMQCM2gVhtYkknCoYVDP/39UN02c+0u
xmy2s0nLrOzqIhmAi/Of8x0SrZqJy7dMN4aWntMleTA9vIH1uyV5NCsnJb3ZgUkScmNi3NqQLE84
rkzGFgIjtleuR2p5zaL8lbzyHD9rfPWdKR7BYqX415mOxn5Q4xXFVx30M8vB7HfM1nuGdX8T4C1e
Sq+iyQtZzFiHq+pWOhLCQ3+y5yMsQJzgwPPIaHKG9l6V739MZvZE5gj3oNMfPdO991OGPvjIgD6N
4otOpc3gdHju4QmA7Sv/eHb3OQwjDwwQbm+6LqO46735YOgjADTrgR8mhcAp6N25e89k8+zmdC1k
R2U9I/feOCJ8m6KSGxK57CORfcnyX3fhNiLVp+NH1abmyRDUec0ManOIMWAfbk5f/alyjJHYFjeR
1e4Nm9fEKdMZ1yRZ89xyrsqxWJJcNHhTHQEaZqhHU4RZkCTuYAEUjL3k0FYvBE7e2iot1wTT2Tb5
FFQHe6hItXCmjpj3p62DwUr2GGoezdK9ipoAQjPu8xaQdkYSBotMr/dvEChfI8O5pe24IUF2ZlBx
maaGxF2U/WAd1RNawisfKcM7umBOE7xFs6zvicR+Yh+8OEQZ1UAzXK8/Nf68t9c4UnrQJ+uywEuL
jGpPMmiTrdwU/pOJz6W+o7QaBhIUiHvTDP2sepmIa3JCOXhTeZxIjUO0vaDuf2RUBYE2Y63yH5Oa
3w7F2ec041mljTMuA4KqtC3DnoZiG0pqG+me3CkhKoThNiKKPxbO09ROX5hbzo5JCKFz0g2YqXnj
18mdYIWa3dZC3bKwiMggz7CgdusjHHcw7EaymFRPc/lfVyqYwax63nPuJd12tlgLKfw4VaP/q2PC
Ys1ma9JTXNyzDjNGOdSTaiDggYy4FtCk1kLsR81laEY5Yyw/mJxr23/+aTWyy9JgFbfkagArvFuz
ILPWMU2sSZ1qa7QWkyCJVzd7N3V1pMecLzz/0wo2UtUUv8tsvCIPgQH4GjP/LhvLk+O1D7AR9mP+
LPP5YNKa0uhQQ4yIcrD0hR+h5AWzn3vaLngprGPia3fd/D7q+ZtVUDFQTxfbiF/BPoVpXN2lZfen
iBnsaEP/aUSkD6Mm2vou6sFR1vPFiKD29Vb6I1uNKtvxM9GjsBrWgVhrNUGU4BAesJokyCGJxYlA
Jv53Xx3cssMvoR4NcmOuCFfr8qL1uNK7N2v1W42a8Z71y6Gin64tkg+9sp/9QvtyTPsnLXVKk5qH
rl6pVcxPlbGP3dnfMacLNdMLOeLuF38tWOSmK6VRHPxEETVXJ9qTkIbqrczsb4tP1V/GL9vwH2Vp
3Eeucze58p6OhIqeYdBPCzoer+hi2+9YCccY+wImphGqwUjpaByHExC3bZ3v50IESFVh7U9sBw1C
OPEUhuntcx65rBWwpcAVk/zR01s/9i8tmSMuduq+HPpdydF97m5jSjx2ak5FnO+gtSXbBdGVnBCg
gLp7c3FOkxwHkjJhHIMtaSFDXIyJjom00PZMpyRaCP3SuvqLIWQ7cxdQZX4SpR+6XvyU2vMzZUn5
c0aFWxJTGmfFf+CFbgaK1CL/o+3VayaZcdYx+ALNi15TOE30lf7WKwfDKpiMOn3zJIwz4ZWP0mW/
L8ovexFsDpU8jcAnsCjBf3Zx0sRctKf76h76ylUuxgPIkbdW6Xeis+/77CPSinOsuvO0lr9mTJsT
Y3pI2ZFcly2zY9g9L/jIuRG/CAR8mgC+M8Yom4j/V2wnFmpM8VikdHPqevY7jfXB9ZpDFnG01aM3
0aXXQUXngvG6liKNIKCZlv0tpHY/E1ky8/zKq8sx2npJSCOkjnZZ0vTXG0f01C+GFj96B+m3WH8c
KNgskc59qbGE9Fnzmpi7OWdLA51FRL2dfqsD+/ob3Jm3BELq3Bv7QQ1IxfNucNAi3EcMM6fc/FFS
Hp2iPQsjfbCYsE5QHe1oui8ncmHcmhx01a1dA0KqKpY+VU2/60TF8ovvBl4JyCsOVblsQwqXOlAh
5HPhSV6s9LvXvJc0rf70tnWV47B+Bn8aQqEVsKsRh4PhahHrGysJ7lU0UDrV1TAEXgoSMNbbX8fT
3hbCK3k9hRPYIUAXTwgNj2CTPwBV601x6TLjLYlRLTXNehfyDu7w29i6N7PrXwA1VZvc1eFERifP
7N19764cNp8nX0xtfl8mf2tFbhg41HxJjJQCNU2GZUZ/TI4ewkDN+i0dqkLFPO1F67Uv2OF++gjv
ukag61IPXVg1VfWZegsz9h/2A6Z8jY3B3HXx4C/DeNaYDoUc1hWsAmp8Zy2jP7100udlIACej3DQ
DPnI9KAOteJL9rFGE/LAVNvzuAeBEKJa6nny6UGZrHhbV/gu9dZo7+jwpQYeNCbX/qGV7b5NwBzl
RW/uIuuQ2jw2wsAWwAN7+ueXosjNf//O6ES+qyKMU60xtid2g+Y0xpw5O76UrU7T8HYseNs5MU40
uORYyacmsDWpnc31F7wNNJawF26tOaPvqJz7cztlw/mf36Fvgqmj4HA7TTlbTNV5J/vTBlZzVvWq
8MVmOocEU/4YJsuQLrRQTHND5sJrzvFQN+cozwnS/58/N9CJAl9CB1LGdO/OFK4kgMDz4eL32W00
ojcd1A527s3AuA3jsYLsXC3exsr2lSL7sKSjtjEXFioXW5aeYrAyMvzBnvd31OJLmkwfll30gH+9
bDv3M/7tpbs5UMzJyeASEni1kKw6eYsg/ThWlp0RGAk3u5gW88miCjaLQl00l2zS3+JY/iErixLb
6q+9KV69DliUcJ7wYOVYh4jqmnr5VoB0ZOhMUNIUq9dbGtdUfdFoqeh6TjLude4P3d94JfUDTtwM
SQBkKjwzP3O/HGp6txW2xE3a/JKn0XdjYT2U/vKkQ0lNDDhPPRyU0tjanX3MjFQFc2rTwAX82NOc
cF4obLUKXlpqr/9iqfviwVEcXaoQz0h/6GQNvGMwkIyG9dhew27zmD2WlksBXrrlZPeFB/4Jyvz7
aEFdhG716RYQZeb+mdw1Bu1RhzpVshHmAoMU5lt74qqWGtjnGT0iHyVHRoDfqunv/Y4RkjVO/XbX
uf5Zx4ogwa5CCnlo7Ir5C3HelMgvZPOPWvHeruyaRAGq40sSpYmUVOqP2JoLkkRH04q/IHDngash
gS74f8iXR+doEoFLSDv853M19J7MrZ9fjLp8qrIFWeEEM8OHEAKjpJN/pdBXNKh2aPDpL1YbRho3
URiiOF5N5FX2AnueL7UfKGYz7dS8oaLf2c1VixyPhLxxadg8yRVxtiHuib9yHRDSxe1E8fOkKOk0
vOikO9Mr4MWGcjhEwkS8lsp9rsfxw8ijF4At+c7Uqr3s+PEtPWdAawLyjZqLUMV4WqKIaFH/2cY/
/gLV0BDpW6OotnEnrLZUrHO06V3YVKCPGDkdya2izEmTAkKbEwy06symyB32Q6C17TtFtGR0CA3T
UJjNYEDTs6xqtALV/VYabcTGoIed2XCILJaaKF18rSviI+bGg2e3G4UYOahq9Mx7XeDVPykcQG7a
BE7qgp8lqn0SGTsb4ZzLGtti0ySHHmlkq5OuIIgYEz7qOEfr2jWSy71b0tQIfm6ZwmjAcJblNUF2
fgoBG3wR6PBx8O8NYdeNeEpzGEN11H7XcbYbG3rgfLx7WbPj4vqWjgPXX7C+mICyIza+ZwMj03ZM
womaWbzM7LWVf0hzgl42OY/KZZiiR0Vom2kaeIs1b8BnI6niCj5WUl58m5KwJnlSBYx0SArwoXXu
b17OZC7xGL7iGfIBWpai+sC+uWb3o4AD2nctum+/7hEYmxLi03RmJKjBbEL68T37kJrVcSSXBaaT
OTy6eMdEe50CsHCThcHKQIbK+iZqPzHqA3olNRqVx4mS5oGONQQTahwcQQJDUeXYDVdtLmHAYKr8
wH6xdS0jebH6DyLd6rCsJ3hsUPt0gvMoc2hbaEA74MLZyRTLt1elephO5bK1C65KNq6MYaNmKw59
dQ84h+l0mtvbiqNGoOGW4dBcgILBNiGoTtlidFLhhJF3k5WNGeJOiO/Q9rBkeTG1CaLC3B1DNrT6
ZW8mC7XrmnxRS2Vf81Qn+6lbZwxqrJ80jhXkTHZTQ/GDvTJAJkS23dz/I174QBn1LDDi+UuT2fAx
V4dWlZDZGMtalcseQP/CQcvmac2tvBqQz7Zpac/Ut+nGuSrLz5kR79ntne80pfEMRkJxHjxc1/Fh
8Sq17U2TJKlPT7qw+gb+AZsqu54V1LrNcCbpc07dRrn245TXOjULFNECI+j6R3dMjcDt3If/tfYL
/afq6D8dOP+jWul//PH/z6Ylw/u/Ni3d/dR/8v9esfTP//7fFUu+/y9DUAbkOC52NcteO5v+XbHk
6//SHddk3E74xDWpXvpPwZKl/8u2LMsXrmu5glda/O+CJdP9l+WQM/Ed0wWpb1FC9P9QsGRZNv8V
GlLmuCrXBinPxuhmW4ahO56u24IKI/7+v3XUKBtLB4WU7aG1SKyuo/Fy8eBSwCDc+MhPY9JdtMXg
lYKCBqroVkXGo8PUbutwEcQ7CZ9kLLqHKR5CZXTm3oSdgZqMKlW6/SUmmLMB5nUr/cEJYfD/2llc
nHTrmLd2xBjyNTIZ76fWcMl1wnpLSjNIQknPRjpc+MhUfPcS7zooNWLsc4KYzvgaTMy2bYb3RTX2
DtfCdzvjZ1Oucetj7C+Fjig/jugVePNfUDISrFfUM5rlo4RaBu6ov6Wp/JGT8YZZCHP9CL1vteX9
Xcqsg8BWAhWYt0uurLMpIU0no8JWy4oubiXFlbsRhAVLMDjTBqHdbktUMg7quHDNUcyvRlXvKpW/
V2nzZmjcSuas2NXSAglP5kVOcQB+sb/amvNXQt0BDkNPjzZnO8HfgbeqGBhKYopsZvXGiPU9Z7M5
gB3+ETXzgc8Ra1Ru054zU1qgRPyQGqIJW0zyaygL1GfZnDsj+fLqHuN9gjhTzUgQdnS1rbnF2tPf
a9VohDY4NqxVZ3C3PlaJ+qbP9TWbwdqSOyyecRfDOUvaoJ1n45TCatt0Sr0KDGxxS/OH0LGGrPYT
t5s3uiwa3JceYc2KvvMKTEGg9y4MaHc6uT10i0lkw6FICJzLYTnOGUFj41ovdEZwjHqnhoIzLfjs
rHM+bdN5TFyX2NWCLI8WGuqeXGloUx9a3RCHiiOn2XrLNtYZ6RRL/sxVaWsMtr7DTc6YLb+qbIUU
IZLN1CGFndEyJq45aeJq27oT8p6/aIiQClQmQ2unTkoAJskLBOiG9G4M86C1grIl+uk1twUpA59V
TtDAS7gZsQx7klkk5o+JYzYexmaXq769NT1tOXOuH8nWcQRZwLvUNv6DMvPeAWbgWemSe1f4t1xP
23NvWZeEgXugKCfclJTKbCAbikIWQbPKcnb8WyVFe4LgxhaXWXoY5UfgehrzYao9RW0uW4QQULs/
AJjVqdfExW+x8Nd2++xhr1YmtqqmAr5dTvIEgG0zRLTZQj0DtU940V/Uhes1U8tF3toGIkHRTzrj
tw4zS54vB6N8jyUqbhJ1d8Kw9+NslNTD+vcut5EgQ0dLXBHvi9E0IE/8KaECkcbmjiHoZoTxbnNB
bgnY8+VhhRhDYvKUttZ5WA/yt0m1E3LYECxSJxiTreQPl1w8HFbi5hVHaC01z9i4bpXX0H1g1Qkk
rHG9WwA7Mbv6OPqZcfERTzuEgZCg6HjomoSZPi0BkzQUAQPQxbSNuklEDURnAycbyRz546qSLt6C
cZn6pVlwcMXFfTZN+hD82Hqxe4PnfrzXfK8+1nkECHzyfkQ5AHYCfr4dhjSYNEmvQYueZqnZJAOq
jl3Ly02wlKNTntyYWkEciKLyoAp3g6LIScz9SsthXsVNH8tv/ap1h6nnpXV6WiiX3ixxjKlrP5v6
D0Dwczt27wYP5zHt8A02zSaK8EQ0hMM3A+9HymeYlakTTGBwA42mBD0zC9JPMd9ei/AuDXmdNSZs
vRmFyKfva0l92Ezpk+OVyP4J2BByONA+53CF5UYWpTtGqt2XnfnO2/Oa6f7yMGL3YLTzjFYM9KGP
XufCeylzYmNlekhw6gQ5Lhh0rr2JQRnPLaM1APTxTZ/aV5c6bdic/TV2s7PJj//i7caa3h1o2tGu
K64ig3vGWXdNqYDXsQfcfDGRMo0iN5BHTn3U0vZmSoDjqqDcq6xem4JpqpCtGRhd14dj3OsvtpF+
8vR51tjetTS4PtDEwbQUj4jZjvEz4vcWMB7HoMSGCjakNLbOI9sGK2UgvPq1xhPjKSfbGQ6eg5IY
bciCha0h31ujzdB/3XY0G7fQIlNB5jG9MSOk0Wr8g2+aQV7W3wH1wIPeFSHTjWviggSwpcksD9yV
O6BhjAlmfR7AywhkYQs+d19bJrOq9CVnCON1vhNk7HU8jLhai543IHeSjVH7CW1cCdVHzJyN2ur3
bi8QaxuYpfB3j9HS0vvrcZmSLYaftLMPKPjMuLP8VVXcKAYHjNTQ3xtcg/Y+UwBcFEfb8zl5c5vk
K3tQzIVpJmUzsLGIFrdxEMvzVJ5FI+nIS6tL7+/dLM6ukTiZsnceRJ1XgXKbNKBdQ5JHadLQjIun
qhyY3eSC/oJqvaPcp6P9mS4kaET2GUmwEqjSAJuBWkLLCodUI19wHObG3/EuwbYhEb/1Ji1j8bVB
dnvmtZ1ZD2iYUoe2MLYmpb8BFdn6xlHmDdv1BDgIWuls4kyOfcnyhZbLGgdI8S5T0ZY3Zj5qdnVu
jdQ+zusGNEqYKkZv7HSXIYUhXOqLM/9oVLxBXYVmahqwKvIBe7DU0zuFjX3XofBtDFsxaHYJEUu1
pxq+3pJYzXiU8xXmgm1EcuuICjAeTluRvcK1Asqgu9FbDR8BINvVVDbuhTF7tFJsAjGQGwbk6R5i
O9DGuuL63TdggMVj6szuqSFTEgxR/KmzQCO5/MR0xR7yFrGu0x3noDcSmnKzp8HVZ3ZeoKAkjM1a
Idj8KHLHKIRHKV3hZi5EzM6ZwZthyPY6DYlxvNpKtVs7a18T3ZIXIdZ2pkciZa2NKQByCQiOaSsT
CDxy9IYLVg4yz/p41ePHoaKVEvMFmr+zxJvFr78NGwG4XRafqsKBaD9hz+2QIb8jlG+trvmZk1Ls
5/qzGaAhdHWyQ+eONuQMxRWw3aYYu+o4ldOaluKg42OXMubUC+Nh2EzE/nY196St7fCP8f0F7Wtv
jIoG+OmBMh6WWnMoQwzbMQofKpEw/YDwQyA9CAGJ1JjtJNHerJ1yl+vMgG3bj3doG7um+YhipiDF
QjobD/l3Bb08noR/rnNT27LHcBZmxogQy/qaf5ncvndzdwQvpeXYyEwDQWWAOIMVlqMQJe0k1bWE
4oZFp3UhwHoCnpZcS1h23SsL2aEmbXfnNBbHrtoAGdKxGcxMDYqmVoGLjLRJsWLPnhGMjcHDkZMw
Hn26geL2qCQzSLRe9lizZ7Ap+YATPVsn4QBCq9E9gtKGa+yYlHWYWFMzQ8cZz+RoaG/J5DZ/DOwt
jVwLD9jC8w4IQIk4x0o0bOOYI2WHmS4bT9wbziN9WyFZ0p8ucfh8XA7lnUBAQy12abw2bhJRmkSm
Xx/9dD7E0xEvHnTnaFkZ7+5Px/yf9+WsSYov2wLLglabDxHX0SuxEZ5zV0VfTJgKPGQAOmfRUnVu
Z88xo1pjseKA9H4ozWaH6a0+5IX/QREdrfeRG2PiFV8lb8KxabMJL0nqgop2vWNpm6/62FGa0c7J
zvEiLGC4V8/R+hWWsoAUU8ubbKJwoFeMKIpBQkSsx54ykSu1d9l6+G5yqExtnAPWz3gOe8pfN3g+
2JaqCrhb1uMkwbRPpjzbDaxC+yJhIG7q9lFLwPqTCT2wM+XEenfQRLPtYon0QsvPhR01Cij8AATA
qAQHrX7QzSqnD778NiS7QqF+h6r+lPY2ddnuCmI4R6MrPnLcu1C/wOa2UQeHiGGlHaPejgMWkwLb
coZr+KbzHT4hLO3q/MMbOL7y7T0AAKehxlg+ogzHj1YafxI7r8K0Kz/jTFvOGUkZYDSzDnYnh3QX
kgyM9+gdvcwlvtu1pztpQxQlUC2T+TPaPnoTtexWr4aVQvad0jzF9LCvr8OEYNvY5sWz/3B8wtRe
IY21bpQ/JLDNgjmBLjp7SJNACDTtNmgQjsBXnRMNc3s/xBrCXmzASqBmqXf45kpr+u1kwbS0zndO
oX0m2XRY4vyxXfLfainpAx/J6YqZo5qsHzomKGSCgimJIJPOHBJq4vUFJV6cHr17p7a+4rF99hGj
PXTzYxyzF+eu94xnfbmNdfo45PLdp0bpzS60V8ovxXPDbHKut7UbudxKWVfTVp5KnaOp8J0TtnQ0
6gW/1+DCbnS9g/DG3VLYT/iW1GFMTaiBeKwZV6w2TX8lEXsH0wcfQ4rA3Vc2wlSlLXXg13l7l6v0
KPWRw+XU/ggLaGbaZCfNYoatpTS6UBS9I4NW9wkyZqk6njJxjBrHOFIFBzqiJImApyq2iktb3leC
rTLB7nHNxywGjlEV51GeBqEUuS58iIKJpO9Vv5S+RFsxVdwrnXlPfzzlmQRi9skMUNHv6YqknfBI
exvhzm4bKw7Nvk86EVljJkbFkTwR+lHZ4Bh9MrTIIVdrVhyuIkRGkCvVPXnHvaXD/uhnKmTTHIye
UgCKpffXpnfoweTWjDI8lyfTrPRdNAj+buQUjC9y05kK3Fg973PyO4GTmPSHp8ubL9liNO50XJup
MuNZojEwe6sSGHKxTmUuq7UO17G2tnWH28jHsLQh3fZLvsAK4b2cII5IcOc+e5VwkHNFlpwhO4Yu
9rtDUqbmxiHbx0y65Yq4RBycsAAcJKAjZL+1D3CAOQ2WmySTBjYaL3vm4UaS8A4YbjS0wUCOD2f/
BZH8WNf8a33lx3fKHTl7S93ezYMdytdGLs1fFtkcCeGT4Q32tvGvpptjkCm2Bnft/jPanjHUkK2n
yeTcjPOCNyGP9jAT8j37HZMzhsNQ/leyKsRTz6ndoKdtoHLas5PCaHSWCPDhaD24nP3PsJnEVvfJ
XAE6NTIy67Hk1mC6xX7d5cux9i5+VWYXa4HaaFY0rs16HsZL6VzJuoHcSHJCUeafLI24lqSf3Vhr
YQRer29HHrX6c3Hdkpslsx7Pq17FWkZLZ00cLTsrp2wu6mTAkP2tqZOXwWoELa7ax3KmIPjiLidb
VS9DipzuFe1H5HCsdsc/4AO7C+g/ym1dPw1zhXbEYX2Vw+Eyq09ZqDh0XRanCFd16GTyhUPNcbCI
SakKUALboqiW0zBaDYM74RNqx4tq8yLvSgrMmCYsp0nBQbRjGMUgmKlVoADG9t4ACQ1HnP/3cI52
vpEc22JtMo5RmKYuZtJawal264gpLzECr1En378mILqOfoHJHac0vh1AfLSsgPqATUJHXHpXLYQD
KWDhGk3rwJ0Us09GPL14SwFHiTyY7onlatXxD40IryYYcQI/NXV7uEG9TDLj8obsqYmw0/hxSz1e
olF5G+Essb1tQ8cNmCyRH+lB2zAWuDFmNh8bUX1hw6TyktNFoZpDbOTv/pRz+4VTC3KFY7HJLDQA
dzee26b+5C3HhkYJjuU4QyBNcjONG1kgRakMtSfO9fjVL2k0G2FGL2/S+trRFguz0Z4qNhqxXmhE
7+EmEpEelPvQ9aa34QTBuKPCcz1llB3qDJz4UGcQCT79IPP3rKb8QQrjQeTUj9qRD/jNsA60xJQj
o0GZm5cSR4BwxNnNMJy0FN8kkDyW8uAYw3yyeuNnGRlLtdlASoYOSoQJ9xhVRQwrfdFCwCvnEu4K
dQEMNbg0dk5ebFWfttvUHg4RQ4EDJtV87enxXxgHBSM+88O0chy0nHAaI9xTSVPjEUQ2MzTdDAYS
jkBa9LPt9qfRLe/BBvpc8rPuakLdLVt97w2KYH9BMwQcpxZmBzYrm9osSwwnoTD+qAmOJA9atcXq
FG2M7CBKKairLD4hZuCYwm1Il7QEFqi5h595GOnKi8qtDQx8y4mSREYq6H/QphOOcyeoaxDJkVU9
E00pt/lS5HeUa+0gS5xr1x3vCHjzareyCTjfxDZH5dm/aY3TbCNnOo/12Dy43Q3bFO9+8U3qyrzv
1XTMXITBUdosW8UDyXqTm5X7p/Bld651LFCTYOA0eFxhadoiVlI8mLjL9hWanYtGx+2GygWPmTeG
ETwnWUnPl8B9SPImC7GlI8BJLFxeLhmOEL3SpuTarWNEUnQjJC7IDv2rNlT2Bb/jUzp4hH7R4AmE
0sTmQIjaNu0L9aVrKwx4ekLAg8a2USsL18JXZwGYwuvFlLTp6wc9U9hL5AdGV+9gGP4Gg8RIBKzg
Xy2q5Ca4FhLIuR9wqBpZER8BAYjTPh7z4uanMMazVD45CecZ3Li1cmEu5vqbraaU4oubX0Pm50ED
rIHPKcarm7L1QMOYg0atBgrzTwNWGsSRB2ugpSXOoFujYRSHtRG/i6qB51sDzLqhHkuQwINzYiW5
j2u8X9y7KbxtTYC1kV6fB8UFljnxrken77FR7PBDmttuSbir6f58mKS312oDMLINrAeVLmjzAlGr
MZ4oqgFMMPMijrnkRZooxKMpMlxm33ssFu6nvfyh8yY6O5aLAQ/WnnDFfR8JdrynejWrCd+6Nulg
HpW/GuqghBNUOBRT2xHzWTD3j/Fn1GBT6AZgJcOSbxOwcVvZT1xcIxwBmskQr+1Kd08cHDu12uf2
Ml0yylptuEKkdvUQPOyj3nLeSEfQquSrfq2sf8Zhzhmqgz+LFREpmyWxgFgT1yLsKqIX9awPxOeN
YID8KJv5WH/xnY97vyb340WwFUqfRIk75LvEmd6Q2vG+xsjWJW+TAdEwzG2btJMsaN3BXlR0y3vk
o0UmcxdwNaQyZkCkw+NQH6T5p0UWO1B5AbYXhh78XJr1pFvfl8INGq0Bto1cFM8VyZyURmeVordb
EdNEgzBdVI7LrtbqbjcOMdhAC3MxSBMImyD/qGmn1DvuqsuQaxdV0WxVWJQAeq0N+aIpHrIl6hCx
1FrTqwHh0Q1wyfSF9fggaosYWGmTinOxrBWuOrgDHj07OZZ9efHg7G6sfjL3XeSc44UGnjEqvrqY
o8cSr9OayGmYCYh9XDICHyCmbyqQEGcBMa5olcUtN3+ZzDG7A/O2sdv4HjpAdmLs8G4WyYVdRTvk
GbchexI/iVtP+1F14tKI37YU9T5p8PW2okkvUw8nZ+1J+ucXx6+qQ1MaL8VEWqsaQEE5IJRQNeFj
KlxAGCzICpXUWFv+RzVJB/TBfHWaimOehwdWzIugn7GB8Zvc157+mVroKu07xFGXYKC9RWAud20N
zb7SzEMXTeaOs3OIPxq7izMMSOK9Rm241wcxJ+kWFedGZwluha6iHsk8ewQxYmpJg0613qXOxC+l
DaelJOOvW/6fKcM+NEv116lVH06iFceeo5+ry+4Oz0QwJGjJiWt9wmOzQd/RIVuVzPjjvkhD5tT5
Ttd1bFaNak5CZ7Qd6QJyfXzIY1ql7MTDwysfaipDRe8Px9Gt9CdoI+9VMkPUaZs7lqnqUELi9GT/
bQ76o7JkceuZklEE88Xn+uNnkzpaTmLzfHcfjpW2vBaez2nwzz/SrZSoHH7dNAePHhCotz7VaNTJ
HPWkLPHNjb+Osl4ZROqHGlXLTqKKwRVuLTv+SiU6vBNHPz0CKOPAdrYwb8q1aMMmZ4tkGkS2ekwt
Pisewjb0TXrf+HL7w6ji+yKGbZqRz9o1Ce3tXZtArJq8R3xIhEg8EIgjjW0aqb9AFDjHrIwuqTg9
uG7bcVYiEymf9FxeETmnA+HDvZFVw0mL0idd44ZUMiWlcqakvshHzO8iFeLg/fa1eYZDCe6pzZ3i
KtlT5sWkFqJoQXNF0oArPMW7fGC8NMT1XbJv5Xwve+/aah1V1uPGwFfLrQD/fnX0OgObzmimh5n6
itDQdiDVbjziBBY9h27upOu3/FwOZt0M+wLz/24hlBIui/4E/o10QXKsOrwLfRxfjZz+o7pB+gGi
w/hlgS2zYTSLONx396lVvbpsAnQJE8+NpOQQZkQCwigvqGP8Uo1wmFzy5UtDfrGxprsysuwNBqoF
4Yrr7NwTjSc6ny3DI866jT6ZFzoIGTKaCOj+jF5XWe4OANXwKKriExzSroe8F1Tpgg0XKNJ2qb3n
TI02YxjjABKCuGbmv8FhQRHsfLGCAL7sBm3LdxLUdgdiTOyU1tZX5t+c7Wyjt5xWuEJzuY5Jainw
XSAz9V0z64+TaDg8jOstbCl3oMMWJPO975ACQwTjxinaxyFNtR19P23gzIyEqn7hlAE67Na56rVw
2h056SePpzyoQe2hOD9J0XWHfOofMfDzjVDGMq9Z8MYMXEFOLjM4BCN6kOzro7sRQ2Y7mY8pP75N
MzZhYpTUCjTUl87NvdEa+4bnZjJ+VSCN7oGw5menzMeq5onppHcgEsgBMu65YPbednFwA1Jh8msW
CE6dlxwjQ7X4okh+6JyhqqK9a2aeUuljj19oLawE5TmY5R6xkvwXe+ex5LiSbdlfaes5yqBFm/WE
JKhl6IgJLG5EJLRyOOTX9wKzqvLVte5Bz9+EGUyQBAXgcD9n77XVHvCcXuwIZC8pq00HsNS3Kel+
mYryDdDgSW0w/nZZdUPT+oQ9BfiMRTjopFinPHsWlYFBRji/6j46qqh7tljkiUZN183AlVx1Ty70
E9wl7woLnAXl11fRoa4PsxW5AaSKge/Xs3c3wunu5d2H1jsHo0y4U09Ho2h2ghgLsCQacQbjXEdt
kQnWX1XFmi/IEfVj019RHyIrwjy2swvajrlWwNJtKhrwcjxSO51ZgWem3icnplFupA1ZQea2SUNl
XbraunHSXZhpX3VHgWAIAlxkoTzKjvBtL3/Buv4oIygrcRu/ikJykvKCEaqt0XP3jUlzUe9Bc7eD
R5x7/uVmSEK72vKrhFYLbdF1AtKHHLYPAnm/FY5WRGU7rrMIymODun2MdM9D/IerxasXjtL8pXVI
Ejl4HBgxaHMzYBC+LYnVSilOUMKkQGETdo3bxkqzV5ln27AyfkrD7FamSA8O89SlUiLdMcPeXbQS
beY46/OJUBpZJdCMRUjXyWUuQuZAk1DWA2J27YxsuKW6aFwzvXWQL7sQb9LkGivTAyHwx3CwHuA3
kWLoRBfqnQj7AsJtExgmgG1T9+rOmZNaFq6nUH/JXLznhvHEj8N8pBy/wWx2vuqEx6iXlxx+E1R/
gAXC9qdf0h2jVTVnxZDsbbjGawt5aKWa9a2X0CAjDf+GqsyMFTiBOkd4MVlPRv+tJtgP44K64YuU
4avSUgiiQIUqL5xQQ8B3marpZKfBoWxUJk9pwPqdYk2YgVgLOFJQ+UP7LZx2qQo9o9Vtv6uRsXU8
9OtTPyHwtDKm7gjmgrKC2lV8EnEMdNAIyZ9wu60R0FKtAsv4zL3sqyVS4eYGN8SLOSac5p83uSXR
C+iEWJqDuQvS+i+3N9+1AF1VlaUU6/WG6MMeRUST7juL2afapsoOMI66Ccge23Olq4+qzmScJtgR
xD0Jp1ZVLRWpLo0sJfWlGRlpFYNl1cjCfsxzv5Ap0XgFwbiwvMLAfXD7hPBQSV6u47J4AXrSgcS2
oV2UGN+lJOdySrw36qz4EfJqryWp72QNoU8q/ghrlK902RvEJuOGModO4R5UYEjdJq/xMxIhAI3X
1X3TJTYBxSLORfcjgZHBjw8crYtwPc2meSHb/hA471UnDnrdmSv8e86hLU55Qz87cTBdDC5yvrY8
cOoKrqY4UCFyroRF/DQJM5T00uCH2LY3EqXnYZMim2ZyBhIKFPtKFTpLROrLhvbwoVCnh8BiZqU4
H42JQnzSM/tYE367TgEgENAuXgJ+Rm0ap7MaDODHqW6QaIkzrC99OaYXMy7SjYGiWYuTct0V6HUg
njk4ROA0/xrjBnFn/5MJCZaZxUDvvppVcTPcDvCLln7rbftjC+/AlJuznShbS7xSPTsSt0lbWv9q
s4Hw4J7RrBbYQFAJoXiGKl+zuiUFkka6ejYqykZlIbYk1p2xl13CmBypBDIZ8o4QeAhQtb0+AFSi
Wv4dMZwjLo18lDc0FkuaYGQuYchFfsZVTF4Zsw4ik5u8Fk+VVG92R59ZN3TyxCr7YPf2a1nKN2DO
HspfqSL9SapfmnbygAFmIUjNDrt9kru3UJuED2d4rYFAd9sHiW52US0OkiF9QY7QyZRA9mJX88H8
Aw2LWEIQuM3sqeMCJW1tZyYoney/hE1Mw2iROyFsleAW+WYqFG1E8Ja1zc4S4qDk7g9C2u8aMa/p
0S3TdcKoNA5TLi/DNGhcDdSnyCxe5qMJTGPHYYTqFDI3tUfzCVwui3j3pI0RROlYYYyuMxdfQAgM
vH3WWqei1TKtVdp/kIf2LL9ROfC94MmkvbiBTr+RCnx2MuAiP4hBUZn1MLIodPAgaebFUojOFukR
lPMCZelS6CFud9IgrbR4by1QXhG6erqhyzKw+ay0gPVsjj3GPVmUtLQiuyY9R5yagEyTnO8nidMn
2safJIKxyi26K52ClUrkmodzB2zSwq6jg2bRHkhgVURx+mMP1cZpcZ7UHZ2M5qGFlwF7EmBWSLkV
+R3qmJbGTvmVBuPBtJhYF85QEVyk/iWUbq0o3qLF6Y8BYtl6GRglYPHZUbWUB773B2uqD5qLX7Ry
1pGp+0TZbFoESlZWnfqySmgFuvsWDHcqAoizWokgChSF18X01eZ+54Tlvmi1iqaGeSDf8Rg5MbPO
kfQfPEJoiBGv9TYUXp5a5KggFEqUyGPtp9x2CdOgv1kqCPnJG4SYoXBtC9TGuQBQidYW8bKTw4US
GCDQRMjGBTw0w1OpQWiSZi1SobBi2p3i/ZjMXAJtbY2dtJBh9fO0IPK7MWK2LYbkWU0p1NZzJzfq
Pei6ZvHTtub7GKO0ahuiGr2peDaqLjub1KeBfE7rvInmXtx0YorwGPKYbZagYXgKRJocQoVOXt4y
TBoTDTd2CD8tZtmVtCf8kLeU+b4SMWuMqsbFoBufFUJdt/P1px7plJn9pNCmIz+1brxhm7ndFTrP
Q6YK+RY7ZMrLHOKD6EnVHiqNfB8PCZ5ivKKOGy9FWl5DT1V2FfFzi1ir6h2izi0VYHlMHfUzFDaD
sCAv03DIZLXqhIS5vgn2ia2U66lV1WdNHz+hMTYPdpF+V8za/HAeIsci/aLb/EhgAgXBQTsrlMbz
2ghmjU62y/tfSp63m9xkZZYHYAecMVpqIz9A3tHQspT6OYW6HXBGFY6OkI/VpIFOaFFnwakGfukS
cbHT40TF7dDxAw3KrdD7CdJ/1u1FkVmoxIAU9mOzCSr3RSmkQ/l0r2tmcbaKmnBMZuddWIvHSnBa
CKf9Jfr6MXdYl7h82EMWNXzF+OAZMLNtgw6LlB2xc7So2ChN7YKswxaaqruamCN/UivMTi5BZ6jo
RjKOloYHs0rTZ+O2oof7yrHfa9lrb6NUxVo1JwBKCrXffFKOjpd/hUP+lGhB+VDRxyK4Urvp44Od
Ay6BaRZcmhI4ykQN/QASU8fPwwhlGppxVHGtD2gEaNHEJ1tpTi5SUr8f1FUbVSYnDmoMCjo3aJlo
NAQRCATGI4eqaSwYUYxwi3E4L4pimbr4iAJQ7RcRk25Fl2SfqLAukTsFWq77A42P8mg6tQKaDG1R
VD4xMQlPcTfQfuCKQriIyTW3aynDuE9gXTcAT/lBhV/YYBDQR4U7sKTrqMpOauutnLaalgKmFNr/
jJaWta6M/FSP3StBvQdDwoseawTvmmtxvbN9MltXaBDSRT9DJGL6h0u+8cfMMd6RDLB+V2w0C6Ok
2eCA0Pd+BZho84hMtMrlq4Bc+6YbUGTDUT25DVUHCWWYH/1VTNosEiK/oGsubhYTNN9NED5XXlkw
fNIz3Rj1MbIM41Lav2jo7FKJFSRjXE9q8w0HibWLdXPbCg0hXfqXKqY5eAWdaT1YiLYKrnihOATA
npd2HoSsbybvMCVWu3dI2s11/CJD2BRro0PpFAjZrZDLAaXfW/rwGsfYdPpyfr8JiSTarNMYdIm6
jhEY9mn3FQQWrV3cW7okmcNUc7JFbZYYudnVvhNWzHTTbYrla4vFjriGDPiirPToVHk/g2fIDXF/
JFCS2rFGAOiRzGlBrvWdaEINh8b/zOcgtGbMWMCi3EChKLEzd9UttnpocN40w4e79Sjsm6KRc9aF
AVAoNxMzUeqs6/LGSQ+u3Y2ebI8aW20dUdLRCMrOFY27Be0YPhKBCwW6BuY3+JgoETxiHiFtr+2/
WvHl0hHNeof2f/esttNPUJhbFWQYirfwJykJq2dya3ckCCJm0Ve51+CHqPrhUNqL9KeF+LGJK2YF
CQt6nH2+R/xXnZIbD3ZYiZgq606wxRttAXyKToPj7jvdj7C3eW5Cw0HRTeRKPVWUZKIFy6wMHZNu
9qiS3gc7KPdJx6R0wpC8HW3rytTVZDrRLruqeRZxwKBt677WJuZVT8gmFUlnr5XIdh/zhGs7xjrq
ADXrcFVpuue6VodjVajw6hVOOCUpHjvRxn46fslcZMu6Q4wjhmHdhBYFvNxlRq+MO08kuC/d6pjq
zTcR40+OY7LWblKPAFn27uB9KqfBW3IA+cZAMOaEHswXdrPOOOwybV765dKvG/BLAg4ucG1WFZVp
cn0hVgGXW7ekV5ish5FQQi4DNksDBslgotAYOTfQtCDAuP4Ky6zW3dBhECpr2qm978hw46pMfpkL
kMfpjQen7QnO07aSXTsUGzeUMsv5QIQq4DqIs9SsOzXofrguu2A625oErVLgB+91CTZ0oLJuWt6i
sWhTWOM+HSdUT7S4x9G0geaOtLwKKuB9ClhqPxryjXYHGXr5yCQsKtBBGvFuRNCUdjpibejQi7hn
Ke869VNOPOZejjYGMRWHHC6urerEz9QB10AJShrO1bVkzZhF+lkt7d6XgnNG0RA1SIemzKzrAOMX
r0sUn2pJUcAIc8JrUqpLjS1J+gkuaZxkq8596YjT9Y0G+00Ix0YDMHtE6+94VD/UQtQbaWT7wBqT
nZU2G6BT1bHMv6kGBEsjhZaXjsoGXUK71wL3FGRjcFaQCtKlX0rvZOTt2dQpPiOeuppRe1VQ0mzh
Iq8cHY5NA7vJl/Cmjm3PJRu/T+FbHVhXM1ZOhgMyh3Ul7eqowzuND6ls8v5slA8j7HBwj110anur
OQwjE+SxyvvXPO6Jo6U95A+ewh8eEddO9asDY7SKC+sZ3jTMRg9coxXKh6gzF8lg08KJmECWmLYS
+zFJ6d8VgUN5tUE7O7dYHfeIsABcyjg+V8itm4QVqgrpXR0ACuTa1Ujk0WtgxJFatZgQLBE+fMtE
dUsG9TGe9bHSs960adnGVALLtP1QK0ajFkV6KCBgVb3z3A7aejIVCrMudg6jf6MkQsaVHigPVm48
CtDiFEYlmsNK1g+tvQpgcIGHMWh7CTKuamT3EpEvLaO5p016l/AQS2mrKQvek6o8NkBhsYW0hLuJ
N3zH6mxRuzZe1K2qAbGAinR741TMiTKDOSkhjoysCW3sCDjIw2AUzx31eoQdyUX3smtGnsQBJ7uM
i5G8ieHcZcwRO4HGVHFY1llMkSe69oT96ACiFJwx+IxbCVfARlCe04VeUiF60HT9OeuHZ65BzYba
a1emKbi4k1maTPC600DWFbJPNHTIsUkrHT7uoSzxJHd2K1FFWC1hBzoC0kjcmhgD+xCetVbHElzi
iKCU+57EH8STMCsPGoiCGYE4TnvURQDmDC53kGLvBOrFxSvvWFwxjPfUavZVSSiKazHbF890/cjO
0jmfaDcq5V9aagCkwDFq9mSlfbbuFnCI3Pc5V48+IAbWkTkztrr13bhPHuIuoyLmqpx8vesLER1z
gwRgy8kCXHw6da6B6YLe5btJ7Y6dNLN9ZoMa6B3iNFTCoHAfoVVuI3CqmIVZH1as80VaQKQjXmJu
2rBb6t5R1l+YBnOuymJnKg5iDSx9iuyc7Ww5QjZNJa9nRRzrkwHTtzkrINWw3H/XYDJ9yApb+oCo
frDvwAvWfwztpW466Udtm5y97hFNC67WmAyn2NDpz1ZkFwOwNjMURAoFwJhJF3hx69Vogg9Hsb+l
Sv6TWxjGqqvxO3vo2R2TZL5enSj4iyc1BVDm4mYpzLnxWYcmI5jYe1lgHImKp0Ikw+6paZ2H0ZLR
Kfesq4usoPAKDeUbPW+7v9YqDfWix6eKN+vRKEgI6+jYCPgP60nP/VKIdGMZxFz2xuAezDy7dA7s
+G4IPgbW9OjiwSxSjkEFj9GfZIw6GYmjnulUiVTWSPdiokUVDZVB7FDOTi5zN2vbuHxLJclA/sw+
FEaDDD0/0NLYpCazhSooH4ULV1PhSbG5a6nFrNwkfHcUpYFpJp5LEYALSWY4A+FvkTN3FnUD9z9f
bd6V77pWBSsIIIR40UIDHnK0Z46PwRfQpeoDs/XXUmMRGLMC00D5LaIu4adC7jQGkAmdcNiaxGjI
YRaCps65qOvI7/vhHS0SK4OUsmYRnspKRSfPIjBq+zm23f6MMvwvTlyTTSZR4YeU47hmjjNBuQR2
35bJlXo/FVwrXelxuqsG+r4CDc1z0w6/RN3BY3PtlYWBxq4sd1ujJ6BSUUUcU269TuqBwb6WJPqZ
FLKNEhEPWRoUx41rhXetkgYMelG0a71Cklo5SMBS+iimLFSKMAQdhRSeYlf9rEXV7oiMNJC6gfNE
pABVwVsyk/lBu/KrCRNSYzojXdedHm7M3qy2BXUK0s4Y0kTC4oQBNypo18MFSTZOSuB6guZkcPL4
CbvwuC8tfouwfnSxu2zsTu6VpwpUrh8nRbJSAGH4iGGNOuTQ6+P3NsvPzlyr4l+UThUKnkI5jBYz
85qLcDU0ZJkV0wVZZbJmciQeoIks8LiE52jD1I3JKwTvKps2lMbewR31CxqdoDN7be8IySqEyS/S
wJ7Dp4BDQLsGmgthaaaP0anxMwG3EQoHk0iDAEd7mH8uuvcr16i8VWWQBl0AIV2NNMDHzpZXV40P
E3SbPA4Gn2UiGsgsxKEtc9ZYeOP3M2Mr1DyxLwZkMvZbXQGmD1WtXJP1SwBpvIuLNl8ShGWA2jhW
WAGOaN5W0HG1nV7MYB414MCc0tlbDSs1nEYq92P0EOniWKu4D01L7iUM2V5TmfJPpIM3c2BbkLTH
KNS0bdbLJ6V34M8lhbFAfvnuYqn0tdBWF5qRuAfLkE8BtaStMQdvM0GkMBBZW3eymMV5ab+sZp1e
F1j06dN9LrHg0EiylraID0bmEc7bxPTV079iaybNEUFrYjzWPOe1hWvkzHRO7ArvdMY6Sj/WUVPS
fINOlnJ+j+/OKrfD5I0YsyvJVZcwXBtw8Kk3iX6tqeYgygfroAQ/UapXq/+2J4+zjVfT7fs38TX8
r/CnXH3Kz//xAwifMsJn/vO//+e+FN+fxX/4k+cn/PYnG94/TNVEKq/ZuuU5tsWW3/5kw/yHZ2t4
jVXb5TJx3/Ivh7LxDyyYquEYrqkahq4afxzK3j9Y4bsOwm7DtnVN9f5/HMoaU9T/dCjrjoqmB3E9
cmHa/a6NGfq/OpRTV0ZcEVu5FCla1pK5+0FW0sP3SvuFLlE0qsEn2h4uXZgPD4Qs9XAN0S3cH2BG
4k2OY/JUlkBrqc0M6yzy7DcxWCuq29VfJjO9pem6Eyn0RCyVtjWfUry01eRbVSNCMev6fGNSvdtS
LKR1lGq33y89Mw41xCBXMwm8Q8PoQqkF489gyvOkx81ljGpCjPo4/2wwSVIDqZwbxtniOBomXjal
zz/RIx2EXmrPITbJHUpBXCzzEwb7gZqZ827ZOJtoqodbiBjpW93Fv5+HWDXxTasa9piX4qfSCx7a
+fXgBfRkC0ztiRUZDqsABkmvQDhcFKlOgliXEKSqxV9BHhoYA+cNv/+kfnaSykRHt1Gw9qY57d/f
T7k/b75RneBcW2W7Q8LCS/37/+8v0MiwP8C55ivgob+f/+dxoE2TddvNos5/P+3+1/2597+kS9iH
pRLVbpUVjRqHi5iImwe3rZ3ngaPgUmT9C9I97uWpPLtO+nnfpuFrP00J+vV5W2gW+ckNGDzvGykA
T0e80uL33cbq8N7FWEjvWy1GvUOpszrNkP4vE8vTSArW3E1Gi434WJyGJYXBtTpkkvRjlYHRHsxV
FWbp9r4VcTqwvMSL9vb84Khl5lwMaoEnlbtBHnwGMHDO96e62ngIzbK63bcpVN/SlkZ43gOeAebX
nwnnQ3iC4PI8mNS4FC8mVUoKdY2JUz9H4LvWSK2N85A4wzoPNeBr2YQ7RgucM+ET3RrOnkf1p27X
gTkqZ4z9DT29Efts48ycmCG5BIlaY9oi/zJnXbweElI9htndrmRFdSlzJV/DIxGXoDMJNDULeRlA
/Kzz3msvqDnJrE6C/hLRglvnBCZdIqwS7E1RL0OrKH5uh1TdXCXwgbdY7M32/EGa9iXvUZkH1I9B
2HaOr0gnuJQ68mrKFtEVRbvlD6ESX4cJI10e6ill0tBgq5lfIyq8eAH66spIgCuAadF1IFTHz2ul
uQ51O857666ogQcf20GPVIgqRmAW00zs7PzcrbVrmactr9ca7C2U/lDm1jUPUBMNZuWQAEUPVGmk
dy15W+zNVa5BMpX+kGCOHAIW27ktk9sQTzl7m1XJggSPIJHlDVTBuBp1yzjDnpMXas7dLH38uN/T
Swog9786p452fTx9/+3/J067baoRWvK3Db2SF1ymoR//eZH7Q6QBXA9EGVPdf7/6fUPURfTwDYuu
2ryBoLZ/7rtUXeZMGgKWvz3DSgZ9XUlNgWwCUe33W2DZOnt99Hx5f9U/NwEJD9SaFfn3DQbBMr6j
0DP68+D7ntDbC9+oWrQp83dzv7lv8PDD+UWCXOhvG1SK06tpstq/b8Ce0EGuZM7/51XufwXEN60s
+nL+3zbUc7NJ6yJkPvPO/3z03HU1DLVzwvB/bijMpl2aeqv49wf/+QKNgII8zOl6/edV7s91Gihk
XA61v2/oCmEB923B5/37Z7g/I41KqjkFOgkQglQN83h22jFyZXjgFGd8zbUp2LbAj9Y9KW4fNipw
ossN/Oqxcqahb69ikAKnXvTq0bFocxMiQANNb96BL2JidOwvG30O6wSSgmHKrOgQwDxFIL9VZTlt
QlbWxAp5X5CzzC81by+eiYFIMxpz2QgHjnStUjxIovrZCbsbGl9Y++5AZgEQhmufEDRPKM5rHhb6
sbQ84gHC4na/EW5bntvS8u/3bANzq0I/daU7dXZJMQFvaA32cBzD7DIQJ2ji8StpNTr56f5/95v7
g2WDi5MYE/uYxlN9g61l1qq4ijIkfzuE85yGLuEM87b7DaXLhUrQ8yUNSEK934yI68+Z2CJUrP2p
LkNwezN/U4lJABrSm07++k1NcETUULb+/FerZOktjHZKFFODmx+Jpze91Vq2IUDM+v3k+4OMIUI3
BZbx/qj7f+X0nymbiHJ3f/n7/2EdKKhEmWLz5/9qUjdWWhsZ6Cz/tQep9zYIDUT4f15Pn8KewDV0
VH/+j+BHuVNAi9I75yPc94H7aTxwCX1Mu3gMl5rSKSfbg6pYBK9OC8nCcPXRj6twZNmJ0LAe1/gk
wAWaGDOcHr9XBe11FcDF7ZrsxatxXpmN5/pRb2UvllRoTSZNtck6JX3pMzAFjQqzvivtj2YMi5fU
GfNlrY3Gvp3vcv1EHShiF0julL80rngVM7FkgP+38uZroxpMWylE+HC/lw+PalJFz/0kP6hCBMeQ
Kr9Z9MTDmR0GOoR7l7hVXzI7Gl9MYNvER/Sw34N2fEH6gWkxUqZVFk6vKh6dS16UlGmVPEHgok8v
cJ1HEHJRuW+HRH0hnWWWetUxbWt1ifpdI52i3NA0Nx6Ibcufs+7TEnPnWbOSK2Gsj1MgwAfDAGbZ
H+iHioxxbGKUTbqqoKKLFNUXmvIc9JZ6qcJE+knXcKwnQ+yrEf4+rM+0YLAA7ENUrC8YT2g2dk1z
ut/VFfpoupre0Ph/Ir/xzn1yTFx+mM7WzIeKsOX7587yidBVWX6Ps+Cj7XgP+ejumZyUy/vn7LVK
g9+jlQQyVdNLgPHIdxDJb1y8O4dxTg673+gDpHpMReoLPoa3sDYYAXDivMAmQW0J/FCSTokYcuZ1
4HipDEV/MUQwnON2+Ll/bnfokCAnHVr5eWNdNBdbRsxNM7IrobGZL3VGxoPZRO3uftfFvYV32tBP
ThWFN2fIL1DWNmpaBQ+9rXRPFvvG6ui8CPhfZ1xEX0Gv2y99n7sbr6rWdip0mIHCfeGXE2sSmMa1
zAPnJZKcQx1chyFqlWNs1jb9l+mU5NbNrBE8QIg9OagLOCsrxL99rB5aE87ACMvCK2JjB+xAFpM4
Sw8yEb0ioiawT1iJeQodgEfWLUlCifqx31HQX9uiMB9tVFN6lxrUPUlgMFuBuz7eKqQptQOFUMZv
6wCD1T7c/7rflOZgobRq/FBVcEe1wsLRQr+hNfcDUCJUw+pXoPTjasjp4/RjjU2Pfu3Bpahs5SJi
N49d0VvHIJDq3kHKZLtT50dJ6F57hPpLNZGoWFynJb5j4eiK/UFX7aSarsr4b5VrjaiBmaxKoo33
1iKqeCqGktSWKH2sZpVBHUVwd5XoSsQ9KogQIbIHcgI3/5OJvWEx9MVa2CRBo6nVlkJHt12A71sZ
UhhgF8abSIk5IJdsUeiTS4SP/hGiv17WcJP9vNDfe7SNm5JKCrBticutXyvIZd4ZCHd19RCryxEx
K0Vv71Ag3QkzMPIK0GLKAoJyYL1S8UyOSjmtk8b9Rb2QAUkOm5quixEp1dLMaNoFcCLH5zQyzY01
2Pg98vqvCTAzWKeT5xSPbjp+StAYaxG4v3oDJ5nt6PgdfeYvGTor76MPtG9rPEnHvLmWWftB7Xz2
er4aUpqqSoHCorZcgiRg0Y3IHsN62JRGja5BoKlpzFWmV5ALZ+52mVPjlbpPN3lpiYeoFtSTkQPZ
Y/NCNnq90pjqamF0LCxQHSYY9WVvwwIcag/k/wx4AYbCZY6KN5U7WuUHu467dd0CORkyM97oOFgo
QdIFsTgMSzX1dp6OzEKMytJKEMUdq7Hxkd7UB4gJXT70m9Kz0ZuRxn3Kuuk7Ac9fF49VTSuhdLhK
RuW9w3at9PwSN4620KGMRHhRD5WY9hUeuUXA4jkXHoLqWgOFE39bCbnJaV8TADCs4jlFVHVwvtRJ
wPtGENADFFuadbUxwHvqT0bpgsgcexTktThPM2tD8WsF6XtDOlNPWlWZ7jxNJYKv1R8YabfZ2FHE
b8F8hAi2NTISF307fXqd2Hk4oGl0NaidzPh8DmoOp8zSmFeq4F+BXGdxyyiuvrotkQq66TxANnq0
sFTmZn3tvPSVRNnZ5FFiVZEI2yAhZRbhRSoIrklae5QK6qLTISo5Rcm5GJKbYA3rUZuadcLHW+kc
oHaMUpjqV7ypziUWlkVJZNtiYqjlKEYz24URsTgZam8zpMeOCOURvE17Gp+c2qw2So7AN3O0u1UJ
vUNR+IohX/Uw+dA8AufaOLuYXRstLd4jGKLM3oRVqCz7dCSfuDAU+o+qs4hY4uW5uiShaHyY0NSN
rqtubChPC6v6iTq1WbaNmnPWmNkB736IybDYG5Eeb5TRvOmIAFJPqXdTR2tqnCaaGT1M2ViER1B0
2SbWmC4MtfZR6yaCBMfu1zhqm3WlcpKbFp6hqNSMswX4cZFMWrxuMosJJ83x0B2Ms5w2Et7OGX1m
uSMA+zkslBb6i8DroWNZSIP0w9KUBMkc/f2KOaQz1kW21AFGwYFkRmB7z6xsOBQZWW/YHAdXTW4W
q8BGIzNJLeJD3rwrcpgo8yCNakgKtspG7Ht3pExkdQxHhn4onQeA7NVp9OxHPXKNI0CMX4auowAL
S1Jr1aLetaP1ZI1UBQLCAhaT4n1lgadvnAhnbNpM1E6dYuta9QHXR3P06nOduvTeFaNb0gTVFltp
FdGvBMxHFRL01rjGc5uhHO6zrNij2GJQhjstjr2mmD5oTH55t+gOU2GcWtitW702brVjvU/ZPlIv
4By1TwBb8MYUiqSWap54LbUwU+KZmVbUkgKFzleldPwmuEAR+4wtVXqjGU5GOF7GbK2Q7vUSTK61
bRzlpCVegByXCKh4muRLIHD2wnkbCDj0zmBr7Z3XPchswmBgfA9InFF5pA4RjhyNVlijtuhnWX1X
nJQcdkTmFvs0dhKq+/pzl3lXS/XCJ/CW9DUj5wDhB+u9Wtgnq5rBfHJQt9RTtoSbmguzSsdVrgXx
MbR+xbSG3vDJIuCZOSBdg0om/1JyS4WEDVwNn3AHKrlQN5AEOTFMYqO6vPucSHd8SPTNeaykTSJX
TxyfW65hP/W+ZeCmIXg62Q5BTFZdGn7UCkyvYmByk8F9TxG68IuXl3rICAas0nTTFfVTUWRiF+AU
FGQG7Eot7jlHq/YUhMZHZAj1Qi6xt/cazJJuqF6QTPQ2iHIFF1USPTguPIpokM3JE5Z7GBRT80Nv
0l80U3/unRQE54iVbNB1i5Df8adGBgwypb7WFMlOAcZwQw0ccjX0UNmHXOxodJh48iPF8Rnbxs0o
q+I6mdHVAQS9qRpqAeEQEhs5EN7b8q0lGCzsKuzwRJvKBfUVN6pHlgXzbn5ZFJWtILLVJTOZ5B70
Qqj3lnWGTiVO+oewGM8ylNHVK36qVLj+AGAE3HmXraXKlF8bPgOjso8lSW78DmhLck97C5oENir+
3FoM9kqxGZYJN1hqMHpXlpZdQYkNcwGQ1aqLl8mq1c/e2+mVpywbkMDBXKaj9vNJ4aEk7ZwsaVp6
kEy3mqvx8aJnT4BUpWP67HbaU3vNCrqA+DwQMJpzYAh0gIVYeA5NmbCEB9h4vJbhfCfgmCq+FDwz
06eZe3Bf7GdDky/daAc7S0E9OxnjAdVoBbZYZ3CY/2IG88+/AqNTlmpB6M7vDRRmBtrhPOZ+g3O9
xPxI9sSfDf/lT30EHiZqvV3/foob1r+fd797399At2djdvbbn33+395HgtxcNFNDAfY/3t+fxxKY
JPywJsOG5Mz6VAFq/tc7/fduER0kuPCOf3s3rNZs/78bLv9suNCFgIz7/2i4HH6K/0PZeSy3zmxZ
+lU6ao4bMJkwg57QE3SivDRByMJ7j6evDzwV/7nVUT2oCYOkSEoiwcTOvdf61vjx3+ctPP7PvEVo
/7Idzse2YcJLVBm6/DNvMf4FFNGWDvouR3cYuvxDhJX/EpotIFBYzD90U7f+Gbco4l+mzeP5kWFI
aK7q/4oIKxnc/BsP1mbQMjNqTQEDgleVQv3v05YQW0abKLM8M5KQmGr/ikaKOjAvlNMo7YdWIjDz
M5NgQb8Id53lPPsFZ3xlVIyr6qvGdWzkK/SeBv3dJexJss9TUPKse/izcr8kmwJzW93k4xYUkUDJ
2QNjrZz71s+3pE+oyzBjBmAYGhUgKYeHyJSvlUEZCIrr1dIAxIX6A2WbOBieep3sOHQ1dj0Mjlk9
UPcsLKOT96n6IHHRnzjFrqKok6ds2FXY3ne5ivSkxOzbdCArWmcQAKCCl3/7uP+Lg/x/GNXe5WHW
1P/3PwztNpb6C9bljWSgBkBMd2xVk5qh/j9vZO2XhdaHcOuQOXZII2R1CifRHNSo5ETelkMLFxf/
GvSCowV6BqIV8rhWOo9maCTnYMxexgHPY0zc3Lb2C3kZmBXtp17uRkcAyw/JGxaZM7pZQCcAG/K0
iHEsn6XA5meLjDwBlTxfv7QueELz+07XlXWnoqjFyf2QDml9RWNaXQeG9YeOuxAP9dinVZ5oGzlG
AMFgLCWDhWDPcIPG21lrzuA/RUKiZmUkbKeqXGt6or4FU7Aa40B+FjE6wrT2kmVT2nyA8y+Y/EPu
U5TXxI4B8PbqrY+sHcGFheIUDdpbhsZ6MUQebhI/cj26Uc9jkfyGCmz/rDJcDW/xs58W52K0tTtG
I+mzbqoru4/r+8bbYtLwzreLEMzVIp/qhLgM6Z2btD2kXiKOQZSHBJwMh9vfU5k/VEXZYz3CzayH
tr5glUUrWZAFbZkcRDnCd8JtK+8+dtjS5obkP5jvS2RvH5gCfN1+WFeKcy/1Zl8gr9JaAnE75qI7
2Jr91jMn89GEyaiogNsKe7giEAkOthxhzwWImLuw2HUo2vPx3UD0vVXZ4m3rmKG5GKidw9ghWYs4
R4Fr7FWZhnjdVoOFUai6Ir8cqcBM+2wHV/ph1bJS+XkShOIUCBlvwQ1bK96rZUtGCIoPFXBGs4Eq
w/dOlmKG4CChb+0lwXLhubIRJiKDWXq5hmBCFN8oacj7DO3anaeUM16KwTGuV7Itgo5zc1Bh+iT8
6lf6OWoRxkxb3bbXfswkp4+1fSRD21WmYN2EKfkunebQKoCZuDRajg4J1HobTfHoakb4OwaWdWZf
q+JmwYAV9fYZn/WvrUBUuX1akIsreuRdvs/M6FwYDc1JDLNTAZafP1a6kA6bJ1JBXrBz3XsiUj/C
BtqwxTj0rEKAOHPs/U5jtEnbwXtI7KK4S9h1VcIhsyXqrW1UktqZioiYC2dYZ47E/2I22ul2l1VZ
H07lZ/uAKd8lnBNCdU7Aai0Ld4jkI8JRDj7dTJiXUOprU//YUl8+F3kBqXPAlFVnW2p3sXISq39u
NPFLrZ6+w1E0vuwJxzthpGc7r8mcAIAVTPVlQNN26DULbmA+TWdJg42aZoLB1KTXonaifV0G28pQ
ijXKLH+OFJtJvKoKsIr110SphEpocP2k/lXbFjBJmIUXs6MH6o0ieMlGRPl+TfSHTVG0/rO2ALA8
Qjpxpyg0r7NPCRJXcJe3/izBRI+K1beHlNHBn63FWlQfSonSEBIs6453IIj92Qk7cgJS7S0EirSG
fQQMKCCku6Xpt6OQpucFKyC0afHB8jH0yoS3fNHYCB8kkYBebVbgZIEpa5aB9NmPNbdMphccDN05
BGer04G5xmagnNXMhwNBDDfFcnf2FdkdGyF8vNGpvyGJrl07yuBtm453SAlN4ZpTEt9Lgz4Pm+w4
KFjcwnAE2BCW0BCwFWhKRv1cJqep7Ubw3ajTEGJTd/bpj5P2bCW0SiFZ6UOjGfFiJlAmh5D5u++Z
90FCiUViJsU0mtwLL/8svGb6nK8gG9Xa8DdrXlnvB3Y1YIKxTCl3ZnkX19aw42zfrQ0bDgB0s/i+
bjRj6VgQhwRzF0yCQE1H1W3D0J/HmbRiiftyq/lCzVVaj3ngrP1O945eOnMBnSj8rBkLW1H51XYU
eulYnYJBIPgkZMVW+ucooAVph+G6DglEJNOQ2K/OuVBYe4u08OH3lMObylsIwSpegi4OL4mil6fK
Ri7r0Ih882W9SplJMvhtFmwLW9Kth3jH+T5Zd2k4HBPF9E8qni5zjlQxGk98dPIyqYb/leSAROnV
eqdOAvfxlBnKZjTDshxJLVKHNEWJn+wZEoyvBEaP4Fmd6mBJO7uIpIXmgz/3ay7sDaz/OpByIEi2
uVYJcd/p6mvdR8N9D6sVn7hqfsHxwdDo1W/w+uC55Ji1KgkFQ1W1JxFZbyN4qo/YLnZGSRnj5Wm6
i8s2pgrBsN3JOc6y7T7JNAUAR3LDt83crsqvrT96O6vIWjf0+9Y1FSGA1s1Xb3fKDDCjCfUzHCf2
xfPF7ZpdCbSiJYxNwuaiSHXcyMKFJmq7XwcTSc0EIq8tqzQZ+fbMxGppu3aCWcfxI5oLdXztMqVf
430FYIRjnO5uulcAjrqBNY7LNANYphhwzdAsTq6my9TlY8w8x9+DeoSIGjdue9UnMbhojv/rQrVk
hN5CeVPb4pDT0d6MCVaP0iogQrNIaL6bc6S4iVJmf67ZXiNPjQG5z8jS2p0ctXJHsJ2uM/b3fVNU
a/Dfe9DVKTtrZHV65jfYnjlik6Dw9mgfc00vXYAHpQuloCCEO0qwdN3ukH7/qYwtpIpOI7tEzO0b
dX5xBGfcvv0ybf6Nf27XEivewuv9aaWOJdp/0BsumTajG5QFatdR4xQUlG7ZisLVQWq4f2/erv1P
942yxSVKjKP6z1tV6hpJviJ4RIQbwsapGiZJf69CpawhYf7/7739yBoxntyu/dvjGylRxsGGwcgR
NV99nZQuoGfeFXF7b2RCD0h7TGylc0evxRBoSLEwZprp9FirPtzCroHw15YVhTOQP4SdDuztOKBx
AWDPxd81ukwomq1h+Id6fm+8NMhpONoJsZs9vzhYBmGRu1QauXu7Fs03b9cG7iTh6J/b+eD7cFpb
4heEfRrNzN+W8+ExSI6224FyuzZ1lRUvblf/px//ve/2kH97yt+X+PsY+BjjRgt8G26UFi3oyZvv
kG0+kyhKPqWVPinE+3wpMr7oEEjuYiMqMFSIkw0w4KuoqucS+e+HpRf+oiRTR1XG5o0QULAGsfLF
0PGQarn+i8l1RUoNsZadv+0Z+FC4F9+a34mnJKIFn7U9lO3aecO/sxwER0Hjh+o7gKMvdVCbJ1gD
z1OLezEiZjqK6O5PRoM2urXkNUcNDCky9N9N4zF1aFKIoszvplwtTmZOo0sby+YD7Nm57MP8SYdX
R/eyvdi9AXRq/lmCSVkWynuJCnYzQdbbEZ3jcx4NDniJEMdUFsdrqKKwHoU4NrU0wX4ygi20rP1I
SmVvltKFTa4xhsCvFUSJuupLGKURiJj3tHCWJC04L1h02t2cRVqEgb3Se1G/prG3ZoNUf0apOudt
RfG5lqN/7hv6tJDsq08myGsHe0wd1eKlfZ5SqMUq2yZXpx1yb/XeNq3sDSFbxafdhOQDRVV6jiW7
os4by2UliR2eYOfF0o7fJg7ImLHLCEb4QTbqfdtASBL+jA2RVv5SEizuN/FpyhSXefTGaCw0SZxb
RZbXW6hHz34f/ibBQIH6NPaYq/vR/OxNVvQwsHBw9J/D8JHLGZ0/3OkDbXC1YAhtTmsP++eCJAxc
niw1g/dlKN2htcYHQ1EeszK8j3v7S9dIQPNj9nWBEq6spt3SZsFb9aln5XaKmwPw0kPY6g/NKH+6
kAz5sUM4qCzLyNhIuCFTYp0YW9+l9riou9krApHRAhTQht1r5bQIqDXiq5ghW74o0DQYDgQIRmxa
5zjMZEcI4w6rjaGCUGpxQ2PT1nxGHkkVkjhF67aH36EV6iXHjoMGpVmiDr/4HUB23xrfW75IiuCs
ndoRTm4MGMuS+KDAGp5bhXUHBt8rKsknJ6XZS3swWzaKwWCQ6DOdTgSW+5XTOUTGBdmaugSuvbTf
SVLSNsmk28uh/EIdujO9L6hsRek9UxuvkhZfZpmvEm/66RX8rEhRHqkuynQXOtEuUsaDZHFG/fk4
K7wxchnJ21TU7wRBL6UHr6jUMYtjJQMKEz+Czd6HJKZhned7OD9zpLRZBEbh1vXFNpSHYB6YEpXn
wu9VlnE0bnWzcrvJSkhJSX67LD2W3UOjIj+mMU43shkAp84nvuYhiOUd8PJd2VXfqdnSKBWkdREp
j/+dU6rsHwozwe5cP1oixNtUQyB2VDc2szvkkxerJO3DgKcxKL+Ej+GU5L1ZOn25Bl+7lKZqk0lJ
1nprUEP1jJliE0NKmGdwtCTQ67FNaRQS9AUAL1wLaiAkuNpaL5tXSZhx55QaqIgC+XpI3aQ0d0kA
GmiM0/gk6H4Ci7OQmrK9unOaTYuNmGFAgM81+45j6B9ZonwUaLobC3hkYIb3Y0hdlXT6NW8GKqGJ
2GmvVLac/C5GEJQbgNNH3wBvXDuYo6VVJwcRsQWzGHD+pHGaLbvcOpH58mbJHkqFDRO4BzY62Rd9
mEKXrDalrB0K4eDB9ok2CHr1KwYdgYvNWOUOXD0zEvDUqBVjcmpX9TTxz8n+NUsYP/cheFROV3G/
G9SRrr0Jt7xQvgwVNmWB+3eHzOM+wXVDL5euA1hASPF8+mg3Tr0RPGQFfhQ7MAZX9Dth8zbHVqSu
dUZNJBTR8mShGdEy6uuoH0IUizXjxcp7J0LsGPBFOWdmZWw1BzI1iZHrDNHSLhoH4ijj4Ye3zFin
re4s7MG6aHnfb6Wnbsh2787AofkfLXUDn1tbETjWPoSNolx147ubb5BGvfPTZrgYMUthqaYEgcz3
t5OExZ4peH1Vcnf1rHjIi3SgQcSvBwrxO9hO4oLPZGtVJSsQgDWzf2KN1EjtHqo68bdRbv1i5HhJ
ak+9H/NSu3dIcBUU66cUvzJKrBkIrzEdouAeGLlvYxYY6vkrYb/2nd8w9MQUT7KsaUN7lo6z9/Ok
XY1fg8HHj0lhkwFMJ8YW2ZrNTgRthSUPhpJNZxQVb5Y5gMmRYXe8PSLSmHzzpPhUzk+oDPkTxr12
KFARySS0n+bn3J48i0EZ79P2UoYnTc5U1TDdtBNNGdkL+zMv8s2g+/vAqbuzGgr1MaVPxohSOd1u
SRO8WtZo8Z79svaYch5Htpu161xl8jCZwr8yl4aizYGz0Pon6cu5Y7SnK0VpkeS/djpwOjJRNoWh
8GhwWLtpAI7QlN8jFHCPQPVlbrTWmZPra6bSs4l9iF9hWLz6wgdE64fntAibfSCwx+phuCHQsCdJ
O0HH0CgXq3tyDG/cWIOB9R/sJAXHMBVfCDSIRDVCLN1xmmzyKd51MfoFs5/DVFGOLtSSxdey8zs8
d/FGGCRPyo6yFrmRv5q8aO8U4NUabFcenZ3BGlFPMAZ3bxfMh2aQh7oaktZn96C+RYF8qz0LwzED
VMwxxMst+XOXhlkcrIb0Lmao8hA4RFxJs1mR6SrdQRgvSqKVuwhv/CELh3fsbuqWrii03VR8GqBj
wJcM5KWY/UMSGeROYWnpJxQZ4ElOgxM8KiT5UQ5NC3UI5T4O0Bv7TquhUd9ZwPEXTdgi5ygv9Lx/
Cg+VJm5ZyyVk6tRl1LaTDfTS+ta0t570cijFvH6QwHWfR8FB2xAFBdaySvV3fCRfaUdY9ETIA+om
Zpi1wo5orAA7qne5GW97AJ+FU+xVv4bL6lNZSatZDPUgXIH+7SGBKbXTCOOo6+QboBbtVVxQaXhf
pEQhZiS8kFACs0o4Pos3n6WL4NpZN2MLrwLOisu5JlsEG1PBKGiqL+z1x20zlS5oBfISc4i3XZbQ
Jqw57RG1XljMybxM3ZEQBJWqDjAgTymQHTkdw74wF62SnUaf75biadtYMmcLmhl2Sewl2V+J3jOs
DrrvIcoftMguLlIX22gYVsmmM9eSs+Wyjoy16XDQqUriCgsKRhha2VpLJ3ClM5c652idRhSn5HYt
Es+vSDmSP3P/MWNvSsQ98ts4H5IliYlYfglEaxytO4YBHUPD0g6Uq+TnIJyYuiN2NlRXoBo2sECe
FE9pD38vMOp3f26axh3sFWKjCoM0XRJjifIKjjiB16jWPzBZwLkK2/FA1tN4sI+w80CBZARTgl+4
jKP+AyEZqCsb8MWApTRwDG2BcpSQgbl6ydt+Rf4r5+EcyXnvRQQMYxVP4pgo+l4AUdWH4CVKukuE
M+ycEL61Tgv6U/UDB1S5KeEobzzDIqwVDl8fJ+oGlBvG6HoKloTNkERjb6FrOUvCE8bFmHykU/tr
FTrxZiHFR+2YcCiDXGJDLl67sEcWNeRg0EyYDfFIXiyGT+/qi+D79kMAb9Uy75XulJh2ch0DWFcW
9etWU1TsjH3NOkGr5YzwC3Vqgk/49rSB6SFYD9U8E8tMFG8Lj6BDDo9SMKHFx0axkB6p5Fn3Lctg
3NtoNajzlAUbufI5qA1iDSzFAaVfPqs3JLKf/GAxGM4ebaqktvYyv2W4ZzarJY0KE0qKPVu1DI9K
rhqDd9+kCMOHYc7Jt+Ymt/qRDxZnrpLGwftkxcayCfrsSPdfeQDVfK67zD424NyXudDMdaQh1lVi
X3kF44UnO2/t9iWuBiLBFWGsY8tu3ws8hDSDrScP3IAPrjIwkOyMgBU32mzOVgYqi9HXH01L4rJl
h4UBfRtOHV/iEri07844dQAJL6Wa0/GCcYM/+MnJyf9OqnpncRhHwhQL4rLiDfp/b9f1P3CnF71o
Xxncj/g+YByQQbdL5WxOIZSChTmX8DCGBgGUflBCvoIhGrnIA8ExhoKmOLxSPya4h5hA9HPSOzll
XK0E4T0bDxDHChXSlSRGhhoDKt3BjPaJtEY3SZtoM8XFy+1WP8STa+MJdHFwUipG80MiM/si8BYt
PV8JwkQIaCGlKd6pZKsfrCqTh9u1eGzVXa4Rm1HSj9HmixDB95+L2tTJE7H177933a7dHjvN/u7b
Ta+K0OwicsyyOeTICZCEFDFmCUZBziKsPbHvh40YfbzuwysZWclBfyyqhv7PfIHvajlQsiymLh9X
s+UKvtU8A9PxQS7Uqv2tU+d1SEZoS0BdBLUiOzL/GgY/BCqGq1DRYqR9qI2mXM9fdb4Fi1ji3pxt
w4AZ7s0A+h6sgd8wjait+lwna6RBbQ6RxdKSHSsWLlrgUAstK7NNaFbvuoi+mtzk7702HUNB+FHx
q2X5H4QDBL9t+YR+izlDPFSntELROB0G+OwL2CDGAzyOia6No5+UoMBG2dDz03HFuUMWsY4LBUoX
PjRXKcfStUbqjlRHHB4A2QHLRtNGR/tUZcUrdFkqqLlUL83Ww080qnDiU/XVHHXdlSQEJFoeb1sn
osXVyCcydSgFKgvSv63HRz2TV9qw6ZJz9D7WZLFmoURyONYGoQcZOQVWvqTBu4YqnTG0y7sVPbn9
3hczhJycup2mlq5dUI4PiO69pDe3NZRLvYUK2eNQM8l9NKZoFWLRW3ZZ+BxEZIHnZoKQAM1pl5Ci
1oBGYWfai5XZddthtnj78dEMgYz4LfsOB/CwU2BNGzRrMXb2tEKviQyyuhgE2iqdxVbQu7edLj+U
sXI1MSh5SbZKphUiU7w8Ea9hlua+1bIvPOVPZCXeR9M+09ib1oK3gmnuPcx1t06mBwYEwMa8FZw+
sfRaFFnBSARUJSP80yo1WQIVs4/WXkIRHcKCGBDwZDBurOHT8mZuvWWvzKo2dyB5Ti2zLV0E6FhC
TjFKzVZJPkQhuVw5MeUJSE2/eU3JqkJxyAOcTjxi3VqFQ8cHSubZiBVw0WLlgOIKTdnAGm5kAaAK
PEX+GC2LgR2vU3g17yaqaE85VXp/9H37GrQkUlce3CUm3DnbNa1esZn4tE2TsglyKEF7Lgkt914v
7kOwgJsZ14FqVpcL6mr9wTMjUhnicctJbYiZKBGFvayAdxyGDtpchyoJpXG/pc+1H1uM0mXU70o7
PQ998mhFhX/Mm4xAu4wxZTrh8C/LEusgcQicnOQl8mVxkPbYrpu+7N4wSK0zJoxfw4QigHGjdufb
xuROXc/o2BqbV7Nvd1ZuFV9EQY9k0sj+ihfa2/cNU8aQvNWX2uZsOf8WIZSCg3xs7itn5l6ynm9C
nvbMefDu9hokIYGwzaPqwZxafVdkabcltah+YtL2dHsNzOqfZewXj4L2PQfZiCIv7OvH0bA+/vwZ
6fg8dUH+NOHF38JXUzFC2+2DKgaiNeY/FPL51Ura7BlfzAzFcbJ9Ku3+XhOwHW6/xBPaUVPncX1L
5rcdRZwgfeZ+Zgxx7PYaARENqWkUrw4jKea4PhR4pHB3Zliaf14jH8SaPtfnMBnbIZVoyqqiXxAc
Gn5wbrsmUlcOUEHadR1lp4jdLNJ01mHHD65+7nH0n4fWQSffpER3Mb1bJYoxd5Sc9k0T9Bstmm8v
Is1jsja07KnlzqWN/I4AUvEbmQXkXcDeVwcm7FpMUX1naPylY0dvykfFsklYQ09RZKSAjBq4AXjO
j4lXDjuAfMzYYSouFLUhRzNV9aNSJc5GWpp3UXR4hl7bm89qF393gfIcxIbhMnAFPe+3IPg6b14Q
J/LxSvN3MhVMG/VTCd9x06ZiAVYz2MwEVwQTqyEnk6DwFPqcBKiTZf/OCHI1FhNlMCSVHRxDIwLn
UnvwGrCyPROSjcAOLVgTTAb6XB+OVUX6g7MN6q9p8s5F0HeLVHWs41QScBYQ8kHz5dnI7o25LjP1
fvxQp/BVmTm1ErLAUE7ghMZAHobcA8q0qrtWrm0cM8sKTPGaNtImYAy/yHzvM41x21XEVkHwJexu
KHcambHHmF0Ug6/8x1I70riw1OQqvaWuUXdm5k1gKgHGyYGWXCrI0RowPjX8rLDsN6vsYXpge0FV
AH0+EjsQxf7eDlCOi1RFIieyvR/0994gz+YwDm6IV18DbBWP0MoIOF2MMmBYr1vvvapfEwESO6t9
RjIDk13FEQcNEeGiMqqzninhThBBNukjexif4x7z5hL8y4MSYTFgtAYK6dqBDicj/QfM9p7bA2yY
Akcx3dw5P3OZtWO8qPQ4XJmtzNe579R73oB92avD107WhNbDoT6hacnkHC5f3Y2VVM56zZau9oFX
4hTilGeBJhhrEingaeGCY/Lur5XRo5OG02A5QANV7BZ8Vx2DOUXKtywJP/SCYtnXqrfX7ABKFQmm
UTDnOuXLEJSBNzhzIFw9AmL3zQUhFMepBd2comxnGthtWSNWgxyrI63Fch8S2jIK8lhF0hF4EXeo
HUJ7ZYxoRoYxns01pF/mJnFDuiHBgNvHcqiOiHnNtaVMn03s74ZeB9umORvLb521FCkJiDSsl3GR
r9QeiALf0qe2oD87KTAwqRWsrddVX6GgozxWtJ2ycI7IDM+lM7P0YLeiY6xdp0oAoof5vMaijvWr
6dLW8UMYKZGrYUk4Q4XFksCnw/KfeHDxOXjDGdVYG19dSWfMg7yw0OvAbYEBQIruJd5neBBmZFYc
q82lgzgDeCSL22qZjABSRKcweCNvyu0M7S3Nkp+hcgC2EJ9KWGPwVNHHmZL+qkmIMROb3Ro20Oi3
xtqeYnvL7OA1UwioyH36yY3PuZwt1H6kBMe1PH1IsMcmfjTakN+sPQ3i76g75Zk4VS2GpJD9tm/F
3mm0nLtgtPnLzGWv+M+oC7y9Z09uVDAO9/R0m9QUORkWa8i1M2O4mZRdM6lvau5cbLO5KlOdHZQx
epoD3CKcNV1pX/Wy++4FYOCq1h+BFZkrYLHzvtcsNyJ6bGjZHis/7Ta5CrZwHqZO86zwzwWm96UO
LhkKOiscoTD6e6MQb9L4TnxGNtDdFRZdSB2413uGxcIE7bfIpsK5RvwTZnSpPf81yLN7skO3dB8+
7db7nLIIGjQx0AwEgr1TYiMy0wNSWrGylbnQEr7F3o2wStENK1p7x4T+1cLLxRl6Vb3WIwvwzgB5
2BL2lyCSC34klXhMH6qy88cu114rOyguVV38eMwqXmLvE6FKtIwrqjtTV75sGD+wlC2G8n6SlFty
J6jPnJqxQlrbltvw/8I4ygeMEa16SuYL0E/Io6SEwx94Oz6FT6nVd5oWIcQuCzdwhhEgZfWoaM6r
OuYsVkl9LRvkz6Nkrxv2fNOT9r4lEZFWrLVWG+WzmCis0YUTc9JH1EyJVZ16wAMnEevH1EYjd7vr
7/1/bwqB/ijPJ9rNCeAaIjpflDEXKBK6/tkhLc+sHXGhU4MB+KFs9G+YzuUGz6xr8/VOlTB8sIOV
hduMbCZCSq2QFKhGagfMf4cqqLq1QtbdwveCH7NJjm2Upm8j/otGMoqD4RWuA9R5iwhtxZ0d5vYW
KBwIiZrE5k6XB92Mv2RP/xH8/bOqVZQ02TFSKGRbgd8MeaAPUjU2Z0oRBLNchv3eEfGzaPsL5oyZ
kmnQoWALS9Xy20+CDBqTVVAzJ3FM2gSGZ15SGQfYeLR+F6HgvI8H+6n3LfUtH8N4DYLsSeb5bEuE
rZcvah0V9sQ+fRl2/cUCT7UAxAPLZ0Cs49ivXQP+VMmLfdCCzC6l3EWhZbgynZvQNew+PFm4Y9vR
2Jhl/01n4sd3qq8GJeMyMIlyDVT502jXTkzOMoyw4To+anuMOmSdSopIj2OAVolH933SDYhZ1mVq
WGAJRI4gyU/BRqWJtehNqG4yUZqjTeB4RGYxADSye4EowtivbOhLOWu/bRhrppW/epxqbB2xH4Di
jaE7OObTMNhw8wwCE7N8zxAsXg0WIDyCQGXvGMuURvEq7xrw3klrbNTS7C9OJLal1+Z7jROU3Vbf
mhnbO6cu2RzHTgF8r96To7UbfS95JIebXoxcdE5RLSaMsnx7MX70PvsGu9b5WNDklU5KV5eIaofm
PFGPX13l65gq/RORjzWpY+u47JWVXjuYvn0GdGPPWM1hWVXsik5GV656BooIOIka97pXs7byQxhZ
l7glMXPgKITYmKzUNJ2WQqvWfOgDMZTbUtb0kQKGIHl0Xw+0rdXEJMJApxs41jhmEzZWDiBzj8nH
waL6N5h0FuTPRZE3PHaISjkzD7hRX5KJFdZsq3AFaG5tG/F2HPTvHBDbUpiS7XcbXnpBN9UcInuz
TjtmMd6KliE5FpDJws4cN8Q58g3TgGMHfA5oMt2CjWVdTPpRNAHtT11eYlAoRIsZ1WKcwD4aGqG4
kC9sdGLwCLE2M6KLv8cwHPbgJwq9wYlG+vRSVHj8nJyA78m5mgV0MAn/ngDU7k5rIAYPKjAwH/4f
X1PFX6mlfC6o2AmdLCKyTlZidmIxV1iqJpzkXuftp6pc0VJlORlOEWa3wemmvZ4wSWZdDN4sEhoX
ZkrqMEImJqnxuK/AjqCeyA6j4gIBgD8ZWvZHUghykTqxzudCAnMkoZYWJ8FSFdnWIx0nRilD7+mB
gLHIHTXjV+ZddLV16xRRjeyIxJwuVq4oNI/M59stvgVEieq0n6w6szdo1dJlkrfWSpVDtErzbJ3D
jlomJSESzTiEK62Zg+175C95h8EEujiabXU/5kV1bLSEjsKAq86zMXSdU1Voq3SeYw6MnTiok3PF
jJ56N2/XKBWSE6bdhLa/JZZ2bscrto9Y7MpTzHl1H3lWu2F3SUiHfXBEBoFLmMaybnac1YRrGT7E
Pt1IDxDd2pE+itpaDAKDiWABzhcDnwQyqTrAxbYoFa3eqVC3yIz1cQIjDnQTVDL0yG6XpSmOJn35
baoe8TejjNVTE+UZH4xCIN46D6jQjbl3c7tWifQhMOgvjFhLyNjM3GbWPyXhnNNm6l8DxhpocPhY
GMmVXqxsfC97n7+YxIOvdIMmW0LcHhbkbaNPKzZY3iWyn9Q60XdWFs+pgqcSEC9GHeO+zdQX8L/2
K974ZONQjW61Kt7RDCUumnP3KhYQ6xg1g69treCVcV84EkBrohVa6SyKldXx8r7/SOXb3SGD+Ir8
Huq1MvjM0oL2Ja3h1dHY1w+2aNsXsp43Vl4ND1prRveN6I5ZHWpkVwGrzQsdc3FDf7pmfP6iVfmL
GbJHy8tU34uUwlBLaMhWob6sdX165L+ZrrVZnJskzXl4YLmKAUSMUTs0QaN8BIpUrqx+DF1prdEi
OedJudmL6KczHzhj5iuf5tUftUz0GjuZBs4Q8+fEgXQxbOdHB66zNtseoUhBwy8CK/ySE9TMvH4A
CaSp4slKkb7HnnaAs3fMe+9K2b0o0ea7qcNwrC3mgJQ8OtmdfIAHmM3i9fexLLylIqv6pXEYGQ2l
b5xBwtQv1t1ok9zu+TP2RlhHwyKTgS9F5JtPYjSAYncChK/Wjhs8n9rGSWhTaxbY+7LXjGPwn+yd
13Lc2JqlX6VeAGdg9oaJmOiISe+ZNCJF3iBISYT3G/bp+wN1+nRRdUI1PddTF6rKEpmJhNnm/9f6
Vk6wrVVXZ+ovqP/ymzQgBK1M2fc6ue5cwUfdI7bon8zKU/titG+Ar1NKyNIW4Sl5pQM/HhBivtF7
FIi5RrkZxbcFxRFWrVMI7Txfa0fm+CY0mi6NFhyQtjFWtD/CmoI9Nwc2XU5pno3Ij6lC1EZyl7P2
QULjd5tQkCNdJamDkIZuQtd60zG36ugpsJwTcbfWbVUOA4hriK+BST6g6W78pMX/wRYC8HdTgJrD
NW1HjnhMJqvcQYlz5vgx8TiSWLLWI/M2twtrZRLNmdC7QIfQleuWXXvBojpVZXQsEEZeQ26FpiqJ
e7E77eB2XORboA/NQdZQcQ3pWRuzyV8oN0toin74RA61WshQlOc+kNGTHvDoTu2XyK+sSzh54Y4A
I1qUDr7m+T4JHezXpe3Z24+XvVu9wgkLrk1fqeNkBmQNBc8AVl9zKCSXEBUzFO2QqHYWKwhWsvhJ
9AH0BJ+jxxEbP2EWT8l37noA4lW1H+VcfXTF0xB3OwQyrgyGL5lBRW9Sx6yYA8MHuiusjYL9oCGs
VPAhMtMb75yeiMKshS1PDNaPevTLh8L80snyK+N/fIvjGEtHj/FdC/wN2XrDI0/boRgNY9+MhbkQ
lp99tS3yLuOAyO4RksbesTIcnGP6ZRhlcY36cFrhPfRgPF3agX2ASTMU3dfVTTgw6eXM2aHFallV
9yJT/XNh0nCE6YBrviOzsk6k+VhZ0+w894fDx8uudL9pdm0vbJ0rbjTlzUCe5m3NGNLaIn9y6ZQe
9YSOTttPxVODzRBcDUTFEMQrqRtfmiY0aVPZakfx75pTzbgJAENYyBzBcqz81B6eUHSFZ9ykledG
S1RzD7rANurllbstfXo0o1DaKuk142aykxdD5OlKGYHY/xzcGnkXof65OI3PEqe8jE4CN4oYppjl
XtfazVbMF1GVZnTbl9HVS+b23yCzY5lhZP95m/V0gIw+fm9dgpATzxu/9kRVtm5832b0JfVAo2QQ
l9ZTPcozlze6S+1c3iUUO6MQKPeYQXTIIg4j7prvdJ/1U+BkLDVq+9HDGkQDwIFXT80+Rd3/DAzg
h+Y42jWxKYgnJf2KzBjMZzemnx+DvLL90T7e0r5w9q5v8NzQMe8Kqb2C5nwcEEE+FPHw1QKcvupV
+FSElXH42IWFpXGjo5NjT8R2rMpKRkaUFm9MXhqm4GitAdI/pd66HzTkNGS0NrLuz7TegrM9beyQ
1Zg/pZwvrztTM6uwzjg7rU+Ta9hA/0Dhd5uPQ3HqBSs+OVcIRVUDVmkIqYVz9FYaL/kAqjcqcQiN
pBAn01PugT0LQhEvVa0wi/NMN5V9SFxu7God004/B/n3ajDjNbSTL7mt/6gp/zed6+1skRTwvIqX
TrA6qw3dBFx1yjwOjDY+a5CVj0d002TkAcjyXJA9cDO4yb0C/ELYcX8PHiihbsNTbjkmUJo0QLBU
BA+UdhXhvNpJeb0OUGQH7TNZ4zfmugfxV+pUFqh2vdkqpqxVEDbmvYYm5jaoKzKzeaUSI7oGWvXg
xWuvwW6OJyDblgaAiHRuXe4gjgMM8bt8Hc6wCTk5E2VFg8Taqbn2GtIDpozslTYeGiWZtAetSB5q
/z0K07dmJKqWrO16bXp98Zq0l8KK2repHNuVEwt16oB/3ngOVf2AcuGdpjGnTdl0wrE0rYKqIfnQ
pHw3MY1D46XhS6ksnnjCvTA9ShUVb06E4F+0Q3KjFGIy069ezcK/1foY2XrRDVQUq4Pf2q+TnhU3
rJ20rU8o1JKg6ZiNop4/EulyGwrULGggEXAY68Eqjdvey8fT0I3nLoi+O4r2eW4Nzy6BlUbmN4+5
5qyIoiWTNlbOCsWp9VKIZm9BFvpSqcHbDzKwkYcRwJGGbxZVDD+vX11oUGuAIuUh6Cftbhqb736j
DUvpTvU5MFO2AZouLkVaTjcsZuGheZH9AhDhhK/+KvHbIMUjY8ZISMmte7LC7WhuXFMS18fO+aL3
3aoYuUuxsj3nKZnFJnmq26Y22ueyeGX/E752tqTkBuOKTtq8NS1oPIFhjZ28fy09qrih6+aI8oL0
6qG7xl4hu9dgHN7tkdG6bAnZGOZ7QCmYsikbGPw03DYSPaI9+i9jHlSbLN/TUUBpRaOLdXIY7Byl
deuW8HPPexSVGe66jKMLiGSkYzp3120aqJzU4ecAYXiPOoP1lZQ4435wyQPWnC0htzSZwnGe0m32
Ao1LZAsyrwMdUva7rf/SU8P4MrJiwDFNUgodtsdBm8CZBGr7/z3CHx5hYf7JM/oXJut9Hf1x4ln+
ZBOef+WnS9jFJey4nk6n7r/swY73DzZA2ElNV+IslZbxL3uw9w/cxI6j69KxHdekfv8vf7D8B3ea
xJ+HiQh6peM5/xMcq/nZHkxtUFq6ZxOWoQvLxCSMRfnPMNY0A1ytgy1HCKRDPA3rndmFYt9INKdt
FxkLz03ahd+ED8Ah3VUHvB7b2xymgAIp0Yh9qxIPKFfyXnitPIrypirC5/l1W8B3quEcHxqD4rdW
Xv90ev+NJVdwDv7kbP44dINcEJvlHuJotpCfDz2xtdGELYUkxvvIrSQWpmtvAhqzyHUrmOgZOPVQ
cpNP4MViSgloSIPHUtbTOmnLChdf+lAnrAdND8mfbRftTi8RmJQt/8/3f5RhNxCxGOH3g3/08f3N
lufeR8hAc5JJvwncFeuobOliIFhaE+HFHfroRZQUAK5Sh1N670/sbcgZpKSQle4q04YXzI331C+e
6zaMV+AMxd6iXJJn/dVobIclmzKXvz9ZMw74rycLOqJuWPhp4Lt8PllAHCYvNjHiNHNhr0ucewuu
xb6v1UNv6xhpVX/UJC1H5CDmsvQiKiEj67f5UBA1E9f2cUpDqIb2+O4NrHSU1tLYGvkBQ2nvxUzK
FoJkrPYb9XR72dGyo/9OpMvffJWZD/zfRuyf193jUPgHijBJd5+/CuLvLNGURfuH+e44ObDBpbrr
9MzbTpnGhSL9kcDuAhVlFO90v3G2eZl1t0w3VAeAhCKhwM5FAGUa2au60oCWVLC10affDskqz8J4
X6ajuctYIupFutHDZlqBvSZxGDVg5zjdEWpc+Dffy/g3l8gyJeQLsACGzX9+/l4kQNC/qCGc2OUH
RXaV1IoILp46Ug9Ym1sQ/IV5MqoxOWkUBMCPl0DubH1XC4hc7Xw5KPZ029jtNr8/55jJ5k//dNZt
KAW0hhmyGLBM75enzWDSQlUUF2s/H0GyZO2hydUI/9w9+DX6EmbFx8GZdq5NfGLcxC9h4scLN51b
/VZqvOWdkeyqKDoDcMaWnafetq4jZ1mDriL94NAAuLxpYjqxY+He2C1NbiOSj3WjXNZ9qPbJSrjL
4o7nqg9Iib1C4uku1FtOUvTNbUqkjDSDGwvg5qoq02IFkJbY3G70NqFLwdHpn8hIecttm+gwWq3I
33xz18genLIxaqiLogI5bhRdLBcrf15nPzLZQfWDI7xrp+5rY1feNmHWr5ziYhcoJozsrYvwFaXp
TBk23uvWsdA1jEcVUL0O5dCsocgRIw3YaBlaVPlDUVubsiUGRQyUssBerzNlYuh14XTZaTnu7MhQ
q0ojCiw3gzcgWau+5nML8mvm7OY9AlV2nUZDzO+QA8Gsymtr4AhyzGuT0uHVyuxH3HoaAQYuTYj6
Ng7TbkXLKwOYMJs7PEw++igBBMAaw7j5FTWPuQs0CmTVxKINtAlVKcmAQK6m5KdLzzrabendWF73
8wKIsr5n4Vyu++ZOajWzAsEbvcuxxrKdmUODtsD57664lcIDb6KhWSn35MKT3zL/vG/bp8hWd4Vb
iK0aNbElCuomx+Ibtq6/mxSsn6pGyJ2UDaYioek7z/YqkMbobXxriM5G2d8VUq5HB3dULEL3IFAv
LfohqJdl97WXdXfJlIFnbr5/gurSB1/b1otuDRhHLKHRy7Dx4tFizCOjVpXZKqNsOky+cRjpD5Cg
0wFOFg9TlLEg77qIfgfvbA5XdMoQt3Wf1nLJAKH6IduGVvucAvlmz1gsSYcn/3n+nlqFL5mfxsh1
YTsdXwAEBsSEGLhNSe76MIgnJRRRYTunLLGqn4874ljOH548a1LlrilrvkZta/hPtemoafU2zcaJ
lMVJW2MT+2GiXt6O7midExlstcLX3xrL2Mm0Kk66W9cHR/QpPmFXwTQe0Oh633yMcYekatTKIpl6
icm9P9nD4M3WVLXVg7q+b6T+LpKto0UjSiLH2xPFR5lCtTW6HndhDG2ylhinL5mBt6D3cZdGCIhL
NQ3nrKxchLNdvem6YRHptnZuS1CLY03QblQqfF1tVmz6Lom3SQe1OhFiXHB1tVMFdIuWThxsx8I+
cWHxdGXBC93B6Wj49KhHZ3wVmZDHns3UGETPY02pQGs5Z1PAHgs0L+pN0R5jWq1Uv6COxHnV40BC
gRGHiD6IN6e+o/UblztgMbR4kafhu1DjSrmWuY90x6bfO377uF95uwdPoEP/uFuicR5/5vsYioIL
oY8wcKWI9IJP1TFvMkbwVBgFua7uUG7adYfEa194TLmFM9+IU0/Xt24eopiDDrCfxb0//7u4cWKv
YPvM1mCgUbJw9TG4EpczWYIsBkQPHawAo3SnbVGXDzpN+iN7qUOByvJU+OFxKusH6ZFh1Hc5IsAA
LtzHEU9Bq22oLGAhbWeLTgMsJSzoMHoV8IPyBh8mmS4ZgOlRDV90W4Zn27mm3El7VkbfODJ7acsC
v0vbu6gpc7F34HWufJXdlyx4NkbtEXCkx92xR92ScZnPoT33AbRyyx8ZZZXNDOa4EeiTNuTTEmSF
XbuPE1ZpaKd9MyYnXoe1iNCCPl3yUqdByNzcz35FOKH9PLHH/bjtoYPjB+M0ppXdrCPP43aTVJD1
AX8wTdclSWHlBui4XLaBjcyPS1DCt9/oGeyQtoKO7kXetjMaer8Gc1DnrnTfvyRW6q7a2KNFXhi7
wDEyYi98qOUzQm8AMyDs9uvos0wzmvoWizu7z56ELU23iJRmEEG/9c2vmpCrxVoQCTcZdVPonJhF
Cc9gW4AvLGAJ6nR7lVbO1WyMuzgDc+r6SJjRmi4DlvoUiQt1KYoiX5DgATBTUhYdER7wYKH5x6g5
LScoEktqu6ijCqx0WhRgz+4xSbTBxm+mfDcBBl8ZxDIFSTpcgiF/Uyn+Ndoj+asffZeG0bNbNBBn
TrFaOjV7ZALOdRyXU3IXkspnKBF9Lax039qS2k1DErsc2+liZi1jDlDwWctzPwUdK9sq2YS6szf6
fITPM3andEB3kmTmkmvW3qXKKQ+y6u4SLdwpFvA3RtwpVCZZtUVnAPZ5ksN2CqrvrsVt7IDs4lSi
V6JN+/GQke/cU0OJtEeyRakgJvs6S+qHVKl5ALLI2JxY1Bs9Lyc3bE8WLIdQRvZzEoX4hz68xfV3
MhOxeqTaVjMpRjZhtqY62T/0iu4DfMRXB+nfI9fRIg47egjcPMLzNfY34GDIwqknF72NrVNDfjFH
Lf6WRxAivVl510/NJW9KRh9ZxVsAsKQ94h/DwiqeIwqQ35ALnNHGIZLusgeRTMaO3K186wbeqzkl
8lhXUbsEv+Y9ThQMBp59HL3Joy1rmvRFdgYKaRxNKqY72vaL1ijxsaMK33rMELhzZ/lcK+iglh6F
jBZnT85dlkV4k13u4TaT2BDmelfW1OWGy+zsQS0hUKF5cgyZf6kLaTt/ktD3iuiiqqqj8qF4PtGt
dOB5tOl59vIccUlRiQv4kkNeslU0B3r4mV1vhOiubQo3AbNZnWSnj2d1MNtXQvsQ/HjK2nUqZoAj
fSvJp/1A6tsymsCZEtjMcFjntyaJofvCxTrDtbxl4toUScVf9XRzauEclSI8qnHymzHuGKlChnJm
YXksI+1qCMJ1eq1ZMnaVG0Ct5WqGdNSTZP0i23NN9qan2IsILWQWdp0XwKhIx5Lw0ms+Rb/Sf1KE
mO21og+XWtwcPhZbpNzcwVfO92AGMp7KqrxrkfmLkHlKObd53WfEAdJuiat5TU79UiZWe08Y35vm
FacS4MzdzPqzrZr+1DYJ7SOy0Qk1piCQSSMUeJjQD/luv+kZ228JVDbWVZW+F2OFO5LRHDrUBiJi
fl+EEtQf9clMJ7X8Y3xDtyiXw1g6Z0p7zzZ0aAJQODZPGfmtW9U3+fzm8VjaXFGjIvqST+3CGKlg
4X6RMSJ6jNn+MifDEwzN2CEum7a+Kh0sN62x9Y0atsyU4/dAVIA+CA+SwgiMlX+mSQmH5ipSTsvY
ZhQp9rlRy6NdDAfbj6B2d361QCin7tJY1ivNW9WlC8XYqa6BVU2bgUzuRMvQYXXXtJjk0nf8x1bv
kS8pyELKvgQ6FQM7DfHRovckqwl/WTtXAzMkSrinTMbA6mkaC+MhKdQPUjHv6JGJA5AKSrBIcrZE
ezPyGs+4f6y9w9ob6OKcxF4SYqG7UIiAYKwCG40n3Bxjj0FNuy0iNJwigJxZMYTgDNFJCiDmkNAI
Zp2TlcgcaBKNuSEUQJeKMt/KbBQ7s0DqJ0b2EPPM4hsdJqWJSJpwEPoSbU5EWMYcRKOnX7K5T+Kv
w0oPzoNZJ0vFNnlHK7ikPgGd28R7j0FLThvH7inrOeDhuBH0c1O68AwFuVSCe5fIa1aYIQG8HWm3
aY3uZf6elCPW+RzJAYdXl+xmPx6CILKDHaQXmgvzLiLVoNFYUTS7B9rghmi9vfCT+j4u0l0+DQ4Y
2kxb6FYyrLLcytaGMrutcIl2blR1FNg1u2zXFUVzDwTmPCZ6dlXmOY0I/oaLYO0hMC0Q98cHKdJg
19jWwR7lsHby9i0y0wgReoCConf2OZpXjCaXXi/Eplauu9WiB1U32RZsKvuJRH4Rru7OEajpwSxw
dljpFg0EuiQju8uU86Q3DQqfKr74IcmQafSD9YLEY9E9RBB+bzNUvvUUvjtYu84GudkLXxMTLmTe
QvrksXlkGR4Dh4zozpLWzknxXMeY3DUa3aiLmpvacp1T7727xQAcG4PchmRNd5/mIA2E3hKkRRfM
C6ESDURTA1ImvXVefnxsIQvXWaJQ13cdAvctaRasSMwcDqhRb+maFoGdf63wUx6nyEJoTQKbNLzy
rUMO4esuqfCxb9/3YYSLDKQ0uT/FphNeeGppSSwj/VttiOG5izSckTkEJC/zALhJqa0ZSoYloV4O
nQHkKpnOoqcvBnKPa7NeZln58lHHiYAHTcIFZpoW6yYsw5sOoqYdKlYqBpopgxny9FEUaQK2PGB/
4LVO7sngJmbKqRi1C7Lp3XyXD+5z1QKfaAb56KNqpaAi9F2Cc2IJ9wvtVgv7W1GRSSYbD5nKh22s
vFs9FRgmcuemJQJ3iJOV1gGK6CqDzHuC1ddhoqJLSwr2chBBehIgkRYVtXlkKJGRs4Txud2UdWvi
rtsJwiCXJWkHBp3d60ibiaQYhJRJyUI6gn1lf+zrK5YXKVLExs/sQ8O2kolSOMA2Gv82VaSsG1OE
KALT9qLvvY0wqVH0EimY4abgZqrwmTfbFJSXNubAmkPCK1/KKrmOGutUSHpib4fiDLJMrZAwYU8i
C9sRprH+WM0WMcjZHo4p4NqqfPbnn8erTiZ32a4xxF4VUPV9ojNDS1fd13V9dbPWO3wshUy/LxEu
BnfIftulpUf9arBbtL0y/vKx0HWSZ4go9uHngrRIK7opt6Gfl2vUwfKobFaPaAjgPdg96zPqOQvD
ZkRnXU/zuI3fB83HnM9utbSNJ1R+yQ3jyGOWGHPoFGvfPEMRwY1XbL3RR64azBcN4xLmnHpaNkky
rU3C6HXHWwzuhJI0ohUYKXkqQRFtslBtMgX0jeoP7WGBO5vvT/7wEJ8MhLSHyRRvZQdD3tPRiudu
d+TrlIsqqAEOh92PCn3pvH4PkV5M+gKQ346wXmudD943GotkLrb32jhHbWQmJHaq2ouf46g9z/0Z
/Ll7rantI/KE9pJWsb7NVLOhAfeETHy4c0TT35GRVa3KkC1j2WhHU9ms/QH8hFsVsUHC7gZ+KY46
QOb9eIFkiC+KQhjq+CC+WsSLgvMN/YWZEyqOL54tSj8m52D+o0Fwh9Bd6Guy+eJj34iR2Vx1S4S4
LF6DuNy4+kAK62Q28C1qYCCkXxsnh1k/sS39nFEGuOoS2oJQxTbvC0J88RhfXFP3sY7Sl+/ZQdLX
m9IN9R2FWwccQe3bD9mQZ/rCLCGaa7a1HwpcuwqTeNGgEyRdk2rvfIE6EWVrrBbpWaZOtLYL+9o1
0D3a1L+ytGjJyAxgVFWZx1iBn9OR6tT3ZFAhX3cMBm26nugIqyzafDy7uZ3HazJYlx8DzjDk5nKJ
VcC98Qcmc99FB1S8Wya/2FBvXxQlaApdeFTSXf/nVxP91Q9k9o7SZldaiNf0NKAGQ99v47IXFl2a
osxriEkOfLHMdKq7eWp715ZqLx1cQZIyHLKANHcpGMCGJgK8EJGMWBrOtogJN5S+p13dogxu2V+u
qvzs6hQ0EGdYt9TgQxTR8pL0HN3YkGI/9BRYA8280ksZlh8Tfj7KdocI6EAFB0R/Neb7j5MpGoec
yDH9gUjriDdtDjdeoFYxHkSL7DSWmkaugLVjyelvYpGMyzERYN0drXxO7UtP4Ng5Ceu7omsAO41u
y1Q8kh8glQGenas1GPEAZq4aTjBtbn9OPH4L44l1fzpXNwloOlVZ1+9mm8AiNCiypFr83pSke2HE
upWlzFG8cV6ChvCdIoPvPLTqB55dRGb+zNJorOQAhnkZAf2mMEVvo6EAsUqmiuwnA4cK1ASGeFoG
g2i3brMTMi03sSr2sZGPT9QgZaejz2SFs5FwTK2KSNAAQf9iSNpw11QNalvK88umtFDfBXP4xRgW
F9N5/tins2m5mnX8Xe8pGOM9xaCjW/5Sbxt8GnMROYyosdWOYuPjO/UNVZZjEBMbCPM2uiS+86zn
qLsJBCIGxyffOkDGtZ1wBLOEJO3ao07wUSb/Xz+pwNef5fDmgxL8rSjHOgpC9cvL/9j+KOaQxuZ/
z7/1r5/6/Dv/sbr/Pw9/vBf1H+f7zcOvP/npF3n7f3783HH89AJKEImQty1qorsfDbz5P+OL/2//
8o8fH+/yMJbkSn4rWshDvBvi40/xkqb5WzzyQ1snzR+v+fc/lq/Rt6L5Y9+kvGr+TEz+eIufvVDN
Mf6h07sRupxJurZj8O4/Iyo1x/wHOj5bupZrm5ZOf/RfTVHTmOMrKfSi27QNHTjyv5qi/BWcY8eC
tEwwF52T/zoVn64ZUZr/fP1n1K/xudMh596qJGFQOrrA9I5o5HMfZtBr4AFkIG0cCVdzavNtQDjH
EvHjPfpKImxl8uJMwyN17v00a/iDI0BZkMqmfzP41m1SOvvft18+d4Z+HpGcO5ymMK05KuPzETkU
A5XJfbvhlt3aijHT1bpHZ2SPWVn9+fcfNveo/9Tp+a9PmxM/Lc9xOAefP63ytK5WvcH3DwyCj9oa
qzuiXj2nDNcQB8njulCD6hYhhFxRRKswELcR8YILtx8eRZ/N/gjxhfiZBxAre2zkq6mGkprQZcbR
hTRzzN4nQPwNmVXV6B/acA0G4KmR8a6ymQ5JOKKSaNl4onFIunn9TcMM1ksrmyG4qG9kfDC7/pvs
VvQCyB+k0Qzx92/6y//+pMOWEJZjSPfX9rLZpV3UAV7fFFmF8TtwtIWlx+/QdvxC/U179nMr+5+n
nKhUqVtCsiD85ZarQl9V3cAth11TNTWkxdEC1hOyIFBNNfc1vv3+In80E/+7nffxiXT9Hbr/0nE8
89dbqk4wPUhqzBs9Ks9eo+3wHF4RgCUbGEMPeJKWhRus4tJt4KLJnRDTeES3dFNmSPespDuHZnNm
e3GFCnRsk/6ugksaAPMJCFEHULGLNOiY87Px+wM35j7j7w6c8eHPgoW+8caOgLhgI1t5Cd3+ERfP
9xjM68w2xXelsAIG5r7orV1csZULu5I2ZDbMmwu5Mfpi8f9yQPOg5BpU6mgufz4gmGe0AahZb2A/
PzBQgMyAH0SpWgGHy3McEo7rLuoRxSdZDFk7njQW2SD87upWe/j9wdj/ZuxiNei5Hs1aLvJMnP/z
2SlQ/AeiZSNII+KLY2o3UJtPaLDRBeEpdASdj0gUi8pn2VSGlCxatUkA40KHV18Luz+3jn/nq5Mg
CggEJU389E3XxVeFctNUPPg+GwuV9v3e8rL7whkL3BwxgguaFPE7oqhHK2BpiqYRjX/OY4wFnI1S
/Z3m8QW47ZvRuw+6pr4aJk0SP0teXIuYpta9tE7ynlJv73P6gq35QjLTo0nnUNMvbJKwO3qwgCV2
mnh0EfCFrAawiy1Ycj2VNmk5QQzeweke7RqNfii/0o5cg8shydpPw9XvT/N8Fn+9By3DskiREeRf
y19HSL+NJh2h5zoas5dWIyRKxROCXolGy+R2o0h0q+BS/s0oYcyI+b98rgnMXzccHRXHLyIOp4Ux
FzMyUJZfxVP9pWXnt0DxcWtFzq737EMHEjrMSArizPz+K1v/Zjh0GAdNHcEF5WP9l8/uoolEeBGF
m3GQ6bFJFB0TF0t5xfK6nqrZSsrOoU33Bktip3lwbLc4+cPr2AIL9wWYf7NgDwJO5lQ2eIvKml66
JcpLFpMJSC6gNdykQB4nrN11zBwCpTMHzpBVSzfRb6AHwTSk1L9up2McNMkaiTRWHejO0gAWx8Lm
776yYf31aXJRRjksOjxURgRmf36awqbuMUtLElIpiCyqJnvQxZmihNgQjrIoLWePYIMIA+ZCq2xw
v+v+W6dtK5e5wpzkXhj5i2YTlRrRUDVYP1jOG4pnb9MOZbcQSXathWQNnL6MiCAXoK03E69gM8ar
3Kl3lhWAO3AuGRE7e+pRW6WGnQq9eGvmhSRhLNqFhX3xFAU7pzDpr2oHTeiPGtKMhRxXttOedXaU
M2TxVoMJAo70e+14a1KwfDqXNWhuXLXfPBbR60TN62rNxidfIgX3omcZYi/rnHQrc+c9FdKn1o1V
2JMJBRI7PJY9F7TDRrEYdBSZQ2rddcq6pHhnqE76ZDCX4qGZCPMVctizbFP4uItkTXngEOvaqzXE
xGOam46CwpKQ02QRjvxqxsbI1ACD5W140A1yv2lhuFl3BVX40mb+gf3e1exnAI88x615ICXChyNn
KbVSmHCW+R34I+x+JdgCNp5gEb1V5JKiVA88L7XtPNRlt0pHa1gYIROcxs4Xlfw5rGZzoCaw1OLd
wxfWLyQEq4wxvI2jZGVH4daybeRNyRxOwSyX6G+JjY1rrtAG+lyZTN4YN3YyEcck60BAuOkytq3b
3z+M8xz3eRxgkWsiECRWytZZEn++L4Uu/DQ1LH8NQT9cNUGCfp/NFSyU5I0hAgzUux+TbjevV/6n
n8ywY83xY2zwdZRKnz/ZpeI/xGPjr+Us6qN9Y7XtqYbNvGicgX22vm8dsTV6Zorff7D517HPMwzG
WjwiEpGU84vqi//bKw2f5FrrJTmpGoj8rvXfk7i80MUUGzapdOSg8jV6exayum0VFY8sA/4XYhIW
E20IUBQmOaJoFGCzVVCcgu+4MB5/f6R/vTgcqD1vHgzBBGz+IpQqo8At8At6lDXNN54sej9Yn6P8
vtaQn0txazMrDr3/Nyfor2PV54/9Zayihpx3dTx669ADApY2OOGsMAUcW3d/90n6X5erfBa7LZpT
89X4df4zDDU0dW1Aqg+HNRLCZ03eQScCiTxu6haWKx2eOQl9CCeDkSB+9pJ2JUFJAZRN1tTXmoVP
b2RRQd2l7Bgtg5yUgXTWKxVPIa2qfqzvJ4ytcEwDb6FLpgPE3cNCpicKwSjf7CbaWoHxGLQJDkKL
ZDWt6egbU+kOPByLU4wAAqP8jVlF0zJwujMhx5CNauMeF8rAEgY8BQXIXbItekX7wgzfg1KQEtye
p8DdOC2VspA0zVblV1y4S3uk6J3SbYarGM4xKFunfU9Q+xLyxgF5cPlk0zIre8965emr3DaIV043
jPasYZIrER5iETdAWDyHQVr2JGKFxHNjPfuu4jeIl/aSPR7yGGPw6AYsLUnSrNiWAeFWeKAXKBQj
wL6sZSTdMujoLrA60Kb63CwGZE28K8L1VO+PkcIAmbSjjpEi2AAvwdjxACkgXtR1/pIJFl4jPEg/
yJ+wrj7mdFEos5aYRgOqDaK8T3y9WdDGeevC5Luw15qyjXXbM8FG51QAMQhN1vYTdWhaeT64CnMJ
EbtcV+mI8ZXUhUWFSm3tev1dF/rXka4Hl6b0NhNiAE6C4N2n8khTZaYoXe0eP6KbxRtL25UTSodM
Bm/AQvpFQlxJWGnHbpx1Q+QuJC5etPRr1OJlrnJwx3ZcXJWnHeTEvAU0iTwVvlqdMjg1w7jzU51g
E1cn1s1C1JKfYDqeCf98mcMV3Ki5r1obpjKU37JEAX2n+Y8RfhmkFz7MMjoIpfcAejhelLbPJWgw
omgFbQOj2xD4Q4W5VwkWrOqae8gARPbW9MW49cKW6+e+mBrVuGjgQmC7v0agCb1ogOkD7MST5n1S
kGVblleXtwXk0b5BtFk7pNWReAjCgNLT0slAaDRf+IGXbKAbKgbOjHVJlGdfiCmndzTgLjBFOytW
qh3asGA2MrbgT8jADRmWoctcKtfczfObgl+3rGWLwybXbxotW+WGcwAi1lNVZWZsnfaLjbuwrZn+
IhXC/wKBsHCpI6J1S/ZlEp7LwSC7G9IEjbiXWBOPRMkc/GQmrtjVV6oJDyzUzuZos/L/T/bOZLtR
bN3W73Lbhz1gAQto3I7q2pZlO2x3GI4iqeuap78fOO+ODO88GeP0TzQ0EJIlhQSLtf5/zm8qh1YB
KqvV9qNHfiLCJt1cVmn03ZPBHznl6m2eDPg9SAW0javjax6TOqxSBvLRhWx/0Nr6RgVuxUxwF4Av
XaLFgW/o1z8KYeF/RnlsVVwASQXGlk8CM2qrjZ3bayj4qEEjgZbX8JflqLCWxkOCTK14l/WZSIyX
cJpPNiMTNaXru0U2KA+ixhpnGnwRPkxdXBOvJvKTrhW0WAmcWAB8m/JszhRHv1f6Y0X8M3bD8GuW
oljxh2rTdDHBuLGK8xaPUm/jMDW/15Vb71hCXFrkmTABmPgpHe/dNRKUUvc9jIHUGLlKbWnYSqtb
QTV5zo38BYzPkVk3as/OXXFeLLDiAZpXJawC4JQlCzYx1ufGuZf6eEuaTl1o5r0lKW9KjEpL4y5M
p1amqUaIWMlYHQUqEN/yAKwYzAh7CsWPqmm+kCOMm9yHH+imSFmmPon1SCbfc21lZ12g+lOtM9GR
daUSPiv5gbAfLUpFogdy9GuajQH6TfMIp4qqQWEsWb+05M7DNrKJqdX9jg5mCqETiB7a13sUEMPW
xme6DTwvW9h3ddj9wfS7QvArnmvhviOeOOkxUoHgnSU8H5rG15qS4b1OAALf4454zlfCjUC9a08y
IP+v82p1pdTBzSwyzMWcOuj+L3h4+cboHB2awpyCa8kczp3nPPHOLXrgBPKVrDkn7JqqVDK5+iuT
wZxB9qsxxrQDXYQCLmq0Cr300mnXbWpchxEkMUZhiUAhCUDk3ZlAwa0SB3mK4J3+xULYDBRyCG69
4+6kz6t0fXwZQB90QwxqynoHQ87PFfhHW8FCX2fxtfK3fYwDTqmZ1bPENyFUyM2gx3wyJXmvYtqQ
FogMzO6rpuS0NDTOQsVcstoYIDzhdegbRNI3KyYL2zG+SUUfd5YPVCmqtW1FIkCRjzvkZTeaRCvD
nKbtAWtUTvY3v7c2uZMcckQ/ZK8oyFdRkHU67B+zeOm19FbRsl6ocfNKSPKt6Yw/YHb/COKK8yn0
uVhVWxGRoWFqLsqs4CsaGcTLCCLHZtf243cnDr7rgjqINGG+I47dR930P2ti1ESSNaD7aPocI7nD
0APPdhfWT0UL0XwqtOIufHB88d5EfGl2TUhE3uqLSk0jZn36BO6lLDeghnKV8TdzHan/x1Tb0QTF
aEsVJjYTfXr82/tDkHqkxGn/RZt5NBU0jnRT+7WX25s+VR/iSH3OIlYFY/xed0vzWywCzH6+tZXa
e4S5dp9Y1hdqoImI/2AxOEzFtIA2X7rSZIkM1ebXBCfxTnHu2S8moth0WnU9VZOutZdR1LJR+V/j
xNo3qr9v7fux5cTMyNtWmLSa5UujVi9jIX/EmsW3BvW0xUlEkZZhDl3yWRrsMnW+sFinlZ+2rwDh
SOadDnctTG+pI3nlYjm0CkiU+tKTOmZb/RuIbpzR4FFd22BqlN18OwX46j5YQ/72zxPlT56UqQbp
UM7WcaXYKhV9nEy/fLdGpic0JMBcJQMTPLD7PZP6VOcAiWtnpXZcO0TP6pe5w7Iv4iXw4nu8kdHK
CBnsWqJEDdV6wS9NVrrePUPppNg8YL0H+1uO+n04pleXSDVBTh9O4WAKNVTX//yf0P9mXSJ4G0PX
sWtNZYJf/xPhGNp1m5DaVKhy75P9VyYMagmqnnYM76uwfMnL4h4pJIk+WnUU5b0ACBF7zIFlylRs
DrLFYOiqjDxjHd9PdYKogzfig9yhqm2BPgFVb+2Fmt3MrLhVhn8IcB+1unJAb/u76f3UfPm0unQ4
zjWLcia1xP+wCoGwJRiO+uJ6HJxhLVP1VujVBQkx5AqW7Ts0YlHlvxDUSOBhD2GGY3ulCv95MHFd
lRoDS5Rk+rL0HsMw0rZQ0P/Q4a39pghn/M03jwSKRYiNd86S6qeFFj4ArFO4cdYVGJ+1E2WnKp+O
7ukMY8XnuWZKMUzqa5zZns8lyfKYI7iNcolN85GqOJloNi0UV5VgguU+rtLbVMu0NMYgFY3kih8I
6YryA8Hztab1CP3wrDrZrc3aMzVfUJyI9CPk0cTETYFO7kphiVmxULEGTr8ucaAT64tk5BM5Sfyb
8+dvVmG6jptMpy9k0bQSvx55FStt2qdQONAJ30YiOauQepxgUtHtFbrf/3yg/+1Rgf6dPpRF5dGe
fo2/DIRWx2/qZBwVsNrui5GBZaSiJ4lNwOLMVcJaDqUzLKeh6X/+xpxgOPwQaBrWZ7uXUYsyCJzR
Ys3mDVADImOFP+A5bKODAevKS/XVmBAzITov+U3B9e++YZNOo63x7uZktfzl/wxqRwlbXMzrtne4
jErzWjZyPzbUHHskHha813/+v2pTFfXXyg7joUl1x9YsupxzFeQv33Lmh4UB58Zak6BFM4NIsHUL
mTqIM4gxnY/0DD+4xrViHu0hgD3KMLmfP8T/drEN6mT/fcYvoVjxj792rKen/9mwlvJflHiRamGA
MP5M8v2zYa2pzr+mOo/GzIXTQ9X5SdMMUdD//T+KZv3LpMdmkHPDM2w5naJV1syPmfJfNE4k3TdG
L4mR9X8U8/tpMKQIiNWdq5DlMHZLdEmfBgPPzJH5aMZ4zAuZbg0Wmzv4wMVUEgQm6vQtmngFrCB5
lQ+KpxgTL/PrfI8qrvEwpiQAWMbQ7Yhcg2xfRaC+quSmUnU723XIDNNlXDdcJnqR2nSIZExu0Mtt
+xJXjjPdnR+Yb5oRHQea3xjq+jnVC+vqx0p7X7hfy26UVxEq8trqtTg6Wfxl3qVmpfWbC8SvIxYu
RWhVFt0S+uZcrfCa/Xr26vwQnmXG9sFR65vlP9il4SHJqlQ6hQoBLxSlVwVjM7qQjgPj30fO/ccJ
+4uGYPq6f57Hcnpj2HPTuOE4DuPlp/cWuj5JWZx6m4Q5Pjq98BDC19vaKgTJSPFVr0gQGzXQgW0A
zl5tNinmi0U8OTN+81F+HVI+Poppm6bQNKx2/1GsS23ZZGZR1luq8Q9dJvI7ZDR3ZbOMqUN2pbh3
yTOAXaYfu+5HGqnl/p8/wKcuijSE4GuYqsXM8Jjufa5W42pUK6Vwk51lAWH2I199MVqCRaJqHD9v
UVpYG36unWu32ORJ0ZxajYLberqbZN6O6dYiqyDa+Fbav8xbVL+7jy1ADVDqXdZGGeoBkHFOulNt
T9533/pU6e/5iKAiphvnDYMHXUT+2wstH91DHxFM+M//708tdsmM0KFMin6CUx+B+XzK/mUsrxqj
Er0QDfEk8s5XZXjNwxEAuzGyflTi6DrfwPYhwzoIJiKu1CDFhnLrqQ4A9sHqX9rKpoxQYIUskiQ+
VRzrd05HiEdnOssq6bWbi1ZAqx57iyKfJpu3wB9+ax7/9ToIm4BhjUN6uvqL6cg2fz2TgHEAom7J
fbM6K8MZiLbdLGR5qdM0ODMlzFamN9JVznPqhKFXnmWhKZiLvParHpjotJz2GiUkwdaj9qaUQffk
aEF6h0PgJuO2e2LZmN17RrYqiptDvavsjeow5/PON80Y3v3mt/l8UnBQzvZxnaGBIu3nZV1HO6kO
4zLeZXyiLEdbTMviKVC8ZgMCNDhHhU9Pz4yrI7G12mPuW+ZqABSzTcX7kBfflAh3tjFxsxBpBmiK
wfIOR5+KwDTnhdxPaPT2nz/zJ10Ov4LkH/NyhP8gIYzPqAawsKa0y0jZcQ1Q9syF0moyyVDjgouc
KO6KwQ5LhyHyfqfWiQe/UPPvOhW0NFNSuXM8I6fWaZhn8Ev5F9xNi4EYUdeKr53rlNeAstGpasUJ
hSo17vmubqgns8qrK9c9zFKturTniPEhipaKiKjQBGr4UJiascQpGW5lLKKLrSfaVksycdSByJEs
ZSePnTVObUhc1aW9Nsjp/s2XMw2ofx1wcchy5rKSpDlk2Uydfj1EO74YC69rshdGvDIddyAava2L
fWnZDyr4QoLkdeUZy1axG0sm6nqDB09Ns3uV+PaTo5QhzHC0kbbLCONFennwkPuuwlQTD72hN6sM
O1k8NvDPqhYRf5LoKwyE5nNijZsYte/b2Eh/jVo02IhAnb5NdPxhXsvHNtCMVQkN4y6e/G518lUZ
x0XSkgPYZEr5bBouq13XfP3nr4Ru06/fyTQC2aBFLAwMDPv0sH/9TtDamQmyLP/QyfrVtaGud4oa
rhtDc05+5AhcqvNmrzinecvx9RRpe18uUrekBB8WryK+YajtflhaQLWpqM3HWs/SjWr63bEcuuTc
KhFGYEKrvvip+Tw/1wBfaqpJM4GF+mUKTu+epBNrp6VpvaM2G1yjeEJkhj3sd+lgr8DzQImMND4s
7pCKiW1MkbK+Ojrd9CA3KxLrXe21VGvgOap8DKWWntDHjst5v6+h0W9k7d0ltdFe+zJ9n//858vC
vsb3k5XaEa2Ct5BQuo9Sb/wbWbTEaJpcBkpD+rd5Xz4VFmkcdEfTlcomp163ljlVanALydXs1PGo
Z9JYtWYQfPUjht7IOekdZdbSJVtPrQ2N6o5a+KucQJCl3Sp805KSxml+PHQJECUNezXyvR5Tf4TH
FTnBvZGmVAKLWiUK09146P0eeaFq400zo9LM6C6XobdBmaFiY4DLvYToQeKgZxFKHDjxg54L5ao9
fzy1FcoC9nuH/8LSzjRGxdnIxzdWk8Qz/nvXvOVqxFDGY7L3Qi2g5OwGxzgHQ0t0F5vz/fmRj50e
QEFktjwTDyTioVa7TTZuOy+iJxNs4GP7w+SDPdH9CZ8Gc4SQbFnXeVfRG49tyQomJBPmKMtRvRuh
YDGHE6e2z9Q7Y9pVIfHEKAPgP1aD32gbxefJCOeErTnQNUzHoBRrfV4099jAU4Jk4kPVDYgmVAPL
S0nDULXK8pLJpnEWKXadldTJntCH8hp5B21Uy5vdZlytwsRf0f9utgSppUuZI16ypiR3Sbj2KSAc
5DTf1TO9WhKRltP6AxzeRCJ6BQpdLsOurU8wOY2niMhuHTXEK4nA4Q4HdkciHIbTII6ADNd19ujG
4fN8jDUmHcqkB2hbJ07Cnzs1tWy0UlnV13jss+CPridyMPK78aHyGWAxLalnHbHlXnSYjqWJERUL
PdYA2wke2sSiOezKZJ/YnXMyOQfhbLNFNejPLYmLnAar9a44MTY+FBgH3+27dYux5AYUEYXimKWv
Y2h+IaMFVE6CAkixaCR0XrjNMufc65VzX7cyOpaUZaizx/6riS174U9UQjsjmcOz4IJVBNzsUihj
BymCYUEbG1aVWt8P0w2e+PpeljYBh3270bCMERuYF68mXouQnLgna1D7U2/5k5IlM6/oTY95rtfe
1sVpuC9T/VQI51BWRBeEpib3VtcXz15JVKud6hn8VdKxDH18tYzMu4uUSL+6tSS9O8z2tmlB8qp7
skC84dSGtHlXnmk8hjEGBX/CNmRJNJ49L/hzK8u6cutF3XCetz4e7bJ9WfXOMWqzexTH8M0BTx9y
y23vuKJxnCf5us5hb/u1ckoG372QN6nvXCHVVVGvJYGOr1gV/b2CM21NRqv1mujF2QZ3gmouO+FA
A1/sethJBpiQ7nR1LmGjrWUn83rX9IKoBjogZxE4DyrJxsS1pNMEjV1OE0IvTkRy1uU9Cu/yrR+L
ZiPLTNnhOtbIJcJGHbfj+5hZ/bJSgXWkVXhsVLM91WQiwdbmZt4aGu+ENcbaAWTsTvMz1CHqNqi7
7FOEFHJh2VFE1qEK6COhWKVUunwlKww/p6iiUz1U3aOPQYC+gPVa6lq29ss3J2QeqfS+m79oZv9l
5Cq66+hMnspWkCjnYtwrpbefd/XUmpfKmObUkAOq8ioqtqPVjdqxUYZgF0hVWQSDXpJKL15kCAQI
+9mPQBPGHWFnyZkpgwQ3V5rvwg93AlfQlzbonFUfaw+l0I21N+btlw50xrJti/Y4302MbhtEDTwX
zox9qpM3YNGOWINNKt89LO4EUojfDGKapPD1+dLOLHyuQyD+kUzIPy331b7KoHoBka+TpDx2euJa
W3RZ2wAsktQjsRuEdog1zT+llrOE+BAdqqzyT/MuY1SvXjyEd8mEkbVGDaT6gQxSYmcwet27BqX+
Nqi8JSHxHXlkOGF95J7pIXQM2mDekKyTQIL075yp1Mnc6/yxqUIEPIBA4DRjX52leG+KNqnO831t
7LapTU7Zz13zfqd/GJz73u68U0LAPLUtPLLHGOTEtOtjvwhjKNbzU35uhrJS130/lhjOeCam//tR
+FNWXmZz2Uns51Io/kr3xmE/301iHJPS9ovLfDcmqoI11FNmFBy3AV8lEMuuZ+bHjev9/62QlOHJ
skYgBAcaT0oKGew1DRmq5QZb13zJh9o44RgPicVMMDd7hXeY76auycUaRivQCSt4gkjYbJKIE3l+
VOladYcQ3l3Od0swLYxexL7YPj5dlVTA7aCF1bXMbIWgbr3clKlRXqXv13e6Vp5NOEcHoYT+I34i
dVvoOnZDVafsDmXjjrn3YSw6/3He1SfRNTdFcUFAjwbOr4t1qSja1feIxQsgk62oVaGWHYwux0/b
R5v54TgokH+M/YWla4OTKXnGOVhBvdAOQGHB6ujVXimr9CUevWQ/VatX812NiO2FqTU3wpq61SiB
6WbGGdiJ/nEzBHaza4rmybUT7eRCfEeljG87b113FxS6wuzII02gGoE/e4p7HQUJZZbppYu6HvJz
72Y7NQmGE4MVbEjNq9StNqI6G7HjggO2y3tkC+V9bT/HBXqZeXc7+ubeKkK5cnXHWxocHY9ZLPpz
13Rf53vCLoqrP6Xh0u+VWbT347Z4aBmrTs0IurXJg+GtKOuzUt75BBIf55thxGD58+68hVplkcio
uLQjaCO76b1lUin4Qp34tfZd/UsdW0g5evtHrT8LM+888vbii1qP41vPLGOZKUl+K63BW8eUewN/
jM9VFHiHgpDaXRnrxV2rEEPsBe64qLG8rcyqvxh0Dl+wttng62pnTVJY+1IkZIalxHjeZZr5MCCE
OytesZ8fq8NK2+E4zZFKE0zdu2mxi3osjY4M8oud9j55efkaK5S4BaKzF4AnhmOr6ouoHMNDAmuy
Q8h16GVSTfOS8uPGDhiDhZqdh35MLm4PhtTqh20wUQj6pIK7kRRJdfjYNGMPAGztvACYowhi5fZT
Q167HdQvpHBD8zCPWofK0AuN5oQRr2L2/c2ka31mTsFyN4k1UqH6q6hII23JbFWoPhwHX9+WqY2g
3RigCKDQxfF2l7rtJSTnbmNWxvfccd6TFEVhilp60MQ3Wjzf0DzAnRjM+KJEJlKNmDRKsolvXizW
aidJg9Ds5GhmJnnzkXsH6SsmakD98yaYtgwys8jqLMh+agVe+9Ry7X1pbHooG2dr4JuPA7Iua/L7
LHISSztPT30THggAgu4zgu+ItahD5+zlR9WFyYXpdmdCrz5nrr7yQBXv7AJeWQ+PFV4A/n+PSSSI
uJg05ECvNm3H4t8Hl3NoWE6dtUyHR9AxxxCEBSiIN0HNmscqcfNdNBQXB1TE0i9dAKm9UE5qCN0c
ecLR0SuF+UWU7oXEUFoadn4g6ajA7IhfwG/8vdsaQ7ZrA784YJPts51OfHi80NzcbY4FUrLD/FiW
CPvP+8J0LbKNpoeATeYAaea/mHfMN3JMm/FWTy8Zpq0OgGJ67sfmvHe+//llP16FrCMOnM/vPv/V
6Kht//KX1yrr6gFNOVZ3U5hrV2/Enihb85EAl/tArZt3zUINJPLaPLfEktwRE65DsuKBVMu/FWbs
H90BnhrRC9eoFeN7jkt/2ZiivdgDOQdERK5aN21hK+QE1Vd+j35IbW+NaTU3A2tuOtTDXT09wx/R
2JH2Vq3nB7lO0+b2x7XXNk6+jGoyRlI0CHS9xBQ+X1M4tgL34Jfx8EAlobyAXjkYrdk/zDcmuGrM
Ks/NKJNveFDJW+zcV68HNdyCwz/2Y2PdFYr/nZrlIcg8+8UqrR9x1IeEgSdHkUUkzWnllyEDvbIg
EXHp6GPxh1FF1O9z+e5EZCCbRqJ9SfqqWNadsG41aI80bO4Ko9pkQP6e4LSUjxrgvJUKAfKFA0g/
tAlyPubqzkvtCnORt95wpu40LnLaLivCtrnIIk16q7TRJnLH1i7mmMk78h/QZ9We+Wa4LeBcyEHL
oSBdgpgO8usHd9ipWu7fD9MN8Wv2qQ/QTBrGllQ8lOlqewl8pb3MW/hgu0ucVNt2rNtNXrevoiqj
i6Vq0aXNLSR9mubeSMeN9o1oQaUA9e2PQ6JsdE3LHxQIUQ9UbpDRIVfdFU6eP8wPWJTHRKnU96pW
iENlIKmM6iw/uDVAecaI4UGffiAC+MgiYTm5m+8KgmUIXBCngMXyJra7cKkVLmT3AuPxvDXfIMpf
elmqnYTMzEuj9REARcNL1hEey+W805ge+fkXprKF7pn8+dz5GSAKqBqPZb+anzb/wfwA0/Rs2/F9
bKSrmVuN4jvJiMMunyI0MkpDpZkEBIczL2vdADw/o3KibCWDNDKEVjuMVaKhHfMESlyuDJKoqxOv
kCzynrkEOaKwtvIQcjs8RYAW2UDgYpFf0mnX4H9TkX+dtN5Tz+TCDKvBgnjmlElQbCMm1UuRAC3G
fUXMSr5FI3EpHdM7s44g8wnDCvgogU/CorDfOs6jrcHlFCzgN14zvOtwYA/JkL90o4lMkNgjtABb
Vi/ZMnMCRL2GQq3QW3HIWswhrQjV8toLHaZwmTFi2Cb6LlF1/QF1ZLiL66hatmXT7m3L/yG1Ev9w
WDYRRiqEm+2UKmKapT6u7aRzIgJSfcJGmilnpEs7ImBC8Lha59/9wJ91a4JOO6jTZGW+ycyxXMU1
aKB2mrvM+4whzM/22G7qf+/6eNDuBuxOVrDLHXeqVzBY7A07+2P+q59PHgkpcYTHSiXUWqQ/VtUT
blowqsmwPwgtvdgak/qs05KDNJqeWem06YcuQrCo75PdfN+pEW0v5s0+UK1oMf+VKwiygT/Gc+c/
CJKkS3bzQ7LV7PI47/35+F/+9OOp8wvWdHdwLE3v+POp813cvrz+vPnxWT7vne//9y/y8SY/X/Tj
/QM6bqOjuzccVuGKjhyFFNkj7SSiw5QcvLFdKZtBcf19p+ArL0I4NYHyzTFbuEWRu8kDFwRDEI+0
D9VV54PnJ6SFVpYabtMQWAm2x6UnoUVQWEIcaD9pqo8GCwF3QwCbbPwAYL6ZXYwKTWoot/gBWYep
MUumEu/lWGh3LDrhMkLVA3dgvGr6Dmm4CCsFzjuC8cxX92IKlinyrMeUzPqLj8zs/FtOXvwq6cIB
+h1wj4IYHRYdNBUhiC+8zPmSZxPplkJTlubVCqhgSG3e1c7El0VrorCzjVfRutBQsLZlVJ/VSlbn
qmjqc4hL+kB35KzZ3U22d7ZtodXzsXy0dkUwVE8CDz5//x7KJfUGKRMYPsR4xZa/zfMaMEabKKCv
dmDlEefQa2LehlKLONpBbXZOhrw2DJpHJwmVRT52lCU65MNlUCyECgLf1bj0VcTOyxgpeUx9dYxJ
GxiY28K9Egjy5bcCCF3VBjvNIBHcRuy6QgC5MXPru4KNZgdLU7BkICAzLvc1U0CPJJvVqPXaUe/j
fjGqxrr1xrfERdSpQAi0e0OuVM3DTJFe1bqzjrTgt25JdnZof+nN+mZWLeXdgUyXLqIEqNRobEF0
bkVHeJJS3HkiAAHf6irAnyVLnGahh1LgePC+W96lzglH0hKl2TqCg0ZR/OyBnDNzDccdAElr6+tS
9D/cQTzYWvYKpK7eOgauHl+kbxGxMQsjzmnh0pwjXQBgA4DAPeimcKOAYc4S2ZIWbA57BUBgpyD6
q+RDm1IgNI27gqieTV/gbHNdz8E6KC6iJabMHI6Eu6Kx1tNlBBSS3PrsG1TgS5slUGzKONh6O7rd
KHBJ46RBloIESr6hEm9XQQ4cKCghXdT1kaGcQBCrgYyppwtvUC9pJstFEaDpc0ZY92EhFs4tLcJk
FWfl9zGholRb+mYANbDWBUrJrh+R/eWKuYrbvtiKKvjW98bIWQs61fSOBki/ZWEoA+lW5E66k0JG
b611Kr6qFcJt29bBPI4vbs6xIwWFJAlke1T5glTHX6FBEBQIiRgwOsqWtpuKc+K33ZGsBHfRquRI
2Rvq/NdiAMPcuQFMtWKSK+fiCCXl0eiQeY6+tC9VlBzh1xob26KrkXFI6AeAqRoFYMhQicPMfAqO
clT7NKQC05YeJFu4ig9JwnGCVEPbUe4+9bCdFoWNNcnoQ2RsTr5JPbtc1lapf7XICdNSYqtLzgYr
c8Jlq2OJ7wqTSFQbdyyH78Gzg4joLtIm6TOTr4v5Wpge1qw6Dkla5MTXRftdS2DFmOMbyOCllg+P
rmfztoj9X93BQ1ZLnXiZk3ofwUaEHEhzUU+AJHtISBwdZSvSBsyNvguzMP9B1Ed/pnmOHBPDhzS4
VGsoy32y+JDjs/IBpUVbIw1doiTFU2m6/go6MeVaZEueITbM7tb0xu/sntq3KhoVUddVGYxtS014
qcBuBJ404FhBjD8iONQKnBQ9cRXh8FSnQbNpR2M3UQFA33AWAS3LZJR+6VhC02Yo9VXB2niZl1m9
b3JoUtQ32qXJAu9Mfcg/+m51Dbngo8UO1GNgcjjmMicmqR6gx2hUVpLhgSr0WVHGAqAl/h1FRYZN
ArTN90peSi1QStsNoKDCPgboWkDJ4IWcJoRZYZ+jsfsa9EQ9pmZNgIpHnjN0YPyteDfiaBllVbVl
ShwenAkjzyqxqwc6sLXxfbQZf9qhfgqZDP1o1wCPCjBYtzojcStOt03G+ww2cUKAny95ZQp6YLF1
UMGigynqnl3f9adpIA0fhGbkk4Xv9ERuXoZsvtCDA5MHD/5v17WY95g2NybWB3c8dL7b3elpna0H
z7g3uMzwo3fPhWr+oYJ92GhmsAJU81xCBoriS6WDl+sqIc95Z53VIl25TWM+ZamiLqOWugYiCbmk
oD1eE1XxlpWvjrvIziDcef5TipeaU6M7jhMQVHc43vntNmMjNiCSdyIq3v26qU7NEF+CXFi7dqi+
hGU9bksrPzKnGZcBggpayqG1zs1Mbp2cZmI/hG9p5jqLmgXlojD1+DC0jL2yaEwqdgkFy5CcmCBs
b6CQf8REv1ZOTORnCiiXeBBIp3IgU6uAhp16m5RAH0xpGmElmvWqOKK4b2srWjkkgF18pqGLKOtB
/1XtZUIuPIdK7250J0v2UV2j+6hvHYFMG20wTrA4440EaDj2cbsM8ftQoKsvjTj2Uov/oKuybBLB
ek1Fc9voWFy0FPKXWcUbJdI60k5j65LL7ns2+C8Et6tfQiILjcnq0Qs7eIoerED2KycyEqbnw11b
C2oJpXWicd8fm5i2ZNr0QNgi/D9BhWeA9T9ZPFy58BCPx0GzDLjKODzCtpCbwkqHna93+w7sJAhx
8Ei+Mpytpt9oNK7wxFrRQdY2F4M8zDYKnoqrS6LgqOgAprXsoPvYQcFL96a7K7yQsppXWpuqMro9
P/2PHJnMOW20vQMydu3bzrCb+cmxETsnEU+VGTtWjnDZ+m5MbjExfKwQ/ItnyedEJ6uu15KjDOov
ZIS1J0QTlHXq+kS448TMNMhwy2VzlIJjNHeBiOrhd5eFtw+4jGZrIKhSWyrpozHNAXqaRV8/o21N
V4JwJ+kYBvoIlPJc0PWF00r+X0MRLYSrZbuMmDdcUnayAKvlHkucjrpxaEddP9pavIWWKmERd4DD
LYfIJHdBqJp9KjsWcyR0UUFxymyXtDaUIlmey0Z852K31uFwrEHtHjwTP8UcVQidOD3MNx3BEfFH
fuHH5s+HtH8/ad4HcZIp1c+HrbYblxbxcpCGf3ndzBQBwDD/nQTS6NxSdD3gEMP2FCFpV0qY1Hpr
XAqF3kDTNW85k+Xcx2ytJGRgY3zSWH1srLKnaCXMZUZuyN5qSX1yiPBTLesmVXBlTmR7a8Jgxcon
Qy6JKLmpJsUiGIGxk72kRP/EBfZCJbffkqb5mnYIiSMpV1IpgoklvHWavFvwfrSxim5VwuRfKj4u
MU3RcSXmBXxZ1Ceie4vUwadNB0TNyfQ7a/yCVrJYWrIZyJEv9/DtqGlYxNVDf7t3e+NIKeeuyJvv
iRZsWpsRQ5TPWqs6W7uG61COgPjiTZAwyTcz31rUhH0tnVp9MLzJQWUMFOF6C+fPYC5tor19BBbI
0gcuR2uNIPP1EBu0FUxqcJ4WqQjTU8Q6GI9SzLKLlHb/sqMba/eIF1ryW/VErGvb+uoMvQVUNI9X
NCKWpfXVpUGzrFqpssBmPp9VzX2GLkrjwLU7VadvbAGIdc/1ipYfEOpaGw7ZqBxQViOYtkztPBaP
Dpj0baBo2Vm00RqEBVzKDNBP4xj7KPHvi9pJacVxmCpkIMw3sg993Dikf9O62SsxaDSXAHm8Vl8S
IvluYsy2lMYrFPOWeU39nKlATEdJ0HW56jrzNUqlPRP7ne9QdO/dyDq74jAovgFKzH/p+EmQJkJf
VyjbOKXp7BD8PdPEzY9V7Z8J9G32ZacmAMwjZa2apbkh8ve9/X8cnddupEgUhp8Iqchw20Anh3Ye
2zfI47HJRRGK9PT79d6stFrNjt0NVef8UU1EhXXZI6EhjJnAjtlirRH2xcmRweNiO5BNYXEwrZwm
04ywEYMyNUrkWnaLazu6KX51NTwuqiIKfMKeUdgmwbrlWhEOy/M8l0yohBHuqFylV3AUeManNSEU
4qZxQn8niHjdt8W+8NEs0lyVoZ/96xXefFSp9YhYvb2ESKdui2bmOsPkjPgIkmIFrvZlAZVKSt3a
1F9ewAqs+rlO7HlconJ4dqqsjbrUuttWi1h8yNnMmvu9axDvH6weGcIsv8D2DvDWOL+wviSEMzwR
0CdxbHLLdRw7O9tnxOH9zSh/jDrTfsns9h/1zUD30t0NiCt4s4iVr+MBv3asesCvijSnxWUWrDsC
xXVKOdn9pCmCE7YB/lPxjrobXC6BpHw+zDK5QvyX9WF3UwGj0qsbpVPokdjBw4rjEmOkNbuREeQH
uVbyzP2PZbLmQ8vpEeAvmjjw4GXTik3Jn9wg8urimzaAmzQnHgQkkcmvbjE5rpjDxQoikMnDZHPB
VUaLY2kor7WKDsm1Cz9gMdFZLAjtGraij6tu1sSggyxuY5z/33VsiDOQwxeFg9efeoZa4nXMHQeg
rKIfmAY3wqWCfY+KjYPS3+JCUxxZ4GveTbOmDSazntccqzNpfHeQ+MD5hOTk2y+YXrlr5mFIUuH8
xTTwUkwLOZ4Avzuxic+lCvdutewtlvQoM1NGwWDgNFr7S3v1Mo2QcoRHjkj+6zzhOz7LvjCOgQVe
n9GetxLClbpLmqQpaBoXPIK0zSp2YmUFVMRYd8gWSVY32YZQsuY9jT0j7hWstOqg55lm1HV99DeU
FxtX4VrlOSHUkFypnx83tT5KxcND1LrcUSuM9oYleB3taSfKIkv6Pn9bNP9bj8TaaXobmpsG40lM
kCCzfq1ZQs8y3ahbW4eVRFGyLpcl38PPnTI69+bCI2F7eR+tNT8glpcU1clLNhDRyUKX7ZTPfjoY
bolDynsT4CDkRj63OFoTBy3U9XCMCMOmWN1VH1k+3XD8x0DKGarNrkYMld4WVNBgzA64g1OOW3/m
9DI5LYbqXF5XEeVgaSei4kGa2X0rKdAxptuh42hYwuo9CxWsrktnLDbbmnBCfMXUtTYFos9+j4rK
vsn78slJm311jSEo9bOysYEPPUH2U3EPTVDQaOeEu6KAGyiv0uKMwTf0dmKq//A/fHHdgSHxWjbA
KZUs89ruQt2i1s1eAztFL2bD9NGfs+9a6R6EMeHQm6B4BzI8q0va5f6+s7iieAXRaLoerqti4G2o
3vGFtwRwM6lmNrkLYkYJ1Pn9fGwaqmdqdGDymqSoMWti/7MfSwYDakCcfdkF7yIsUJboV0xrz8q4
RlH3/Vc/uRkZPGsE2wct+VigGkhIKrf3kxfsswl8lLyBr47Elkh02YI2SQM/dKDXafZP5BbZQPOA
jKZaflamgg5JE4eum8XupI81C0BU6iVANcg9saBYoedlvTil4tbD2Jlv8tf0R7ZGmmg3AyhVWlJx
G+l3RF2ES1UuMe/QZJ6X/Tr9szR5NKgKILu4m+mK3qvNQO852kTVpF62cxt1RDXH57A6+9HR0zXi
tQD0LU/etnnnpnSOhTPd1UHZR9bcbgcn8BPU7BAyW0N6NTRCLQnH4Y/R97GyCbTqsUytryrkF1OS
ibArSawqh2+b/QyOYde04zeh7JRkCf+QIhyJF5ZWOTIxz5umcqEpn6/OgKxNv6iVvTYrBPyyrAcj
+bkbGR78Qx8X6TssIKNBWrNzSmf7W1T8dzdUeWLpp6ambKhp2wMCLwEsGdgctSzmLhUGMiSCoc6K
/RAY4EpZmDiN8a/A0s4ZQpiBQ9Q8IVzraSha95gFKc+rGl7HIPE6ehhMYnQPC4HjXe+Kh6qYBN1u
FLNmNUn5ZfgoavP6TZj8qiV/tBnMB16IELQ+QnhQRAqh0M4dWba7K+HuiPzdYQOa6F1e/UIBNTug
3DYh6ZlDMzCh6BwkdTJaQ3vlIhHijigDTXgUZ9N8vSKnhW0mRUQOgj6eDRM0KbvoHvNjT31ahxoj
V8iwBdttulnerseal9tCRGO6xWueW7EHhqtaj0O96+Cl2u4CxMyPk+k5iVk+qfShHOYaEIPCFSaa
KHm35udqhoWZDpY8aXF+j1KTx8e1eWfI/LRNrhHnmvBXVD927IQkhKzOc9OJkKJa944UMbqkzIXc
WpMxLyxhwPuATjHgDhXR0/FuNLwEteLHAihxOKhuywYHbFusZaTK8VnV9ifMOAekp36snNj4eTR3
9gzihuYc4parWI4hlSQ2tnq6IHMjt+7Swb002+IRdwoMS+E3wQRl/dIIGs9mZZwroo4JY7qhvG6O
q+oPgw4ioGJ8MEm0uEk3bMmk/fHmEkqQy1wnk0EcI2Whnw2L4P0Ve8LkvzfAXVHQom2ohAlITS5G
XzV/bU8d3I6ZsGrMORah/Nf3gJTY8g9o4P6WW38hVCkhsmc6Vtn/VB7zTrsc82aO/XXojlNDwodB
ZH9UBFkYkRp3XLaWOFpir4ZNWXFPzXcRxjoISD5PZZOsrI7Po0iJSZjd13yln6bx7Uhf/w2Q131C
xkS2gvMxhrSZeB4HiTMb7nniNesW3JplpYN9V48Hqh1IrLRo6pF0o4O2XfMYJ1DRwiS8RtjLnWk1
95kHmj7he8JrTw+r9JZTuMXhQqGKm1bcxaRnHUhTGxDZM21QnRZbiqb1dil/HbEFNyjwotkmLaC0
AwIw5RKPS+pc1Zzva70slO2mgFlr9tDaRDsVKfExjCsc3XYTwVb5LWv9ynMCR1xaXRPBxUosNUwx
qCK2dsyjFVO/lAY+AL/hWwfnMWRoxcr/Cgz129lTcQVTX/IhpGE6BJ1QNdI2jXCnpPRhkMZ96nBZ
FJ7HgN1kV6OUl+4Mg5VjNft9mPNcEO5LbPRCaGBX9jShtRjHse1bikRruxJHviActTXwUeheikyU
0J8eQ+bCGeF4Ny45PlNPTYLjOyo2Nyqd/Sp4X4P8bvOMIp6H+RkMnuyCvHsxU/xD3uDe2Hn7iR/1
DDLG5Tq+WBXT5Ibjar8Ow3fvWRfYm+rgjo6NcbyN7ap36ESaAGerZm9VcD+qMHlvlXso1/7gcbA4
SGujoO2myCyIj+gMSEKPWOSj4jtbET5MVYwch/zBHPPYYttALAqfsDu+9SVNc8PY3vW0DRw21riu
DHsOw4l8xen/cae7tfN9a2K4r69N8GZ5qR2aWfHDcBmTv6yqgb1v4c1mX44KSVVXI2VMzglHRcaE
NX85nfR2apjm3drTGeJoQv0D5JpmIc46bL9QWpqwh/3FlNM3mWM7OSu6mAfrxE/sR1NgmvulQQer
KwqrUvMpHaZt5y/ckDVlTYmVDyR7FMfWQYZjOT6K0mA/jQM4dtd1MQWKS9A3zDwoybP60enLCU3n
ZYLaIY6OPT0NanzIU/rRhS11Yqo4ej1VgV4ZEo9BnF1MaPQGtDz3wJNAZnIhQWqox28AxOJG+d1f
r2LNGSD4CULxXmer9I72bH57jz2eW+4NgnUJXCG3pSwWNK9Q1i13ihMiC+hQxe6q5SODbkb74px8
2W1s2/BJSwDoTPsX0fiQw2HoHEss7jutO5InmwGNGNhb07Ff8YX01fsgvXdttjTNBQz/3UzB8eJ9
1fmGPsG+ZgHJ4SkfMXOlFI50ziWXC+qYiVZRkhtcKU85e6inKWIQuiPDp2uyRLTM0nXKt7jNUK7r
J6Q38aqMmFHG4NcDaQGgUCqE3AZ1hU8TKfKeXrTnpg7/TGZHu4c18Se6PDFqrBiVaO8bmTOp+hfq
MvjdnYkvObcf+ft+ENPSSzKX32GWxek84geyHSgpRUMkjUdwx3HZ52ee9DudEqPkV+SMdxY8iF3k
CWUJidrsx3c1939tsgixOvJItMQmERCLsCG7OucLkmGv1V9FeOa6M8BIjS3KRwo4DC3jkNS12HRY
Mtd1G+Il5Isw8o5gqnD9oX1N7kc1mnFj7YeZ5mord9Jo4TGKVMYSHCLri/xxjCoFKe9b/pp0NENM
VfiWquChnGg8KTvBB+N/BqyG9ni99rPyuaN3unMA8NOG9WAe36bCOQ+FjTwu39pYPae0TkeVxsbu
MjqMZsORZ/No1mSl9DOoDJRC604PMhiGKHDWKRJ4K3YiND/F8FavXNayJHhp0YytG5uSjWKTrscS
BtHKbk1d3nRz3x7cJb8bNivgQ29k4n7O9HrcduZbISk/8oOF2zfFwkFyYBrzaMEXFpWzz83w4Dk0
faee0wE1sBU6Hu/LkNqUsdvG++D5N35Z9CBCV1KE8Ik4Y1JkcURx+V4uA7u3ICqj5n1UFbVmJr3g
DJc+EQVe7R6y64KTheGNYmyvg8gVmzq2oc+yP3VxV7f5wWoFSx0vdYo4Bw3T7DJoo8pBILhH7tlE
9ADGTl49pl163Wt/xx5zfClLj9KDab+Y/u00TH/Ccia5s1u/BpQhCbAEAfg9nMlsCoZsv44bJ3YL
cpxCe0QPKCgfoiq2KE2KtRDC7roMajUcozqFJvGlF8kMoe/aDlTp3fPr1JIujq1jqGpopYtsxfg/
WndWRul54XOtAqDtu3RNE+VwwNLaxYKvIWwLB+Rpqsgi6ktqrLipOJ2WG6xl5n695ljS0XW02wEV
VTXncV0Vh0Esl+DK54+aMilfq0veayoShndwvwp3dRXGmxYHmMm/GijgIOjezFZLxwQ6KSoiie4q
ZlDOJf0NeO+oN1pPRLV8kqKXRd0CLqi97j0YvSKq6rDb8ecv2Vbf12ujeMNZQHKf4gubpAnl9j8b
wmr21QCzYlHUcZ7bWCdvgonXh3NBxgH98YVTFhEqits+DH88tsPc94ZD1vCo1Zv50koYfQQmFkI0
0oDCQp3zFdGTW+Rnjr0GxvMqKW/my/8wwibA5zKDA6/3h3hrL1p8+JPjnlESHoSsx2gW9JiGZGU5
luccAm9mLC2D7yUdr8ZEj+eCDRwqFTPilF4M6NTt2k/v9uyWNILdOON0sw0T777hLlHR4zMVlPs1
Bqv8Mhs30jBR5NBbbHicF3jW7z3CcaqCmQ1osRfFzl2KNJkJYu7HtYvSelwTzCLEsACWTIXdsxvB
33bVnZ2jT0Cm/s0d+k2Ty7Af5IMz2WSnWdy+XrPuPMojyVgwIm1rFlhCwmlH2OIG8TYV8mSMrqjD
AJ4lPgPqYINgQYOgmKUbwWe31ijYnNlDJIXPOWByPUIWl9lIe8FW5UnLVmcaC91hQ80MwISu/ngi
KyONaYFcukPdU9AViIHCpeGY4cYn9IHzz1MkKq/WB3rjNIYppkGTtlhvsqoE6joxjIaoa7tgz+6y
Z6LRjmTsv+YT/nL1JzX5PQnrPhAtNdzSzmKAZS7Wj8CXFOVo/uOl2k6IMql5yLottoejV2LKgW9F
uIpwL+XJaTVbX1G4JP8xu0fG3E0HI0Nyn5f9sclBj9B0ywec7+UOxjzxggQrb3M3EmxDkjNCZgNP
NNWNXAkjW+/Vu7preqRMXjAc5FLlB5zE6EbywYdlsXVyVaPaglaVykEPtNb6tPrzq9JdzlyKWWzG
6SGDImmyCSntfBXvupRCcOLt29J5p0S2TpRpsbjOp24zupjUPAJTFgdBVvVi9zxiInPtCMju0tse
cXgoCRc7jyZPOwmO9Vdrlr+hBLRR5nYutmqmPYK7rbBC7DJMXAb4dmWtv8FERRa+Hurz1OfmzHs0
B+HO1gsFnmOH6X6gNXjhZOn4tpa22BExdbeEdktOpX71svFnLVYfZxSxdhmG1YUBeO97IXyVc8f9
GKLMGb+16l9xoSFQ45XWTQCoVG0Nf0M97qpsYJpowGOU5kmj0gmqIQBiCcM/rNnk17cssQM6DAMb
7b7O8FnOjvdAKiPVWKbggvWG85CD9q2TgHwaGwLFNmYuElcR7J+RSD1b04d3bU70s6FPRtti3x+4
fGEld+OGRAVvBJnFfR8P5lBQwdN+ym1Qu5QaNCUhX+U4V0nR1WjD/WhczT+zPQOD8eMb63gvWnfv
VfDqKZqak73YTz19jDtX7NamXPemdj77Jfy0N37nQHjrDiLvKG27gHrPMyIc6zO1cwRRZpHC4EbC
34oUfdqufZMIpPO5u9lM7e/aQL4tzrW5kH7QaM0UR0RXnOiuL4+rb/yUGIXjyV7HyCT806hBj+gK
mxLVPGXUrB59hbXYwwvC59MfpjRIxnlmK7Pr72ELw8hxjSWumQwcKVC4VKxk9Ge1h7T0Ljamx8ju
EZIp13j0vR+Y1S/HFkRElNBJIRAqA/eFrvEgSXMmXWMJ5yik74amhfRNVJ2NJkI3sVfXR6pQJ+K+
Pc4MEUINVS1XPriZDwyLCi0LspX4PPINQTzK2WZYZpnsZ7JEq/C9yXyQ1Srbdq5c3J31T2pUKctM
eGO6fets3DHvXTl0XcUi80nWmuqDAgrdudlwtOz2Q14BbsrIIGW1tdvs5VCk6T98s4wQpf+VbQUf
ensSYWfGE7TN3gP9wmr5umX1lFDwZxzX9L7oBha1YmANrAlt4nXBhCnmaLwGTVsoLYKAsikuVuwO
pmYYKyi0S9fPJoDJsM4+OwcHyQuPFke+bN4MdK47TLV0aiN4kHXzAXxxAcG89Rj1ne3NMMt7Owvv
F5q46Xcjr4sgTiIZpxLAtmNPRq23xEMbQjhbSFFkElyXcNdcccFX/qHJPdi5ub5obf3xx947uWI+
rKiETgsKM2+dxlPhuH/qzMEg2pY3UBc/1YK/psr8j0GubEwhGuDudTas28zyPg1/hep2SCXFnI7C
612s/c214Kmn6of8dFBQSJdv4Rh3ndcxexE4tzjq1cWlQr5+HqmafWfeqpfuIJSoIycrBfe3yxDu
/1TobHmPfoLMn6JczNdNHYRYabePPP9VKuJe4GchGic/3VsO9yQ/2HNls7xy6pCo2i/3I37and1P
hAJm+zmFuqsIHaS47gMq4gWP3av/zlGNgA21RKyoS9uAo5gd2VYkn1dY9P0J3UTAA+jNtA+lHUg9
GEaoDRznDtEJanvabIVzpsQ3AarGsiEm2DGOozivPzNMOLuRL74K0Wua7bXh6JMV7N5n3lL28AiK
ZUHD8GM5nqIOIHjWKTwSog0DigyvI+TbNtifKm2+alV8uZDchI/fiCJ40SUEzwjBGQXlj+9TGWiS
dR1n0rrRBPF6VFmhzf4yG5Rkvu0WSTq55tlXKiDL/uSl/EZ906KlMvj/oKH5N673y8PEbTxW6iIN
mAgBcZqH3UeJW77i0JxSQY2SQCAWqhnXlnpWQxKsZZd4DfrjlP4F34gFkjXABCAq3PofU7u8aET1
wOQYymbBKaKaV2plCVdu1kQ4/n3tqefZeQTldUjJbe+7qn0UgQ3SgI68nn7Fxm5U+wwLWoEEp/3y
qEseI7+nCYRzBT4JfftCFW5PGKsovx1Wm9366k92maBv4UmERaVFveWc64GdesQSPsc8UGlB4m0J
voIOv09KQVf5gAWv8oY3lmjkgYIkZ3dA8wXAFytNwqSg9mleEjV56nXsbTrGJ3I2uq2+pNBu+Ub1
bthOdbJMK6p38cW4I6OB/sDIbynRYsOk4oNhQBYxHH7GaIi4tJ/eaxDeCE6miTrF3ToOx7mvT+gN
/Nv//1Hhat4t3mrucwNC0jX5K6T3T2fIurGUaWJxuE1FsCei5LMNZ534Gydfb40svliBuL9RUdNZ
Wwj5N3SC8TRsbDADd8CeUk06ypBTzYtgaoNdUnPJle5w7k4nqipHlD9hgTiwvy8HoSOJRuZUB/T4
rm1zQ3JFHYdb/ifcDFr1Mq79R3qgb9YUKXGPGLJF9RisSxrNoxNQ/0qyKKWsvMPueCoFCcFb4byK
DMqaogyAh28V1j8iRbjmquGySnVVOQFa1LgvSLj8Tpv02/LDSyjnmVR3eLd+kvtBbLA587kQFAKr
ljKaYVJv//+bNU+/46pvZ2f9WKmBrCnZIhKYm2aSwck2qpBR8nXMseGZtjgSGH7oxDwzNt6pq2ZC
bRr8z69vxiuXG85UERhN/zH2H6Fol4PUnE01yLlvLxA14RFBHCHbjSpOUMJWQkaFSLbcpo51+p5N
GnJa+LgTb8v1WEf1OznRmDUIs0vzKWcXTxxFtU1Gcy7GC8Tbw/LmLs1Do/0PP8DGBRa6q1Z82Jww
D2NVA2a39ZVDlyTmpviwZ1vvq/ycAvagAfF/7MJskb+j4VBOeslkzzfQMbV1bnBjtJx/RVY8yRwT
bfNaF56JEcAh+HRMX6B09M5xw+9rQIN75yMrYqVYQMY2FNsNYNWuQsZKwj/68XyyKf4eQVG65cnO
kHvjtmd0bHJONaxhmsEQ5s2IybQPKKeDHGJgihqOhVFRiDrp7CNwOKbWykM2AEc+p1kkSgMRQpiJ
vb90d/kA0OoFWb0P7Lu85oYQMl/jhrj6lShItFrWQsTel69ofPYqgxbk9O8gcQUXgJn7viQqRxKa
HrGfosiBvCZsBQhs7mnTRl8UEwVg7YY/Vo3Ckbyd/YQoOKqtem939EqnCDx22ZydRqxSKCK4zxd7
O2kHTWdctRa1H5beDl5f7Mkw8Y++i2Vfmimni5cspSOZ+vw2McLU2hdbygomcSHNU+XHXGa7oEeJ
SxnhTWn0t2sfbie8NhqWV+SH3P/ZjMKPiFapIuQrfGY8ZsDax9Xtvdisr40VPA3cette2D19lsQY
X2XENLvvlGf9q4PiczTiEeQdpiKVkTV5vxMozAutu39zG4DIy8GCe+TBoW7+FWL7I3vAvvDZJJMK
FTy9s0vevw6yRsnSScTDNylrRySpp4ia9k+2amgr06J3nuRTUWzP7dzsJbOt0XOFOAMa49y+DdwB
vkIMvzjZhbN+bSOn22aWn4Q1dNFiVrHPhu/R18PY8rsg7SOG+g8Orz8AO/w4fYjSkLnMBHxacn1v
zD/FOryKoCrwmqwIor3HyVEewc1rSbFJwJQRhDHtYGFso1K2VMOo0DhvofKRbgrC9kMj41v5yK5n
vsAjw+PJOZ3zklS6AHHDveVtVLsu5pvfcFRN88yaab2GC3E7HQvX6IB/zRa6+XlBCNl1X4OHAiXo
jHVXWuRAol2qYlJbMD3uxko/dFPlARzVT21dkdcYrqi82R9rIhQBiOd31P6fYbb8QXhpweFAw7Ll
r15+v+r1Ejo9qvbiGWTkxSTsA4lMxSu69PdyOm3regXOgveUZzzKIbRj3zP3hvhOpxbhGrmsUZ5v
ij5MkvFLg6i88YLAd8SWSyQnp3L9ujqGTkbvKtLxWsL5r/KdBbs7UuavkDBPBME+lz33PEGqwD7C
/2sUNdWlA6wjCeKAcv3LZl+HeuN3FRNiIsWday+oOetUv7nw4pk2n9zNNlHgIFqSxosOtu7Axp7T
AjD/rGH+Hc5Xi3yV8hus85fhWAdebLhcSZMPaw0/eS+eF15pyXIpFTYLGxHDjsLaFhK1tVsIWpuA
5x75jUW8eus+937zNPKjImwhCey7y53bbWt/rSV7xDOl8HAwuYv5lmTpO+0L6qeRoxo0P163CzIN
fW6j4bO3tsvWiafGoyEDYGu3Ij4lBabi5rUQmVpTvzsJitpQ7LDMdY78Xuu3eQsneFUUXWTsaZSY
u20mSZcWgqOoWNScGu8FKo7xGk2Nvae74p+f49rcz+oVBYMdEWr722C4J2KY2PJR/HZBme+IJsDD
5euDHkvGZVrPIMJ9wCGxoTjJX4IhZXAXz4FQe0+X6N+EQLkPBLKl1jHX7Xma5GHx/Ecxqd8pfPSa
AJHz3y7ofotRX0J0UsigK2TU+rnWSVj3EuIZb2WbU/B35bK7oSMQiQ+CPBGiwH37w71xXTRTiMho
7VJP2A+PnkO4vqljTUTFzpYemYs4Suxe7px1NYlwsD7DQH90nZCJ6VRngeImtnKTY3yeY2i1zwwb
WazXnN4bSBIVqr9eEHy5ZqFjovuxP8v1R8j5aJoSDnPg7Fy51uz1hwwIQbbNgKoedzH6nyya9Llj
7IxmUKpOfqeu/sW4bPPOFlf+c/xh4lt2jH6pqv8ZLMmMoFns29DvNdpyDlJB9AbCstELIeOD2Ygt
y+b9LCJOqO7Smyg/0XA/6lWLC/2sl1VwY+hf8gYIRzfJscBYt0/hLGM+6S0ixaiaO4KUEQbOomDa
95ke25xUuqq+UCkIV6qH/mB2pGa6NFJAK+VxJyzoOIKA8BAhcSBb7KWG0xmyB/yjN8MaiiQgniex
1+2mCI1jZrIFENCJOJmThNbaM5bgT65x/IPa+RcI9NHKlzeETNynmqcrh+9vg15BfOinQGd2BHlv
LkBs0qJBzsMbCQ9psFlh768ImUtqq/mZUqJv4GOqvhgOZsEdVJhgINSjTRHlKtWMzIQfpLUgfjYu
0yBAI0clyb4UePfbnPkOkNFwJ2oFbYlEZOJjtfUnXecEUXevSlbyCNIsDz0oOfQiofHwD6RkbPBy
PShvgWIimUkx9M3wxfm1l0HiYEXH67T9b+/6j+nq4NSC1YuykfB/VCYDVpadWTF29ENG5VcH7UPa
zpMXZhjA6JCW7jVALH1oAt4i0JUkd2YMhyN0ZmZu76XB3bBl3d9h9P+Qc1LHFmNZAsuRgPr+M1aA
B5Jclh2tgCPyw+bYb7AfZTqd66wqY9vImtgaNcJQ5G/jyv02YNdQ6GIwZSzqGpN1IO3cQSnTnonN
WWiM4J4EqsY5uf6tPYogbPk5KYpBCFj4gz2ZpcuWfqy7Nt2pWt+qViUZedd90L8F5kRxJULAFX/Z
rImaC7MPhMLvo4usqnAnDNXc5BvoKhCn78ctphN3Kq5eEhoyw/qzsOuXkSizqBsGvt0WsrJpyzvd
TgfTI4OYqL9WDP9axHJOUbzPoA0Mwwlu9jGCfz20zI67XDrwJkRQAAT+1CGCAy+HbZHyKZPI7Wzb
rpBiib00ZucmKPokYAaIAqInWcDmu20WR5EHAjzEODtEDMQlxGArRDKQwhS13W8NoQST5Sp+HVoO
FkDqVJpDIokhZAfMHmVIzF3YolnwK/nWAwPhVuCMAp1nd5KAWeUfBsx+R95HAa2evRuUgWY9cbJb
qB/1oOi1y+dd7nD+9v4DBMoXz7i/25ynRbgfOJoesoDUHY12Ohi/vatOEE+nA5lSvm2n0oAWMzaq
CrQRr3zSEEQzx+t1CknJwtfhksZ42cg5Lwf0hCzIIG18jnq6rwr6HbD13up6+OBjAGxZt6+mMFr+
PAS/YGqcFWSjNzv5Pjsvm/3kbMFBzmgQtnDBgNjgw3T9F6mQYroGQpLxSnS1yrtVjpMdO+3PwE7+
E/xDGnXe9reT23MXDH8FTxDeIUWvRMnHKZsq4sSAo+f7JCCWp1OMtC6lTKXVey0XJBdO8AXJ9em5
44s99ufOTfcEVBGKt5h76c9vhKKeqRF5aFfYQDsHZTI56nAtwTyP54EjTkvEk04hNx7MPrYbIo0Q
ZicSBgoxQM1stwIDFVX95MhlgOvkWm+VWujngYKb03vy2xLCdLgmy+bVKtxL1iPgXl8r16xOTQY7
T57RySefbbfJEC2FHq/dhfl4mGr7IPj7CRVYBfh49dTnS3hcDOeiG2+4afaeof/yzhZ710N5RCsk
6e6Esh2cEYRIOdo4Gg1SlNJMbweaAYsiDc91mv1F9s5GF/JYLHpd9uHa3Xk5AKOXEdAxLA0TlI/W
OTfmu843CIBg9wv6dk9GBbEadrjcelozriEnhp/te6JYhHVb2efrWbAHPbCM9Zh19q3X6u20ZbAw
JmY/FK6x5+qXUuDXWa1gvM1z6AMEXwRhTVj/tmtdZkbV0PBtkFZ/XO3HqbXPTVrSdSPYW0Z0l0Pl
HaYuRFPqDw90Jpf32OwzYTqnri6pwSLcuXBGDHCw+SCHpL5Vys2SdOzfy76sjlTQ2aP5h+wD56yH
tjiMa3WGfbVORhWgi+rsWM4empg6NJLe5BD28SaB9NnUqQDoFGuwN6VzIdVlRUQOe6AIHcsxwZxZ
Xdh783KJ+4p8sZkgIcLuPQoIV54dOeb3k3ehbdtMKovhdesn2tXtquQ1GWj/poEIzCXQkQHM2YXz
YVyC5jhdRW/1uyXAspsAtROTLgbauO2r7iQNMqo7vvyc1RcwzJ+Au35nPLf7ykBiuqa1Ok2GhpgL
pjOpPeaxJNI2sgz80+Tu/Gu6N9eY0LubxoN2xkfXbx6tQFVnNEmkuE4mGT1WpEZ50l3HgEQ9ZaKb
EC4ZaST8IDVjBTTrucXNkVZBc+vbfaLJ3rxYrYVIzJ8uNDAV4G9Tt3M78qCyxcNWKsn27ERHTx3V
vpmBtIXERwtCA3sHthkLqbP1E6Qa4S/p1GvpCa6v7YGqGvO4yvys7SU7v+nCXc6rhI0oaPta7ZZG
cz/UiTbau0VZaHn74kyOdniwFEf1oGZidlV5k454ysslJBdMmnExEeBDkfyu9HR6kPX85K1B9R9T
57FcO64l0S9iBB1opsd7eTthSLoSSYDegeTX92L1oHvwbFXFlY4hNnJnrsT7mj3aikzPZEe4qXP9
6Y+63kEXwqSRVrx8/kD/kt+cnO59mpLHHFM2SR5lrZp75F0IbVXy1DXNwW31AwUu7CFSUV31HIwb
Bg5UqVHdubBjezCgqzTG193MqmGFZkb7jiw78D5aT5BefqN09A5GpQgm4gSAQ+OVqDo2+EDQN7My
f5Ag41tkxDdurQ5Ro/jOGCjZMcP3IHW4eOYc0ikXdPJL3qH0CnuNneITgkbBs+fF53UAren96cAh
e+QM074OopOIEG5kYp2ikvUhnmsjH3fDSNKHBTLBp2lOqN+k9gunz3lsoCVxfpyCojzPEmKSjnCo
FvVEg5nii0sTkEGumvpktrSe5hE1tu/VoNyTDWwKF0SaHKhx+rMxrBIPiqJTA1lKDJcCQ+JLeBPc
0FkUkREYeRWTmi9czeqIZux8a/s6p++qtDZlOVn71GuetJWKIx5bZAerW8WZmywZbnq5OOUr9kcr
AjjyGHr71Iq5sVKevXJatDyol/Z2aGokyzg+0sBqHWPlf0w97K/RwOkFyiI7UqaHV6Rk/d3pO9qA
N2K0y7sBHwR+IcAsWZYkF0HkbsMUSulWgbpW4cWInfzURb04JgzbJ4uWrsiInlMYQm9aVRs7q9lw
zPbB9zSQFJE/MUqyR5PxXcEoo/hc3hOJO/oB1F2HtEzmscTjH6BwFMUrbRwilS5X+HpIqm0U18na
MBFX2yR45SQnLqAOejbyXds3Hiv25Fs4LttRLbChYCRg+w+bb5wwdU7DJ4vpiwrSby7CH5Ey3lPv
OSg5ngMHUCEuVdwoyBEyad7KoeLGwYzNhh/Ro0ifioDkX8Q+ccsGZ+RjQFpifhmavHvCQvTSpyUR
F0zNjZdgFWsKaiO6X7Nxm7XLvI5+w4wErAD3nKZUS8+vmiXg2vNwvMZ6OEA2emFLd08P7iMPhr92
IiNPznvj+naN2ZbofKPIVrfcVtFqsHz00XvSjF9Vbd7VYpTrNvMXlvNWFvEdFNkHbsV/losAUY8U
ryeZfiYcR+i8jR1CdMGGH2vvsjdn9RL361Tb/WqXyo7c0KysQzvcmTxSCxm2l/yxIam0MvtEYcLh
opLk1bz14uoVCibnvZjSNQXY/Za1wJ2XpniQsjE7zdwSCrNkUMja/ZRxfRdON+4MK6KxrGjPdY3J
IMbjK4PqA3c2FolaP/rZIkck7eNo0Uof53wFdKUOhu++1f343FGAyWTDM6mo5njdDQF52Jmwq8BF
u8TdXVW+JPnFaJJD1sgrH5RdMd17lnmZcWapSN+Pk3WDBXDxRuOg6vCMnWaPq+dAbTWfK9w/BgBV
+iltG9HSZPRt3nqzpn3GhG9WLUEU8yWIiIeUTf8bDpzP3Zi+dCwkoTYlXOkDu+bGmN/3bfiPulYa
RKbiuvwrniJvQzrzFyvFemwoI8Oj+QX4pl8jjlLf5oVPqIjost2j0CwKaQ3DKJAe8iL4yLkqsHGM
35DS501XTi38UspxAypGqSJCV7YJY1WG96IrnLsxxsK17TJB4bvgXTcvEG2YS63s6rJVcoLPdigB
ERPQHHWC7Q4Wc9ZuM6V22JZJBUOqIcMVQwbzz4uhNSlMKBf5Qs75jydqB9fYxSwcBUAYZNwDjoVL
OJDUhipdH+l8YyYT/W9S2UfdYxMa2k3QdppTvQUBEKUs70jqWQONbq0Jpt9Lqt2yqPYsA7mWpS4f
XIARpEjqgkPE4OKxdB/+68Cfrz2HMQ3PIu07zA9lR3Matk5eQCBxVRmuwgQtUCTI/XH2BsPJx7II
O8P1zQc6Bl7nSoitF85fyn4ArTbxoGP8Y8cl/REQerP1B65ofnhfyvTDV9lHz+UXuy89nG7/h6P1
aI7qEZrdVzcOnHV9+tFn03eRFGI95OGjrfmKqmAzhDi44mLONpxB95hU/ply/Gim/mHWuL2U8ZTl
8A/jSf5MQGOZF4p9laoDW+gJfMViyDaP4VjxqpkuPz66ZxNH9aYb1lNYvtldBI9KI7XGxBJWNSVI
nm9T5BewzsBKSBqKwmL89esxKf4p0oJW+oMV8GSMzmetjMucRvTVwQdwyRl4drgvXdYRUvEM7ZOA
Xa7/Xapo6/XdB1l23iOHrUTQhmBe/fQNEd4ejd8ha74JGyhsTo+8iXhUJWhQgRHP83gYSJfoAu6s
moV/sxVx368d2/3Lmgcdi59Y05lQv7RB/TTyUWWvELzvbHQgbmw53CVqVSHM/IguvI8L1iOAiUzJ
MJb9RgsRUiUIsW7E1telOnTiyDHdYiO6POJqxfUdgELrZF8mKwWcxNl2TtlBNrL4GUsb14Y9RyvZ
OXelOQAOaOi9h/29mTX+hhFEYutc+erfcQG6p8+RsOHJCe0nsG7E84GbBMmTbQa3ECpjaUMQCN1r
btUnrTgkvP6vpKQaMLQAq+rqbwDgqVzc8mDIV0PKeLs0pk/G9CNizmo81C8UEcqV5Kpie9mj9PRP
WyJnVHzxt0bprQkZ7A36pdY6biW/p2WTS1XbIP6zp+pl6sL9FMpfRTnWagqjR8+/N934Xor8PnRI
6QRN9BWbJZvlhQzEZ7Np/9Kp/gx71p1hiz+UKHPJt6mT4qZj419U9ahBEXV4xkC+vnvtgyfwgfho
bI0Xlu5Pz6I3G2dAciordFZ3DVrUXtsB8e/EtPelxTBM4GNp11LTsSVZjWZkDZcErKdX3ICb3cm4
/NP+IgCnhF+E12Gm7D41jZP4Q9nNmNmTStw3M7q5Nnf1QrpL1NU/Wi4R10GNGsdl/leZ70HUFAdj
9uytdnmyEhteMUxcXIOwBb6eJxZ18arzZ7Aw4qwsT+7qedqrCnN8MzufVFfOx7KAiT+06WkK/dfZ
4IlOFXW8lGCclHapn8sJKlVuuMtqx4Ntgsg0+zgy5bidnMTdzUPVHKRrHyKv2GQN7bReJOx1wRYc
MRutyedh59BTsAkHPKnQC9aGZC0smMRZfHNkzBwXWRr7gOXRBzujA0Oayh1x6n7dNw5OJ7avqyis
3iB3oVOBuza+Esf+NHvQZ5oJix0U+fsmF2uCwN3Gz4xNb3ZLbkTrXUhzqZSspcd0FhtDS/ItuOpY
vIN5cmzu1hfD86OD7jHytNo4OX74mtc2+UczfJ6szt8tJqSNIMDjZe6+8cp0K2bAH33EbaaKmSRr
AwWw5X1JcvZCI+k2p/8okShXwseJOyu/oSqND2kq+Sx3k/Fk8Twp0uLZil0T7iuztRMSUqimC8FO
jxDKsM7Zh+KwrP6ispEbY6z+ofzvMRKVrDywZFULytTHosu8KqtHY+JRHVR+v0ID+FCUSnaQyys7
fTeyK9ELdJZAPCsDKd+enmMLn0lBGAy5ATZE5B1i1vC7LPP0fgj0T2w04y4u/I5nbd5sp7p6zmyw
6oqFWRJ57GlLHydtTvAyb1j/475dA9vYBxj72X6TUU2wJ3Q+UIu8cX5wzrIbKzmyI9w9SQ3tvE2M
ZxIavEtVA3q5DM6dFnRzGOBTCISQ783Gra+jA4Vkmu1PCvxQYUqsONJh59IQy9U8n0oDlEK67CcY
2QsjwWaY4jKpclgVPu6m2CjrPVi43yZyX2LLRTDnBuHwECGUvCNrRG4Fh60SIycgXpG147t4ECFF
btidcjyN07PtVHs9OMkGm/9fmQQPFQ0gNARy2ysb8VhT2uOFngHyvzh58+AcU+Hfs7D4Elo8qYb3
E8SVw0C4H0oR3SKqSMlU1Bvklrns3QO03n4P0BZrkt+n1ySBoirLWPDoFpcs0z/iKemC9JIW3pa0
8HsGBvuujxrFPW9GDhG+y9rU/p0XOkEac7V3Xe1vgr9AB8Epsds/Wydq73TJU0NmzKTWeics5FDV
kmDKvRS6XbyHSsW3GO/2ahhOfkL6vY18d4sC/xogpjAzp6xEyu8uMj/62N0nZYuYbhxmN/6QPQrM
7B9CpfqnNqnOfQAOxRrtm2cbn9YUZtjIAgOSO3N51SYHy3ef69x8ZyxEn+2SB167l2AmahcQa9qG
3TspC74+g9sBW5E/SdvJu9k2T9MSK0bCuFq9zTWEXzONjBc9SJpiwuglTW3845PCgOzG13lxtVHv
AXrJeTJ9tDmf4P2q/bIVFCgW+AwJ2fxu4ul03eCJGhqUVG8amYBXs8iYPlLFN2Rm6z44bGHqDLBS
2dotEc1+ldIDEiGDoBtzhUAOPv839M0Bi5zBkvw5Mr0WTKYXDius+AIGFS1U3V6jwZJRr3lYGAkG
BYoy0TN77CsIi0YyznvfCeC3x8ei8aJ/rhzvp7Z/xulH7WZuDXsbB+2+WayTS0bSH3uWGc5wbWzf
veuqD1lnp2LZDE9UZPFu9uYS4rkr3XYjfaO+MdYjbMr5uU8e0DjdC1PXwRLeGxFRj8k6xAOcjLil
RvESO4ShjOZo1A+DT0FvCjR/m7Oi24RNW3AGIJwVSbRXkvc5F8NVsmpEd+SGjojQKJc4L3URhPNh
j9GB/YD5CCCoVRPuABCkHUqtF3xjOFvfxCCstbk4VuHOpGsjAoFJvqtnM7WJxzJ/DmdvrZAkuOnh
DgfpVx6K41j3PDHaPD/EHaY3gC3U8HTZe8utqmP1RnSIStHAYhkEfmO1UK1EEJn3ZJjZxSj6Ewr3
YCdcGYah/WVMxg1pFkda6RtWOsh1rdGDyFR1x8ll3/LEn/YzhCky2YA62yJ+JJyV9cSEIhRla5no
yHl/TSbCYkI0YccWo9rUFZ6u3pYuxKKU7HE539qmfbED555yMRyaZCGRVsNVzbMDsBce/WlRHWYs
ISOmR1im/BKxeOrCrt+WFedi2NJKOdubtiPBKWK/Bf/y1vX2Q9AYr2PQz5dqAl5Dbo4eMXnQE87o
YG7vlVKAXxs+JFgeWdSoV8OviJDkaboL7PikjZJe6PkODIc+iQD4hJ3yiBgibvE0slhelF8cJzJu
OXHBQY47UKlip13nG2PqrnS5LuNT8dcNsImzMO3pTAaBaWwuUwM8r/qyBEbpYYAyhYXr1bfhDXa5
e5fi1NtFLLdDX9zmEj9R4CWHtpf/UrI+66zzpl3dgMazAvojsCM9QYHhSlWx8gKBAuOAFQIjEw3Y
PYbllPu8V7yYPfkIvOrnwlF7t25vifU6sN+ENT7H0Y3VLt8Ox7ljjDs5y83E4FHYxrgT8qY5ARh4
SxHvERaNYJMZIBj0BPs57LHwhtE6DPkCxhZvlIcTCrGo2wQdagA368cAluaAW+fqhiMjiMUxENMq
GmQweujW2OZl9Ye3jwRm5V292ZBHe4ArEtLCQ4sPfxDcFBMrSZmXD3mJ/qzdemfyGWQqGHD+dNlz
HyX9vvS/JX1ym0S567QzK9aWbNviOmgwFQ+sSwA2cwCg3KfmZpj7xxqyFL2GnM1u3u9kGL7MGqmS
4QH8YJA9WE5NTTQZQ0EfgovfYTtEztkPPTCSDMvsYHATuDA68Hn2KHN2T7zO1P5TKYqH2bLGbVZ6
lHp7ex0q64xbRl0YlmgRZw+N7cX99iEY0mjBfQmsLYuzMX3v2vOYNoco55KSyfI5w2m1tiqxmamf
3fUmg4dnt5cQrMfzpI8MoWzpEZaqfr7vh+orm8mjV+qubyg7DxNyW3rCImSjnBkDm30LYy+qpGyG
Hm2fDDsOthWcLYf3YuVYk3MXzCQIBoYKMn+YPdwTGaOXAYgqCn9FsqnnBiL1SQ/+C8W4UAudZdqo
s1tjdU+TYZ2mzm2BFEbQ3lKSZgE5xyq302u9gB57vmFAu+gMzLdOPnzDmuKG7gubFEyGkRbvJZoG
9gLfW9cm3+hY5heSM79Bt6Q54+7NrMSjK7ELcav9JSIgwfS5/oZaAU2PAyPStHEqRdmh258dib0B
JFB2mNXs7nzb/EkxK/i1Z5x8ouS0lgdLCzwRLq4+doOUB7OM4BJ3ndhW94q8Hu4gaqojrtCC0YDn
uXHNa+N1qmNYOFOsjqOBjaKDCN7g31eCVGEXvySafpeZfbBdmV/8D6yGlvM1CnJrRZXsiGLdgYZ4
1NFlSDtKnzRAAvhZl9BUJyMhl5Okpv8cm623jPTlXlowG1o63Q9R7C4rFnlHNB1sfOqDQRLOVSs7
OKXq3q5w0WSD+fPfI1hKTJat9VkU040G4eplIEnWJHW1mUr2GFHNwz83sQk29neFxoPD9qAKKgmM
h6md/QVpTia5Q2KbGl6BipAdq0wTdrtP6bJl4IpTWQxPCXSgMz34U4jD0ej/qATDCc+Q75pqL8co
W1zAjRm8qrgnz/NUl8OnlwGzTFoTiiCI15Vdr5kgmwGcH595ZvvEQvp3ockmDXw3MMbJfVmPMExB
UyEw8GsGhd+eIsaL0bY5uj15y9r+annJ5b/v5UAwTUf+TfqsuQGM3/uRY7EoJokKguBzAj524Gik
nqvhgGiHizK9Z5TQtylfcjrM7G7J/cT1P3OcuKwzgWemCe3uKf41mviuZmpgVkAmCSKSNl6UXqDH
0q+Dv56LL6Hv0ONIC2qoK2kAZJwxMrH+4CAC9ZzcYG01ioB2ND8Gc3ltU/+3DPvvxmRR1qfHGM4L
MBILYgAL87pk5Y9L6KiHINnVJu9NkCLnpTm7XTs3x209exumU0zwc72LM4+ciB2Y6yp0XxW8u25C
VjRra1sbSL9uMSuMXZ3ADNbdaY57ptubaBMcvMuE66Z7NWQIk/3Etn0ApTiSTsuiW9iPt8J2194M
r5AIB98Tc3zjAj4KcYpy7wZS+FdGRAIMOgxA84Nfshdv1TS829YFutWSr6W3qPK5X8zcx/jiNl5d
s+zm5oq650FFw3jKUVxMxCjKaC+N7H7S4zfcS+g5ubMdEhy7WtHdU/XL3T4I0UkccB4tXUmHBqcF
i3+YLD1cKbS2Aqp5gvhI4LgHFBXV4xayjN7ShAnoINv3bEMI9Sb1gZ6gE01qmGe603+/HIV4MJiF
4W6kejYK74F0uuKIaN2dIwBIDtg0ha+aZ0zhAY6j5qAyPpgmxz+sAcPe4JYNL/EAm1xkux4VAsxH
ADlvxuRsmGV7/u8PVwQuSsdtThU30i1X3hnYGZk5wY63a4oWuFNavmfQCwgSNMwmrbUt1PQZN6k4
wKn8pyectV6szqIGOpHRVTa7mCPKXrhbb3T2sEfzNeu4eF8m7rTVY1Bs0ol+vaGCvyuacdnHyZCn
aKsPfZf+ZEPk8hz0I7qW2Fr7eE0Cl9Rg0mnU5Sn6Z0gDx1E6/7h+cuX9eIoABa7yfD4ZlN43BX+V
IAfWjw5qlIG2XUXz/r9jxInQwXiA3UB0fI5T9Gy2Z5XPL3XnHvtcIdeNEyelxvWT0Mmh4u8iR0We
reWCWSwcGOBpTvU9cIFeRxI/q2NiZyS5+Zik04EqdqyHfHRD4yqbCXkoUOsxsO+NCu/aiFpYKBIo
wdTitY/6/VTd9wJBbm6wolj4Dmm8p8eSCBlifOuYaOjxuOUOy2Xc78K3vmIKK4R7rUw/3ZV4jtZj
Fu+9rLqy/XoikHAIa+gHmSUxVUrzcxDUiVXeE+gYqIHS+h0IQ4HAAT2gcL7QdbmdBCKJKWMyaurD
6gtzWWRdvaC5NZzrRCTesDJZ8sqhcFf58iwVK6tJGeepjDeelROc+WkTxr4A80PblPetGV5GYiH4
cOCXNVFF0FDeGU607fEE4DLi09ppFu0dy1zuA99tDgYsdok1eI5/g4QO0oE9aKzMd89of1RsbWV2
kT1aO7Uq6csYF9YWhCpxjDzYmFP4FYFJWcHGaOgdvs4Vzog4YuOtppiUoFTTaRR48UqbrpI5rDei
ar5zeDSY93tyjpC0ILz+Q/KsSHEL+r+YirCSTNo6YeKDNEO5CTmS9NVPxVXbPOesQd4PXH/J11Kt
9+V1hliFICq2QPUANiW9uc5t9dpjB3JG7PR+XGb8+op0pCCHZnMUdMatrlBMKjb5jRu+VJO9oD+I
RXJBzOnFkLsKSFzmsnF0atbwQXaikC0/yiCTay29Ypd2YLdqIk+0tz/2UgKyTeGVVtbKo9Z2y4Lj
oDNvPKRLlK2kQhS+T4gK5XvNvjq6OMy2KM9kLPzXmL47S5aP//3obu/9WYmzXj5t1JOC5El3Fi6o
lQoqd+PF7UnSyoT9n7m9kru+RSP1KvmTqeYFkW1n2slVc/tZ9QIZKW3PSzcTUzmjeeG03/CD76uy
fNGTRh6HDaR7lgXCwT4YawoqRN/gWCw+wcfTvlUTDwJX4CSvsa7/MM29eosmCwycaCux9vSRXGK0
shWxaFqAA8XrmWXxvxCPujPkBdaS+CflRKUSBpD4cjzY/q7LvXCdzdHHzB2at4eP5HIqYPiT+3iB
7ds2WFjftr57Cx4JLTpGbvzvD8rZR64+07to4uyujOqjGes392ibzYfEAk+QbEVefT6HZOFXE3R7
voK87HLpqiB/y7qGFG09//43KKSeQ0FFdK5n3qOK2XKbeGpP8tIBWMewoPRlKMhosSMiSYmtacrE
t/LkMUDnBR++g1uMgpdcg4pZcXa51ZPPjVxxCqvBWGEMZqtRnJq8/TKCCXacyB4oYVKPePN4gjlq
w3bFJH9/GaJ8P2u8c5lRsZ2y6aqtq+FDdO2txQWQCu6aOe6BzlEfxOS9tREyHDBDEfQdQbhGI4d2
vDg9+oF97gIqs4tr7Y4HCANl9hiVD7oVH9Ieqt2UzBCfrOnmGJBOR1th0QXIMfhYp6BMzNYLyfGv
5r9RIx9fk6m/r/rmQYzBWtshgz/9AER2mLLS8SWMCXcWhk1JZs6l3IPbtanaGS0aexnQ7oHMOepO
3bLyY6pnDy1xbP/lZMxeTNph5nGRacGgMrH/tDr79CpGnGxsQDpn9TMfG4BvzAQ9u4lN3KXbdh4B
jtQcM77Xvbegv7QauTiQ9tt0ddXfnNyHPuLnZ6e4GiYvu1+7gilpfC2rAjeSVOa1yXDKwoxgyHQM
/mHErQZRexuwFMBDiFtrAnrmLvZdF8QpD4TqX5Kb1zBFxqHiytgZLGe6rxkm42qJIzWBd9eZNj89
EUUrMGZya9zOivITI9pwnuDynU1hTCctPoppcY+F3qeq5mcKdjZpYO+IDsPhdI9zzjmWQeLGazR+
g43AD41aVsVkqsE5lHzbnIj0hAgSXu2p4w7s/AvamFy7fzJcDUGv+6cayLVdA4fU1OaD0HWyzw3f
XBXEMrBeCfh5ixmzQBofgvGeYtkCWhw6dBW4ewERrh8SnkbFnRmwC0IOtepHydwLQOMfS4tvXY4E
w6OaLHiedPDnUhZ85V1cMbnOFZjOohM3cgT/2qD5FJ6LC+0/aJzCxlyUxM7m+NhioPWweRHG1RlS
ePcOIGen+oKBuW12IzmT3vHfQKq991n8aXVnGqjwVyG4BLL7DjvFWkpiAzKc37KzYBoQFYkClBMA
uGNZnGvJ4ruavxN6arGGLKn6iVPSrhFNvVrvwAz/EqW6Br7JlVimasdN+aALuawuxI7AUHoYqIOj
6osUFAFPSdBUmxa8XP0i1fxuWTipVf9Gl+K/DLBAHCQGwM84WRUN61RXNy3spaV0a6ieRE88pK9D
dTBx45KdqE9gRrqNPfErdPPEncBKcEgQS/MwXPkVxu2Ueky2SLgqFtlnBsC6Hm0pLk5alxc3uUYS
rpyYiubiUuoWd4FzgphE3sFgAznX4MFDOgHPYQN5KJlZ0ztDZKxqnKUPMQ5yBgk8lU7fbc2kHo9Q
NkD1xeEJpsypH7OLoo7HHTt/PQu8FNAT/bT5NZceA7yYm3Hk552Kp6SfHwDmiTO5T2hehseuUbqc
87xzwGNse//f96yFouR2et9Mk7ELvO4lNphMs8o4iibk+ibk/azsJyA6xMCX07JehLSmsT4wAgOC
kuemmO2zndDc5y/a8pjsaWaHPEL39I5SWISMlH1kWk3nIKboio4u5HUQhMIl0Mc22FrPTh6eZnsG
WkD+NTfd7xzHPzZtLLMFlk9KNLHxzMLwN9LzgrXZUjnaNul2IMC1D8Afbd2gPanZe+z7QB9l+pjj
lOWD4dJbcO+VGsWLPcYBvwKoUaf+cMBlgPEqbwNUqN084jORCv93JW3eaIH/GzIoxHAPX4cADb6E
IYWwiKGZ0HXjFhiGhT8Zc7f4ACbwU2fGtamHQ95it4yV92A8Q1zgSQvUcWWL5J2Kphj5GOAi6cat
GfZvWc9GEY++yvv0VnH7Ixnr7NsZZ3aY5iDJ+FASVmDucwhKURVFLwpzPsearqNN5GGXVLLFL1D+
WZoNpdKI72bGs5xyn+E8DqG7icBdnRqHxWMy6CPR+WjLpabkVkP8rp9MdLU+gyLkCfLHmzgsgtPg
w1gQhl785eBZwKHQwdja59IfrsArX3yQcF+d9O8LTTidY6/epWN1D6y538O+ffKVMe58ZX9jCMp3
mjsNX985uyal/uAbOx+Mtn3URkDfpykrYmr+wkeU1jElaBaGIAy7y+TNXAVCMF3Att88C1Wfz9C/
2eXiFcZn0JXFmck73TdO88+rkgy2FkXdKRRJiHlUfEkN141Cq0scSnmrveFAUJX2sD63UawpwIXg
AWQlc09JGX94gANXFUZqCsvw0eU9MDdkydAxLmKM9Clwup2zwCBSG9pGyFXGiGYg+9CybGy87Ib1
riihYDhJR/DCIudbj9kRDnq6IWSEMacC3TKqes9h+Tv6FkVE3czIy3LSdQCWaTvFMtc6BzfE1BEO
VN/CbA632sFaXdk4TOgF68HiZEy56E18suWL7GS9c2nKWJlNgumMs1TEKRGeUJc7N/IeSTHUexFi
U4uGLDvO9CVsWWFf0c85QmvxnrDmd4j8ETJeSCTKNw5pA9ODnjAsj07AojqxeHx5z8bYeI9QAw+s
qdYdNv+dF+PZNV/yrMXEvrzkXE3vxzJ7mobAxwFbvLaFdSfb+t7mebv3nITFiu7+DK/0Lo1XGZBE
wZWV09MgOmoM05oGCLpipaFxxkVsntppfopc+dXV5AUSKJ7C0tW5NJ3LFPXFFasr9HvHvorl3RM9
/tGy3005ytIkA71jaRPfZdONRMozoxDgzZlObzknZ+FY/9qKdWXXYW+JjqoQhxl6Tdr3au1EKE0J
9+0pcJgGSZZnbYmoLUjCiHCHDWuTetmrldcD+Sv1TdjzyFYdOsuMKZBZB1Y4F8kOGuSqd8KPgGmB
AZF9nzmmtwWTpHS5r1dzzxqIGneaLrT5CKLgXBr6j+LYO7dM3rPIfMlkfaaJnu9S8Vu03lvrv8/C
svd4qpi5uUByfVsuhVjnPGaG3MK4iWfm39ijYU96I8baXE/FLK4YebYGx3PjmNxaA7IZo1nUDxmr
tGm0/4j68drnMNeilNO0nsi7Add/bKV3ql48HTFZ9gPPCx2c8iF/93GNUcLlkXbEv0y96FqOSPaZ
f50m9zhgBc78NtzgjsCIXYPjgIQjN6kZLW/TvkiT79GfLmV6xBr0QZ0NUE/0aT93oltu+ixQmoU4
hI1A2fa66T7y0jdWdHdwD80cJBTX+KXMU56rgX7zzkTaTpGLK8AnbU0MxLbIuo28i33HZkg7NrRV
iC+SIXhMu2Ifo+XarUZ77nCY2JY+BpjfxBBfrRSpM7H7e3uQe6S3CzcwgCLQDUKTKma73zU2NoKC
/gvuM/xx5GXa0fgEwCG66mlE+FB5vmUBekorhZ8gpp+KCivizumdX9jyrCtqwFrX2BYN2C/kBh9T
v8bnDBDZGQvUkMx9g30Wrgs2uVfKU0eQwWSiG2L33wzru6bu6nc55daugqR0tKw4esoVkUJn6r/x
gGarwWkqDOOSOcZRYhv7Yf7JJhN/MH8HM9jiReuza4d1h8ZVh7IhrZwH1fWPDZSGy//9G0pEeSEv
w4PP9TlnErc6/fdXybTVBC/4zEbk5CE7aVJilX3BzkZGWzX6zXBKDbq6gP5MDudthgG86hsQo97y
N0PwgGsjrLNKy3pH5hJSnY+2wm/pcUCBezE2dKJlHO++sZbdnN9lqYWPuC6Kfh9POBTbiA/9JqKG
98R/ffx/f48aLX3NCzYa//0jQz5rNi1pdSzQryLLHd7E7JanekK84qU593Qh9pxXa4icrwgvRG7q
7rnkPzMR3WEdp1XJQ6V0puIGBK69tLi7itF4yAJ1l3gArHNnDtcxifBsmreNand24tGy490lov1C
n79LYbeyv+/d9VCgpHqS11N+s5n/6UL97htQ67RVVVunobyObF3vOj+A5dlM5iOqV0Bu2Om8R5kE
F75k+Kbyk4neQJ/ZMV5slradPLNI+5w7UsXavk4gMuBKCCLibHAB+GVEMmFEwIYwatax7micM7O/
OKK5czuu/lGGWu7gAOdgk1eW4Bs+gvwcumYqDZaSNVB98LeR5s5dZ+aPhebeb5cWufS8f2xVJm9k
7KdjRWB1baope3aEfo6nLDmGlZiPjEVHk3oJH8WmYf4Yq4RsbIwZo7Wap+X/sZfBJsPKm5fmb9dQ
zNYML3PtPTWyOblT/4N5Qm1kjPW07gQGxoB4hdV5HdaB6Y8gQ3FNvCJ76RuQh5NbOSehUY2MJvpr
PfqwOuF/si0LjfmVYPd7794iks9UFLPYyFR4mcKLE4gnnVuPAUyq/2HsvHZbV7Yo+0UEmMOrrUxJ
lmQ57RfC3oHFXMzh63uQ+57ji9tooF8IJsmyAlm11pxj8hm0n1Dkr0NQrcayv6amQpkK2lJKOIcI
oz9x3OyHARVIob4amnnRCM/qh/5DEbAZe/Hb6WOQsl2AtxAFc6vQTsA+VGa+Wls9b6gZ81TVfYpq
8vcKuFilhPOt4rR8VGgyPNcDDGPQKOV6JLeWOYy6c5ySgS5p7I/kzxb0eRCiITl9jDOFrk+AAM8J
uRqHso/34F7XQ1IRskSR85k8VOaFSTRLMEG/WeqIFpY+IYpreiQVdBlsoJD16D9oFOWB8wqQt4/T
5O6smslGl95RRvCuFBb9Vv2ST9UXuJAv/LO4aAKKFVoQkO7jXBt3Qvjp9ACzpR1g6ZwGZFEYFtHY
MsJ5H625R9J8qeHER2r+VLMJqWMoSaKxv8bAOLsJF+qUbkLb3sLWDI9NzCUep8+hsofToMpnt0/f
noyyPcFd3U1u4Med9hpW1ZPuIIi3YwXxJSAtMzZ/6hPspvCw/JiYbJ3cJtursORmjsaRUt+tNJhv
xsmli/WfnSwpnIo2B1iF+rWlAUhHQ6d3B/qsdd47NOB70FNi59YMtXE8Jw9iwIuHg7EHDGGUWPmX
X5EBu0MU1anMonvP/Nae+MbWfQT9pJ/J1slX6VGBaTuVVikVLq+07i1O6siEi6XI8Rm4e7PSJFqd
wUUFNgZVeQz+zDkOXmb3aI7raJ9OA1lrrrHVk0q5EBv3M6SV3QY6ivZEgbKCgt4PRY+Qv221k6t3
J4Jt+tuyK0ucjJtWPawxO3KG4/S30sK/q7hc5uZdQ1rWvuNqv74fRPUpeIxNJWIcO/+VnkJrFwv7
sjyAO1a5dwfmO3835yfpjIAaouo4DFr508ji2qsQf1/CchYgEWRDYgaGzOcvCxNWGp7Pwj0sD6rj
1j5XZbBdXviya9J6vHdBD4p1/v+WR+HIvKRWmJyWrUEdmyPznZdmCFtMza23hxweH7QaHXpRqc11
WXj03/ayIq4ijGNCLasgyPd2hr5uSGuqCGh1iP7u6hEBq/Kfx0x4J3YiblF4OPTr+x763fyECjEL
O01nRPT9/F1SadtWYKgYoAz+/ZvM3OW2qXrMCP++Dt0WwQbkFk77f/dNijWSGIlgZTlveQF67OWb
OMWQ/vf1qt3grRniM3dbXr+symmNLEnFw/fP/2gIVa69rPVWy1MsLwRxZbgueuxN388NRkhf9YaV
0u66EF/7kQc1GKNAniegKr89Rpxt20MuQSeNhJP8icJd162KUxOyFsmsoftHGv0Bj3uOtl6/Y4Iy
PmN15kZSjv8Iug/TSOXZTfXwScyjc0aWEUj6mLlA4eIxWnYWkycPQ1DQZOGU5WQYXxzVAfOMrTkc
/2tfq7TuAxe4iRYGZyd6w38aEKg12fIo54XpKtm+mJ1pEH0RIzBUJdeehZ54fMoZWGO4oNdGqawn
/ozz0hshgcdcAJgSRKuK0Xvayg8t0ef3jwxlV7fhMavcaNPp2eje417ZC2FGa6z7tJUH8YXS68WK
zR96eMW58dp3YmsE9sMU66j3KiS3dU2vneE/37gDMOiDBtqvxjj/4Ir0ht1o5+hk7B1q8KXroo3Q
OY8jcJc6/dJ77xqQEeaDK9hIhJiZiRwu8n67BmPGihGOZUfvGbRiR2jjxsyC9YAuEhUW92sxq6pi
906Zs4aD4R2n1nrFy7gBx/EJ1oey3TCd6BS8J721adHLbELX2ysdDHhaWBhYAxryNRFdavg0v5Kp
1J5jOyZgUBbXwqPjN4VvylD/Rib2mUTjF3PIbaTTqe9isgXSekdK0nup6FsNgypeWO954CmiDBHv
82yIGJ7DpvndAClmKC8JHJM7tfQ+B5cLYSxjTNTVC3XgsZCHJO0xBIRry4FakZX9qdMSklKy6BmQ
zDoS0Rp1zXQqBMAMz+1BxJAn/zjVVL/DWtmWDvYxyE8Yt8XPiD/qGmekzJiUGAhKUB4CqyDCO7gm
eDIYP+XGeFBiSMphTDFLNBlFfGYEqynLYhjmYjyokznwmZXzmoSGUBt/Gmp4D6MM3wUi1getZ1qt
1i6hYmF6c/SIaz7VMcNAjxUG76aZOUh9+X4wOFqVSh3sHUIG/aCmio6qAKGAOSJ8G+hDVFUy3iW2
kMesAhuBQAFVbGng2dOLYzDFBeGvyEQFkEGzFt1B6mb734u4/L/2Lef1bb4Ls9I9A98Pj07Cu6WZ
sr1z7/qw3bTm9tcDlBk/mmZyj968seyxMd0yuVYRVDpDRjzdv0eWtYgOw8k17GFr2BTQv/f9z3l9
9TmmunMcCpM7KUTufWKpGfYwjFVdIoY3xzITJsxasl02RUNLXS817bRs6vLYp97wKiGqw6Xp9o1B
2d0RVfWlvYEHUb/SGtFO5bry6LnB8DQ5NZFcMFW+AonxL2yttxpF0KYIQKESk1bt3NF8IX1+tVjE
hpohqJ2LY4EBccqg5vauicUHYsyjqoFxm5iCh0XogU4lPie20zch3TdZ03ssneJPW3HrTsEMetrk
J90UE4UI1shuLetZacpDUCG0GA10g0OCniIyJjhlGtHU3LnAEojhZyCH6hE0xKHS+VGKOuGHbjBs
Zw6E/LBMdQhyszxZR7NZVsopqeFvZCHRO7pL3FeWfkEp2QVGXa/GaOKPDdmTzVVytFH7q9DYS6y6
mPq6D8C1u17NZ8cHqtCJ1B2zDGZzPmz6pLmULWVbsoW5A8/oIGf4aAfqVFyFr/0gfVNVtrqREBsK
3twx9N3kmPaZhIhj614m0WiPcTthJ6Ib9BAqcACQRW3zkLelZ4DUJElJnzmGuDdBkWRstXImuuYq
hWuzH4KTVO5ZRVpCQcFmECZBXho023Sw913Ne5y6ZPMU0AqmBAU0bEQy7WPvFFQZfqd+3Hejqm2Z
MuLSrMYDjDQ/ARrYqnQGqyCbtRWoX5RwA3ORiN0QbpO0cPRAuPrUZwWfLYeSIRqJ4ISP1EdcAQXq
2RBjSs3YNagmOuS6oAxd0elGCHLQTzheiIZiFP5Ye8Z2qBFM27RqRvr+G4RceCjDlu5ZSDM0LE0a
pNSWwdXfKGFGiCqJRm7PVjSuaMkAdosstHoz4Bno0czdhlNYjj80sM/V7IZpeH+7yqv2kyFAxlk1
Y1iiKMA2vGqhAT0dad044AXSk/TaW/gsnSn3C9N5jdL533yrsbh0bfUURzTbxEh1p2nEF9nW1IU6
4mWm5rWyf06F9kqNE0u4+hOXjh9WdHpQlzHSyR4R0QUP9mC/SNn9VJhuxRRBabQWB+AGd1ObFVcZ
n0fN67LlpatSRg7aFWE1r8Yzbl6MFRQOHnnrnY1HJ/o0XPQnGPGgqOHskF4G0SVK/BjcTR8RXYxv
xXF3QQOuNhkHoBVo7veKSiiLig/Bq5C/xp09YSKP1UNSh82B+ZYhyJ/MpNdv9JAcyaZTX2AJQjlU
L2kZvKJmqLDZqKsSrfMp794dJFFOFRq7ySiVfYeyiAv1S11IVAbxp90q3SbfmIb3LjyESEIF5KDp
SGSFi8JliAfKltN68JQb1eDXJJiusYAm0nUTwmfF2km1GbdWG70T6/Jc2QR5F0p1rQnWxuKQuxud
eVs3ypRiOdecpnBfWkx3Qks/Q3NAtFgi1pFhiDSaOWaJaQJnGw6XRjfx9s7oMhNxXdUwd/dwRLk6
s+nEVt/dsj/T6DMpPYOFLLA44CzERL9Ke4+JFHlVD0YyR1VUCHKk+so1B93TZGurlmyHcKhxNVZ3
Ugoy4r8ZIJTheFOLC4FUq9YONmkl0P6L3zKiOezq8mIh6ikIUjBt50+R5VweQno/wBj9MHy3wDu8
FekbaJNr3ue3rGIyhzUBOS7hMZozGVhCyGUrjEHbuoKaL7ELv+0SVpcOBgTBa74Pu0pZwbgPzyWT
iYNW0O2Koqm4hjZGzrq9Mb7VDlHhnM3WmdZCs8PVYIImjgryZ0ELzUOkMvWaTQSU6GxA6qVlBz7D
idRzPPYNeIemXHdjCFGmzFo/tUS9caIguQ80NU29uCuKdKhUIzmiaGtfbfdVdPUDISfa2W2L+EKC
aIAIL4C+Cqz6IeMCRh7TayH+lBYyqsHUaY7K4gJ53n0ivkCsm5IioxycniJ1It4Um4oEUV3yBazh
BkY/QYJmd0QxEqx62D/0+OhF4QKVWxUb8aqE4nK3A65fuWc1H6CRPit0JvQ3s35rdMOftKsJaoOw
v6+YAb31rXzEOLHBbl/+svjhdPrwJ3IB+asmgDjam/peQB9G2j7XwilRr9y2bqjiMDVoYSR2VTz5
kho1xkcL0J+CJIvWYUArnqs2FOsWms/YZ3RxZ0OeiPh6Yr7HPoYk0WuM94Z2DznRH4bhgj2wofKU
HiCXNCQKIs5pf4+Gb6Xi1TOL/qUIUHiAmPTWXVTuR7BucK60aDdNTfZMVh1OD6YKdCn5C2k0npqu
QfMV7/SGCh+m+lOFv30GCZhT8RskGKHQ8LIVSIF8Q8cdfWEaHSqIiNI6G1CVOGytc/rCa622rMfq
Ta+HblV43KQFklxDXFwy+lZVniDVxKWStPGe6jkAWcTNRt+THzJa7m4Qke0biAK5g0XH0Arfeoea
DzeXS1wY9aFUQRV1FlnIbobymAowangC5iEarSW+kj1khGzOpSQsnJFZVqyXb05rWp9DFAFcVDJa
DkODo4XL3VAeFAUBZSbK38JAlzQ7rg31h1KEKj8LcXcgTZV5/FPN0W7hrP8QYw871bNelU/0mGun
dG4IgYzj0PaYHcUaxsTGqPPPXI3vQ9r+qDWdvsbk7BHE3+YLOXH1Pj9XQkwa96NFOUZRZdh7rnom
Wfkd88Ys4F9NmCGYRXx2FHywzFiQFZILA6cT5crJRUyBz+pBHbmWVVH5pbqo7sZgb6V1+Ul29Lut
UbN0rRpHdfgyttL3RN0+jFafrfEdP8CxL5pxWNdodvGmtR7DiFUEJ4oprMUzEVRQIZzLSZaks4aY
tuFbzqDrOunxRiMR88Fwmj8WCa2AEdpDVRMNUDsrJZPvOlqCLC62SowrBpEr9UxuwrZfhfqu7bRV
CAZosIYbHi6A/vRh8RyMbXhRVGYEQZtR9La7T7XKkD3MniHRvAA9eDRMvD9Z55IUGvtokTZ2bieb
S/2h2PWpNSYUQYTXMX6j50BCN4ExDGG4kTlvteLuBA6ph0aYdwgYt6Ef71rKEDQPs0tgGp9TFpC2
jXr7MfVAPRtBaTEfMn+nBJeSztitY4UQW0uCHgXwEVPi0egbgATgYtFlslhlA9Bsrmz6I8lV1Ml1
pkqiF69YZ6OtW+uun0eN66uF/qqqyXmoFRMHw7NpEVNZaQkkQ4fox5oBJnPeGUbTdXy33YpvTuLm
eACxiDl1k+2sGLRAUrlXx2OWWVoojePOKsDZQkuiDIMYpG3czWQwjO/shMoFKbo7DOrIDTrvl6XZ
G0dDSWvmmIUzJTtOTVttXSf74aawbnVCTiwU34dCYXCqIEmYEsBuQIXkK2J8JMIR70BGkLE0lGcJ
o0+P/ARswAbB+YTJEOQG4Erfac2Ru6YJNTPMgyPSCvcxqkf1U02B7Xs2s3Var0yOueOZSYeLkBxM
o6S158aPXtQJGImI7a2+4+sOYQXjRbCe7Kw+FqCgjsLo3a3TlIDarV8SP8umRgfPsK/+nAHG/oAY
xe2M98qJC5/i0rTN1UBfdWpyjxsQo1kmyeMeHW/tDYzQYCA9NXZnbyoacgrQyasvo/aRjL53Aneg
8yegeyeyhUuryXdy+oAch50ceS78NSfC+Nl+hoGS+tlTran9vaJqTpfvxH/1aU8oXJ1xmrYJIWQE
wE0rq+nmvh4xaKklCfdx9ZekQdPTJsxWSq2v9kGCgjkfLX3T7rNwaFaEtfBjrw33GJbYCCpY272Z
gWFzknhPgiw5pn3x0xod9cWhVO/NkxKJn/7uBhrQLDT2caGITxpxnvfuiOmAJuk11PL1EBnJZ4uC
S0muKSIDJnpesddG1AZtilc3Fu1eAmSxFUbJAf0uuLM51rFRfUKMUR3hoWsEpr2qtLFW6LTTHVSV
L9XJrRNxjxCpmW4H0lnBqcJAc6vlnXOsrai8GQqGtB1o2ioPQuP4vehiMkcsd9qgSz+nAR1/5jBc
7qdG31oY+R+0khFtQ3ceMo2gDE8dAALGW3ZR6/RgltrbEBF/obaJXCsmw+ly8pq9JUL7Rt598mCb
rvfVNMm9o96P3Qt5Tit787gsiCg0j9FI/bPuMsJqqCf9PaBZ9zgmm6Vm8gZySRg+QCED5Z7h0Lv+
d7vrm6vKsGX7fZ5r1nwvOmdPJMHM4tH3KpGegEOjmEYvMnEsOcjwl52TGYRPy5pLHQbtbcVPhpO/
9w/zGTb4/1Tm3R1JT50ZBpDINr6rlUUclZvOmSgiviejHp2cSv3h9AlBYjoQogAZ1cZCKAWTfcYJ
NJqksFlY2zZSHF+p8XYva62Jxrlu22zHV7R+rAMydoQYjKvdEr5uC5Jj+F2XhyQrvejRKsaNJIdQ
UnramyhlTtnUUZRfVj3TPHwfaLWOLISc+eLp36MoCbz9sqtgWFhpU+y7KneYtunLvS1N5UKDL7zS
aSH3qkY9s+yrCgRq0PTLB5oe4gSpLTy5vRueRlevdl5q/SrSQbsrU+3ua6eLH5EjaHdVZgklaYKj
8VSlyIRLaOwFcVXKZISnZeHkZtyDaSyaw8hYxskL4U+pLXw1G4RvIg9C6D9vL0eWnf+zuezT57P7
FkgWatS9rvTCr9JfQU7OxcoIVdPXJKSGQTzPtby13jGvXzaJik1u43RsDRvJ03JwSgnfXQ6S+5Dc
pHfksvvPQWUswP1OTCWtXttmtpiOGjq1p0pylZms5y5y1BtxVvkN+sWy0Tm252P3e0fuUF97kBwn
2VlAa53qaqlddR3SIqPu5xyWLS+u+mPeqL/7EeZEMmnGx7LWaLH5MXUMHptOUD0JU8qTGQjBZRFV
LeCE/8cqY0/K7ygA0ApflkXchi9WlBQ+KtD/7Eo6LJ5G0DTbKQ1MSgF8LGvVIGpmeURn2T+iGA20
Zo+535c9cRDL6veihCvgE4pgbxrDuDedCXPw++iytpzijJB/+oCraEGFFD1sQfEa1yvkI7JnJ+re
lnvKlkPZBzJe/aTHiXcarc49DfOxZc3JAI9QNK9xSpYXDT26DwT7UDY5GWbzl6hOchSWy4FAb4hS
wsLzSGMWAx5RHb+Vho91MH/BNwWaWSTOc4s2b4MmtPFbp3PwfgOBDiOTsjsi28eucIMrUY7BtZja
fjU5arhxanQjANZ/q52h+cuCSDEc9HYxCyhSB7oz8V2dY+HbjeY7c+cw8lEs9UstT0M6uj+0vvtU
MGbSt9b2BPHa4iIChJ9F25ATwpt56GBEHJY1Btb2QbXw+NaShmXGeHX29Jf20U6HfAfx7iac0D5a
+BX51maEy54rnRHXA9BxzLuO5Z2L7NBmsXoNRKiuTFkZOMQm5VoxqwHQcCZe9DaqI5eqUcl/VQzp
bKM3/xCldx2EzD/w+BE4Hbr1Tsbl59/v8LQGWmNfmO134tH6z9ZyqGZyhTFVnOE2TNyknpeFYTMU
Feiogc+p1rOX5wZZabjITc3SnptHuF4GiGUXZ22JNethWdUU8zmUmtwGzsQ+OlWGv5z4d3s5hybl
f3Z+P0WczAG7QfHxvWtZWxa9dUzAAx7hLIhTpCZciPJu1NdeQAXsv3YuF6ple2ixGyK3wMmr9THW
6swzD5kSMIVTRWYd1Er9Z7smbwHYBx8JlU9XAek30SN+RjYmDoobc8dPjOo5cIPyuYsjP84157yc
oQrT2FhaDvBxPpiskiEun5qZg9ATeYVhCLBpNW/GMfb1ySSPUErTwKfmFUD2PfmhpAUFRAo1T2Ba
nCs6mNfGgQiimqhLNQUxHjerP10xmU/LouZdeqJIPpJm3Fqr733LWoiCBnW7aYz2jUuDuW0Ez+B0
pXmRFYpH4SGPGKurG4X2r6KCeztZmX2zm2mPnNbeNl2PY9lt4zfU0s66Qfy1XTbDnoa11Sr5sSgM
56WOb0FTcGWU8bVWGadpgTxYhhddy3lrPrZsVb00lq3lTM3xLX4ZxHe2fsnU7rWMY/U0hMjJJI22
1yxL8wNhT0RszUcta1YDtswylqO964Rrt1a87XIUqjrRluIswqw+IySqz9m8MCIuHU3RHpddy8Fl
vz4W6rFF3L3sQkfeDuVRMtY8KgluOqNibPPPQomt3yCf8UQySTEbfjF6UHT3tjew6WfNeKg6t71D
c3DWlg7alTTG6Ig98FfO/PNSJ8Mbz9Az98uay7JImbRsygQb5ve+vwcoQnEff/reDY1ffbQ4dfNf
+/Sx2Wdt8AbnbfBLirzB47LqtlpUPnjm0MNGst7aCjSTURsfnlK2twwY/jGqAgwzfB9+zPuDVGlu
4Namo6JBDtFFYqxHxO60983C7/XhrSVW9NoDewrs2ec13/SWm6GVaxsqJusuN5h5GSV43ThUfT7s
CfO0VP1l83/2eVW1UYMmu0Tjq8YE/FXzxu4aYetYtgrLys9hIv4sW0CA8IwEWEsSUMxorLHpaEPv
bAMxKJtGj8M9rFk0oDL45WDI+GIm9aMpZHYP9X7aTQIFK6at6jUcLMJ3sZ/RFAr2Earcm6pWvyBf
N/6yBRtAOQ226yM5HW7LLr238nWNwG+9bC4HEhUZtBF152UXWl7loKEjJLSZR2ltoV9zZ9OI2j0s
i4gM2b9riJnfW5kw9/z3YOCpxMd8n7I8IjcyNJTfz2By/Qszz3kmTTkJkh/cG9GncL/a5AOZ2gGy
mUzp7DcrzOU+86A5LvulOe7wyowvrU01GsmPumrjRu6oZlgbLbXdVdZXje85+nBA2g1w0Wj7l8H2
9kUrxx/jSKmBXkV1gAjWAwvw9uW8f8jp+8fSKg9DXGi+yNt7C0tyk2CH3qCZVuZ5b/ZoN17hU4JW
XmPXvMR1714C3c5fo3brxmiFpKdoZK+nKdzTZm0VkXbSmwH/gVvW2mnZHvMi2ZYKPYq6jiiBeLUS
7Ccv7F4Cx91UaotkkekQbaq8PcskCv3GruVmWaPfxydSuWRRkmx+mCJp3C0QMp2e5Z8xLYxHa8Rl
odg6xBNJ6rPiMZZylabwl7VlYWL853de3bFv8N0Rpnoqko9Jq024COxZ1pYFRV0LinuVorT6o+g2
7Ko8adaB0zuXaUqdS49+fdcmOJ/0Hh1dgroRZIwLwm6uyaMZUe5j6YJKyhNjlSFEeBncJudiSWuW
5KkUApVS7CNqf0AAlcsog/a5BAq47kqFGIKKd7zEbAPNIu+e8Q2moFCKDaN1cI1hmFAZUpVpYxRD
cXBAE6T0p56RSFfPVkJ0cmAoT8tWrHWA0RWTCIZBlHuFae0x1TvlMQ9kQBkl+kOdNXlTamLOE7ut
z53ToS/K5N61AsjTjgEKtfbOiuR+EbUgHKKIom6APvuuYXAlHCJIP7AV/oC/1X8EOmaWIFNM0rfD
9lWJupYEwtE4ZlbTvup5f6MInFzqFFZf31IH75lf+4mOO2VZw/Qo/KyUI6+h0lZy3lz2LYvllIqM
G8Ac8+Mqyp+7LJhQWtHu8iQqrWXRV0buB9Esg+f+N+5mG8Ky7/u8wHbBwJQGVen5li+cqNgPDWPs
5f6+7OszE7FEZcBCD74qM2pOknojFy7jHLmJQEy6rKrPvdNNuDjt8UwEIs1FS8GIGRsWWNS2HzHj
/7OwCyZnjdNTnfhnVy+yEWg7LJ20CeyNrhNHEAQGVTadGvmywFDunXRrgitoAVufmT3LLE9pkKk+
lGUpkVDkH8EUTSspvXjtwTSEzUMY98kT9jakuXMhkry5NPOisFEyGJkIdsuBgiwfZvQUakkqPqpz
wXlZ6P+ufR/oCtRtmetGm2WfjJoSucz/63HL0+AgN9cErWSU8enPvxZaBuwtmbGxRTSgJujGc+nS
aaUhlv1kLPA/JxBUMp67Ds5KQ/HrJzWbNJl+FwWW96mGGPQ/46XQGYi0VeJDgoj5FI2iOLd4iE7k
jrqUjif32tHk9DFtfQ6oSK7LLi0Do+NWJhk0Q6/Oyg2mCk5km5ts7H2tbT/T3EBZ0pVwXUwR/moM
60fA/Bx4khs7B8d5g6PyVjpH4l/xSwGmWFUDJTCzuw8kdfidwJKntf0PCO1PlA8g0PeVxXhPje54
K1/StLE+S95dJvya+gSaSp7GmVWaGPkTs5+ExrdZHdV5YSYNdE9QTatcpbMT5VF/TObFsiYtoveI
VFwVIsVcO+qxc+ojfRNrB0PF8SLJXvYTHAE+nqVZYKnzzcsBCGbryezHk55k16Qa5XuJ/3lry97m
GsGmp0PUANA5nhOSvV/yQl+5FJF2NrrFx0TI4kTyXHFa1ij2MPhCbfk0YhK8WAXweP7SXF1Yxutt
8mnq5J64RDYhvHTzp9AgiibKK+XNMgI8LHb/DkN5myhx54uk6Xwne809OR6WjW4If+Q6jVltdF6G
VMkuelbmlzFRKX85Fn3popx2y4HenBR6K4JRVKB4hLyV7wXO2rsuLPc2A1Ndbpv3LjlkUgnRBWnF
arAy+ZmjbKpcwz0xJaM2ZecwkfrEXkUWuc6PAJuJZo0rbrrtoF3RdqCDrhRKwiKAHVfLF7gBzlPB
u/poRdK56vyYtrS6q0OEnvjEmE+sibxvXlW9/xXL3v2oGWEMbvIyxGp6VLoouSHRTy8BsFHuj4dc
N57p5SR7BZLgnJF2gpBcXuvJy29uY+r7pAxLMm5C8yJyzbgog9meCd8BJ+YSSjJhWw3m2gZ1gvYS
aedluJeFVv0046CteMZAkakXY8Ns2/+sRpCAjNpF3pUl4tLlwOUMFP0b3G3hZVkgqwGf3QNFJRsx
35bSSJ6MyOnXkA3FDUhUtCLBJX8JBvrpSWFq7yMTrYeSsHfsXy5aiqLix610PcJeoJfLZt5VSLrI
wVP2xKWoVD9hvsVTelpe87JIQk9ZYbg4UK4crmiudzgBjZdly2yp9VMmfUEMJYCsufSvjeK0DGPA
3tv+6BFANQJieqoFAc4eldGHqSGgI3JVbE5KElerYWrMFcHdOZC7RvWNdHyBbympUxvulbEUJtqG
1OsGZ9oGkdF4UnF67kJyRP1UQ2BAEpu7R6bd+lacyl1jNdZKzTub8CQUtk47VK8dxeql5hHL35qo
lJdG0c9F7KUveg4sYPCs0tdwWL9Uzjy0cftob8ybMsoI/9T0aLsczVxypdQmflM8ecyiIvqhaMQt
YZhyL1lPEIEDPm8fD7Br9WJfh7V20y2c/hTbs59JIp4kRbp7JjtaDhXweHy+r9k0/B70Aahfcuys
HKqMTNXnEjPdh5GjGHfls9Y3cXBarjjLVcj6BFQtj1VQmnBg4q9RGGAA54WikdI+Cys2sCVz8sMd
c9qnKsmnUxaNf8+xUgSsbY8dRXT5M3B+4y1S62BHlhwwqnnT80xuACJ3Dssm6QNbjdHVQUtaXi7A
2GXRVJCoaXz+s532Nu4E6ydyjvSRyHDbD0rPeEPglzGgOi5jIcPGBhqVfXGoBnrXOIeKR9yn1l2U
wjkBr/owk7ry3dpIjkoJYMhshnoPk6h85StsopAPLX/ZBNb+My9iMvs8T7660WdkxeO1TzMTfhRV
1DCGCPp3E+TGDfEP+ECmBRaNURLv+WUpVvwrNhLVzyWBVkkxdVCM/t0Wefk2ihKbtJL+pMolnmjm
hG/C/Ci1YnihVNRfG9GfMPkorwhWLV9RycMlwEY2uCkb6j3ELYx84tH05MVGTB2KcdS/u0wtCwGN
wd2a0uRWelZ8m9qOG5nbPS27cG5YR9t0LsuxlpSCR4SeYITtHiuybU8/ljWCrINdzvDvBB/ABKDy
M5RQ/q1IHa9l3aI0c2pnB1zNuOSU4h4bukpq4Zp7EhoTX8OxCg8lylIfu5e+cbCuaAWxw3U3/TI7
86ND1fqhZEwhIY5DZW2RwtkIXff2IKgicBcVd2kX7eOQjeoZInfEjRu3km0Y2lcgbn0ytvtOKtU2
x211hn10NktPPC/F5crQ0MkPE2lQjfGHhoX1VgALXYYemMkRHAzudDWRUzBDzMvN/8cZWL5MfnZP
idt6lwEnGOXU5Cym2LvE84IvP97+Kmu4hqNWXw60FshqfjjGetmXhoJsA5eumJLoqh87wOCUyMyf
vXkhHfPLAlNxbOE7PveiK/YGsjxkVWxCyEA7EbVy23EzbXBbkqMeDLiHbGGwDTWvOi4LiYTOyO0e
qRAUB8kM6smqpO7nVc3/TxrMmsJ7tUc1S56m0j8tZyxrajGAnOXcB6LY4Y0gvjVWnhfPpWAACDE/
oNcCZQhViLZ78ZRiQK0x0n+GTvtIPVR7dkzzqZbdza606qoQan7t89RcuS7Wlu997bwvhrS8HuqQ
RvWyvZxDQlR9XU783vf3HBw64FTm51medjnH02FhLs/zva8qMa/lQ4nuX0MBILRA+M3Uz53dPPLp
m3SPDq4abuJw5PhJW3tRe9W7bt8cZVI/8igBR64X8WbZlLAkaa32Nw/IJtNY5VS4gOYll9534sLU
NVfBaNfiXHsfkvRqZw6MnOY1ZGLpW3SvfCyhqb9sLov/w9iZLVeqZFv2izCjx3ndfd+ol14wRUiH
vgen+fo7ICKPssqsrlU+YLiDdCIj9gb3teYccyh5ei/m0/nKfI90xnODzWY79B3JftSd10rT6G/k
Zy+DVMs+vU4v1lWPr611yvqJvLF7yqaVfLO+XtsOOGWlcYJfnRPvYf4Er3lvalu/tNkxmEKudbxG
O0iIO7y4HaL16Z06DLvENZIFj89259hW/VA6suaTG6iY9RjOhzqAE4O7UyMb1I8t75snwqOYlncR
BO+VBWjnouGY3nRmX25+Fm8ZisN1iMV8ReEgXpcO76/eMgTJYIV1DLB5oTKGRZkMcniVKpV11vff
dqXv+0i7NaLPIWjl1ZHnHUiV+bQSfXWcz7j896wjVWs/kECjBIX2Hl9rS2/fxxpzdjygsDVU6wFl
pDxEGl4h/luv0hVyV6LhBa9ntK+u4drLZMZ1C3xLacq7H5de8VJm3rG2m2CV1p2ylUEf3SJYATth
dpgT2SqwC2NuPthB/wt6AtbYf6eIkxS7VCXvcewd9wyCXB4EsQ74Uev2qsZjt9ORbJOhXAxvpuU/
usOnQcPorFLkOM9nslL5HCYkf0mL16lVhNV5PjiVYpFFn9QrtfDpPjpqtZ8XEHU6XkWj9Nd57VE3
CMSxZDqnPxdbwIwijTC02YNLatVAotf0Vd4EH7puhF/whLA2B0N5i8uOIogaI+xrXYLgoGP6keUB
10RUYEZt/xK7Gh1psx/wVviUgIWDDD5RVZrrRXuOpG7swq6ot4bIjWcDB+C8RgnCKchQuu1jPbYG
JrWu3pK9ybehlD5M9iG8zQf85LgzLLveIfL4O5cUZUtAlLLLZFsfFUWnrR2qERmpPDUT0Zx6U4ke
BE6SK7Iask65FqiN2LoR8LIO2tm+MEkN1jydcE2CBIONC55sRZtB2+YEU2/A0+UhQDeCk/+eYH/5
mamlTmCl9ib9nrA2lT0G+Dfl1TO+gYWhrsBng4gGJ7XW2l+keVYLj537GoGGc6akeA+N1PpQDXzi
KdjS564DLp6nET1gOrB7NSQhog3Bas1VOa8ZwNFC0NH61DrONe4oT8oUZ0YD15igxAWY3/oUdj1F
edTFqtrBt8eKe1ekqm5Bg/gHfOT5ZRTINfNYj1/Hanjn3zT+R0AjrOFjfCmeS16capuPsm4EtkCQ
iX3VeI9dYa8LYcrXeUqPtRC5TSVf9VeEmfIZGoEJjyNQN9KU+nOIevXPcG4jzFeVuKlWMuPFPwXO
8tdaXRKkX6+du8HzZ7zSKcWsZyKRIiLEeM2Dttw0YCS3uMjRG8XGPglp68+/0M795Pgz1KPg0Wl1
fxdOlab56S7bSew8n/riOxsgFiuQcneGL7KNDBXzo4RWq6jGuzah8twyda/zIejc/pyXdUQlPqRF
5ctdazv1Cliq/+4ZJ6h2yitw4eAY1uw+q7w0cETpYgtrEvWLh/Q0jkT+2qYDjSdbvSlmPj57cPLT
2nMBjULRq2NNfRAFD+eupU3O+/9Bt+F9tCAqCMJAKasqmfHWh/q5QqL0Ldv4ogprfLOSQWWr4U3v
+zja1vmbmo8ERU2Fn7ncYwZoB2UlnDXMekBAwiUKKU6sO0pIua8nl1uCQeI+zzmj3WyKCMJSQJ98
7fNlPtmkdKSVmv2TFunN8JLgffTJjh14l1xHpGW7oTadXS9K/drrKSAuLb866M/9qTWRFbqy9mpV
ge0AkKLVU4X+Bmsu3fXGq4HS8lij41pbxqNiW8gnpF/eSYiFaiKib5T02gqP4t4bagsBXFJfZePU
V19s7Nbnl0wlJL9+dW1b/ZQK+fR2ctTddm8iQnjXe8joldsq20L62jvQoN4Ua8x4wcEyVXFypkOP
LA+UT+8x7lNj6cTWLrTT/pI0ortYaJhUchdpJv9nap5v8ro7wNs5zaP5IF0rXzuR4kGWiHBk5vUX
gHx8cloQv+qyClampoubEvL5pQOrH0sRR8cgobAkbDItPKtQCCzrzG1uqSQuTs98r1S+MTjqa6cA
R83Ho7hmfoerodSHD6g+FE0RRIfjCOUdit7O4kP6ntWvvDmGjyoChvQz7XkvP9MJbqadQrh63goB
qpsknizN6k0y6s0pTfz2NJ/Nh8Yo/ns4z0UsbuK86XeJVyCdsLsLseLhnc4Iz25C+z7KElxVaDXJ
CbeyeOT1fJ3nEUP6azN0iVUO42aTC0TPmPCrjda48pQWpt8i6eOdhNet2PPxosmfl9oZ5SWSUE+2
61IteBR4wRX1T/flBTxwaSu+OAFAKjZX9WgFwasV6PUV20N9jYnsQnwbYFwhzhbjBLrfoZD9NjeL
/ljgqOkLN7xEhW+fScGMISqusiDU3jW7+9UqRnlHtJFce+J3bcM8sktJcQPBP6YMcjMgBwx4Y9DB
Jt6tNqAfa8RA4DMRWGoTJ7lYTqnvdFp1eySy6skmgiPAXb5BGiMRBeI9plRIpqNbVl8af0CNr9Yv
FIe/RrY4ezsuxFFkUBsQQB8KG73SfJjnG+Lh9kNj4PQa/ENkOYiSNVO8IOJIN01m075uKkF5la0R
63BIvdNV1B2vlhyCs5nF+skuC/Miwffs2R+9GfroG/j9Q2SVWFKwp0bNzYgRjUJh87ZUWqgoT3M5
GK2lk+OfKTpazhTA6rsTv4GMt0n0Qi/Z8yIoV2PQqZuowhLvjFWP5X1KFG8C5a3GpFaXrvYbYSih
RKFXPUTY7fdRntKm9CQ69kxn7ZVkn2X+mWKM4J/DS/i1nruVZaM+2Fq6Tt2MIjYrGzye1Vc/Fk29
NJLJkFtGD/NFQlSDZWoOGi1WvIcGHtE1bTg2V7ae5hcSvNYktJrHP3O4YccdPrmvoEihe04HYRZ3
MxgpSv7XlCSoRStYG7b939vYvrGRlbT3/p1SpzNo21sFXu+ZWJaW3r3n6wCxBuNcV/BipkJBP1UG
3KABIl3pNfnZg/mgFq61SCO3OBPLVtCCtvodS5OMx8EIRbkaHjSCBO9DPLzoUagtirEEYlbG2kMu
OnPn0Kpd8v5UH6j510QXVL///HOopSf2/GVsK2nBm+07aESjFR0HGYtjYqPVnc+KFGsNGbW+szUc
gpAw23jXfLLACmTLnxn/NoshsL1bNmGEAotYs/mCm5j3ZDShHrkDz1WkzdcKDQ110gYukaFbB8KE
vh3pnkmQbHc4/JZ+WFOz9jvpLrq6iY/lED24XSw/qp4s59rL+XLrlNIGQU4oQRI9taagPqa69I9F
PLnvLaqrg/U10J7a1KXmHvU+0o8Esg4bYbxAUPNIbUzDT6c/tFYY/pKF47IVLCt4aJm8UhFdRRHO
zFjTnqBb6I9xAr8mRzRHp5LdvjaQGhZY59Drl4Gw7aOD2umcdCNuzfmCG4yCWACsapXojF0XJObF
TC1lHyYuun9HGq+jIXPEx2B0i2mo0LQEqZSjTbMkVdoGZVBkZgiGKkArTfnqQbbYzlPxGOSnvvMv
fdY6287TEXRTUajWZjlpqZKCci4CF/Z7iLiWhtUYuEB83AD6yDBQ9Wfgau5+vkpdUHuQZbjKiFND
PkWtLzbDe0oUR7Cch6Ca7/PFOjOrO5F/FMCY+jOafkjRs2gtdecQVY57iHKQjgqy20/VJu08dfQ3
4eKJGcvB2lqZ6r+1Md+U6QbLH7VVWlj1sUBy8uB5Kj37vvns2TdTra0pBpDPjHNGhju1Ud2D7Cr3
MJ8N0/BnzqI7v9XV+ulP6c+iHEJMTLOtTYMuGYubv5XB/7s8qP17pfBTeCWt/akkUfoEYUHZtE0d
Hdpg7K4OL5clH0fzs9TGZeYkzldPwiChRb1yHfza3BuxqR19twVbIwexF/F4ZaM5kM9KUBaNF/RU
SQzdWOIPz3F34WviSzJY+G3U0D6LAYnhtJjYYGXQdoqqiJdMT7eRgOmZgMNd6TWA/LqTfNTzcDOv
bZOgJ2DP7YBfTKKbeVgMtO/nlfXPcBBp/KuwdAg2ak8roPTBPAZdfSSIAbmzQSvKH9EF+VjH5wJ6
Nw31SnUpQrDbB7L396oqbf3556o+DeerAzino+awhTGTRMOQPKbH+cAD6u+ZP5ZffZr5G3PU0W81
9kM2hNVzLcDUR8ZzaGvlcw8h6N8BV0ay0DYD6xBvr/v9uBsGRAZWjZqlUBJzp3qucoj55B/MZpR7
1OHmMfJltOsjdpKG8B36tkZO1i2MWAcr9V3XWKFAfrqWohy3uma+OpmrntzpYPAPl690tcWbKaDb
4URN1p1Q6ld9eonWwq8OSTfUr5YVXhvP6e+FQ7yL03g8iLgrpb5F+lR2pvfrk18KOs/PVOUdoXm4
6GJrvA10R662SmM9KkfvsYz1aN9FQjvOB7w+40FDOAQRmW6drmCEmM8ip2Eb2HTVhlibcZHDuDwW
WRTuNJ5+WeWfmkLlBTtpDbGkmCyFKloqivdr1DPvwjPSeknJj9GFqJ7MBIKwOfj5qlAR8UMLfXcn
WnSb6O5hILn+xrra5cUe/5Pw39nN3SIoPc6hIgPFza3obE/m3NIwdwlsI1YZQXbzVQ5SSZSNSd8Z
xjxDzMjeISr7atfLFiSPZ7a/bDSqEeivNzONrE1iRAEvniF6Mp3kfb5h7Es0tDh5Ns3YtgcLXcU+
VEoT2bU0nstCEFhZY68aqggJi94gnAScDrW2EbvCdv2nmobMbqSQwNe1959yXz/5Aht2PPr1lQAC
npTQTNZJF2qnQDb2Ite7+JYpHs1eYf/23BptXtG2z6jTlJUiiGtxzZSAzbIlJz3KnnnrZ5ey6d/U
Tk+frX5qJ1OQnUelLQwKCr/ngcIbfRXzR16NpaWCflGL3yF/9KIMu39kpN7CLkIw0RKoYaplc2sr
mWC+Hsf9MN3mKFHB334Q3BrDR+wVC3r4NQLUWPdvvtPmm9oTJD4rZnw0lSA5zmc/wzYhfbOPYZX+
VIXGQO+OogTC9G+haK4WzQcFsPkohuKi2+V+jBJB1LGw7hqYLYo6VxZO9n2e4QuWnXBrPkg0JxGG
yL7edTywFqSUp/eURufSQ9V9FNNhPvs5/MwFoJuWSmvgoBW4baLW03Zll0RPus5WS3VdiSbOCp8c
OxaoyfisThcbAm/OYxfQuTU98h2EELeaLPmD5XbummQg9Y2WzjbEq/A7CJy/d4CqIveIXms9qsW7
GWUXgrvqx9T2vLNMeOjM8x6JEBRMd5I4sMvPoSoxvbNKL+nw/edC3BuIULFWnanu5oefC/10S+N5
49n2//yOuDOWrmZcKc9sIqICXoPRL0+GS3QgXpTi1a95StW2KP5cJUU6IYdd9se6z4rXQfUPfaD2
D0nv9o9jJDfzDw1GCa4CP8K6z2J3F/Z9QpvI1vY4fiC7JbKjVO/I/ZBU9XHARkpKiAP7oZAK28gu
PVOvLLY4UpJL7I7jpm/q9Drgj1mrap7dxsGoIcyy5TalYoPJQlsY6E25KrxwfEzwVy3NsbGeSsV8
xtTs7CGwGGxiOFhV+/dsnmvjTiBLgiQ6zQdQ4k790L+wUDAwT/lfrRZZLzrqs4NpI00aQs96CVrw
JYEjaQVOVxN8Okt3pKpjKIN9dxPMTJ3ND5iq9uUq4T1Mhf0rMq33WsPXUwwwi4ukqd57lOKAQfAL
D21IeAww/BeMY+1STWl1oovD1euH4WMxSnVV1Y16h/OLbdfo0m0wKB3pCt3wYvlvWltkmCHL4BFo
PEnizObIIC+kPv6WyB1ekBx78D/IPZ0v4kO3tj12qTVcJt1SHioQ8lvRu/KgYvS8CDXB4qJgxxNK
/0jakPEdN8EGOIicBCbN0qjJBCVCr94ZAKt2SdUEN6PrzWUZuPWHhld0/iEqpRdXT8Wb1FuwWlok
LpVlO3tVJ4mjcfz4Qfohj2q7UnZNLtU1hFREyFZCfq7Lm2w14pcHOF78gin25vBsf1OUQeHx7cqb
XhXm1uZ5eEhLu98NZH4bHXA3lz3jourAucmI7yZJjLs6suR9vhiwmz6kEZhSa7qXT2m3B4dAWEAM
tn8Yw/BEqoz+7I4UK+ehq9n2xY2Dk9uiRRHdkB/ns/lguWMA6XG68nOY74l8oljIjW634aTN1HXE
bQh3zFWW6Qg8pzmRWbcUJ8Z5nsKRmp40W3udr82HHD/sKqsxmv3MBRl0Y1Ll0TXwe3w1XJu1LD+U
/iuIvPq3a+EljJxU3t0irXYR4Ua7ssjtG+6LVZ0pNMYVcct6Y/w2PTnlbIO752+bHFXWAC3ddcJm
tH8ixT4h4bH5ZqBty4h7OgHI2KO9tq+eWtjXsFXsq1WS/2CJlIb3vxdqoz/4eZffPK9SN5NOfj0v
mFxtUDdKHF55FSw7AGQd0JgxPfNOTM8I0MgY6kIMFEmG6Gy+Mh90pcc0iUZ4MaqxuurK0fo0+kfD
H9Lf9OLYwZmhcmjK8DM23H5JCaBG8mPQAZgKrN00LJQGW3lCr1ahVv8M1TC5BEr0MV/Mg8C76h1l
oOmaiEb7HqJKVAPUMpqvbsDVZU/4zZdCC8R9HpUh6z7U++FhHrJXjbYusRIre7o3t1r9HIZnF9ga
ES7WoXdMPD9pkNiHn4MzWTPmoYJUbj9FpndFVngLVn8TsmJs98MkOjCqZrjRBuk3De3pJXh/2pSO
hwBYsFGab5kPVgOZePC1b2h9/VGveIsqIZrN0ENI1SvdsZoO89l88ee2/485pwp7Agz4kKDpCfYt
3zZcs1OzQ9VxI/rlsDAs2pDwIrJlapgwtlKdOqsqFbJ0CNVxdIskVjP01tI3lX+KZiKwFd0/hVPt
itZlX2w6zrZE1ZZpWfHtt+G3bjX9s6MOylp2nnZs8IGfBwVVeErx87XLtYcU4tO3Hap76Xj2exgO
Cc2sslgTIpBR4oE60Hn01iq1YoGbQx3ofBPtOSyBR6P1rih4SBAzSK8KyGJckDxmvzVGZS6If8pf
Uv7Kl47p2o+JDVXAo2NxT/HcrhN9aNlsYd3NFaNlV5Qlu3zrbKUYkb1ILJOOiF/bWOeRVQAD98Ku
vseJQonAdWJCZmukkpTRl54+1pfIrQ0ERUH6AFIWnEs6IkTVChZyWmTAuJTdJkf9ue2Ip9jVThE/
lhqaOjRGGs91/VADCXkT1mCvEZM+uR0FKLV2zAdeBeXBJ3+T6kpmPSA2sR7aFviGOarKfr6lMY2J
hBSe59HfO+AD8aFXNgg6rAeDStODcPH8GizUfLbVm0pLR5hi/DbhUdfubf3kNDUPT6XWjmLwUJp0
9pcy6OXF6vryRS/so2vHxd2ZRiM+zTSz850pcMPW4H8XfJKcvd47IQJpX996mU3+1TRssPRdUd2e
sqlWBgHcf4zN8rHO0/EkJxlsQk72zqkJDFRmD8w0pziHoepsh1beauxyvIt2lvasxqZTMyZNq0C/
xSpl8IdzWFXlvZ2o+nw8+w8tgAKitGO1DTSfJ5CfP5P+Zv+aTnLekf/nCdjEP5f+l3tyYeQXPL8O
tMYIUKtGSsH8n4oRnzkVH5Wf+c7Ph49pvvaU/ClI67/326ad0+BEsKcgSDnKUrtVYSFvqlAcF+Fx
8uQWsXKY50rPbW8i1YONCTPAIHthCZOZ58X0sT4XXr2eZU6zmAl3Awl3Gt7w1HChK4OfPvoaJSlN
LXo2Xm37Tj96zwvD+kJx+4ZRhy/FdGvbELYkWM4DhaOrMR9ialtrbwog+5n7f14I9Y7i9vQT6Kv+
/oRHHNVCmvhG4mHkrUYM/DimVCqmkedq/ZSGfvkzklV05b1OSpEakJyZ1j4guAz4xn+d2mH5GORK
v231/J8A9+UBIQzuSlV4fO5aZAMFhjBANHTYSIDka9El6ANHuazatr3jBiZbC6XAbtSQmgmsAVv2
g/6m1xX6O53jnQkCOihZEj2UXhc9QL81tkUQ1MuioWBEVMTSSimvDTLJrgD9qh38Z6Sx0zBIOsR6
05mTuBYvgfQyj+J+yhabMmbOrN9Qho5vBNgOn8GHCJPmm0ctmhiysx8DLxg2DpGamFzsBjAm/E4U
oOirav8N5mHwopXDMZR5eFL8EtivVG9FqekwrKe5QepIocOu0Q9+3e29TMR71zDMN0c6SzuKvOfe
Sb2TMKmU531ivcGd8ld0F53DfNuwkX2hkRPNc8kBvg69hpYcIoqF6hTZoQNABkOLg0Vfp4vi+CJJ
VD2WPuE6VfmRjb28apZj865LArqVYTLs/owN1403TgBBluBC/SaUElsWb5iTsL3zPJrn54Nbqhu3
HrRdJyq4Q6Rg8gnnoLKM6dAmp87GiSLW2f9eoSuGBt1TQ7bquhbTGcanA8HdJdoMm3lsGkc2PmAc
3twB7ofVaBS5JQ2t2CYID4YLi2c+O9uIm9wUOJnZZCaaTzT2Y9XGO9o7pAhOc9Td6oUvMSCUPWhu
t9Sdx3bSEmV5Uby40CjZqA/OGx7taEFqe/854SYrPWu+CrveG2Xf+AshKbw11TUhR2s/SPRmUUcP
h5Y2vVwKIdMMiGgV+pKKaC4R5JxSWPauYxk/zSoGox7TE9Em5KdSVXgBm+TtRE7K4nw167CraLKn
ZTFddTRSnCsUg4vOEWinKCIsWqPzXjU+uBsWx/U2KTzvVXHqr9QP9KsbJ8G5QmlyAmfoI2GRU/FL
i6/zIcr85KobFNqiJCXSfrowSo+oUgVbr8VPHIvaUA4doZfHtkl8+gD/juezn3vmodmcJe2kYjvI
/NFFzfuU+bnY58AI1rnDX2GuLGWjKFArsdX3FYufaMjL5zggl3m6PuZJhxhBlrtaqCQ5TKKfsA/P
aECxtY6E9USYSn75pHPRoyBzOvWrPwfCAGFBzOMKP7i75NteHUd1CKGoqF2CZsQ7djG5inXU2w96
Yyc0MLbUG+2HcTpU4P83IV+CVW2GdYZqbwLyhSHMZa72bLgQIbbUiPzCeZjnQhJLCKPyTvOosVB2
JDZUBbxb5kYzRuc9Zh/psxtro7BaRwimsRlpxqPtyJd53hGWv2zrlui1qm4vPjLFJXuNjugL9TEe
tPQJb2VwiIJqmBLVuk9Jh6DL2g9UFd2mZzlPh7QPX4RpH+brWEedJUkeLLB03qaFoegv8WCsai1V
H0XCL6Qctuz6QX/RzAp1dW5/zCNVbSnN0RRadkbpPqGU3ThF++WVdfUkpoN7cESZ/jnXFdzChjEQ
+mTFWz5dFh9PmEm5It3rkDgF+8rG29qNBNUc0c1UM9H85g/KKjRuv0UNnjHF6/Nch+8gzsRSJG74
EU3MFc0uv8h0gYWZ9vZjVlg9fUEz3mcBiLJMBGIx35K2sOW66Hfa6P2yTgMk4fGzZ4cKWBmfTnTl
3iW9iS+8bk9ySOVL3ORwHOwprRI22LWW6H/hW3topm4psZNfbQW5qZZDftdVvdj3pYEuyOAvjFp1
wFtv+mXUMWkyVO++mbnYlgwQmXZG877KlFviDHuYSRGhU/zKeSp3+d67uBd32MIXfBMBTmle+GUX
2tpv9Ar7GW/prEm176Ye3qB4pO+Ur5OlR1WdNSTQn2ZU+4sv/HrHTpXQ0yqLTmFZKps0a8ZbbLXE
vMJFSrIoeRNTInbQgWex7S55q0mIgthYvRCSKvhamnIx31ZjRl23SOi3f4aCDEeve/XK7pg3oX3N
Y9we2Ca0t9HIH1p1qP8xHMCwZE9ddAtkrT861VWAU6KPGKHKR9zbDmLYtUPs0mn+z5zoeY37NnSc
eW4+KPCWknQKrTANCfIu9Ej45FD5XU0aYObuFKv5O1dmJLYbijGu51vYB9IQr3WeLXGeEj3BcL45
FX14ZFXx8vPrSkUxrkSuYDp3b12YXryewkmOTH6TOnn/YAYlAQslut2hjN1Vq3lyO5qqAT4/Vq4F
RrVrO50RUlEsiMhqdj8XEkT9Fy3GEN37gviH6T4/Eb9GGb21tpYtqriyN1M3HvV54TZntyyas1eM
zTkIoJaz+XFJEmVYFwaBujibCadLjiP5N4sOKt6TzzKLBSNJQKn5+GemVAifa4V+0FgXPvWdFWwT
egIrEODhU+zG3aUOyts8EoaGj9IEeFjBZ25C9bEK3eZJJxOgaFONRwWGIKh6L7pLeFpm4ZCMzJbO
xZAbm5pd2rr3dZzBf8aIY08YOSNgHmhrFkWmphtogzF+tS9DjZ9lkxofQNdaEIKe+hII0ihRPnkP
SMnTdexbz7EvH7JRkduUZ+Cx8fi/6vqhutUKug6K178Osng1w24LvXy45VpcPqmpGi/VwBv289CH
tbJ1ajiA81AoCSSNJv6cRySPRsvUysa9mZIJZxT5S1+r0b2QCE0sPX+xW1lfKBx/zaOYvvcRegM8
PF9PDnU+JmtFF8C7mrF589AIITRlEQ1SRi4jq0ifWoseR6yX2QPPv3idGW19s2Mt2vA9Vy8lRdBt
ht/1XIZmvdPr8FmRpsKbPyq9s5t4n2VW8k+d2sYTeWvDUqmjcJ+pjfE0FDk2/XFU1+V0FZCqtdfi
hm8/fMSVOzg2+arIldMw/cxMinbSlurVQgu914O02fo4Xh/D2Yg/oQnhBkJbtHYaSQy4wTpKOPHQ
bYAiK1QBJFvmebIfPTryoj6qqGCu85QTOeHVmg59naLdaoftQIrvNsCSEoPhspPTGBIIVmJKYf1u
s35mEZDBxWQSAdBGs52CJTV4vXTQgzvWesz8HaAbLyPiap6bDx1a1GMu09e+Imt+mXZKDQUe7ub0
A1pWBff5Nt18zgKBOG6anmegXJ1j17zQg0PBWof98zjIdNFmPf6Baej5NmYpjzd8QMn7ubJje9GY
rL3nq0WsQv/KtfIwX+Xp0FMa5XltEcX3LJNaIcHGcgDu86tM3WxWfWMku/lnkzFx4ca13Xb+WZ3M
vXWqgAObr5J5qMC7aopNjhfozCr4c3aNediCr5E8zVLk2Tg2T1u+UQOTbzOKwzbCKEBh9RUR6Xyx
HMqFKlIXZnihr9kOJEtXifNLMlr5ZT6bDz9XxRRGWlYonMjYwmMVt/q3RrZfUeTfSWuAc+pV8zEu
qOiFTRog9FE7xAcl0UudjF/x1rxi9FBWQ4ely41Vl0yRhv1qF1bjSp8a2mYP5noxn/Z8hQ+FQcSb
oainOOjDZTf1pY2kBERQpdWhnYYRuNlATcXLfJsfpwfLzk4qb6Uj5DlS3GY72HzaKAkojWEbZbJ4
N36lttm/y5HAHrNCeT4Pm45VZEFYhiy96OJbnrmY5yGXA/IrU/0Uo2ukq6TeVHn1J9G+Myn+W1dH
SWSzfWcgUaIPUgv2CdLfs+U42opqNKjTzlYQLjfVXa0k9tjOJp5ayGDPX79xlSZKQlfDgVzkyklF
cqfyVTraiT1ecDVIcksoha/SWDwWvtGvsMWgJe1QWEda1G9JLY7vqW6T+2xiL0Hadc1iGCvUkZcd
BNFHYJXHDogCeFgOllP/Pfvf5ySLSZJdA5I+p7X6vH4PpkW8MgU8ZKlDKFZnjWR3l6220yVUxWHq
ceR2H59I6YOiWPTDzc8l2Y0yN5/JFqC3gUvls5fx2c9dmEfZMgrAeeoN8mgzRMtRWBW5E9TSvAg8
ax8XR488u19hMbQLIxbms03fdOW2YXWTAytkpJ1nMnuqRz4E6U5HDYdeiOF8CA0KE0NQ3edRS4Vx
PRiGs56HEZ0sNpP12hqJqysNFIbupJMlcZLngTk2K6VAe9xOw3muHAb9aHndaUZe6JKKO7XZ7moo
F+QFZrnG7RQtibuJtgjnNXchbUFJgDefEhgvNJqGD1hNJB8Nen7m+6Hdmw7/XOz0H4jyu4UtKucw
On32oOKaZm0nL38ck0TdVBt8HxmYT5cPKYHmqRM+znysntwdVInl2Yr0dK9kpca/x1ASvweX0pFx
t438vLz8OQwO+rec1npUwfGb77N1kJYr6IoHK4iXmqKurW5MN3PX66cv5kjhEZYY4fNfhFJb2vzv
QOolIVm22xNTWBN2BraSvK7Rdbd6hseJXW5UnDGALoo+I2SxLz59J4UDH43yycKkygYebco0aqsg
exp/o/L2oPV0+Vtv0TK1xlQ+uT4tr6AYkl2kVWtdxPECbyPALDq8M88AwZdzM1LnpGoOZEFUkOzJ
LWPThj2O2tDJ117SI82OREomyn8OdXZlwV1cf2bmW0njqVbNv3dZYiA9VCYb0SJ/8ZtYWTg23sZ5
KBGtLmjhUoiYrsrGPVeuRopgag8HtAti6UL8eChF95WJbPwkUR5TQ+0Xt6J1vNN8RwjD/TM1yn1r
l+MLmhwCBXKCM1q3L98LUFZmX+Rb8uDLFZFN/ZnXIi5ua4yIZxxQ13ZJt+sbLGV1ku2aERbi/BGe
P7PFfchuiULGNZlrlMuwuqKxhbl+xq8XggJyk5VbaN2GLRdequnCfNByimv/Q9d5LbeuK+v6iVjF
DPJWOViyLcfhG9aIzBHMT78/wmsNzz3P2TcoogHKQRIBdP/B1evhaJFLUiGd//Tu66VmTnl7zCGQ
1Dbtd6dx5qskPfOy9Dwn0a+qvDOV5nuQs2oKG/93M7Lck9Wg4RvgnmR3XhAtIlN3toMZkxskKaAa
Ldlagwj3mj6kL01fBruZY+BWjSaYKR7FjAZaNaOqJQRwA39AkUA1rpzgFZRxvuGG6DOmV6kFSRcG
Z4s4HnuGor84+WhdzRwB2SnJ6x9+oh+cwOzeeKoX+zgdxZ6dKVqRvWV8NnUvLeQB//YTPdC3ofT5
nal3nVhktZO6QjJDO83RYq/AKk7CddFYUJpDIbuZ0bCfFfwpzu7Aw/wG4oBIt1OZUCpc60E1tcSg
QDP6a1miFUXC9r5cAKkDTofQjMedvSBTVagoRIo7lc5GgAkqHmrDZ2gy5HiSpONW1M3v8UB23zjL
59vASIw7P3T1u6Tgf6p3lngzZnEfpYH7a5kqfGq7akxN9Zb5dsvGWk2VPATV1BKoTA8gxbDs/B6V
zeLeW6jGZDvNs0SW4bO3xNWMjC3tffJNRRPg1rtep84r9fzeo/jys5nEL7RBa0okkb33g14/BHbr
3SjhVehEMEPi3wvOWn9PA+Ru7cFuz0j3Z9ioUNtLWsnRJfJxLgffhn+J7X6TGfZf6qqsAxTBbTN6
aXTOlMDN7vgNQR7N5xCLsjsAe+adCkdzgA7vV9+wEvSR9Q54wSi6lZqdBl22DzK2+oFDjghRICpr
KK/oSf9uDbO5aRzHvsADzqFwdSa7rj2TcYil0nAG5I5+lu1zlGv1LNl89tUQ54YK0dVllhOL8Wzh
0sNZves2rd1jnZGkZnDUpwI3e4riQCazgIyHeV8kGLJWnvazaNrnvu/y11rOFId0SBa1DJqHwkDG
C/9O7ac73aHILX7AF3HWRkMFXi4YZnPogBCXffFiyXZ+weA73lexLHd1489vJpvTFWhI6044tf5m
w6yfdN1+Se15vs8b74cKk6EoDjyKyq26qSmoi3LAEgcbaYUm652TRg77lNZImakm/nulumpUzUOc
9I8hGxgVTnMxcMA9OQOprX40iyc3b3ERsLP4jQ3ttg2TaD+YnmRDUJecj2lyoRX/uYq9cI9YKGrU
fwcGTKahIfnOVTdFdO8YRnWzEPVaRTiqoiMU1TcVw9elTYpbVLSYUNt6e8w08u5qSDWF5eIRMZnN
/itm5u3WzPLmXr0MmF7jbDfmx9cEtpkW0mk65iu60991BfZ8ldEMxUZdqiDA0Gg3ySUD8P+b45q4
M+LEaAOaxJZY3SeX1xFNHe8kwu27MLOarW6b9UXyAD9hS1Ps0U0Pbw70ZzaXTf9dUk5DwFv+SVH1
oL7efoRmOKx1TDQeE6CJQAuhBkuclHgEReBhKdq/ysb99XmTtu7ggeV4HrGO6bVjvg6tRinKL2rQ
pYYLZH6c12EfU5sNh/lNiEcZUULthig+VQbsB9UtLUxLZVDF10YzwL7K8qDublM9Pohu9rcceMV7
EHjfa9OO13mrIw/ftS9x4TevfmROd+CrkfmpaknX8+B/YralRqk7YzYwTRAxl8kiSuatwPlkr7pu
BmKO8m57/HwpA2MvcDrlHjmg8ond9i9L05xbio/KiZoPxTHAld/hjpnUnL7nsje2cArSU+hl7RM2
ox9q3JXdsAI1psN+5t8xWCn2esuNno+P+qiJdyiIKDqP+nwwcmG9OPiXqgk2Tt9rJ7Lnq9tH2JsI
uI28z84xSKqnnn3qtV2aLm/FVXWh6N5Kne+/65eHKMBXRJjwbsqMMwRE3nJtwXH9SaYSMRHxvR/w
74WTWF8EwvcXmSxGnWSkeBvLeYdDBLsle/5P03tOfMI1eFsg9EgG19l0/txdoj755ZZWApKoGh50
fTyJZanG0Mp7ahDjXoacuqxP5eR6GN+XYjvjf/rW5MEV64/kFxvbb7Ys5Etuj2JHKcY91qk0Hzie
R8g+MsPowaN5/g9YYAjWo2GhzwnOGzV8d744WxH7CCR2eqHDUVou8xSd0kqg6q6lgYdZoeGd/OVK
CxENL9lbb1RMjaqBLBOQCERkZwd0cf44vjagzz2yc+nFm52N0x8BeQmsfYgee3uleGx+xAgYrqY4
sZ6ivJy2mhu5lxgM0jHytfAIbQ71fUTcYhxMTngnGjzb9fyZZ+N4m1h1VE81g4i+N22SXHpgq89F
YnIG5ly3Mvx8eO4CyjpJ5yTf3NIAOu876Ws0aPq69yP5lGi6vfHb0XkwSGcDtfPb62iLJ71zSFuZ
vzQT6NiIssDfC/wT4+8wTH7JHAxd61C4/V8T/45DfY/UxCgyqwckDbxV4oObcJvpp64BJ52FPcHh
84JDEuvNHn/lHJ+q5l3NGFq+WxQjLk5U3Zwotx/ikZM5TpwQXZb9TGPq9b4dLTIXI4jHotYKNqwS
jRSv+DM0ybNT+tk7/lf1JitA8blDWxxnE00vsyzwK/GRXwjS9LnRrPaObPq0tkYpyFfz78r5Xt3H
8xjfTM9+YAfSvDcwyHShpdj8TPbHRbU2H+h9G9jpmncS9xioguN7Ev3uoNSGK5bKQznl3a+BL6Rl
m29WJXjpwhT6qmbTdOx9i1SWJ/HX0Id2jXCH+6F15VGRB/1YnjLX6T8ydvjrrqMs0CKZBBsheAib
Qb/0cZQBSDLbQzo6Daq9dD9jLcxz2VQkvtvsSbZRuW/CKtmowXyJdSJZu1i6P7rShZaLZ/ausbNf
s4YYURouLiRTfu8shDpqD/NeozL7ya9bZo3LrPz/neUvs+rImt7DOPkljFhe7Mx58PRa35huUr02
qD7uItB4O9X1YkvDB0y4e9WVA/JpvVOh2pR693XfIS2JrMxnI5euirkoM+UrM5AViqYdMPOVmsVF
dkIGEKWkLDGvk/dRDYPHW5h598VylSGdAWkAWsEUYwYCB5ARb9ESMzLb2n9NVFeka4euHj9vVREn
N/PPww8cz/LUIra0ht07BL7+4cSDscOWtQcr02dvGCrsXMzkvwtZU5TnmXlGVTd8Csye4xbFjSnG
7jUcO/OQpN63JLXChypg2VNoDD/PXThPsGL+NUAyz+WP7e0rn/J/3tFWCfWc1L4V1YDvuO0aV1Zb
86q6SeLxDdLlqWtJi26ibhwP6NT8QkDNuJKVjMWGjC9+PHhMomqwBJdX6bUPJMvt+7aoxKXgqWo1
MnlUjSvJxxvf1PUQRrg9UCe8pnm1VieRwCjiCz7T0BQXQOMsfNg7S7dZqBipOZm7Srd/RtR7V4oQ
7Po2xyqgQ6TR7fqRPMMeq6D+hwUGPWvT6MMaeeKTf8SzmAX3VkSC4/kyQ/TjR5QU/lNMOfQYDbOx
a3SjfLdjyEw1Dq+sasm+WErxNg5Kjilh1sduf0RZOX0X4cmdB+OP6Ms3yuLee1IvdvM13jlOqNcL
Owr+YVHh3izt9BBB2L0ftcDaIIrSv3ixB3GLPfiPprT2PllGUfzSoKo9qGaBo4FlQE/Hz6C0Vua4
8e3gx2BglbztrD5jhfJ+2AuUxcgpzAduaV6wUz6UzTz80hzvGXij/I7GfraipNm+w8bASMXTF6Ml
6O2j6QVwl1O05Wu5NaE2fnhFPuwiZLYP7WSFH+68SVzZfuvgyR0AzwdbFR5dTqOmaF4GJDXPft6j
7Lzc3Zb+d02LTCRJYWFShfFWKs7p18UIpBwvoVz44auxa+TOQMBxIk2MPYBnHecKVLSoLACFrvTX
eGT4ezuQNcd3y32vxhxlANw6gLwEmyjSgpNNJe1mzOX3kRP2Hh9jCoHGVserI1oN83yeQNH+KJrF
lVufhjcr4Ak4eSJA5JkdU2iV/nXsuDODxLIdmvgcBHyIMYUd9FO7rOKqcYaGpVxdAp2ZP4ND5MkT
Il/uM7BJ707XOvK+puG9zyhfUsofILqhkYRcUv4ySHs+a0372vah/tihZ/dYm0F9BMXUrlRXDeST
X+9hEZF0y5ryvmhZ5FDXNS5t52UbyHHyx5hemyEm+VQa7Vq3CzzCJr09J6P8SbpLOwg+u+e4gWA7
Pqjrr0a3ocGorvn36iumBrrI4T8FZgsn1+yng/D6R9QjleDHSfzupxAQIsPSXoQL5TcqhvAZHwgW
RUemN4B12bZq2ubB7EWym4dkm1IR9afevAyGY15c1IbWjYXMVGUn1uVrYCpawVYyaO7a3OGdXyYb
Po964N28bQ36phAvZauNtxGTIoj5lr1RXdU0s3Xftm59QeBoulWxJ879NH18TfD0VlvPzhjvv2Kd
8Q1bbNzjl1eViEoe8jItLuiYpRecHLBYK43qe4yNnYIqNgFghMHNugcbJ/CTlccFcghT8db52kXN
yEMDqGjeOTcRHz1OwSwJKDplTS82mrPYKaqgTbYSqRCvo5r7NwiUeLF0ybesKlQuNUt7QGsBbiAk
VswzJ8/9TJ20i4wwpyEDYi21Y1THmVNX2asxFNpRQne//2oakV86MVkrQ4PItWopqStZwDH3qr2d
RfmpCX4buOk8pHYrHnU5+JfBro7kx8TjmMbisY/y/phqeruKlxnGNEkknORWa5L5zooBoRVx8hKO
ONevVAzA+OzsrGIpo2GyWIYtksjL5JJTF+Zas75HR9NdF9LRt9JIrfvEdczPxmyc96gZxVGF+HSj
xldOKy2Kun/Myuu8PuW++Ryn8NUQZrY2Lefm7Wj4iEx6WD5acf2trPRsP/gyPNg6GmTaVG5xfWm+
Sxc/oCSG9dBGYXH0qfB2G4AI8872kmoF8qy8iKovL58j4LzWcattyGPMeNyGEYKnsfE8tVO4BeSF
2anX/B4GJIg9sRyoOU+CIAunD1T+p1Wkje29mMaGeglHSJIG0wcM87OYQNbobqut7Dyim86vn11j
1o2H4Jnku9VtqQM/53aGLp2aagA3NR1ZHdvlwaSOF1/Nv2JT7vxnSiMdlF/tzTi59hmuVEu6tQpf
ulGU9xpF8dT0NJBWQXwNzOIRrc9dXSXhHRQjDGOWZtDL3SzjOxjQ/W32tAE0rtP8kg7Ffct1vgPM
Cda+05hXzgL5OSzCYEshzH3V+B64SVf+yoARGjkLuI3XghkMT55TGwfL6HDRjIHBq5gV3DyhyRvU
sxGqiE3SPZ3Zai5dSkDRxfWzNzWoppPsffOodVxUj9R9uVc3qe4I3vHmTjd1s7pHa7C28lKhH9QE
hI+qs0wQi2prPA75enXnjhPdVU0ugHjtYB+UWzUZtlP14A3B1hURaS1sElZtNSYX4ZYco7tUJJcp
lh9BPJr7Yel5g8cABzHkTtq03ktvcq/s2BFbL9I71Uta372qK9vl8Kr7YbRR3dqqHi1hkVX1Gxs+
uoZ2mmnIm9mN6GzOKLJqeEHg1umuLThDUCM6UP+TiO44EG280BmuKqQa1cUyW0JIwMX0XwOqG5vA
OsZmHndzJ6d1jLLENqAEg9NzLrt9BdZsReInARKRpbAe3OTeiB0ThdX+8BXqNKfDGRD3rqy0KgTz
mPY5d7kV9tqfhizI4SukrqrBCjB7CtLt5/3q9bzGDPfCR+ZZ/Vg1UQ3kWpEfmwk9yznRUWheZJpJ
PB1yvov3qicjzCbQjpLAdxgMhlY+AAHcRn3H9rp0TGflsDuCdMf9SZGwTfBC6rF5fEzQULr20rRe
wrD7qXr1ssFsjOGzp7NwnRqDXVrXtoh+6H2vnyItvhpNFd3z6cqCjR+a2HkXmIUOJBM2phWC7OIM
WOjisYqKV8VxGBRBIhScyBG5vksNXHtXVH+qjRDRuPXj9CMrMBxd/Iyexumcl5p/G2ToPlFRw/yp
zJ0D7Gx7Fw/YCCQ2bK4wN2KABvHwkqFQnbt9923Cknq/HBD3wvG7b6477bUoyV9shEK3hiW+G+SX
z2mMS7M+5MM3tE63QTr0P6c2Rdss6vJHcCTxyWglxH4zzt4gt13UjB41Fyh1PDQAwOfsAKJw44Y4
zH720/B72PTFI0BNCEKWbx7iCT8ohXpWTYikFnQx+0mv/fXYDvOTi7VSzbL3iHT3/BSWqBIhZELm
OnTH89TJfp1L/TdSYcmviaRCCMsAbgaeUyi9dWB6G+uIRRmKXMivQKdGmTRGdeMyNVWyEnJRtdFk
vy0DqV2yXt8Xc4Go1tJLU8CPVdcv/tx9vbfr2UefqRQ3RGjFzTSji6DgfcXO0L1RQdaPoB0MbA4Y
VDF0zGLKXSgoDYEubmwBKyQ9gvfP2wOK4kkvm7teiCeOecOLFQz8eI7ohzK3XznJPvlWA6slHsEG
5pr/bqWo3aZa6AN5aPTnADJFXaMs7ZloZ9v9sLgEdACVYqzB/9FX414RH+o2ck+UM1FHsKPRuThN
Nu9Mj3qAuXRVrBzBNrpRcufPBVqtaReeqO1bT02t+XAyo4qiVIcckC6mJ8HZZtjnLke02Zmc59GN
7kE21/ed1JxnN8HYtkpd/6QGEf95LGT3PJB+TIMaLPy4OJuqq/7v1dfoctVOgnnLFdVe7Y8bVmsd
8BEs1+laek3Djw2bByfWUN4f/HCrYqoB0QRaZNyOqKbsk0WeI7b7l6yvUhhPU3ub0dUyMThc2/AR
j/nadqO2XsMrmsiM5PUB3MX81ASWPI+S/e6w/LmqSYV2TCm33feOG9xiexNHrn9BheGEnGJ5Cpee
Cn01qZi0jazccf0Vm/M0uDRTZ2+clJxWPGvWo6ZjVhZwamMzxSF27XqFt240f4eZow73taYWT82o
3jauQG2ZYxbOdFGPxFBQ2ge78OBuLY3jjGc/PoccNI5WPly+qgZ1PbnHKGpRy6lc8u8B+XAcwgNk
pFRfKzBD5odBr1xGouriNvmjExc2vCTP+mxGD4mUGG64Lmubwj61N03G+hm293RviqRYZ5D+VmjT
sYrzF17j1ukvVf4bO1AEbII4pcY0O9Y1nN3tUGnzgx42zRO+P+mqpIJ9VtQXF/ntNYjbE3XD/OTa
+LwpnQPVxQKYBEDXtE9l5CKamvDvT6Kh2lQzH49p6Q5JhOyhusy6PixWmta9GbVm7JK/Eq5Udeaz
av4R67RtTpb+zkBblA9sc7HboHmrytg85R6yE6rLUbnfFiHAF9XFy6oElGmG1xBK6DNqF1hIV+nF
sef0oq5K3f/PlYrNnFIW4mS8/9fAvyaX/pvm6RhJ25DnR+lPF4C2E1BIAR8NHP58mYorRRbnTsXn
ZcbXNIwQ6jtB8a1M+gbjhyDnLjVnRknqlJc18JKk2YXGUK0wd+N8L3SsDY3G2qquNtgoYWmihxux
XKoGEbvfrZ5A2jTrBBUz7RcYz4md+QSxYWrMvZLY8Mf+im+aeXDDIV2DTsPuOrWDfdxXxZOoKvsS
iOlB9VTTtv24ygFgnMBvYI4SjZKVGX3DHqTNqsWZ+ikNp+qp7j0USrL+onoWmZ19FyX2uvk7A+OT
1Tim42NeRfEmTWS3rVzPvkhZl+duarZWmcbzSsXaubQvWFTYlwwP7I09gHxXAyrWlKZzDIX+PPUi
Qh7eyjex3XSvZDP1XYZa/I7ja/dKQVLf9KIv4EOMJmKOjUQVIdDIFuphfFAwIw+i/T2y665htcvp
Oek3bu3XlzIU1roaW/4K0rvgBwTS+24+fUOjY+RgaThXCIIeBnfBm73Ee2BrW8wUZ+gLeYBe6ZZE
7s6iBPtuaBM6Lnh13lUcNe+HnoLEnLfxW+E1J1BX3ZLhqvcBTImr6CaBEwJN0djdodObPyoeaJ64
Ruzz+KKW6YlMOfp/yzQvsYmZsgJ9F1gII/x9AXUfJyn3okWv/5irLpH497BcHfqd+mFu7iabUCIx
bMekKTDVO+kW23rVxMmkbaO2wrYRCcPP2Nibb3XF11HN+L9umjwepF8v9Pcm9Tr25CXkmIx//CTU
frTtNJIA0u2WE6RX66+4pMSrSovKV2B87Jr9Xp6VF5exbLVg9uxHfcoe2tGuN2M5IVFm7sJK91mb
EERUF9F/L5YhVPJ2rLztnjOZfMyq7lsaWlCxPk/k9vDZJaXbPCqZLqPAxTPqIuRg/huS/531peP1
93VUCJgd1t4pgieGNofGykgSvCEXO/CaXMc4XKykcPfRogOiGocSB/bdVLIWuZCveB/iAVPNzsxC
hh1PETgPX03pINClt8HdV8jS2btW4zG3sWs3291YBM0la6Bhy07n9J07cLMkqcrY151risTltkNe
7OYO6M6VejG8QhDg4xi34XdtFjckJvzfDg/XMoIKhMP5HxmFGS50IrwmUe5RQud7PrxHZdk+qwYe
3ocWlBXMML19rkar3pSBi2rmMsPWkQpzanxS1Sjuc9PVCo1HNZhCEpHW8KcFTb/CPdW+klu0r5Gy
EOkBmHZmdEO6cL61qHJuZ9mlYJy16TOW+MMJhH8Njo2Qh5L8qWmw1m0pGR4Ao/RbNJAszEmT6tGt
qLNFRo3YdIXnfO/4yTUKMPL2U8+4mwd/OgxaXp9RrLePxYiLTlcANEVpUxz0ECtXWZgaTBjNO6um
7NN4qwN4Welxhc7PMlBZrd5QjjLmoz4OOzgjAW4CXY+pDEklzQmuKvTVaNL/wDjwRyhtZLz1VhT7
JM1AcvZmcB+2vnNpcgSjzE7Lvwej85wCtt/WVlsdzQB/SNBaHEULGzbJojn1FUsqKj+ZcOutpyQE
JoGOwHLlgGw/1lbzx4n7w2fOilwU9HGrPahslZ+6r1UkwRYJZ9xMFDRfgpI/yh+z6taK9hGf4hAR
gBqMiq2zm6CnmoYz9b5pgW7PcRndRjt6LDWRXXq3nvb57ANFmvjoU0Nunnj+Tjs7H8aDt6zpSoRX
NYY+p+fZwePgf8fVYGcn+amKxm+Ob25r5N8Wt4R8hax88yfp02dhhvlHb3F4BvxnPQcTb720YGXb
CDtsZWT7q8Qc5D2CLxL/H/Lv+SAWq6G2gVqdTQ6icwQjU/tPUHUHPLSOfuSyFGro0IhKDttkRjNS
IpIcB7b+WpnNv+PdgA2zCWhqF6EPfcZceOBZw1WVhuPnlYoFhl6gPouuqBr4P+dVULZQT1xrBiJs
dSnloxLr1pK23aqY6uLKB+bDegI9XazhMAVPwJJryGBAQ3KcbdaJRlovLer+XNS6v4ItnCEX0njp
ocnbB9uyNCymKB5Lr2hfZOC2m1RqS10esyPW1uqul3l8Qi4EMG2oPUQtDwkIYq+Qq3krtca5uEvj
lBpKFKkxu0dTmndykWhJRZXcUs16YzGLfi+nIzynUdpK3BsEDpDWOEOxVW+LHyEV/gUSId9a0I9r
ljr9gAzhD3sw5HXs65RseXFwl54KxSh7YNXt5DGfJlIEM/ou1wGrSsp70qawZfYPrtA1XP9CDxXe
aHhQsaawtRMsgWdMBftmS2X/apeOv20jUk1a1s+LrMr8mPq4syWTfadCYEdmlg98U1KR36uQcNL6
kZSZmq0iCUiYq18hOf73VURdVviuVo/NAI9lnZhecuIxARlT/YzlVYFT5wgqhMHKA2v9qH5SnMOW
jK0AbEyIwfowJsW2Fb2DYbwmxbHxqwe9Grqr5Wfd1Vyu+qTCjkVPMEkDhXw3B+j6UklBfMAsQdcs
sWheeOkZaaivLrqD/x1uqhnoVjodAhdvZq98hYjaHGfEILZB6xYfXdMdq9aA6IiA6ykW8E2LQhYf
pmyfE12GT13n+tsZtdqm6/trA1achzqwCRsd6c1XTF25lLmvbSo/ImFbByR8NOSblttyt66u+jd7
GVeTLJJVcO+q6Wh1fUVlYAphj7rRk2t10VPjo9kBnfle9dSMFD8pjA0YVM3gmiwfafCPGRxJ71Jz
AUXZc/nULs0UhOC6RvtRN4ryyYgXlI4TWFs1CHQ2ebTbfK0G1U0AivEjywRyDMvtcTxwLnPEgxRa
+aSmDS1bvT4f5El1EXN2TsvOb4UXQ3NOgO+SbPXns1Ehe5vGZkg22vsFjQkJgyYbrsYI3UXDZeZj
ovgFoZvsb4kc5mMWD98/5wsSsEaQl2c71tmbetqdY5jFfgBPtf7c4VRuWn721U7ls1lic4wQ6Kfb
4bLR+bpPbYXUQGj7xX5c5n1tj/71emogsJj3j5+p+p+vr2ojX69jm09TPwOWa0Pn3gK7eu/g50Uh
lHKY6jYJOjqrBub8NDT3X9MoosxHDjrfM0tfNIKbaA/LpH5xlNZ3kz2YSy+p4g9vnhJEn+nllahX
DumvOzVo+5RgerJYJzVaYAW+nsNSHKzUrV4GHQpdSilzryb7dQBsLg/inRrNfV9pNQQblFmpE6Lj
t670qNqii25Cmhr0g4FD/Fg37akZAcjNkd7fnDzyV3xMwp9jhKGHrILf5AXfbFsv32JndDcBOfyr
uimfq2KfxkF1ToL5wakm80CSP93yXEzfk6FCfthHNtYgEfmG2qgKT7mQYH4xzlPdEfnETTlZ0VF1
57Y5B/mssakbJ6j+2HazD7HveMyUu2TxgMMYiGfbEkMfzMZZdgwpgslo1xpUwoPKCRFV662XLkVR
HBP7aKew2F0u/jk66xDGmvFDJZfggLGKd+hbyyX1FE0hNoxVjge01zmv6IFUqwnd9UtBHvG1NItD
PVnTTfRx/MJatMqWcCraX24+x2uleDOQ2tuOuPrtjGQono3U0099VekryCakEYfO3+vSw2KMLJVW
6Xec0sRno8L/6uaQr1dN49+oyqHYgwLUNcg76i54m0N0RBYZUUFqZ75oWFk0I/9Zue33jMP1KwYG
L5kX46qVQrISaRft/dr3T6opyzz4vFLdeun+K2bmU45khWOv1YCaokekx0zSlccQeMi27vRFxMPl
BOFlY7CtjQAJZfTLNklr91D8JOlrM4UWoRrDAymDLcb02f0/Y7Bkq11thS9qblxMAbriWbbXRyjS
zjSiea65aGn7vvc8cVo9aLw9azXqAja/K3jqrtRoOFvRwyKjb+LGYOh4mhgtBe0UiUR70uRGdftA
a8/qSjVmaprV50R3Hg3M42tTP3S9Mzw7c7mtOln8iXVxj0pg/E0uglttpoPSaZFpMxZcSFlJ98Fw
u7um6JpLSqn5sQTN8+Dlv1PIpPjSTVPELzH8/OyaZmijlYaDpJqrV9WwSTCV3EV9b980xyLbYdQA
EJcesJeTxuYUiyW605gQi6W5ilIKqlpHLDfKYt84er+erPzRHxIL4HpuRRuAG/32s4/oJ6xOWLLQ
H1EBrmuTJWnC3MLEwQXmlXaceudN9WIwzJuwHjuqJ3rEQd6VD9TN6gezRtKhcorhWxEY7Sbx+/k0
CVGvy8YQOz9Bgc3T9OrRs1pna8nOu/qIB+1HDzR9mUn/4HghSEantU9+Ob3quHiy6kXmOcq/zXln
npIiS0Ps5BKwLSiyeahdra1B87/7HR4Y8J5+G7UXIk5UY7g+imYnFrqdVZbpNfStbpPYXvXNIykP
DXVYId//GuYVoCEr0K9ppetXJ3aotpnypELV7KU7OBLmFr228Vxb0Kph8MhXTDjFIfcW5eulK414
3lWulaDC3rSvA1ohQPe06tAt3amBJQ0MGU+raQ7PjeWwQ1+eJRr8Pz2kWuO1+Dulzp16drjSG+5K
4WPxt0xCx8paOXqCaeuQaaf8b/OvbjNhfgWn7z9TVFdNBoiS7fA81bYzhGmAVGH5YWQYq4Va9RvA
zlNQivZNuF6M+L+RXibdMM+i77WtO7rdCwjS38ac3TKZXueoit/xyXtIM8tFC8iKb0MDbqBpd5YI
qzfosvoJXOW8Vl0thl5vaPaIvDSjSYnZwlyk1WXACOqtHyQZ89x5lmEtH80Y2mDsIGpmLYQAHVvR
pUmT2Kg2ScrGbxxOKp7ptXXXhtgxBIgcbjsBlzdAm+heDByWizi6tX5Lo3nFUerkKlXss5EpKj6I
tG6/YmxtMQqd4/70Fauq57DL/Qf1QmE8a4dK4pWW9Sl8OKlnKw2Q+TnUbFmuarY0/7xUQ/4yrkYc
LWeS2UG71EmGoqn2r1vVLN+yX4vYLFaflrCO6J463VhXQRo/tkuFEd3iaFtnBgqKy+CAKMoVuiws
bgbn0CzuoZvtxJgld2Jy4s2Q4gEE29ZNfvoJadncAs1lZyZ+DyhcdStvtNLrgB5rHpp4Io6oKYZm
gwgQplnsGYR1F1YGD+Ws1fdeJKcH5He1NUy2EnGm2T9GDvbpXTTuRSBQ4a5D76pClmP34FHcR5LP
sBdzTTuQaTWfbKQfTkXGqjAko/GkmrxI1xC7hkfVm0y/2IRt2ew13/6QE+kKiWNyvjKGaEIa0h5P
ellPJ6DyRb5CMJTfzs0ic60u2yoHDhQVFwHcjq/LYH/gqyRWgeU4V7N2DeSzkTyuec/+h73zWnIc
y7Lsr6TF8yAbwIUc6yqzIUAtnHTt8QJzEQGtNb5+FhDZVZVVPVPzAfNCo3CPoJMA7rnn7L329xSQ
38osbeOOnZF8GXQu/fn8woiJAi/CaF8LyZDP/iyVtKuG3IZS+4yoxe+jDvqsOnnE9s3/RVzGz2zA
242t2hj1VR2vI1vhu76H4+qPsbQZl4d/uyGjc9oATrRAp89plkGqPosDzdfyh+KTTtFG3vAQDyRG
aqEpH4QV0eaJ0KGGuANeia5gylwQ4cc4viZfksAAhc+Xke5suW6Pv+6WuvkRt5q+q1ghLJrKrfrI
ki4wrQzGabBkbVWa4Mmt3OS7ludeRio2JIcV9/TyxxXYuPqrD7DjWXXwYdgGuSdV9pLNHAULxeIt
g3pE52r2wgzdy1R77zbOtG0/KumxBj1xQHAU7SxdovNptwzE0sQu1pYAQWRlUbc0hFCsyeMBDKD/
bEqhuqKxph8BavrP+VgQYiiwEQH6lo/8IfQHU++Yx3r/oGAWu/TdRL6QGdiQh2ARFE1v7DHhmcRb
YElV5shnGWb3DiNhxBkFhxAhjbgS9aipJFBZk/UYSpN9aydzlyV0aRNih+9GKXnxYzl7Lmikn8xJ
gTIOTvPqW6ggGr9+0j1mR0HxjBKtuJczIhGEDOQr4MoVK9LT8qhqzS8kAczGJ6IK+zIV21SusPmK
eCWJ1B6vQSgPTmpTBpSxV+FRgKVWDOVPVSHwsjO16mxrqKIXSW2bbLLEGWZ0UYxF5ohVLTkuD5cb
D6953IoRt6I3fteUj1RKvNcmjnIKb+1KwoZx8atQvw0Mdru8vS0PlDjl2Na7w/LItBv95qkMJ0KS
a1bLc79+p4JShM/3s9OCcbd82szv14o6dU9l1IdnJNW+U3oUNvivkM9NdnVsW2FvlYx5TdhLYj1Y
hnQLOkNyFMPQVsQjW+tlai7G0jH0tnpQZt74/CgiOuNhea00il+v/e0nsde7aouQnQvk5JsK/gdB
46NLrHWSeup6eTioOX3RsisvtY8rLteJuqNJUt2WGzHLIP7+3NQYyDIyRrbmqBwr6ohDq590ZMXb
BrKCJWy45wG1+C/asd2L6bg8jKNs2nqeEUCWlbIV4TDW0+DXwlU6gfykN3vib0ihKPM2WutD9EOf
F6TIzNKNGfmNiz3Kv19uqqI2VziyZfYPPKeATJPA7bi1J7w3v9tWhpa80boyd7wNWMlMdF/y+L1u
ixIkQBu4gSfEuTQIiaF/jB1jljtJIv4+tAMgbEq3h4o8wm1r60AV5hdRo0YP+oxL4bXlxiCd28l6
nYDTaVaeFUo6e/4dk7h1Wuc2sjJF73/Wkn/re0EQixGkLsq99NGWJWMl61qy7XLzK/MzZG+IArO2
ZVgUjYqxsvPHAnzIZXlqnCLA5r2Mmsf2j8uj5fnBjlowcnW0N0pSkerG+Czj4I2EmfypFWW8NZr6
nRrRX1sJMsWMhcbpx7H60iqXAaT4NHTtpwjz8diEoiVVJ43IR7Gsk24SQOFV/rak+49hxOg2A0l/
aI0UJbozEEyuu1Be28mALKgPV0rbWKGTyBP4WVOpnUaYduhIOsPx1NqU7RPXQ8JV/kyRsWeezAKQ
AYkZ7pArvC5PsYM2Vm3QfJcbom7kqe9Py72BnD5qPJ8Or71phtLpsqa+YF4g0juQCHAjLapaK5n9
1Gh1dQ00Odrgb4138oDM0OpUh3p7eFY1yFY16+4uIl7gEs/xRczBlG0sajIJ54d5yF/4664eZxX+
L/9BTcxh17b6+OjbJb7vcBo3GNumx65t8ZeUU4NZg1c1XiaILmhWct+SQDQE3QcQk2sHn/GpK/xg
l4UG+jMvKp+5mp+XH6jS4hTmwzpNJu/YeftRGyrgJol07KIRY6aVaY2Dt4XUQK/A0dlZODqXGy1s
x6MWF82RtBMz1tB1UaPkoL0hCncvZVAaTp/U9WF5aA/DGXJqtQ70sXHh1LiJIYJ3Lc3SdatZ5aHo
yukRZcNdWhfBuzJkNqa7YDjJcvIk6EPvhVoZp+VGl0XLdScJEGWSlG2qW04C6ZDEDYtKymz0QmFF
thstjc2Eo40ZSNAc/dbCm9U33XM43+sbv3uWoDI7OLoNh+pw2Fs5lDeNMcJy6SGcs75NlicdE/UU
Kcey9PbpiGHbseMJchxL1WrRxFqWdGG4M7C7xL05hSkc1oy+d64NHnr+KX0YR+k2gV68h0KMCEzO
RLbKLM0+UNTLmESIl10e+X1xkCidYOhZn1laX5c7UtRfM2s0P+c7Yxhanz4KY6lHVPntt//4639+
Dv/T/5Ff84Qsgey3rE2vecgB+pdvwv72W/Hr6f3XX74Zhqmoug7BS2G7LeNknl//fL/nKOOnlf+B
F1nKWPn5sCdWPE/ptk2f2o/LTWyftCyVHgLSB/B3l6xvSZBxMdHiVxkM/D6PxuFugCBPbiH3TOJC
Ci/tTssjBXGsW0gDPPlc813Nyu1dHTaTO9q0VRs7p/0DBvw8Gfl4V6q1jeCNMJgpmyPO/COxU9Kh
IIDottyUKR4B1Hnh7u/PDbyHf/d5WP/6eRiWoQnFkm1Z03T1z58H51bQN9Rc+0o08SbrH4Y8tC5Y
X62Ll3j6Kg5CywnnklqMwR6WeU1rlZJ6eSoxuuksqd1OFj2IegJq28ty06NwdmRB4QsBjjlUykGj
+NWrl9duMKXTu0jlwYUnfJfqQXjvZ2xPocPeM+TPAAGSp+Jxsi434XzPNkN5R7L0YXkK6H+9+jfH
hfmvn4MtsEEzE9JkkuG0P38ONu3RaOz7dh9y1XTIuW1PAb3iExeaP+750+hv+9L+WJ4qYyzbmdXu
pVpFQxgUV2mKFbcJEtBsZRa9KaFsH7WoKV2Ntr0jNwO1FjgJh1W83GgiR8IGJ9+gEhvPWd6OWxmN
Dl5nEA9aKmvrNpCH63Jjc4E/BFH+hrO54OMxiGMwSIugxImF+3//IBRL+ZdPQiAJE6Zlaja3hvzn
TwISu+jVtsZvodTdngbsT95rtm0sLzlX803vK8m5TuyXcQ6o7MqZL24QRV9AyulbXZwV+jznpurE
ue6xOVfUKL9egHPxFIAVWvVdUW/ysE6cyJ6YDM432pwkxNFYb7jqX5EZ9Q4J9sGR7mfwHNIvpkA2
32pbnTa1bRs4oj3jLe/e9Ap7o4ybZt8wnF1XZv8g2ynmkECKD7FmDsj7DFyndkj+a4IcI4YtAQgx
R93RyPFzo1zbtiheOj+tLjramBWFTPFCCCPaJQXXNrBnbAlyY4THzE7XVWb1Z+TIAV1ElAFyH6lH
UGoedXWW32qVJBa7iqUXwzTf6z4k5VG8zXVMThOe2hb5l69r2lvuda18+nXXqiCSMD2/enIXb1IS
G++EXtl3pUcAD23wNjdbWC2adlMTssZLJNwfArsPcXkBIoeQ5qUxEBvlkRE/GM208WVNeiRfQNtK
utS54Fv9p8Kq6LkJK7yvwmTcE8dDAtlMRi36Ap/b3AuQNN9c+VGl0AEnSTVouwfbDNjiK8BEQ2Th
B8/nuYY5zn7sce1SafZ7A9zYUWEa4wDkbo8WZpVXbCFYUaWG0DUD7bEpdyctMLDOL3e9WYtnR94r
1t16uzwycxvb1HJ3+RF7VubJrTxsFUN6Xp7PDKVbM4DXdkszvIDvUdiq/1BJlfFYp9ZTWyCIVrtt
TXvmaGaKV7JecVdXRdnerLibNlRQO2Pa9ZZ0VM2c2Wc2pwD5VnuV2b0j6BbkKKQesi0fljBgifwy
x/1eZLPKL1rSxm4grxel4YIwgA7BjgD9gy8dK+LxLr6QCHbPlPZNjjCvZsLzjirV/FNbJpt4fj5m
rrFVGIBwxZPt23L2/sef1rd6We8+82KsQj9o/unhX7c/8st7+qP+z/m3/vZTf/6dv7oP/+vxt595
9dv5YfP4zz/5p1/kn//jv3ffm/c/PVhnTdiMt/YHbqIfdZs0/7UQzz/5//ribz+WfwWS3Y+/fPvk
StLM/5of5tm3P16aF26d6/Hf1vn5n//jtfkv/cs3J6955j78fP/n3/nxXjd/+SZZ6u+6IeuyZaoW
pAh0hN9+63/8esn8XbZVQ1cEtYFl6t9+y3JaphQDyu+qYliKbRqsjkK3+Z06b+eX9N81rpD4lVXZ
VgxTs77911/+Rwny6zv570sS1fjTBZdqhI00vR4hdNmUdUWfl6Z/KEkkSPFyMsJLlurcPknxxujg
ZcsatWBFYroqxjW5wXgpIJue4ImSicsBH0jQsruxP3uDr+1VkxY3eRps8doXgrtlZLWEAcXpbYCF
5GZjuc3GniKM3j+CVOnV/PqHD/y/KawUwBD//HdQUukGfwafMh+P/E+llZHjoQ3KBodHD4zK88Ez
1srolsRS7oZeBdkVagffV2AGetaZthjhUSwV677GUi4TB9h0sHFpcRxoex2EbhJkiZ3JrQeSP1gK
fsaqVB4Tz1gZVSwzlat1lzXsSOLVq0Qz1pUzKAaj353TYDoxdo9JNNHpbTJuBvto5/jH2ZZkBF6g
zyo72bHMKsbGn1hOa0iqkzdtvLUQOGZ29xHG1c9Sbz4DofiOnvhfWq3D7kQ3G/R+xN4jLu7HYIRn
o9ywqkh3md4J+uL5h5Zr9atkdU/6q21IZLzRpA0VDUmG72v0MiXmElrPOArZqoXgtzI+mIKKTRAm
insuNUXe6KhFVohAfFbW+ClkGJAHMf9zRJRlO0UbHxsTyuNqnbYwhxhMU7ATd2BK2wFtLHbDvgfy
am7tEOltpkO0ZutBbUVZmuWBY3XdjkzfNc5SqBI+yY12ncSALEAkMdQEajOGmy5KwdC0wUtDHoJb
pOy6lMF4r+QQ96waoF6MPzXyeHbWvm001I92BbDCUshOal6COsa5P8b34qQ26RaAG9nKqn5spXxy
TMm/E7Z3RXgFObygxTLYY+X6kZ+4PR3cvICCZEkg5NWW5mVB4iyot2ZljiT7tUHl2lVLDivkKTM9
xdOa/SbSbvALruhfph7OqAqecyWnGijAEQNCwQK66lImQKgfNfAAObMgLYjWtlKOG0+wEtYKf8LM
SUc3YpOsQxXXNeLmTflb3HgEChdWcjYibSfF2TVQWpIPJSakuK/g5tilq6TsKUJaPq4PeJV5lwzV
EAELjFTDiT3EPRGRFVz3kWHA6r8Lx8pY6Wm5ypIivAIf2tRSXDGQLppt3onyzWjkjYmL39Uzz3RF
0AlXTasNk7NsA8kHPaaR/+hJBYulvHxufpI4+0hBd8Uw6GBTgfeY+hFMRxwiKuTHtYnlAvZF6KUH
RUkzkFdlN61lKEIwU1J5l6v4ahHruXk+eCgGB/hbyCSIZqr0nyEb22NJ1KpuKieLb9kdlcNoz3Lj
QtSXqvLNPfsYZAF3Xh/G23EUJ+Ic3xTNPpeK8RzWypMnmu+GepFAJkZd6saZeDQqgi4xqpPv03dH
2Nqh0+qoOqi8z8RHlisYGhgoRntjttWzl2nvhSY/Ic79kmXZZ8J+q6NuFzYg7KFh1G39hMJTZtlu
UOd7+yTLgJbLtbETWPclk08bZvJTX/a7vp04DewOCkRqwb4wT73ndgkaA82+yfhbqtDgyoUeSIub
c5watyGMS4flYGuq4R6yxalRoNKEs5vPRp6qDOqLaus6rdT6ntD40VGy7BMPJPR/auTsuUqlWz98
L2HDr3Iwdzak5hzMZJoBLxKpIABblZ1BjkxHUfJ7JKJbGr3IwTgLEZ4qe1QtW3lkmMhY23S89NUX
nLiByl45/R4U/bbyioCmwVsIygxhZU9DVI74JrPdZJtXNMmZo1be2mvL3ZAoWLKjXR1r37u+AAtl
uEFN9ehV0VbC/DR5PZkwcdTsTKN+BIbDAMAZwKzlDNEdg+sPbfGe2fUw74CJcE6KD6Cvp0BljjSM
5kc/eIjjiP/D6oXO0tI+5Kr/bprGJ1HyRwQ4lNk5LT5Kc0aNeiVRPOKMDvSr5CG7CjNoqaVZrEJR
48syMU62qbf2AX4x+zXe81ESRz8GAV/VjeUaEWjmwn9U6+xeAjSyntAdOsvKiIda7BMNFERuGfEG
DUuzHSbNmbRmOCRhnrpkdleI1QmSpk3W8GOwxn38R5u8SI4IbSf+x757AIcBO3is7RPKNUIBhoA1
1Q+cYpzWSpeCv8hbc12gx9j7wUjrM0yC72qvvTaSUj1AzB1WRs6FpJKmL8IguJpWcfBA6DdY0ayX
dpBb8psa9xLDX0+AjvV9cHvKIY2S+EZ42t6v0SIT50W/lr8mQfd/R+flikib07EI/Z1iA4OI0Alb
ypWTiRGlN+2plQVokWCX0kO9Mf6o3JYr+4rYN0GfXZfW8BcEQ1b/VFZTeBACyIDZaKcAocE7mQjo
cKlOHgP09GAautjtKjt067jo7zQGTCTQ5vF3v4qgZU4pzo2uEPgHaG7ReerWPsIysCdCbDiGu3OS
dMB8SDg6Kq1lwulHWK5YXnzvxz5XJ2hTH41WMg/MEfgUND0PIBuatW8i0pviXDqEnnpprRRkBeGh
nKnS42TX+6n3pufRA5hFrIZ1GTTJcpndomZL4H9XDfGHQltVmm7sFCMqz/CS75ou968R3Q3TS5V7
U+EqO/QTQfHR12Tl8i2cSvWegRR8jGiWyBDiO+9Q6e1ODsiwad2XQXCo2E+pfhisBdt3d2HJmnPl
VWResCahUCON+JhNccFxZeV3IBAIJxHytqu06lkmwh7b6l4rSrzJmtXsqx4p0+hF+FRNKFcxkvo+
dBmVHavyCYoIJq6S07vOBAsA4VXrBjl0DvmK1RXw0ZRilDC7R5qAHGjFhQOVRJgkRa6I9gDKE6ti
F08zfy/Z0I0FytidmkASPMMQVSYSIKN16FqK91CN2S6Y7F2URtUqTSTW34tR1ifDl8EqAe9oBf+Y
CWUdxpBrWTP7rZkVvDOL8Y3A5k0PWsouA2Wj093gb4LUJ+y9zviO78xcIVK7MofYlybAaJuA8Eyl
w4gkoGL9NT9qtT1FxXTG4PVhFVSTdvGVZWXgmJ2XuCDiDsogwOwRupzJCdUVasxVppLXEbRfDXiB
VRcUAQMoI6GFHdLJJECCqW4IXlVey/AuHQN1WaMlz+giueJFDxDbAU6olCJt0ztxpPmO7U2AcmvQ
s3T6W6W6KIV2IoeaPnEnfxSl+KnFMDUK0yQBSUv2HKOPME8oHa3eJUH6sQmjnTYV2IuHVV4FwUqE
xPMBOyWPhxgZKaAvjn1gdvvtEKbfEzr5kBaRuoqG0HcKKXX8XuC6s/YSzUmHHtaX19VfsVAzZ4ri
fKVlWK8V870wCol5S1Ng8Y7p5dbfJ5FgE74bsh+p196qtjCcyjSfAGSfQDDscr+yXJhDzO0L1hjm
8WZZ+6tOMR8nlVqXdEisqdUaeftzonkQvOToZZD0m1L3u2osX8YZGBR4OuIR/928L5HyQAIy7G3Y
eO8gth8GSHwl2QJF9BkmvBm0VY9sd+5qOqCctU3oo8oHt1y316hnCYz9qHFCcpgcei1K6+/sWKod
e3awDLhdVkDgZYDm6yAXIL88AO7RXSeTRmXa2zbh7eIQgNEQkpMiIqhtUsOjKo2cyQCJnJMPpSUN
ykaICnpMsRxH8q2oQellQfpcRAb1QTeqFInjvaHpt2jkTXb2pqz0jS6RwEVFfhBafaDCC118hxpH
De+ECaI4FLa91s34p+fVmqN68UmzkOane7NnJKJO6XsuhTIWhop93FjsuQAqqrFBsaXxkzwRmsHn
iOB1X/hqwDXxUYyEt4cxqz5SBdWpumhy5DI+UzmytLWKtBlqDNJlAmmUdDuFRFkmdJ44YhskkwzS
40sjOn9dk4LG+EbspnlGaha5Y2d2eYoJ87gpeXIm6Q0XY6G9ktxi7EehT25bt+I1lqZtmmYviCqQ
xWRdcy108ZKfzDj3XpJY8c+6bIjV8tAj2G2tsjEx02AfdLgRmqzpCicdWqwO2nAh0NWp9NK7eZnX
HmzsWsT0SPbNnjxksnFG95MA4I1syKVbsQe40SrlhnKYvX9Iapo6/jAMEhj00T/5ptqeMeldRq7Z
1tiXD1UHzNyq97bSY8Zur8Bo6wfZm8j7ux+q+AvEcHxh/A+wxSof6fw02yK2XvzSyA+VOnCTRj+y
JPN2jJOie/QmBl8tdlM9baP75TlaQ66FpXhIsPSEmhZtRNjIru1pOzsSxUVjY04rCB5IMu0QarwY
ud7sluBDK7fuzKkGMm5/AnhTVyVmc1ISWCIn8qumedYOBvCN8FllNfgRinNK3mrsc9cKbGIZR5UN
akgOroEN3BwUSEdT1xNus0ml6jXvS+OM2Cl11F56ITulXUddwWZD2Dvgn+hF0PY1AwlBBAYVEtCU
pTpSjDloO421Y6xGrM76cBk15F9BG8J3qu8lDiMijTjF48YUD1S8htGHW5SdgmPUyVLkNHWgaGt4
349Rsc7TONw0fnoxk2a4jvATVkmbe8yVo95dfjXLisyN2p9qGfisY/c5poetbEpiL6vZuQjsdrNU
azTfuz1fuumpn5x34WoqEmNTt0GH3wyAOjbhMQaYhhDH6RCV37h2Zk4JXnYzJpqirswpHVBmmemj
CJ8xhmy7LErPHh3BdZSifvZyq/6CxW6upHocnEoLyGfp8Dpw9GSpfOPDsFypppUhggF1mzFGTtuR
kA5sQuy73tJXGK3EpdLkOyRpd/bcgmmGfCYTVbP5xT8rLfP/FbI8dVuj/8StXmS71gPkYhG1vTYS
6NhdpLxalspPZCqwuciytxawt1U/ph9ZUX3lpc5on1Nx3q+mpoVVqrOnS8OnOBQhTrXQJ//AUh6V
NOV/iTat0FA1tn638cZr4tvXTu06mtMeYAvIyUFTbZevHppRuur0YnStsvrKprDYpEFsb4dYwfsJ
EmaWW4dblCiU1aOxaRsVDzsqwv2v71FQDKSDSY6V3gduk7ROqNbUPFTCfguk0bc6CAWVeV2eZvxE
2MQk3RQcaA5ax3Br2QToQb8n/9CbfeGJ3m8L+ItAblfSkKoOSRPRxhDZz7EbCCCZjBq4GxpiuNQX
dUrsU5qVn3Wo0ZeXHiv9UacCd/yS1DUjkY218Eu4nPPhWsMT3BMhxnBK8zDlMY+jOESQRRLB2iim
ZtcnRHdRKtB7Kofgoa9CFlakqus0YHwqCkqEMnnVUpVqMNHdMNI8cHohwtxRax2hlCaIyBEMxlRu
W9E0e510rKs5bw1wt37SjlROcoz+XFA6y159ZzNZXOm0A+bvaw8qDSp6wpYaHRQCn8A89Eqy6yjS
Hd9TD1nsW69jUu3qRge5Y+e9o0AXzntd2nqpDpiklcXFXE5NEypLGshYVBhn75dLQhqoBCp4peM3
TfJgpD+JFrROy0mu6PqJjI34RBoS1WJeX0vNfikq2mZS0T4EBed/NcPlKzTJm7EPuvMADZUtmRms
bI1ATq4lxl6Ssh/L+9c9pb5Job5O09cc+sxDaIbtStHaB/RQ0qmdz5104loWZFyWoPNrYJ0C3iea
Igm4PQL6QToWHsO9uoqZQdjTo9T10qHK9XWuCvkcCVIqcNScSH3yS9cCrrqvWmtaBdUkaAPxIRKH
/JFA0o6HCHa5zhCFSzhYw6jVjrmEuVr316Zcd4eS2BQ0TTWzgITdNsAZL2gxlI1fTaPJp8Jfs/Gw
nCKJrQvMHia4CrGeau1jmJTDrT4ZD4aspTss7qljTS4CJ2UPHvdz+ew5zl4QCopbMpXz7syDr2+E
qJB7Np+2iyjKcpMBEFeXjuh/lZ8B8+KNPB8GCE/FTpYymbeHFam00p2FKuKcSGjKKaJvEBHWJAZv
LBbatapM2ZZE3Ib4ovhRzfFL5eHYAmIoonVYQlhCAe5IqMS2kzIgnKvUyemSmOlmY1/ZQLMTyXdm
G9JumK/bWoCh0QrYrukNkdWerzkhijAH45OOnwNenFrLq2QeygqMSW6UevvYohZtUJR9FtqeDD0R
eIA1ZMZII1R/2jFc4UWpl5zVNMnK5MOC8XWXj8l2THyC4IZ+PKJXYdxWiI5kPfC3y1WCAqt4Qxlz
hLqR7VkB7VMy/UwqQbYISdll0vQ79l7Rseg6yzXHPHfk2QQWJB02vR5YYd/EHrtl8b5EWPo4NRrI
Oicxyr9MmbD3rEIarst1PWnMdSUn05ZFpnAzK+y2oYAhunyhyxkjUVdHfXwvV569HbuI4Ew5ehIy
/Um/yo7+7EBWWIeILuck01v75NtavLZTClL6rtqeNJw7Pa45DroW6kKcOiXsAN0G4C17hu4qgZTR
AotRLHrQxoAbRfs0Qw8uhaJyrRSItk563MoIwvrErBUfOeMkmpeCnW8oQ/K1It9dzsa07VjHjWF0
pSgjnKDsHBFljASU9MPCFL5WkrZch3FfvKjmwZPn6EykvA/9h9AEPMXMDB498a404D2HSKnhEGpv
Zl/UB4S9lCko7zz6XVzYOcBht3D9as1q2/nFRzx1ytmay+MuoRVr03+Zr0fqZOoruEHTr09Uanvm
Ak3frpeSQorafuuP1hyFSoAbwRboaubzwUqSYMvJeYfZqX4LmoF+qq1Wa1Ym3+0TmNlRFdJ4YWgA
xIHGW6jJwUPJ8c/hlxeHoYdwJvFJgiRjiEeiTLmJPFYKSUj7IZqsY2om2FWSyjAc1IPpytPVn/qc
NlvOo97cRqROogWhCYbW7mK/FRCMgcSTB0ukiiZjc8A4QauxqwQZI4yRHXyPmhNVsrrjMOL7CesX
L66HR3vvzdcsX1OuZe52geVdApOLCQ2Zu1A1ybz1p3sR06aai5dBM97YqLdHev7ClYsAfs8cHMAl
Ye/5ansN+kcfbeczLTODE50zSCdpcJUA9fqM+x8TZAc3LAv5yuh0BVBHeo4L6KzO6Mv5fTAKuu96
6+0SufgOvsINUfhc1ahk52zQYK7TaTosi6iSl9tICYNz+CHQj1+meoYwmsD0JK1EPC3TnbHbInI8
Tco2Ca148kWpDMgzdRYBaDHIjqcXmLxg3zmGMiYbki8Td4IMekmrdYx9/ASZ/yuxTWXjmcgawsCz
Vk3Ne5nXDWEW4dYMkg0RlHxTBOFEVWU46E+wP1bBc1WpbiydcyT5N4xKjymSxlUV9zIE/sLEBEwG
SdzroJqKRiCfYLGmXxccM7Jrdk3d3i2F50iI85EBCpXARJ1nSN/rJrvk9JTd5TCH8mSf7Ll4lLSo
2ks+/VVLKp4jXHHkmHkAyuNoJw1j+RmhFVuZ5BTQ4/ee8iK9cIFL76WczZuQTHcUsfdK852OfqK6
oquMi1SjX6YnldLeP07TAM/VlvbISNgOKzkxDuioHeDEtGpLRT+y7iIFmNJgV+vgJTsLC1+oNeYt
KmKaiblxQUjdIRK/gbj48nvGM7US0VKYSwzF9sUTVhQ6g/54XXqojQQIMLS7rdQTA6fHCrCOFCBX
PNE3lkW3Nr3sPrX7k6QTy5m2wx0K2ZXulf7LcmluyoKeifBTPHB0Wwq99vkm1ySm1miEEAukCcDa
biBzrNSG6zCACIAvPa5TLImqSLQz8wQAGmzKXWSaOTzHCEws3V2sctqz3dcPRMpcfZqaxzDS2fmR
wd32SCjnUim2LdCl8KebjTYfK9p3Zm+noZ7sI8wTpkwBKh2bYcgEleWadjEgaJFee/gViHZCNuYI
RnNtHK4N6iKSaJi8pGWpb1MAKCykxZa28jmdmi8yZM3VUm/1ubE2pTIkn0z0Th6yda2zIzs9sSFz
xdW62tumokXu4h3buIL3rNHd13t5Ygo4gj1U7JqGZVDsrP7ZkAsiJE0c+HmLfL0nUHhXmzlNE33t
j9ukVKrTUrybDLo3g7WOzJ68BH0khstLjxgLBbtCYhjzSd21mnkPw6Xcl1k4ulqodxhNQwd+hXc0
VXndIxAkVs6zUJPWT7VEO2OWmTpLjSYpeeAypfRoNxj+dqnhGeLJdFCKdjqNRtPuqwiury6hO+kU
/XnWLLpD2lS7Vv9ON0d/yufZRBXTV4OBWu47NkPbRPGTvUWxB0Fy2CPRac+aXGoOkUIb5oXdA7t9
sVfK/qbl401CmI9uhm18F0CmKtGUgl7F0dZB421RG63YPS0lbtDQkO1gXyCwdHIVC9Ny0cr7yDtm
DoeNMMrm3+jF1FkF9Xcdoc6cC82bhihAE6oqs4n489B+8m3Me51lrpVJ3w2DMlwrxga6Ed4CY9Td
pRb1hX0Xy6bpprM6Dp8f5d5cxCzvUZ63aaqEDnhgfkU3UoBOPmLZSO97xlL/XxcyzroQdRbq/Z+F
Id/D9OP9o//xj7KQ5Vd+6UKE+F1GsUDDT0O3ANoSLdwvWYiq/65CgaKbqmKQMf5RFyIp+u+GzL7c
RgSi2oo8CyH+EIZIqvo71Yr5vyk7j+W4kWjbfhEikPCYwpRn0ZOiJgiKBjbhE+7r36q+gxd3eCcK
dbekFllA5jF7r016OsoRx2IA9n+RhmD4vz1H//8584RpmgaEV4NewvZ0/tT//ZwR4WuZpK7qIDSG
NHaslnfPK3NcJCw6UTisNS//UpcryipVBcPCBHdN8LhoydoGoKuCBB1Y7PWjuk8MFxGSPnT3yJaa
3YLX8j5R+KvqEibE1HcHhAGEUIPzA0a3o8R7HiBIhHDXCWcrqncJFigwWzRSdsHCHhbhkQnAFOrb
PSFZ+ZM3CRFRNlRwpsxHHQNi6CsU9FAZjbDAmgnDkK5+cGJmBnqMFo1AB/sbKVnxOpKSQphVhzyf
gcllBhIUkPnS3iNUIGxKnjTuT3BW5oYwEcTlarTvdaUPz0vZfynTeG1LraVJUAYhoqwc7FsMnSRq
FRaNcW1dscXG2LPDJCVKVVWk1KLfzZJjK0HOoaHepzhfPlDcvrrJpyd/PUkup7YWf/2gclpiiQnA
w61wGvty3bcDLaRl14cUjMBBZUodNk++JqW2RE3NTA3f7+8MEfKvIbrbX3siRAHFxrmZSRBG7GKE
JjF4R7v2WfpGfbLaz0gM+qidRPGEWryMWchAW6f92TFYInVx6buzTVeY97q+VwY2F8pgL3SU/gOL
AKuykD9pU7T8cqkOWJDlRaFROIwMxfc6MaxdY1n7DtQMEC7I3q6LZY/k8J/GoEzqbyGn9ewVx6Tj
ySIUfYrYXqfPvpiqKBfSfjY3+KqdLwOoeObL7OI6SMbWfXWX8Wiq/l/XFOwEqg3SFE94rHdJs/eU
yTgAsmHeAksp0+yvbq0sG33K/G5wo6LHWNiXL2Rp/8kGX49LP7Mp+YZ38D64EQTplWwLdm7+kTaa
eF7TXEKQHaYAcEQXG1PpHOnRROhXj6nVnw2rom/mrSGpyY3lnLKRUvnfptctpmzypFKA/UvVX7E6
EUmpcymOWQHYXTBKTFgx+CDRg26pjnYF/MogZCTYVJNCYIZN2KwN8W+UEww2LGKuZuZmxn5sYS3l
WELixe/tAGf+z2KsNiPbpqE0pJzUE4sp21RzUSjetsplolaFGQvlB4t/YkSrcVtyBkSbyOtoHDvv
PnGHayOJk2irAcuSQTfWjI8Z1r4F5lSk5FwE7LHT/bjKqHdUCwZIDLF0y5cCecjBz/UTX4K89tU9
LN/3LhG0h1xawVhZEMmbcTzJxGaAbyVusBgNF7veHRrGlEXe6uAu+ijL0cgQZLqnmT9142hfVDo8
89IxQmW5HuKNICWhti++Ss6pw9NoZxXYh3b8nXWqmfGyCElw2ebZd5jE8E5hHS7M/skH97/H8dwj
qPbOuUG9qOv+w6qByG+bqWOPMH4uYBRhor1pulS7FXBDYC+scDptONVApiJtc5CxiIyRqn+r65ua
RWtWvFuOvJeLLyM3d82dqDipdHbcYTLLlYcpDfK0tD4mqzt3VY+nprZenLG6Jpwx2+wgA8EKeURF
GxddfyUV91/aJcBzuMK3fHiC0feiy1xd5yTHdSS+GFbrYS/17kIDHCy6d9nQcIdd2XboNRifu2bS
Bqkv4cXkYgompn40SsZ7azUspmCFILrRx57lSdk/IfV4GbcRr8lIiqA7I4wneC3wTZN4Y5jgWCn5
HdnqsxhPX5pRk7tqdeWeFd794Gcbxk2veBCFPQDtqe4AikHTTJmGr8spm4yvzqn5XvY/8CmfC/dh
svV9W7OsL1dyrjBvVkGjut9V7/MQCoEViUXRDhkiDwet0wOPHSCHZbOjIn7Vmoktue9wzSAZmaVN
btLNtsSIlCDh1DoIwdisQBYntPRZd/WUiVxwO8dhg7mPmVj2BSm22kbjQfw62cN9ZBhsyCRxBAdk
18m1YT4MipXVRtPUUblWAVjy8szs4nlKBY62UnNOymfIY1nNfcoRhUGHIOrhyiDkbXPsK4k/Dbv1
JtK7sXugf45mrNmJLpZdoYsizPIPuhAPJR3NlmznCmVH3zKys85Di6/cS7xoxF3NxtNFTi0Lan6i
1bPmiIrQ5FouPwVnTuOa+5oHd5k957XtisfcX3eSPylOEhJpO4O+vO/tlC9y/sjW8lPWmhM7mbjL
4WFHtHezDpC0FPbEl7kEwu1MmFMo+1qEoF7rGJFMl7cm5QWRuThBRgjWDogg3qMfwZ4NkkX/jOys
3ZuzklGSMBz872eM0na+q8gIzac3tC5pSATyFs6F90v7eS3AvlzasT0Q3eCH6zDew4ijObaheuGi
TgJzZi8q8mSK/cZx6OLa70lDlqUXphYkCqthTvhnLidxcujGqBUI9Von4s3F2WDxXdIL0Xt73IK6
f+0NzdtJn02x1IkrTW3poCAp/hViOdXi2fQlcXWy+bEVQH9Mca1ZiJhgEI8wzPm3LNpXOL17vmft
h6XpD7DoaY6Hdg8YVMVqlpdppAVT49HtJvNPxj7Bt7pwSDoTdVqWBL7N9NRCtqImkFaO32qRi8WK
R50YodTjosodeYCm2d9jvEErs2RV5OjGSMduaaGXmB2apelM8KAeQdy7n+XUxWNjPPSMvHfjvy1J
RzY4OZidxf1xXTKG0ltETs3hM7rNc7tk87HDa+Nq7Z3BgYPCqv9jwTmiVw+8zvQjxnDQiKfiZKnu
nOW9R3hVChe2icZuuNrwWXfJfMpyPmrsjDsfM2FI+soB5cq0Nl0sx+pP09gZxdfKJ2nWH4Ku+uAP
M+znb2tZPzRFFpfbGJ9JK8xYNPq9lU3QfFK/Ah4ErNtlMZLr6T6brvZcl08rkHlSZ1BHjf6yHxSH
O3jMoBzK8cHWum8ib2qTzSaHDyoYbzyzuAZwneZMCeH6cpCR9sDQrSKzeZ7ohZadVxglO49k3bH8
BeB72yTfvgFseXK7K+I6w5GXczdNZv3Dp9PcQMuQfzkw8lc5ZylxqJFOJBLCkK4Lu9ttLHxIAIlh
xj2tZECtwETVhE6nIX10pRziXDlJMHo1CHtO/U2/ZURSQoDzzS/1c9XqKpQ3Bp1bT19cxTa+ymdZ
gvtz8+yzHTn+Z2WAMGgvs13mQb48Orn1iAHhe2NUtMcsXz9oEL1CsDNbBP8sStuNEF8TPaT97I62
HzFL6YMZX3zq+Z/FhrLON7B4bO23l07fyetaWJTddsh+uEN2kDxm9le7EQmtiGK9k58rE4suzY4O
oo2URv7QbOJB0hzUwCfP8BJuU7lhx/tfxZPUWnB5eNhIfoCBW0cMw8mhbg2kcrqKET3dN6Lo70EG
oRvpmT744CqhMEOSWUDgkcoaT5iaEKLU9xpwVG4q70uiGrMT+18rpyaUTj6CAL2U8FwCN7XSnUXg
zknnN02Mm3wS6iLQxxOrhzoUeDNDHoh8p7PpIDYNltya7Ge72neOPQcLZjVyf1Uo0ikU9BR7IE5A
RmpSlg31r9S6KcDN9qHzGU9bTgWaiy4cpxwpzeQS1gdizslzvrdoPNxM+JApr/nWsHLZgAGOtXMy
O5/xcC7lzsLvEmLgIJ/bCExCkPlg82d/6hmzkaMQD+UauLb+yiopOViWVMGGGyw2BVuScozHfv6C
oi6Cjlq8m20n5mAO8cowUW3Mh9bp7kA9vWmN9mFUSNtX3NJMNMuPIafwFwDT7Hd6iW2XSAlghDlx
IlBYMuC7xVATyu3NvJKe+aSA3Z4dY44qXzcuaHv/2s3wPfQDMJPSLeNEliionPnoluPOEI22920d
cQOiKOlp4y4lSkit4AbtZoda6G05rMYGtNzkj8wYZwdbN+y6Kv20B/8nn7Rr7Y4YjLXnDt1UkMqs
QSlfJuSDDlcxbIwyIBjuDDAch9TZvqdUMw+jglC+yh/T2fiCCNMihVJdcXDS7fTbrdCpXu2+U/GM
rGlvUMyT4MTDixbgO2/oBGaBQRLDMQdwh4Srkp/IBfRQtRrpUAmLhmUAJFVl3qEatZVZcPPEgpLA
MJ764+TKt5nNM8pw+W8p7WMxETmzaTwNCoQRS8nfTPoTSy2c2PWmTmoyzYhZf2T6qXieevDSDOJD
5qNcNGWNYCb9wzDMPZJdOJArpe1Xe0mi0h7Gx0mln5V4Zf4MwYEFbKJwDG7Sf7JoRYPFraxo7HnW
SZEYIvq9Z5/4oH1muzq8co7Bloz1naGj7NTdZu80HEJUOPkhZ+gUptA+AjFU2hHEJKDvZHo0Sdl7
UdP43kHbmBvIKMpjm5FWXeznSt4oJgT0MYGsZtfbJaU3HBy3PSyCiKuMGSQPgfpDbthy4H4MKbRO
5PpVZ7G84RUbQsPu2thaN8JrC/dzdPNHV/PnABblfTu1cV5ZdjRJlPHmkn40A9o7RCesAMFENz3y
WdNwP2dl/bPQ+JqLd9jMZYF2xW5Cx7F5LK0FQOST1rMLUngkCUust3NbJW/D4p1vft7I9pznJp8P
0HLXY8v2JahSN42SwjSihKv0blpWj8Dbkc7Q6Wi8TLh5JRPlPmnoUhe+Y14zfOnKPEHg3kilTh7G
mkEIxGt0A8NsAke9mVjzoNKc6VLP3anyPCuWzYS6JZugxzWHDv1YK0YA5KnpQV8w+EpuwIGFbBBy
jJ+rvieOtUbokdJ++dbC+WUcrdse3HRq65w4xldtkelSYAyAtN+TiL6hLeszdUgyUjZcL+jZ/8dW
Pd+tTTpFs2dCjhxfE7x4IL2G2yeAe6wYPqj+xIExyAdBjsB98O3u9T7dXr2B1VybV8Oe6oFi0FR3
Y8VguRHVxXCW920anmtjyeKBkoU0MXJHnKQ8e6mhU7a49m+/2F92QgGcm89jqlgWQLqp1oKOlPSX
nrBPrvAludb2TElNunRd6PoFbMm+s4vl1Ir2i2D2SswNnB6/3usfFO3DAX/3CFt3UJEN4cTvmHmv
bLFzxLjsIA3oWL1LVFMHR31a4578s9PoyGd8APoOKoA4Jbt11P0TIzDuOYflmcZ3+PQ/P+gmcg23
+emnJNBcyBj1mIAB0HhZ3JnoOlaG3lgDnjMXRLlDifVlEeMOQgJy+JbYYM/p7DCvehbVIIgdj2i/
hE2npk9f/m3XUa7WT0JIWT3oAyGGktqDAbvdHCTBLfHqv00WKG9BzAWr91vOVPPQY093U/lLVUfo
5wCgQW0cZqp4yQzQdlJZD8qZrltPOugsF6SLE+pXVSKvrLgmGV2sTvkk/Mc5KzHX0DAGg+5f8s7F
6lRb0WQ4h21qTwYPlUQS9uzTLOakvlkyaaJcNiSsiRwdYE7vBlJNBuvIwjTr5Ba3Y/031wYfQQTv
HLu74qKvxtdQYUHEwP0ySrbsIINtJu+HqiWhKSkkCQ34IYO2t9eYnh3wvKBXzWdI6iMr50g5jh9l
jQX0yIRF5prNSQ3YmQzgcrsbkbC+yZKaErmIrJ4U1luqGRHZnFKMu/41LQ5cbq1bFgxVnn7LJ9Bp
+3qu8HacvjvsFptJH1uOW33Iu1ffUm+32Sg+VXchP4HrcKP/LJpy2VcLKGpWnkVYrKYTzFmBR6jw
9h7QX2o9xP3GzGZ/QMCDnBhXTbt6v2RAXnXMRkeJZ1tD0UmBfEYv9etl607DYj5BnKaUChdboa+Q
CJQr3p/dgrxrTuDiQNAlHHDXmsvfQjnfjlBcBz5DlkX88Yt52/UwVWjF10eECHNcVSSIS35eJztj
mF8m6rrzbLpLONskimMP5YwhzCppeyMcdMhdhk8tYM/pabWcCpYIHdDMTpRB2QYOoU6p0y16CBxy
NC8lCsb5bUzz/pKDPom9AZdfxkfkoNAnR8bHsWVH2HsHAE3mN6uR8SyYCFhbrPr1PIhEjwmiTnk6
6/b03w/1BlJvWjBElBZJhVP7RkrXsAO71Z3++6EXDfuo/36K34Yz9Pb7Udl7cVP+jM5KlWEPrNI0
XAtJ37EoROLh+2I8KVqSXbdSBA2SDVjrfDN2TkMKnLvBStDoJVbY6XN1bm+kMb9bgV44aRnr3EP2
BrhXg9e4agUhKIAh674FreSJvZh410AQMeTuncPUu4gcs+a58yq+YGW8JghrA8JNqx1HQxHrvn9t
BOjxkqkMaWw9F63hIqDStDgHWRDaneSxtu09Kpg4Xz1xnKcOfqqw+thpXra8aiJ2AlbkZB027nlx
wGUb+nGWHxWnQmynCNyIYcFUCPw8rO3t0os6vakHyKLxG8YK2iAjLrdznvh/VT41p9bV67NRYKca
mycEHY1Vh2lPOpA9uxflQP6ZYsdngZVUxHuRrYgO227UDgaKq8zjyMM62Kva91t7adcxOS6DCsvJ
Ns+1lNCFlQXepz0mzH1D/NRvlpEDjeo8e48XlGS5hpu9sWK77nAKZEN2E4HZOxIanQCFJCVIsaVh
35L/pyWO2icPna2lJ7Xqe2g7IEgGULgbAyabGQSfrHlpB++9KsY0hrhoMCe06tisS0G8a/OFGo9Y
AY2BF9I2GVntDQWH846TKmo7d9nbqUFcXpJ3u3q9X6C8vs3sIW01nYUbLiu3c9/BPPRD1xMHt5js
0BxV6OsKXb3TTmg65j7YLB2mp6G9brV6KWqQaiODz7AdLgF82YXl7ZJem8wzo0ndEBcGEXQT6soM
W/idBH4zSOWwl6+fhSFR3KwMa/OerQf5gWmUCqffF675njUCyJPRvVkWkLC28cIG2jRhJN2h9MlN
0RLjzNPyhjiGBIbMSf7qyt+Zlbq3Cai5H4nLCqCkmWFOxxEYyBx2W0kRytadiB50VDhUPqimrBDF
SaJ5A4IwqqVOaAckyzzBq68CH8CluRhdiHo7x+db/pSD9pHBcQ3WtNzpW0tpjWYpVKP+5hbzH+MW
oo1IkhtJOAcHMGSy8S2EkkPrS850WHaAqTZzuORjDctzuFeLg3XBGrxDJlaURGQnUJr9DGRvMQ3K
3grYDKU1HItbU6Ey+SlX97HK/RwZMona3X0rTQIHdFxrS3Hm0YD4ZeqRW+Ohyb3lB1Y81D4PQHXD
9sRbbJ0/qrGD1+02hHVann1p9KfB7vrDNOtkKHKNGlmOIUeM12JW0eiBy6kE4N0ezaJpii3ANpOG
8nuRyLZXuE2+J7jPHWbwysbk0jDQyYY3cJrdoU3WT6bTLzeJVV/D7sEVhrK/m9dQI8CQxdrwNWLm
Q9rqBAuhU9t2C5yt3HuKZow6Yyt3rXE3NGhsDQqDiDiIOuQT2tuCoXFe3tyOc7mXq4DuSIZQcN1M
snNadF4HcLF0ct7RSUHStXryVA71su9UYe9QZo4bJljovGiLKk7nJOmKo7UmH71+5zhb+QeGvnP2
F2KCMgaQ9z18ChpBXiEGdzWKlJKP05DFo7R6cWpr7S9NG+97K8v+DgP34b//mN9+hcLf8GC4x//5
Bf/9+7HLo3XBOfnfP/XZWjxqWNQYe5D5J3d5KwuElzDc/vvBb94oGGHKiuxPMkyAQdABPDXIiXZr
yXCc5JTkZCcoicpmyR9LF5sEEc71MTHnNc5F9a0vw3CpMvd14iw+IHD98FcMSdMAH7Tyr15S+Bwi
qA8BFNEsZGTLanfGLb693oyMTbt1V/BdfyEr6Y2qdb5aCSPvlSwxn4BZb4ZS4Tu4UCRhWsZkH4Tr
y3MpRvWCyJv5lbHXN00hpkSV4TTDj/3LAzi/yKEmAxZH8tzP/VG6bAuXiddDM1URudiPPruSoNPW
/Ol6ApiQsB3Twq7jbaHOTAVX/EySxh6k4dfUORvoIPI7tNnAucLqVU4G752rJXcoxbJ7IiMQtGwr
Hgnb9NC4JTsC7o9yrtWla+FbWfoQuj2NEZnjijkjgYr/Jey4s6vCtEmsqDdM1NyJc9rKTguktnZR
2pB/YWeKrOttJOFFw1omp2f40Qaod0RRKKUMtrjbfCDxp9Fd9ENQBZ2aLMgM/QLN+xPD7jjrGc4P
2JcDNKp/6MfcO83y/6UIlna1EuJkI1Qf+WOvo8FtMDHi+xptrCn+/Neo4HPq6RJbf9iCjaGDOSDk
i/AeyqQCQN/wP0ckkx0sJlGC7THoldCrJveKMtkMDfQrLDi27AwxKBQtXhYTk3rv6t2TWa+vhpWs
V8ohESo9/catxs1lo2HXLUE60qrd6za/txfFvwqj3s7RJtwttOrXEUgB9j5sPB7Rf5HAjh3SHZRB
Pjl8xTn25LT7GSzKuLZLvlcwuoEO5e6Z1Ipx3696xfCemCu2mOw9ed/Z1EhCs8bqpIz+wsTPD8XW
r7HqiAxskn4OB8+835IrGrNHUdXEHdoJ87TNMI6jYEHmmtsnzZZ5Rki280XLFcZNkVXZEj1M2Aru
BgUq1u1/PMUnoU/U7sBJ/xLZl7J6AizQUI6zyBq5DbkXHXMiw7MkpqupPFw37nhy0u1X3419e2Qp
H4PH4wmotDA1xt8i9VMUu2VLqrTcr9xebaHtNCdDUmzNT3jCUOhrrFRy46LbrUFuB+PMpKhvKTS8
GmYJZYYhxkPfwTGAchkardaeTK5QGyxHAM4VcmRXX2aAT2F2s5VZmrtE3UzPXH966ygOW1VW4TDj
vGiSH/6G5MnnTolzZAyTmllstxEbl5EVAe3tsdCR6No27sTazo6by6TQ8uJ20z4bd3iq7Vbbs1Jy
iYC0T0NVI1ofU/9Y9i19XNvG+jQPQWEYf9fsy8OMHOqT8WXoxgOd9gGMY3ufttovjaYXUDFA0lmT
HcKQB6DY336WLLEuuivsmdYzNzy1jbObEjZGxojIqx/zc687l7J3EVqlyGdX9bZs6F99+a6NHsLQ
ZnkxENaHI0pJlRBstZkjl1uBiCkZcY57jEhDdyzjdKt/8cnTK9LM7pv0KKgUEub6gS26nxSKAH83
+ThAZIuL3PoqV0Peo9mPKgqtcEt8RgYu3P9BdadhFpGbmP51lsN+FpR7Uvs7KiQOqXnRSV1j18II
O2XuFE65cxnhGwBv209CAqwwuriyXOR5UO4jAAFVZK10opRg1Cbpyp8ebHarYrglV0VIWjxMWtRI
QrTHJo+tPL8otj/JLIx9wzQmEM4aFYTcen1LPWRtdy0rvki3pxFivNq5w28i0y12TbHvQTQG5uA+
dRJdMyYBRc/DLrV1sOn3d+nU/uqNWgDPtW8MgdKjJb0fY3p3kepE9HcGbkBWZyAb1ORiw2enL4z5
4HbzE65MEPeQjAug8GPLQitvo0RoZBpkHGobOS9BXZtU4JsZbhvH2nwadPZd0u5oIRAzU8HBEG4q
HsW0WI5Gnz6sTlJDUoRywTp8CrqGISr+ceSRdZgz7oSFSDo9IgpMlzkxm94vAd38Jz0v9oNPIkm6
Zg9DIu6UV/6pZ/eJ/1lOeQFidiBLcrZUE20pbvXR/CfWkldfPSqGwbvOAXVh/Sw+DYtXEFsPP94+
IlL1LIJfzL7f16OBK8I+2XSEQS+MO2N25Q4zy1VZEoG0QcxLzdiyZBwUFR6uWotwOKMwdp0Bg3BT
toFz7rHP9YtsjWdnEPNOy7xXxEbUs94UGZYyjlr3rhNbGTL4taKVIYeXDcxCFlZvfplMHBnFwbDS
jlXmMIbITX445y2+5bA82lsf7i/UuCzS7vRxskJPUHwAAz7qkB0CkN/H5ZbvuFpPtm//9eCvz8We
BOeGrW5Xh3KCjL7QM7gesgfpoJxV2qHRQQhvOXMZc2YUuqm3yk8iwt6V/zWSXLvTR47O2SiKuJAs
/1pIhlpreTs35SXzepLt7KlGKWKRJzWZ46UtiJgSEwYkfyWWqfL/+aPn7tt24a/nYdVc3T+tw57A
3eZotFaLL/mVe8bY5c7CzTeSGNVyYQXSv418UxDrXl/uPFCGT8p1L2QVhI1ZM8wfU4/OjHWy65PR
5OUvi14PD2rgG9aZsC02PeqwqWDtImdbiuTLTaBWztrNxLFM35zih7wlZhsijB0vTfq3rt0hZICB
taPPqmMmSOijJSG9ByEGjmXo5SzdjLlB7NQW3Bi9c5aYtFO3D1lp5x9OhdRk9NBJJO55GKw3YeH3
CxU/m5c0YTRVybAqahl1N3/6SjYHBl/O6L5chj+aps189FoGq57WovMwkK3bABlQ3lbr6bA8ghTA
R+hwuyRuFVe3gVxvRciJtT2tOVlwMo0GlLe+6Y+s+dmLrd04RUnV2YFj3+s+60RM487eVba1MyRC
+Lyxq6M0C0yyG0lWRqUuNcFOAQxOFoqIdMqkiR0kX4Ep128bYhwPdjSuhf6iku6zLnpOOPrn/6wX
5oCyHAsnr2S5LfsxM98Xkye+6+mVpRYTES1DcnZZl8p/RDFhkyjHZ6UYi9Gs1DwKIfoWLHY6Hn7L
aXNKyl7tzJ5JmafLRyLez+aEf8S3xRtsfIbKVnIBGNXEqihbiha1HOyyujWCihMKHVPL7CUUpUPU
xzycePb/y+fmddj4LDGNTOypakQMLCCWMUG1MOhh6zW/ImVe5ibKY/q4m3PnH0w1tYeBghzMWX4b
kpuRyvt3qad9dq2cd/7Y0Ev42DEHvmOJ5u4H95ne6EYBsBuSvcVue+0e1mKh/WRCj9qj/zs4iP5Y
67I2y+tqbxlmxJwODS1J41JOT0xVOAm4n4MWJbBBLxYPLgQGy9jivkKkvZGbEMEChGiqAK4tYCRS
m8mh0ssbW+QAp0xFbYu5hRCzJ0wedeiquY4Hf1q56SnK6dgwCGBu2DrxpHGmAUh5Shbj7OWlYCFI
HJhqHrlsuOmAihBR4exXC0/Qus7nBUvcnajgC82GM965DXfAsp3mbdl21cyr2S/l0cC2HSBka5NN
O6946RK0EplHigrOZxXp5g3ntSjsQw2G7nkl2mDjgTX07N1ndhp704O/DsYt6+Ix7wsjqnvv0ene
U+Kg3JGKZR57XqmCPEOrIwrWhW/rMNAKTet9ri1AngxToVSQ+siiiwFKP7B4RnovFlBEfa/JA/qT
b9s3WVDlfyhWu+dKIZ1nX7QjSrU5TtqTV5v3qfWPjTI6u0z/M9ToviiwIkXTRfc6XdGm7VbBJCrp
jTedU1Sr+jt70QkI6f/ViKMiPZF/zQYUDIv6B7dpHn1eh6ymAJiMtbp3PKw945DgK+3DLSPamLxy
hHhJf0UJd5xd/aJXzqOVkSBAu6ZFpgMaI9NNd6etMGOc0mZVIwjII1HF9aI5ZWGpHFfbzaX2LQqu
i83Ou1NK5Mdsde8KMW00mQJdEz6iEydPzuQnXpTdXZyGxbo3VD/VyCZIjmrfVP+NLLA4Tu0fP0fS
Z6ww/WGLe6bxUq+6DGVStPCksn9z4axhplhDdFz6ALzGvWPIc+6RTmpXD1IM+U6buj7i80pOkqtj
09k2LEoxHtR/CpmjiOggn5RC75HZ5Q/MrlyyY1lZXz3Hf4efcEmXRjto2U9B0E82mMAXbOeJEdWj
PXj7chM7WSQsUZccSRwVaGAP7AnoYe9Wub61y9n12x5VZ+MgQmiCAnZTmJUDzuDkFpB67FhzBKuf
LESFcphU5b+FYiTTvyx3dI/wew416SKxq+s2jAnG6o1GyuvkkuCaLT9EI5Hx2mqczhBSPDPNIrUC
qlm07aBV1cldpU6gGRNZa0BrIk293E+jhxY5dQJvAwu1IFROCgZ7zniz5THrK00iDtd+2on0l5TI
jxGnldJH4ger9nP0bxu5kfngANQnFsP6CX4Oa8JG5eZZWIj0p6b1vbvZ3j4aYykPrqZFeYJXjv11
tKwrKzwcS2DDBXKsIma6jfhoQrQBu+ngWYSVo5FBjlkVHIPsG02MstNIABvGN06lmQeC0KtlXuYz
zdRpUozdTYuHW+CsMKYEJLOndvgQvMDzhjyywQHtrLl/XLXEPqDHjQ3Nnvb6mH0UgBmC1Gr8uDMn
oHOIGZb8LlVlErelYYaTPAE2dvfeIu4IvKjCMmfO6+TMiLp0b6aEkKYObNKPlUsGiC3KALkdV2Rs
iCccdWpTKAOsCg+OkXwZakacU9ffrrEhJ/UBW2miigpbpfvK869KGORwWDlsy0r+6eoUPImpnRM7
HfCJWLtB4VCouYzjbwIysljT+48mHe/0aV3vayyvsBGoiocNvdBWGUdvqc5mtTaBs+kZgczlm12X
ZazM6afXM1aUsrlrh+GLzfpTb5mhbjF7A8dAb7iy0ZnqWLOM4V66EINw0XG5t0fLf/HJS0WUm2Gr
KIRELpJdVxYsuLvQ2dVDS4bePs9KFgPJv3oj3oJR09eQ5I9oRe9EDV2qKpiXZwvTf7TWU7JkYVa4
B2G6b7Jiwoqur8PYeTSH9koa5BQpZh9hzuBPpy0rjJx4lv/H3ZnsWKqkWfeJSIEBBkwPp2+8b2OC
3MMjaIze6J++Fjdz8FdJ/6CmlVKGlLo3IjzPAbOv2Xvt8nEEpL8hAGBf1gWST0HyGNnqrKUQvjRS
/cyzh2xxtHHgecEGPETPQKV6zztEiTwk73UNpoQ+j+gQL9oPKSvGPk++Yt3ugMOjd1mak7YHfpdt
f1aYI7e5I7Eii+xFVbrdSxsRzxL/bjkaXbng2KkwrEl87ehdjCdzwneia9MJiYH7SNr4zU+ouA3T
aU8k3nxbxnyzPBiHNZ2TTgeHWvtiB96Fmde0cWrysYqJST614etgTuBPwfsARUKUOqYu7/hKlRzE
SYvlMzfZbwV+E228LDi0bVEdq2x8DVr7xAvIBTdQo+ONCRDQS+ZovZrDZm7OsKER+DjI7xrCTDb4
U9lD2whuqlk+Yvm0WajQLw1oabbTMN845nd8TjzgPcYrDIQMjXa6QV4SuN4zA2Idwll77KfI23Mc
HGemCQCw0pd0ePAk6W8G0IMzGC3EE2P/NIzUATYMLhAZEwsclqupDp6EVs8Yb1fzLR1AbN9bs8i2
WMnhVt2RueBAU3TroyOSs0it4GAmequt5k0ZdnSEAWdvY7EbSal7W0b1YGRvagH5MlMx8XBUTxFE
kJLQgxq8QG0b0ZEW7hbgq61IF3AbutVclM86tl42KqV2SbV5mRJ9Yo//IqySjmXM/lL0fyy49Vuf
Y1h3zesIqtdt51cFSO8MxyMMmowsDg2D0l+jrc0BXVaE1qCXuY9VWJwooV5gYF1lVmM0juRTZu6I
DQzOY+9hHe89RDYzBVRp8WilKwYyES+V16yofP13cRjEN43DzZFWlCLJUu8VGek2Le3F86CApIp9
c+P3P1Mu79oB5LUjTpkULJ0wK2NWWQ3DAmVUjAh1THMw6dmypd5hTXdsHU06B8yFs8OqZqyNP7gu
w6Et1JbyGiI/woYpbRr0Q8AgM5m+tWyzQ6/wccTA0eug5bNzLxEBzfhjfG/jTN3wGlfFg5O1x1km
JrY6/e1Mgu8sLh5qp09OVvfpqbRdDQtvSQPzQKAB3CuALlFusLsH4p8F5YAc8W6qg+ZA3jexKBHa
YTsxNpkz2nfQxcJ6nTSbKgtN5TBU6g7FkH2i7S56lhPzKF6dln84xSJdd15Hl93HwY3KPz2zIlII
UoI0DGKd8APb7PwIxOuI8jIe0K0x0Zt/eiEsrHUVZNXonLMFPGUW6I/wH2ZzazP9suPu4rnj2zAN
066zBCgrEM2hdoLx1hkN+96pI87V6BHicjYVXPaYS/EFBw3yFWVXwBrc/qONHWRTQ/Y3jzVZXS2j
gaX4jVm92kt6VLveJx78RIyBr5kcn4zFJRI0wRQ8epwbgXsFEBmgPcAA3+e/mwAt8FSu1kYg6sj7
RuTBHsNfPJlGsvfyaM82ctc7wK0mvkf4ZsFWCkSMdRl4sNJfS0F+uF0Eu4BSfu/XEeTo1VcYr3Xp
Ur9j2IiZz78gTAMvnWWPo01IYoFGJsILk+YSBA8rJ9UxlFisnNUhX53d1yeKrOQE6fHM/8fuOPEX
jNm1rU21cw1qHdz+5DYF3XLMB3ksTJcJlwmMsFIGYsM4Oc5KExdZ1gdviuszBCiA15amp46XO09h
9x8YEBfYza7SY24hTI/0EH8JAwZrClFLxx22gbFBWEXzp/FSxBx+8xBYQXQLnrWT20/0yGcD1UxT
B4zP0w6iTcMYi0dzKyGcHIPF6lasHnv6Pm0PrsiJr8Pz0Kf9g71S+SL8WbtyMFnWW4RPVP6jrYv+
kHeNCvH8qzBKjAYBaIt7fzb35BntF5nQJqDpiZgTTWb3HAATmB2Exuwh+K+/I1ECpZQbsM8A+3ny
9DloLeIwGoPmTv7CFoWCH/TYlGRzmC05zSjPe+ZOP5NvVMeRsntTNUwOR6g7m2Apd8gQ7XDOj6iv
RpbMg7d1VpyrTt99n/ct96npJRLNfLgE8HuXAWBbNKqfYYzCdhwDrprmnDhdg+43mNkQPwirZXlr
r2hZbVW7kfH+5p9fCL3q6Gv4oUBdvWaxwOjqAOmdygI4vMN8c4KNurCf3owBVI1p7RDZrZyjkrgy
h3p0W5CYCivXZ6AL8tLGuXUNWrLm8sBQrDYZLZIucE6QVLawvAgtnQkixaagTKpKBW404t2mWajv
4i7dy3q8iqy3dtWwfKV+1WDQYy2ZDZ8EusFxBpBikkgLyqA6S99l6AhYazZFzDk07ru+Si8yuNg6
ICVz0R+BRva7nt1GPIJ5ZXSjcmY4yWyBxNLPRc7Lpg0vNNO9AFLGcaAQwWGo2E9lD7UB7Y0/TFd/
1kgqLfNQDRbDzmjMQAUZNc4nq9yRbd2g8wKm7EXHmkcO7q1rnZJ5fIvQF9Oq8mlTtCNWMiSftv4s
NKS6qGPwqyjIgemFhjb9kIX6DNQJyCXMOtQDjYsAy9GXmVidPMDd0dNgOE65EH7iPpo2Q2s/6+9x
YuY7BKIYgIOIXBUR3VpXHZwFHsnoQeAg+lx5zKJ8WU7nyWO/2ObThXXvFePWsCPYEKyco05OPL8J
D5Keb44tvVOLOjZGKsVw+kA3T9ePHB0VS9OGOm/vSWWAOhc9jQZa3T4zfuyA+Tv6+LCo8zuqRdZK
ZgWlCHow8e0gxFw4cpDBHg0vukSo3Xw4TSdyi/bwGe4Qk6iw+ULSqmDMCvworYZRxQNSFMUMe6zk
QxBe6GD8oQ13UKi1NK09PFi3vs7ROsGdh1PXWd8tYeVXXh7OPvWoE8Ye2gGxuVS3IbY/xl4HJ/Q5
D0nR1sc42dcjqetjnP5i3bIfR9zbsoEMLFzQ0gwQwznlbVN1jv8JgV3ez1+MSTfj0ml6s5EGNCZ5
0UvP8VSzfI+QUVlZ/1QsTyVL3Riw9sYbCLOL+uoAGCq0xQAFcDmIuTIPpuw3Rlv4wBPlF/VORy1A
o9o33i+3ldUmJ2BpE9fYCGadi4d/folS8TS3HXGmCBM3cud6eFPyDg8PwtMSORluqgJyjg+rCPU2
2vN8a4CuRClGNlxV9jf6Sq7dAK2mbSKgSiIAKJXeEz+I4UPV3jEamZVTEG9XAusWwiM7DclT71fb
fzzJ/8Hm/wee/j8w/f/jf/7fpPZbKwP+/+/OPvZl/NXO/685+5/f8W9zNlZqP5CuZwrTlahxPbj4
/zZnW/JflmX5639wIREKyD/5D7Tf8f/lAqFHdyew7QRy/QH0v6H9jvsvz7GlxXBNMDplHPS/smab
3n/n3fNzQa5xcariEWcwYpMC8N+4/XGms8wpiZAlfBNuaW3XFwBhH44Ut6Ju7svRAUGdMAxnqbkB
oDDtJoxzedpfDFSM6CcQE2WROjsFk3EQKjVyJDfeklL+YLInxqndM9W6a4jzyyYW56WHtdvtzZD2
F5irhBHqoKdFPIi/uxoymmWKIBMv4w5zJ70n/wILLEbyimg0j8GdYAA5DlxhQKH1huUQk9rcy7bN
AJGsK9adwiKaU7zg7axc6zhVlCPt7LDWnQcyrRi3U6acpmHXIKR/q7VzZiu1N1AI7hKiMVNtDMeI
FTCtSQqLi1xLAIluAi9tpm82QDxMr5HDADSO491gB69mTLUiSiI1IhcaDKaTiXlm4hEZTMrZ2clp
c+baAtWpGrwn5RyHKYcUSTlXVSbjxaYZmPV3wHrlLCP68c5AGoJVj0BWyChTP376yyNm5uiK2npX
EcS7sRmzoo0t6FhU+Ymu5ugniqnf+IISBU7v3H9xU1jhPyAHulGjmP74zC7x0CQJkoWvIsI1FrjB
38iq7ngMWfhV84mtMEoDwXGWJQFGmNgN9YREpHbNz0X+zu0M9naxoozc8lwF9WZhTLGdS5hj6PDa
Vc2LazUL8+Rs1XqH+wwl5MyaUrEVoATqH+s83duBnELL5Uaq0GJUGYM5JuCndEzpsSq22sonO7pf
c0ghwYUxkUywmrxHu4e4Pc7DO1p1OMENW0jpmuHi0wnGsZ9uRYXOMuBsqxXLZxq+77IFbusGfkhx
89rl4sOKPvtmrQ9yIkfRzPFmdBSo8NMjwQ6em84o2K4eBDm7e5ISuu0A462xipyRu0m7OMo3AmNe
UyN46Gp8yk1ehfPUoGjkWsCZ9Cs3etwCI8uB0mw5bZWHOs/Get+1AsUVVDGMGyDucMc4YmYWjze9
m95JxhhO5RDcAWP7AxBRbQESVIRuR0NBtWX7UyislGGntLeTdl9rR+XXlji2DfZa9YCxKJvan0Q3
xGak2KmdGH2M12Bd8WznMEvU0M6nMGEMWUV7xnaC8mgydnbOFjJ2R/qXjjmnku1+ia13ym2a5UkD
cvY7D/WLh+uia44pCClYZ99kRj4If5Rbiwpw6AI3LEQZbxLmeK7xg1ZpuWTcjazkTC7BmCg7l3iA
YqXtULgYe5FU25amdFsNKXwn5qtssYE1ewno+ALPJJVVgiEFVzop0X9yZRybDtvGHGCssQOWXLHL
JjL3rHo/x8hTsPB+u4F6Zpbt76VpZtBmXJazzN5G7dfhMAa4LOdkOJtsEWz7zSlL6hPtM26i0xs1
Jv4Vm9lN5aeJYxwhMRGNvmeHOXVryHDaZCiUvDnSsXa4jb9A2X2OmC3DBPAcWjXvi1YfLHnyXs9l
BQAHe2nrOfeRi8s1QWsGB7jZJmWPVyS1cNAkfMrr4z0tFumedbPXec7Oa7rzNLWKPZPtS+zD4rbJ
3srwCoGrGoaSDT4GL9aBLIj7YT3NAAMhU4EviQtgAKO6EutPIKF+2Wh+MYHN9Y4YeKz5K7GpR5nb
jjmuR6Xb7WjIV8PuLqoXxKAaGTstq2HMW2PRiY++mX7MJaHRFH0tOQ8+a+kYsC4HRQiGYyOBhF+6
abhOJjKualDebmDW70XzVQ2vCsLCvmElHFo+S0MKHMZR7maqMFrSFrSl9+Ca+aeXGBBvFSkijXNC
6YaSFJH/NiFT8uCCKAkdpvBHJ01eewcQCNFiHjYLle8eewFM2J3Q79qKjWE1aOb400vccwb0Y1bi
DeuwFIjHJjfupowGCi1vsGlxXtrMOHHflqyf2Q8vpfGOhulQ8pLG43bxxccgrrZFAZx7BnZ47zfG
FzbH3WksyQvtJKEOrtnSlcE0ySr/T4CucRTuT2/oW9qxGNCAD3BoGcIl5daFGqjMXGyMAYAW0AXs
D9AiRecwbpo2vuWTDYeSpHUnrNASXaHdAC71Q16XD1+iIDBi3uo5zh9IG1Bb240LZq3igxbI3fok
YJQ+Rb0xeupg0QtPXXWigpbMpstqW5gJZgP5zBQ93jR+fLaa6cI9+YEarCAm7GeK2GmM/mduLMPO
ZwRYixotZtbjKMLz066kLxVNAckpUCJLUuzovT5I3nqmaWGeOTJUYK3G4yjT9TjJt01bP4kZPAf6
OXt9hXM6gkXxiXEc8MROxZsvu5/YRa8ceOi/Eu83mizQaxGy8x66ZhwxKMObsV9bEvy4TM36icOa
Oz2fcFWypWcxabB/qJH70SGHOIJZE/X6ZgX8gXOX/ligBLtatrtuBPvEM8y0O+dwdKOPeEl3cxGf
ERI8Cr5K1rQ4qqrydUjRA0leLjrL9tx2kc3aB+KfkVeYEvORD3A4czslOLlkFErO2J6NMg4ad8us
stgIC68TtD24p+VC0u0Ygbjsrr6dPhuL/SfwsoeawHlKo1vcYplmRYQSjydRBd1TY/C5mYig3BYn
fcnwb8j3QYIVlB7BXgcx9CpRCGWMXFYmeGbZMBSt6VP8Xy0qBux00KOCPPlOoTZ5MSXTMk3skNLh
NCgEqjAcEmCXG7KF2SXWWcN8oP3kOAjHgXh6aZ6QVkmIpl27EW33RPzAjLSN9JUYt0E0nCJNJprP
asFrCmdTmfJQJaiQ7XlxtyhomX/XjLD00zAChkpGi1mKNTE2z+dQ9Qxb66rn1TEegJpz/qNjynrU
bFCKzuhIsSlJHpoyfSpmglsyDbuQEiOwIw+4+S6PpmbrsfkvKw5kTyo4EXn03Cw9f67tIODrnYs9
TjsVkZTrM8ddP0d31O8BxANuIrAm/oiZBafNkqHtEehzupb07eVp9rp90pF2nvbu7wpeCqPejYoy
JAvEPDV+SrpQgfwzu8fWiKaica9GXCF5K2F4tMOEEQevjUTQUXKmh53EOuTA7olUdXGiJ9jMDSly
RGgaFavhWGhgsWlMVWbcggX9YcRTuswfpVmziJ6FsXXWT2JcwmkNJ/WQG6D4xaWQzfkIkdCDfAAm
tz1VRBRQLbV2CFPICnUBHd56QTnl38qoOhJ3Od4vxi+Hkyr0Y7YmfXGqEfBScMBXCCY/DJbqOg1h
wryHcdP8I2NCRgL9FDASEMQRO270R9n4EF3OkGDFg8FsH6LPmX35bq6NM9OWOnQGzPREq4gtWs9n
4nOwXHyVBaRobS/Ddi1rMpndlUl+aJEpZxARNjNlMYM+5s1uQuUwdn8DiJgytnndFJMUdr1uJ78p
wahaE32ORyveAYfl0wR7PIrgOkUvMs+wxzrqa8EEMMGq1N78zm632pJ5dcchaSOXY/4AlN7b5m75
Un0Fuf1nTuoFuoyHgL7jxgE9Te0OUVM+e3WPJrEz4SNX/hECAGtgiHkbb86OGTS+TuPSSczqw2Y/
ozGFbIaa9x5o0e8AC/xMXgrR7XZIIUUBna+KHGj8U69f7AqHDcjr0AhygCiN2PZAtN2lVofFHhnt
yg8Tww9+XJQG9TDuSuH9VuV6Z9aMLmMUUtr6ctTynKBZ2UT+8pN9mswrsApGIMg5G6ENVrxfmN+T
AufVbOqbPUVomhhNOro4D1GMokIon+kd8ScRkB/MdFebB+ikR65FTb4Ltn2d4zOvc44Go/rtx+YP
stuZ5K56ZKKluYn419h57KwU0L5O8zsfu/Ee3RnCNNsMWRflO0t+E9/Gtpymw3PQpCuH3B+2i9xC
FTK/gVpWzEmz7ZY8J3sHlb+JRGiOdbYN8o5R5Ha2kEJLo0h3lpdcq8BDXb1A7/InPqbeMQ5pr4sL
+jisN/YBg9oldueAj9WdDizTzqN4ySq23BmrbG6ToTrkpae2jo82ea6orhvqxbocyVeyEO/67wDR
3900fhgNANA1cQtCPlqT+7co2mfDYJcqgvOMJIJ+gHfULQwEa1l+r/kWWErxy5jDgFADGwF//IkM
lP+yiG4R65PtqPnwGAedIlKhcR1zsDYLS/wUC2+JDaCZwPuo7jr7EZs7V6A8X1PQRDoxaCoRcWeP
WZU/DzlngV1lkIE679kHQolf8lWNgQULcTz5jJr41K8AmtEpx+zRVuwLqY7XNKivoogvmeOyfDde
tFeycU1/Cf6eTYTgyqMrSgpjX9TREVxEttU97wbxvld3YC7l/hRs5/EdFT+aWgI3/fLs2zaDQtaT
tIitHH/T+HJOK1xmvm3tpYq+29H7nvwJvI7yXuGhweGvOto2QtIkXfcUMA/oidk75iJhDpZdXNJZ
RtdKjoHPe08GTwYRQHJemtVq0urJYiDnne4UwROaVFagzR5M2MrqJIScLE7MIwKvXDvYOzFDc2oL
MBXkCPl17+0dXZk7PaXhVA8PXdyS+lW7YZZKdzc2PudMEYQrbQinEogw1xTMOp1HSyF8DHSLIr1A
asbFQ6ApKQMlGLS+tO4dgRGyyuJfvWhAWIzorCn68eYQI+/Nw6co8Re82zbrc2R86baKmg9ndW1p
OT5aLf4xrw22QcHUcxI0E+VI9qFjYq9hjXKJLeYjw4KJslMuzJeSJ4Jg8EexQCJZkqc0585gO5ly
V7ObDdvsgwf+Zqbxm2NPRz/t7/U8sO254EU9JIoE3IpsdF6P5ElEqEUqWvKy4PtGT9I6Bz73kPPv
ySbfxIf+z+6AFkOjEoeDJvPgiP/6eDs5ijSeUpr7eYlO2jIeGmPYLf3wiDA70vJZTMutSfxb7PZ/
ZQ/+Jn7KFePPwJHxRiKMWsZk31Zn32SgI6v6VBNuCu9e39izvRQZ0rwp2WqU0uxjkg9zqr4jMAjs
qVZ6O0MChOobRb546BvBd9P79sGKMF1N+E9ohwVe5HxnYioz4xy1fYfFSPzqGlKcaQUee3u6YNC/
VJn8iz5345Ak2Ez9ZfKLx7JXZ6POz8M4nBTXoU1NuATdA141VEZPtWd8NIAF+lz/oQrERww12/Mf
ZMTsqVXFG/IF9HC3wB5OAqlWNSQHwzQem/picw96gXfljJs3de1y94EddD38fl0T/XaC5Tittuq6
vagsPjVc/BDW9T52MNv2l6EonhoTgl4MQYQ6+KuovHfLSR5xNLy01L9LNh7Z/ZZEpbBrn33D3Eh6
ZKbuyTJe6jK+5BQJqr0kawQcNo2o8le6KywXh/IIrBHuae6/VrDpQL8MKSkujA2O/z2WTmcfpQVT
aotDXatys6oqKamzi8Ue5UiY5FNx48hvoSrPV3wWNnziwqMB96ruHEiPtRRO8qhDlDJxbcF4xzuk
AJVt2sL4RmP9MwruU1yIa8A05iMcttq+xtV0hSKM8swetm1fgFUU28aM/zFrfNaOwJElfk18+FXJ
UL4WPbfwjPXR24um++MN/oll3WXonH3G39ok0fcQFH8XWG2dJwA/gr7e4mZEqAOk5am0WGf7Inqm
VLugasFFbFhvUl3MGW7BZPk3iTaHWejUbyMJHLcOdoORPubK+804/s4qQXCtK2zpw0mrnE/TKk9g
1E/QigpZvE5Oz2ZUwcsw7J1ddgfUBg8kXB9HJ4VnkhjbTL/HbkxXZI5Hw2e5BkbpaDj2TRmEFHz4
yZOy5W4Q3rsX+OMuLQcwchUibIFSe0jJeMIV+yxqJpOD/ZjgzLk1GB4yH+MGCWmzfCiG+opQFv2J
zFlYu/D80SF0fvG2RGzD7Aoqc0tTuGqeC2RgIKiq0KbLggV38MksjoPyUSjjDTgI2q9mrh/8Io7Y
HNoCViPyZMf8G/SSs7hx31uA2LuiYaJLci49CoOgNmIK408fPd2w5Wu68jXAAnVeCSdYo64MaKPc
sj72VtDu44X6kz5xr4irYGEcv+nVNOJTX1eNPKyeHlaI26HphzW9BpPAZJ0ExcEmYE3jL+tVYDd3
Rm3xAdPPhXn6jgPlOFESbCs9PtXA+QhvoK+s5uGXir4qicNQBN6jtrE6+shawQ9mbGqpxhjr5F0W
eswjA7vaCQQurDW/1ORO/3BKOUDZJ+b9PnUGxgMtdg+KGlKvJvGqi+Cu7Gk+I/cvI5SLWeA/7HT3
u5W8ZvGCFd2hmqwrgqiDCd8u95i37dse3pHBeryay2QfTbDVoj7+lotmrJ7in3D5+hG08qOBmAuB
zvxYqv2VMbo9cnOsbnlOMI74h5zE3W1aZl+ZrR8k6oZA2S9149KFmsy4WTMjocy895ik3ZvJTde4
dENp7LLpIh2AXs+pBb28G6okvZOIirjQ03Do6/HmkhG0NRU/SlyI4pi0Ol6/jrsC9bmbFz6xpDWT
ZULo3NibyTUY2k3puiSKWNZ8bzVucNTm9EMi3CZemmzfam7i1u2+7ZEZ6pDCz7F0/TvXPULByMZw
gw2IYvuhHlZGTm7+Em36XRVDFA4TQ2CRBT9F4+4bazuahOvIljPDkDR1rIJfxhyBruFQPRf4XjJB
Xasz/TOb1ovWnFyRlOeq9NUW1wv4EtWBecLW0aW8IAtKlm2ecYe4GrpcTs7h1m17uctTDrASKkAH
PHqNBw02DTmsxAvtIpndqND+ZsPaQqtFbmHmpdhhx4UACmI50rpFmJVHxY55Nd8Rba1iQHFogFMB
fx8pgVLYqpDbw5EA7t1kYlJIgI5jMFnkyqj3N/bwCr7CIcHknVyY5kK8AJmhERrIlprdU6YRrivr
UjIYMpjKHEZ0/njkh4NBpkDYINSl3UGT28Fky2P5FbsIE1e+GQDyL+ExTzT5u5bZhquROn961NN0
0zF+d8DXDPcEfCpE7m6dvlRLmR+rviavYsBDLUB2V0QbhRolhq15Ivuc2AQV/26yBI4uNCYEOzaY
O28hoIZNuz99S4UrQGABBgwG1ixFVxnAQqQ9Z/RBkm2/a5z43l8jmIib2/N68XDOzMgQi/uhMuYZ
dI6GeyLnn6CMEbEM8pSLyKIRpysEPHVitHyXsABg4LG6HxG9U10h4IozfFn9jyXlTTWYWhsKzbEv
T5Lb97r09VnXxA0YaE62uU2LUy3tnXYG3ihGfLte+tfGTsioM+9VROGH0euucBF6ob5xfItMUc1L
zejnwAdEAAoUkiOi0mgvaQjx9/EBTEYc7cntebCb8a6qB5AKigUFJzydrIEGHNkXU5VtO9XvadOf
RZJBg2U9TK0dHGvrMbo3Ux/Gi4fEI+cLZB1Vv8gCZkBeu2xLFgegm8IT7vtH5IxliqJbBo9pA5qW
KMhPQ1G9pCSFRagJPdQCI0j+s5su56iDVoe5FNt6bpFDI011RDEY31sLYu4MSFFPqb1hmESeDDSm
LsCzxQOz0TE4Bj/5Rb7rXWWMM0b4i/JL/w40MwGKvPrdzC6FwUIbWuTLuMHABEhUd4bEkxZUQ77D
6b3Vvo9yI0oBp7DVxFxIDWG1ZBf1qIM8bGkcpsLCXMHmaJBAnvNnoh9cBlXzeWJWWjNV3STpzeqK
Br8B0TyppW4o4o/KVBK3Q7MC0Qjea5h6ewz/ASuDPFiZUczOHnSiriiZRn7b3kesbkWK/FNcsWzt
Ejq9BiiosVJ2Bt7TPjEeXZt3FcOVTYFr7IEkqtAdWKbi/0YoEQznYkEbm0Zfsc0UnmkRSk8TUoAw
h5BYE7Z8Ez+SXXwEBmRie8YJuLybgQ+oJm4FE1vv6Bg2iwIe4g3k3/ui7gRXlIBUIb4WOrm1Nfij
OjkR0pgnGDe8L1OScwt/4QE+bAlsgPTKBW4yCwn14yfTK3FfnOQUgcpbAhSlwx7fSB0CCD5i58hC
t6s/OVEMRgZxsAMKv+Y4gf/XNXte1RBbjDSuc7z+NvSk9rksSfJ0G0/nriZ60lHOh2rt+rAsVoBq
GPEUHCJiWtr7oGL7kOrkR9mpAbrHeWyJtmtEGYFkAa6vDF5yMOC2w/JjQYsKac+4IxWNRLc5rg+j
n7zGXs0AcLD9fV+buxl73Sy7geu4QMTXiz1BSTRnGX4LUfm/FEg4Eg54lKo5AZLskS1kRvWelSQz
3/bWGw2oGwf/ZErHvilKACyQEnDUsYIoOyCRiO8Si/V3PBCSLiw+yhEHL7MuDJ0fluQ2wOywqWya
SCgWGphU97vsmJoUDDkZ3OjXNDKZyVhxBftjajf9MFmQ7Rj6muXK9pBNcYnZUBQ6381lZ0HV61Hz
k4C94ZklzQVJZoyqiiL72XfbR9sSTDqaT5JfurfW6F9QTNPSI69Je4qnJHVwopTrtpq39wi+68xT
h926KEGTRujoIk6DvmYlYYLqGiSVV0A+FB4tw9qzk2Z3YNKrKtJ19zgIVlHYWVaWvJm186dOiU9s
PBv+0Byfs7R89mMirBvh/0LrKTY+7sNdHQGD/0ejCUeKoZL3qSlgR796GfLo3rXoikb/VWQsKZ15
hSndz1A8yeGirINZPQ47PoKdOUQBqygOfoTV2OwIl4uw0tXyKfa+Z99dHaJ0yEaaPikKzqJhfMIq
hfNifCDuMm2p9BKjQKLlLXusElzOXv8bmt/JSKtX5ftvRsmgnA3wa90Nl35Zyb3dE17aW1Fl+yBI
jo0ub0LkxKuSHiWHvwjaf2ar+WQ8venk8iyY2m9imMGhgw5+2zByBfyb32Kb0WDtgtqrq4jYnh7e
jLBo3OgyqAlgjDSc5hYrtITs0pAUQfNg5xmwkvJRmTE27PoI6PYytjMyXz1KuAZPWYMIUhcI1Uk8
/uPxvQry0FfBF0Z1erOiIbi3uWOs+twTqg5PhBp8mgwyO8hzQYZnL9AyJfooNtNhU9Q0jiTlpl5/
haTpn8JAlRUzGehpVgZcMLERFAiCv3eQblbxfZK+6EZgixnNs10Mwc72WJ4XTKburZJlb2XUfphO
c3fRZCRJMyH2S1Npyrn1j049MO9Ct0xMdveRqUxeARy8YDHD7cXVF7ZObey7OQ3uYhOBGiZdA73M
nRwb7E7deC7ZSh66fn4hs9i944A4YLcieCsuyg3azmifBusGzu8nnHoLwBdV7+3SdBjUUop7djFf
s7RdIE0Q7xmPprx55usAM9qaD3Ke3r2ZOkl7MCqY5z6xJVrg07jIsxbnKNllUJTqfVBQXCyknk5A
f/K0bjaVZz6phD5+BPfmpfjnyAsHBZeSAZVJM+w06ZB9f8AoLQ6M79lTjYxb5mDoEK/QlNM7TDxO
aY+MrG6Nr8yTbGnt5FNQHHl9ANPC5u3p2BMm1JZ+LaEE4EPZDtPKPy5KpAi8mduc+jecELrshKPf
28gY6P0Z76XIxElOz9Ueu89HgO5stS/x8KVkVBI2NA/lc2+mp0aDIbTMCAIHpLJLkEy4dKcUpFrO
B5Zwk+BUdIMD6IYtu9OhzfcyFfFLHHfvgYW8MxsdZO/+8FilS8ywaHphKcMYhgWCXyqoHz1Knbxy
jzJPr2ODvdQv5XwRzeQz1a4PAwJ3qIF/DIljkcg3igxCC60RASh/NDKCGgJGphdGsEGyG5gPhM0I
3GhNReO4ga5m+qTH+3N+mtpi13Jjn2ALgnmASOEiIcXi6O5bchjiKWrIB6NkbXv7qca+l2uvu46O
g4rbS5AtIOBinI6qSMIl2JHqwzx4au4R7+MM1fNyZ/fVhA4diBIUHB6O3iJYXVoHO5uYEEzx1Y/H
n2xkn0Z26iGpDr0S3ioRIjbbMpi6tAxnq2LEAl7VL6ZmGuUyfjvnMCkCiQN9mXMmZzjbjRHR/pQk
2T6HV2kTC1aXb240vY5R8Gr3DsUTh7oV28ETzFMub0EW3oiMdY4gJ7nSMW49tUOeaRoTL0uwfUTW
Ucn0jjE2yTtJCfh2oXfO/ou9M+uNW8m29F9p3OfmBYMMDtHAfcl5VKZkjX4hJMvmPM/89f3RVd04
lg0L9/2iCj51CraTSpIRO/Ze61s+s6QCNvEGqNmyJNgMslF0NDAxn4GBWrBPEnD5nTOd/A6FljR1
yGRePB064E5+KAdyCdFh2njKMQAyMXcyHbZUn7rrRO+f05b+YxSRh5N012EuZ0WNi8g0x4e+YgDh
lc0Xw/xuVzGEshbJtqr9aFd7GCMyZ8RWRECY5jBGrugrDt74EqeJR4CwaDeg3h5tnypZI2fuBHrU
s2fKCP3aneJp24knzXEfgfzMnGnMy/7coW6NcN/5yLPrQdDCoOszMnvWItfYVLz+FP72tgiAACdl
h8yot66Wn21CS2nbxI8lTZSZY26sRqPF65ZeWCAifhsXjn8OwXJJe7okp5C5D4rysAFn24ijU2Yt
3VRI1rCey45Uv0m3AaWxwzGiprJwRxrKGmI9Pb86pX7y+ux1IDvBHO39wJRhlNpudJ16l7uog4cE
8VX9OhWz3iAwX33Bzlx22lqU7mGAojDOlWGkRU+O9WQrRO7SOg1+PBxMzHd+V6abyKcCVbPsxLBq
HdJi8GYEHCCzxN/qafuAEUwr6IObpH+BupvWoud9JU1Tr9y17SB1KHpkNEm9UnMAb9DO5pFyk1gw
wn025yArkCnTDd9QITzUWFKbCU8JMR0tXT9MiQlTfD3X1Jbp1K5rh33iPGNYPZahzzbCV8hTs8ox
560QCqd7xQlq0tD+GaGVLqNuNme5cISc4FmlbF6GZCphNQNpgpFDG6uxSSTotx4SN8gLWruy83Hd
V/S5oFb6cQj2QBMvVP3FsvfMH3qSuVuf9LxgoMGTjZO/j7RyXFv0XWjFZQImmQT4YjfGFsXOuPEA
RS10QiIwFyEN63y1HHSN9pdFC2+aaGBEI+PTOGoPfnzqx9H64sXjDQnKO45eFDHRBeGNv6oAnWO5
HuELWYfYTOlTg1apPBBqRkaxWFgwZaNmq+HFI2JiBH+lvSUMMJD+cAHteBqlh9kigWInRfajMa27
LvMRckmEcAgnVjXx1ERgNAR8xFtDL/EOJqhXJMtDYD8JK6kfA50eaQwtjoaNpJwwDnZlbR0ZUYhm
WLIC96aukvCcMOlddfp0HjpmvMjlvV0JrEd5y9CN96ZM8Oa0hC/oOUnmlXSeFCiehWWKs51F2sIK
AmsXN8EhDhkY25mLJKUo0i3Lz1X3c5d8a44O4KGpdZojcAxj9myA8KSNSnlalwieqnDThlg46I4u
3S47pkV+4E/FOadzYZL5UI8a9rxZPdINB1epx3SuW+FVc5KMu1cFmn7VxszmUPEtjDR4chsG+Xql
GPdpoCJdsytRsG1ELS5a4HT7HuWgyap3LOmXUHgUN+0QcehYkm6aHIY4enWTaOYNcdA189nZHkaP
qYrDndMMPGYsAXoq9U3g2jeeQusggJ3yvIITQP19T10MKxnqLmIBhAAlmAxpB8fSCN71wgnREObb
0HhMHO8sgj4gdsyF9lKVd2OnXxJWVLKgq4NJWwqoGNYsRz/AIcUirKtuOcFTZBWS2DrM9L2JGeRy
wn/F/f5chaa1pljE8+NSKoW1I1YEi5EnDXE9mpCQKaawqjLy9aTYxFUxVtsEpzKQEmOHXuOmoFOI
oIFebqEYr6V0CDLdv7VTJ4KHaUD5bMIHUXr+U+hmd3hBFvxQS3y6AzwTsDXKbgsajNx2TuJra2Bp
coPMO042U8+amGuqm/4lrnCgBwn+bm4+lqjA6lcjFeGyy3nLsDnF2wC0YUocQYzTBxY564qJCo4z
JTEuPqS+zmhXqiccLim6I8AAfBAlydDjuSEvbaOYWFijp1OV0+AWvr0derWusdKvOBzocduQZse7
VgjG1LkXWFiLIOckMep8c2Kn6AvrJiXpiriBCV+dmTDKIOSGQrpYJVje/SR6FrPQuEYyZVvEMnXe
WUOrjbnNv6i0GJajTdEIZjpiBDaQuSrzV1iN+JK2TBcE1qC0chk1sfz1tnYnnQ7GtGV+waRoYQUS
AQ1F3F9amh9FUDH9Y6X1Cvtoh8HL6JUFobn912QKATnGiEzxFNObJ01FL2+lf6OTjQ31Ud12gA1p
HBio1YhUkRUAstpRETYQyK7eYxak5ckJ6ZCYXXKJ21xfhoLhGh2TMJbXonHf8hjgnQ67pTAsd2VX
aHDHGDlUlJIMXWTxdpwIBMtKordSc03Cz31FFhgqJiAkIc/SggwuJA+jf98Svb0eBZgY28SpYYtq
mytxle3AzMEfwyPs++jOt4tbYDgcx8J4m2hwHDv8Pze53hhMF2hLkMrx1XIoJEKlEP049A7guQv/
3BEUNhbjsyXa15pm/2JwscxO8rUuR3nIq/Cef+7TvBxesuCHKpExJInzAgRzAvfk8qiquqfEbe8n
VI8CyYOMyV3SB0KPAmM7ZTb6ZL541JkQPgGDkdiTrmMgkzS8ePq4Q7DoEEILqKd2gMdjWgZBtgNM
j6Cp0n4YZsy8jYLHSM4KEv7Cgoez4MQ9WjqSlhz/1PDe2DVPa89J1ATUZDgvnpsgoKPfbcF8Y29i
HuYeglrtRlO7IzkKSJ/pzaCsHhVPzywKLkugEsZIqfeFBGeEgpqxQn/xrnWkEfh0uHQSE+LZeikK
ua/Scm0SZLQcOw+KsoeOrKvULjewC4C5WhINpx3GkOQsuB0LDOprGH8PGglc8BQjojayAP5XWtm3
CZNIDdYQY5nmMjlrJ5DRPTN4haja5xw8QaBCT8+dbzCzjRDX6pEqAwgGb1TAd1O7RrcFeILMOUuO
Xmxfw5amtO+nycZr07PMGoXUVnuwSddtbY2FcMQt1qMDpfthIGvJlrnCRmcPrIR8RaJCJmMaRY09
AsmgC0Nx50PhAGL3w9WxnGHxgA+kb1xJQT2Qd6ClzQaiDRFOwvk65a9aYb07OnVYmjHT6fVpZ/Y+
nd+gusL5JPLLujQk9S0JWL+r5Xx/lbuJZoXIiESgwhK8pr3Z5InctelD08FwwiSlGh+9At8sCe0o
a+ux/eb/jO1RAANL+T0hOdkK0G6DeF0Es7xZTjT/VNlTYVrU8ynHoDjHVMTyZLXFj9D2bjy7GHcG
XI5VHbdXiQ9sj2cL6YFfPM4dn7oHqo/1Mi6nXR+ge/W6+Es9zdkdpvkVsM6yV+ZD7xoxoX0MPlRW
jwtQP8cSoBBWViB+Evu3hZ1mT+DkTJKiyHHxdXtRtdanAJDEeN+D61iJIqSeNJ1dwglIl3ue3AJp
3ETCh129jjkzn2nOcxPo9Rk3drtU+F+1HjcEGgAGXeabFw9fOzQCUV7oSys2j1FZvXt5XS9avjrG
P2RkE4+A2ABaRZE8BNoAGVkbDmgAwk1tMv3GZM7oMhkP0pqeGnCum07ou6rSrRt3GPd2onG488kT
tNpHHJf5KtYUvYKOxJu4BnXco1SsRi3exDFT1FgD0tiq8dIwmzPB6KJipEUdDxo6CN526E9whPCZ
ObEqd5WBj9MLSEGfJMrFIkhJ7OOFzmtEhWhMdZAAjPRUXq/0OnpxDHFT0KtZyNR+kw2xtMRWfJcu
ABsztLbgrLUtGGvOENN9KNzgjEaUXmMhz52z64V2TzLD2vT0O42s0jXI0I0fUcAUPqaammPrQJON
ESH5rUXJkJeeUKcTAVKQMtBtYJFky5Eg67QhRye9GfLsHsP2t8Kw1cHmYcn5/63Ut3aMG+fjtn5s
aprKhvm1x89ExqF60vQp2uAHYjNj7mSF2g13AEm6iflO5iVDkvHVkd01HYavilYRGh70oJY1rGrL
PvnE226D1Hk1RhBgmmMc9GGmNGhq2IW9/kaGGVXkqPxNMILN1lR0aryvRmAB21DTUwgZ8OyDhMuF
P+5DkDCTdp7ohPUeL65rBpz2+ukQFJG+yTQHqgljoA38qmtuOXf/47L7mYEqlPE3l931NXtNX38x
2c1/4Ptr3fzXf2iO858CuQpWOiVsigXb/H8uO82d01Gp3vDaWY5h2BYGuH/b7NR/2tKxpK4rQ9qu
YQsceP+22fH3Kceg1sdrpyzdduV/x2b300SHIJLYjzne1cJfJ+Y4VX6xlWFiJ/nVZJeBJailGuQa
Jn6IGABtMaJzxgSyOJSzqrH37R8S6zCzELvkmWWIVIZUACZCUpRNFwU2ioag/Z3cvehYQXtKIsun
9+z169qUB80qXmwT74RwGJDFQLs3TFnbbTQWHkmq8CtI8XxCBHVugwItHmg7kl3Cco2AER2LsZdv
7lCCkNFoE2cpFrROQinBCbFPCKReBB0VAwogSDUB/LXQxJAq5MxTGO17YNr9v8yk34b/43/P/+0l
/V9Zm17zMGvq//oPoZOA+4/I2J9fmSuYJ0vDMa35S/v1KxOJBnPWU+baN9ETpKq4G0PEY1ljvbSI
WV2yD5TZ3GhhBA4S9JwxcmklB/XJq7c1pH02wR41lcHoNUh65LK+ZKXP9hGjk+WAgHsrJhoSpSfX
UI9SGnMYcxmfBDgXCQFdkUvy3UcLkLvpQC0kHkVufDdcpFWOtaV0yLUuP7Y4JyK3uEUaQW2emiys
bk9a3Ajb1RuiaFvaDWmFzheyDFcIJjdkxud0/lnH2q/S0tpl7hekEGFdK13tmQHMDY63bAuVdMe8
Ddx75+qrpLK/KzG91aEWYQtRGLFPdVx+NYoOEiSiNdOlXd+ElIpjZDyxtzEbparBJxU9NbT91mhS
PapZHQ0NCU7mIdTerMcMyjBxFw4+ZSav8hzXzMp07V7HQpSR4LPqu/JO77A3eAlnmLK8t+grbGrq
3iXd+++2fo3s4Ibl3mckFaSWjecseI0hJS8t8eUfr/sfngjj1wzh+YEw2K8xw0pHEQn78YGwKj3N
sf/xQOSoINgtiZ7xg1uGWiBKCD6HsxA/2cH0RXOKo1K3AzmwS3r1wQoUQLQsemb0FYQT2eBuGnIK
htw1Ft7AFLBH04GgDAotxON1F11lLNoTot3FJz/D/J7/ug7YrE82jCvbZiKlfzDbzjAo3n1Qza5G
lTXOPa7OlrvKLV9Vbt55LvsRGyEz9QmcbO/fFv24GZLyBycdfzWMt1bRcCvHCGYMIoqRBlA3ZPU6
z4h+6YDm1Zu/X7H4/YpZuFzHdk3Jt06Q86+vYR4UTYyWpmGAGqNo079q0fSjnjFfFu3sVM/ebG0A
2UhEMT0pqM0jNH+MIJ98c7/ffGd2SetyXsB1a16pi2+vd2Hmz4vH/+6KwGub0mnWLgOZpWG7z7AL
7moXZtUnP/D8N/16i/gk23Bc27IE9jKs1//8pKzoECiATF9TGZJBl7mMlBEsgsL8GljhuU9w5UzW
TPo1yhsQ+1wNI5JlbcDsNGn15h4BWy4gJ6AroPcr9DSfXOHvK6MDMJl5pmnxdZizOfyfV+jxAPmQ
IRukvzwK9UuQmwS7FORfAfshWwfrhFv7Dr30ihd2+hE02V0t4KWa43ctPH5yNR8j5OkFu/wXJx6x
3/ZvdwanIirvrmrW9hiuW5Bmupe/MlF+hnDJVmd78KfXDaGcVMDs7//fZ/+HJWF+Wz7cKnzrhsvw
XDpE2H14m0KtxyPVAs2LzUnB088ZBSCkWZpz/EanmnI9edY+tc3z3z9XEKj+4YNxwVEYCMO1lGA/
//UOtIOs68xR1do1aK/35bZry0c/yy+zGdUL8gvuMLs/dHVyMe36/pNP/9WxPy+EfLotqVtsuAGs
ib9+umP35BnVVrUWUX6BgXdf9EiNiE4clXt1pXwPwunOU9mj0Ixzb5xS27tGQfFYRuLsFLh78/KT
SzLmR+7XO+EaBokqLgWVy5fy4U7UcnIdHtcKdax+58LrrGvOC5IO5VB9dfTmKwbuXdCkJ8wMF1tr
zySSn1vjVk3Tbn6Kwd20EYaHrrg3w3M+GnsMIPyB9m1EnJnJ5JJow9uUE03KN55NFlLV8pOl7vcl
5tef4cNr1WCdwh3Dz+BY6oBg/6pk88ad3n1y+35fYPgcuAuEO7Keshn8evtws7gDISNg8fzq0c3H
OzeZDgZA3IaTFhO7EoeJKd4RklGEMQo0xwVaYdnEHD+6t2RSh9jXP3ui/3hR7EeCl4mWrTM/8f9Y
X8OoaSKaMSDoVC8wK20nzSTebQY0EhFpDHdR3O6SIHseY+eK12tZB+09NAX8ldV25igN2XXmi/79
u/rDk27QzLGVLoSh87z/elV6HuGm0bt5Qq7fAdl5bpkLINm9VEO9/vtH/emdpshUruQFMyzn40ZH
OKViEtdWa3KVyoWo6vvCoi1RJAzcIBrqiz6k3VAicPBKGjQ03INV6FJ1fnIdv6+nrmE64KaEZdpS
6B8eD6YXwh6ied6pvKsYN/C4/OFe2WfNHe+IM39rpHPoAvP9759r/PlzbUc4iPYN6XxYVUrNngxv
rMBAj3SkiuxrqpXD0gn0M56lZy2Hwz8Ulx5lDZZ0uqNSRrgKHYElCruaXbqCdCBiC4ch+lGHFjPb
6hFYYvfZ9/OnpcZ0OeOBKpG6a354Tdve0/SyKas1bL+rkOSai+K5yPfxhPw8rSt6PLrx3gr76pPX
CqFff6h0GCW25q+npv42DnCIiSGHDXkVcfsWdsx5//5d/qFocg3ap2yHOtuirj4UTbHyc+YWCC5G
D8xbtWIWdDdCHRtFc1+I4hHnKcoqLf9apePKI3WYBs8ny4z5p+VMSshABiUzrJgP95PVIyXm3ueN
1vNvVe8VDB1G4GfgIuyyvu07QRwCNvNlntXHxsoIUCK/1fAPiULrKafulrkuFmu9I68yEmioIRPJ
OlkOmvjhZoxEu+iWQshe0l3mfSi8C4pa8rUwM+rF1lhCXETQrxpzVeE5xCW3HIwpX3cWwu2/f9+/
L17gc3TTojbk5xTmh1cGZbcTTJYOlaGXD7aw8Bv7QLIVwk13hHLeERb1908U8x38dcNj50XTwVMi
eWfkh2+3poncNjQI101Oyl1A/jtGyFfkXBstM6FiM49YGFN/mxq0oIy0VhvXCE4wHkDsoVL9+9VY
v99r1i0uSLcdy7CE8WGdjCJPxEMs9XUSdCcHJZkXhzdxzYEvfEIPeTPC1wdVSeIPCjFuLaOb4QY1
Mv1hw8B7QVTDMwyN23RwL1b3PShirN1RT2hfghjAp5qvEH/Fuknj1t9igH0DrcEkgLgUugz0xZmN
psE38uH2bkhcaztcO+Ue4bKuhENU6NDdNT5rgz55DFmVegj8S8GQeRFXPVGqvYtro4wfg96IF0Uz
rjRiMCYwX3SXifGr9lEaPSalf/371/bbTXRgHtGU4bH5ea78uOlNBKaYeVBO6yDBckGqCuwN/dFv
0SJaBECnGtCMsnDRmcf+ezr7RVDO3pJ/CWGDed8nV/OxqPzX1bjCdHQaVe7Phsg/tuAgbaJOL6pp
7ZdTvaTT9VqQsQvnv0F/HUaHXiDonQqgwMz9cXz0gG47t/n+98uYK7V/PtjzVcgZS6VjjZ6PQb9u
uYmETBLqwBUNb5pxgcGbI9OtP5RbrC6PuQTCXk6fvL/iDx9q0uixST/RTQ7G8wv+jx99KGbKsIBP
AITjwakQ+dkVnMqBLkfqPnpNv8UuCOXU+aal4x33jJfom2jce+ZKyVIkFmhEDK2Ob97GghTTv38l
xseXne9kPmqZ8zkDWtZHRJYVgbxvXCzn0OsuoKPWocLKOHxxKm9b4JNdYi6JaDXAr6iA48UwS9Kx
2SCb2mKcW+ptd4nGn/ogDDvpq6Y3T00eMdAXRgRmtYbNae7/fs0fd0kumRMsy74jdQv13od6bqCP
UWc+eU01onyQ5MkKrZncuyAGhHKf3PASE1CRjYH6pIr+rY7gk11L/3lQV0KazofFmJCqtkm0EFAr
qanLasr8ZW+kz8V7ZJIjmrIeD1DXd/YkXknk2brlsCFN4C3N+meJAl6zGUrU4GMRqEvO1+5NAPQx
isZP9sefHYMPD7prGc58jS51+M9n8h/PXFtKZAF0ytbK5BxSdxdj0tGHhbd+ywE6J7cq1A8TqHCz
rAsKUDqug3mui3ZF+vKecz/hekUA1JJ99pP6wZC/vYRibmLzHza2+WT76/tAR7rKsyHq12Md/xgw
JN20dkd4h9QfBww0h75Fj+x78cYW3iv7IWxRj5SwvMYGwzIV7QqHRTlr82NlznLJOQwXSIhGAMEt
059lREL40bKLi1d4T2kRJJ99uebvbzRFpHAlSxEmhN+egjYpzc5v8QMDaK07sfFqplGdyrKNdIpw
y6T6R4K+fokFK9q646ivwqk6Y+AQcNHBhxvwfQCFs79gitrBV1tQh/fHPGhXeK0Jie26fkc89y12
q3VdEV3eVSlENnHJ2NX2nVm8Z+iy9mWTPNnx6GwnRpoIMDSxDvyeQgGbejiI7SCT4SQTaDxEcWvL
qgr3ej44qxAP/EIvR+Cq89cYJbOxrdSvBA4jx1Q9iO4wmwhVU/o2NJnMowasyXDK1bYNWgQyfXgq
MzjbMg4awBshFi1vR3P1kEyiXqCVuiPKDbkxcqsFIK8XvRHnRDeWuRb8sLT8EQENyMcke7esa+4g
eyLEc+MY0ZvAS6YPyaaQ033g5beO0z2nWIPMyBSnRhDEOUXo9sGO2m0PGtnkmWhCdS2GGZ5p5Roj
AmOVjALOUdK7qyEghM4v1I3y0DX3jZwwdGYrun5qTYoo2JmecBdT9w7KHAC0ePqbqQ93A6FUqyFh
S7LkcGyVoe1tEyq+4d4UHc+qDUMOvGoOfwU9S0EhgYuLLquni2ENUIbLi+0OlF1TEiwc7P3ST5dW
ZGBeSS1kBDoRO61N1JYwxtd24uv3RglKZX56kPJ0aEN9aFchasE2qPEfIopQtUXet5+1z39fTH87
Gzrk65kcOuhsSAUsbX7a/7FWED44kipAKJ2fmfeWLx+GynnLneKrpQ/LwZbvkAHuGLquZsnoqH37
5OPnJfPXpYoaUyqAyiabJAS+Xz8euSjJT0nVrbUEa3Y6oAXLRqvckS6fOtc0wqBTBVZ+TDrgSWNT
iE1B1i8MCefy9yv52cf57Upc3WaYps/DtA+Le0rokRvYCb4LNYZkWqyZ/e+9rsNpNFfata9j2JpQ
CXZZdGsn/Vd9XGema+7FyO+HRtTE2t7yqviu43cl8+PV9lV9yeEF44DJb8IKiUOpUGeW0PqBlBLb
UyjNRrtUICI2sZ16uvYd7D6joJ9/sTs0N0b7EsjBQIrKu9qnYLUmtGAz8Q/J2LBuCYQ9oUhYZtVk
b8w+uGad2d7Y7ZbxfIlAr9syBR62YYXqPncTe63ZLRZi3bxVgNhE7x7LvFTrQhVQwxzeX1m34SdF
/B82JMnCbkidWZ7SUW/9epcpYkaFJqBbQ2Dz1rJqVplj3eR2zuNvpevIcH+oKIh3JgChqDfQ7ljO
Ws42w5hZNEB/ElzksNdIHoIf0fafNHpNGv6/P4c0eanEuEqgoR+39kB4DVguGkKlVppbj8CRreYl
xlyFZTsINstKs8E79sGNWe3gehiHRtn9ljiN/sEK402IEOdieOZwcSimZDUk54GEn0UkUJm2ZY0c
dsLihGSPAzQlAjWgGEp13zeAt5VZEb3ku9VioOe0Az68sVVbbHSqCTRO0tyNafyKjrbb0nwMF1ML
33D+p0jHvYFnYVHHI2CmLloXBFSus6BhTUGXQZyv/zZOB045owram7qg49NjGGSWzwiNPKJd2qJ9
/7kFdy1Yfj9q1ToCi7hIJxad9hrE+rbI8/JsDJR1sG/GDc0jb4PmnYcm1laOXvQ3NoaMALPM1Z7w
QhoaRvQFQYR4xbMezT73UGiY84wcqbfSoIfk1Ee9SrZWH5KzGcud75jb0lPuyTBB3EGC4pWPEPoF
uHaQrp3zHAA11CRSc6BSd6mzbAv3MbCpxuIRfQ/UdINwm645WqHxPqENsRNxylL3ffQGE0o6+sUy
4+c1Ipom38pKpfew17Mvag6Imfn1YyRugPidhyKUF4RBuHTS/KGY91wEq2ungubUQmfCJFZZ+9qq
EiKdE4xRBsLwOkvIuZB+uh8RxG8IKgXhycdFFefNTOnviIa0bdDoYjv64csUvMA7GW9h6H2Dvzyu
nGHMV6RBkW7FbV7CR3ZhwOr1juEYZ26/VmuylNlDy2i6QZryJMLyjUZd9gDofoOJ7RroYwOdKb52
u4FiYJ8mCU7FAEoS4iG4iCGSTJAaePCn8RSM76ATidmbXRbCW7s+LxVo2W9OF8lNEPjHiVSya0qK
11Jq/cXAjc+AP5v9Y2G+D6Wf3TacRlzHhTmnJ4/iaKHWRnNsV6u6UtOK9fR1nMvNujet18RwsOI4
UbNGzeQQchsYJ1GSpBs1M8HJVycHHEpoR4cJFpPPjBToLPeSQxNPYBAcJ0s99gxlJ0sCkNbR/hHz
gJ2FlPZHzHpjb5/shGCMXBrQrvJ1pEiF4S80FyXjijXuqYE02ZUwUfiSrRfep73bQhfXsZQ5tzkJ
4i8ZlnIxxxjbIZ+Tu/0dzWzqC9RXrW3ea7Evb+M8OQeortDUpt5JMzLz6BmFv/RKb7ivimgFpB9d
TuDYZ0R34MvntdX1CbR2KhuiWgrhDKH3gNBRJ9q41KiXtoRxaC+T6127MOZG2XXBGIA0dbsdX8Rk
uouqJaEpQO1xsYHay3ayDzrkEcqi4FTmxl2vQvnCO27MoKTSi1N8a5gBOL4F+8zuXlINdZuFgP44
1PV2oiTxzJmOUE6bNEPy6wNqL0dE3vPJjbsU3ELmgAwZaDegfralFn8hgpoBvOqwlefTM4N7UiV6
ABBS3pdDjizcSy/dVCN/7419AE4B+S2PWQKzJdAFwBSBmoofYzYeqPn8VO0tLf3Xv4k6faqjURzM
ms4L6DfN80kvcmivqJ75X+OxP/KCLGMMQddegONkNb5DErB3YcI5wu2PESeJhceYfq8brFBpuw8C
YlGcgkU1nCvcolYwVILhSgrvNUvLHMNbUu0apOZo/8abZLQhBPg1eoN897MUGzn49hGloCtLd409
Ec2B7MTOyMiaQxVMl7zaESfytdICWiwNaTWed4Z+kyJImHW701CR1RGUF4x3D+gvUTrzg+hTku+a
oC83oU4WWNu+qnE0To0+tmzFpAtyJjtZ8y/ktpw6NWS7oBTW0XTUZhrzwV93broTmW+fOYDaZ9Lx
rPM7hYalG9PZR2WPmpFffEYCBy/WzzWc+oWfCUF8mB18sWNhom+diGFJg6tUCCg6PcE3BVTCT3rS
sOZ/bXVMO5jVi83gZPj5Yr94qfJhGWr1vq9Ve0M9mS7todY3kv1t4wtS/urm2PRncnSrJZkX0XYq
KDGaXur0SonqiGIoWBp/Se8hF2oLYGlGq1kgtksFCRJjHM3VOBuu6QRyNO8IELRVcVs6/qNr+eE2
qSK5/5lISdYuUoGkLdCmRs4mmNCOSL2pyUWs9Buj0F7Zx7YDJ0xynKBfAS1BX+GdSbd3bM5CLola
C63v8g3nclTCEC1lRH63QVujGPCWlBHWLNfa6gbRZlrkTccMmyemUd7j8sVqCtIuoO/n4gG4RbVE
tJSAqKLMHy31hR1KghaY7iKccGt698A1zIys0bAB5dyW7y7ggJ8HFKPrbhN9PtJUqrukInnISa2c
jydJVD60YyZQatPbKBq6kmm3beyZIxYGqDh1NMPlCK+Gai2EGApHz+cYrCFtGTGekWsONYtMnGo3
5RLzfZyf4to7DuC3yVSjKqknCpq2PtFwi0+qC0+GKu8apxab3vJApov3EqAaliVWAkvbYS8SX0JL
onCe2maLLt7kREUKFHlwNhqcsG/MO/AVu7Hj8qvCk/MKvbQ8R2xV2GJOt+IAqoMJLSvuCTHufxh1
Dek4lUtZWsfCs0GGVU6wjRh4m0ZNvMK0K0L7HdItG3ORxoijK3IDS0SKJIRLMiomb1M645y/vPCM
pDgXafZIJO9MB58wGufkMDhYdOIMFGFWqMUghbeNiKKd8TtkUHodTD5XejjT84Y1eTolZJf2GsE1
+qSHsCPLlV5BdiD9ojxVsnpKPB++FDK0FHkOcmpIZvRzBOBAWgDTEkbuSYtyzgOJm22K3NioqgjW
WMe3cUVNVIERjuST5ab15edZ0t2E8ex/SytUbXNKuyvfWwyWVNFq7znld2PC3FHb8AmoPxhgta9B
5wdHw6GU1AcS3U3CiWurHokRAlUWNBJzMcVOTf4SuSE2zkgFnjA0SL8YzWgfRdOpw+looaS9C1zj
qUKHigmPIKmyBAqZarFCq+0/gxYR18JCxi88GzWvGI59HdvrmLDsm957yeOSnFxO5dvWJIjezI5f
MvrL9yWJYWEbU44WY8qTO1UXacYA4BptLY23mix0JGs7yg+275o0Ew3G0y1k+GaDt/LcOlr+ZXTF
faDZ1goHBT9PnBK5NcrvtRGmJHfi3NamOFxamIiXUJVZfOfTlqPQBwubnO6hUgP/CzuaOxfbaRlP
S6xcpyAC6ymzW0I6QqU/9hb6bais+bqgHFzkhadtEZYLBtLwPsLy9PNNNCD6L1DoxXV+HAlqC/q5
U2yCYNb6KOIHnKUhQf0ll08RZgoaHMHhZy/Cafg92FubVdW3d4M/fcnJL9lkIrmUXkhIJ6AGw4BE
qorpRIT9sGjdSiPtDtufW0E+RXxywFe3bbqxoNPKUHamyG3MRj2TnQ2ytq2jU4ucem8k0gUwZQcn
xm9MONv+gqWW81JqL7CC2VdjbNm5s2Bc9JjvtvT+1LkDanGCZnyx3NA8Ckf7XpCHjpYYvVkVohMA
toY1GqQLXuN6ZzIxrrAK7rAQtl588XX4wey/7kpFY7XLrJfCSRiqx1a16QOdGIBevWh9DLqgkunV
tb+WsnXA6ibmdlL+oY1bfM8krdlDMLLo5Y+DLv3TpI3OwvIndIgu3ganGw8jL+R6zq8CZIQuMSlJ
YlNu9ZKFGLF42zh1kBNfG1Jeci3ZlWm25ruzT+hD3bOq/y9h59EbOZJu0V9EgN5sM5le3ksbQipJ
DHoyImh//TuseZvpAWYWA3TXVFcpkyY+c++52TvgxhUmlPiHPPAeBBsuAkPZdNBKcgwYDIolQ3KU
8f68X5aMHGjpc3AV/cPfO6Bz62My6xff0F9kDH7UGa4iZ53WEPP36GQP/cArotEFho8AbDfg9HnD
gtG+cvw7ej9Itm4p8M1/Afv372c3dDYOfYtFXA0K1eLFyfIG695RRGb0iPEDY9XY3/poNvaLsk9E
wj4TEddgyh+IWluPh6hNiWzv7O9i4RusM6s74YA6vrSZ8q6FA0eZMFTmBZqHw8jbFJklZ2dYl9bJ
Waok7rvDIo30NIODxmUnU4gf/bvROMt+qBlnmHX1mhqsz3zIYICplnQfiJV1jdUU3zbZ2RkTN8o5
dBseEqH80bD4LkUKk7Ex6zNgyPFiQN08pjGJy/Lc9lWPn55xnIl+nHUH70lD2LtJm/tkHtu3EupJ
Iq9GNjSxN43NFgnbS1kFF5GH0T28bchdwtp5WZ1t504cOLSDa2CH2X0t6+vFoG0Yu443tcoo033b
uVc1Mo9yhivtwC+JGnHkqTLvUzP1zqGRvCHbL+JeOC+IWakilxw4WMPoe9gHgeudyRP8kxj0R7Z0
KuoekIUNGR8docMXNFufSVUU4FvGT9ckh2CSqtgHYcCn9xhI4qA+MPld04RuBk/nVyoj1Mm36ifD
Xi5PYR7KPTZBQgDIqJOYy120TrqMmv1Stx8DRosR96A62OFaMkfZI4Ofr3wAsrEimytlf/jOrek2
5cmqgNpXJC8wbSr++KiDz1PLrQdI87mEJb3xMXrfq1GcuAdJ3kwchqDAjB+mZ6aq9rmGmQ331NqI
2v9ll6jPrCrVftBg/ot02hu8aAPbXa4DrxpjQ2OcdT5VzlXKnfkOpK+7TUi6InPtQS6SijMHOhS2
Px1Lv62bvvWFlZ+iTD2EOBcZNKTBviv13eJDsmnz4Ww1y7TBmInOQsu3tHXVTisn2hXqpbZbcUhx
8LPXvefdcOZowNub2rAGzEaQjDJsc+LqYfo8OnUE+iRAoTk35hh384BP2QK7oFE9heAKDo7dH60E
KbNm+Q8kAjA12NUYrvt3W+lPV8yCXAzUWpalH+lcMT9ZQOlKL+WwNT/ANwQMXrybKAR8V4oIVe0w
fJQWVZTvW2fLLBBaE1nSSiKAw969HyLPP2cRhVDfNjeTOY1AF76qXD2qobD2+Xs2N94GURI1v09I
TVLq+yHjlLFmTXAIOXhBbhy5SF+lDvlWCEsipMOicM7ffYFregoqiGEWPCo08Zu249NwjIbYhe+Y
+o772mUQGeGEQeUZvcydOW/sMuy3cnXlOyuUSKpmz85sxLNq9KdwILPEBqXWBfA6lrJ/q+d8ohB3
mjg3y2c7hHCokdH0/rvup7cQ4uFdvndaiFRRCt8j6CWGQQuwLw01zDa4kMWQPlcTyGCjKrDQZgtg
ROu8tGZ2ESAOqxrIIFtzFS9m8JEy8Nw0NlE3vSetONfyPUgMRI/ahMOUFOWFRINTkat33dDgpCo7
OittaZQmosiJ1AaboR1oMXAgUHa2mSRLRobtzgBoB8/lSjZrNKVLPS4df9uMO1ho5W5wj5y5NbxW
n7jE1o45EB+cwdIHB5QOfP7gnIiVufKDVhzcl13EE6J2nk/QISkVa5JwUIcIg9DcAiWlSo/HUvng
77C3kkfJsALKaq31NVbv9pDU2HeNYH5Yekn8rftAO/xR+8uVR/sntbjpJvNorloBCBaN2Rxaq7j1
JDHJUXZb2uFV6WTP9pBO1IVrliHifgf+cjOxm7AJKxm7YXypXfygNmtbJLQ8RWTzhEDZ71icvhNb
AdItaz98wDZHMhGsBhh7UJTkHXi8FRJ2bq7+Nlx9EQtvwo6acEOf8yLxkvE1khSIGIMB5Mj4lvlG
MpN/KbPubhQ62gHKbrfKyCc2Vf5P4s7tRUISbNV9U7lv8JPhlyTTGcJ3cJdQmPsRQdURMF3wE36y
nwBx1hl21JyN2UanJoFJqQf0MJNXjYC/bQNzuBvIO6hVFTuoTl715HcHf3yau8U6yo6qwegSTUBh
4Z+qCS1Q487THWZTSPZyuTJM0CkVY/ZjZ9lwM4t014IAs2eDQrtvi1j5KWyw6RxYCQzLNdKYZbN1
UH4nTpXdJ9umxFVsLKBZMf0WLoyygWShMTB7DFbg7YeadYllfBP+9AOFgFRieKxbXQbfbb0m5QbF
4zzM8ZQ+m2H6RngaKx/FVhAQ6a8rrA+V3E1LHA0dGUBgDbGYauj4jf/BaIbstr541ol7dCPNrBgH
6qQ6h3+Yyzh0mvlgz8XRlZwKQg/Vk506fwIVXSxP2ffapwfBmX6BSWV+nfKJX2/626JjIitUfvTZ
JuOhGA/LSHUTFO1L6fAO5XNe971FN1egVWisKNo7Rb7HirQDsTzCVSWlnY33KzOu6BZ69M/kQyuN
NIcR+Yy8QpJQ7jgZgUoUROFpFxNtalbFrQsulTaxBfwSieehmMed7MYfjxqHaFoT0K1L8M7iMz/O
WIKwonmFaTTA6ewZwxvZL8CyQ9/OYFZwfhRB84tRlwfrQOJXsNPuyo4pMbUy/Rw3OvEuDOvETe5Z
2DHT9pU29b4M8ULUxsw6pV4OIFeHGw8/Tp0drNn86h3cnEpQQQVl416G8ZvJfHNJAYW4AFEUJ/Bg
g5cd9MSd3JPh25PZ0rH988igTDSOOSkDkCZTDkqowYrotvoMIvH970YbWj6fQywLhmgj/luRt0zd
D8ytsCMVCZD/GgPPgPvO9McPh+w/LAivyUoCF9iAyXBR7TblAdwI6d1HM77g2iB/hgtijU0VT1V/
8MrhawL5U9W8+YZO0fgyiPAFPXKDWHfjhOwgxEMU7H2W0XAMVij2WMUZzPoNr6puRTst6KDZ5nb8
8gijk0nUDhEcl/YjJEQXz7t9DiSbiBYEBVqt9NkCOFm7dKnNzDEluWGYApGUUk572T/mUpP0Lhnf
DZl1Jxr3O2VmbSPndjxS6psAZtUUbAPHZ/8JVnyDR7El8IjxSOJ94lGoaMzHdzs68gxK+EwzYpQa
ilIzloe8SG9xGMelQKa9xmhvtMYTKfz22WU7eXZMtJtVXzxxWtzJHAM5PyxLB8fY8caedijx6CR1
yjpv8g+DNK/IQrhoXOdhqn9r1fENyopRetZcCo/g3mpk1YNWcU9EbgPP36lYsPtHSo6A2UBI1JKr
OFrBnLETRoFlsctM53Wwyyi5zGw6Kv1hSE22r4m52Gl6g4Mr+LIcFWDhfiqSutpDi8Ri73sXQhBX
tAwFD4w6TnIJurlsmatk+so3D91OVgirydBQ+1p5ONrKkrBrfHmit3fkM65rnAqxIj+AncKIZWJz
GMT05mdw0POqfKgCeMVLkpPkwGvEQs52UoF49hHPHQzbLS9986Rk11wjowr05+zZxlWTFRd3HIaz
7d6V3n7IT6nU6lkCKCDnVpw74uOgNcn7QdboMAcaDYLsUYFzdehv29PiSJ4xzfSvplgNea/1trFf
98Px4FiXqTQ+rMz0jkg9P/MlrdgUsFp3xGOQ5ebJ8fqtdtL5JHtp7saG/xpIhW6dq5BUrzgdw+9q
zGY6y0QcyIrzPm3PKY4j0aG7oHnrihFu2sxgx8hKiqYmIRZ5hHNlqQGhT/qSVO1tUSf+fqLgtVKC
BA0QiNGUS7bSkXPylzsjQNuWNmUZg/RMj55YnieHzQbuAgvOhyYCrrePaUOoCgAyJ+YE/y5HSWXK
K26kM2V2TiJZrW9EUzW7dWgwW054tVhvPQP1fVGS4VpZfUBIMqFEkOwvw685cmyggXysGp6lqCVA
ApKLfe0pZDSdm367/Ny5bC6+aRxtTrBDAdBmo7PKQX7Nn+MSTL+zGjjJUc/qZEQD7fAVdb0r9jJI
yn2mPoqoIHxiRacABZ2wV/YpyFENlU5NkwWJs19pN5cQTQYW8nJraKZZrZ8/2z6imAovEfUlXOHv
PiOUpdbooq5SM2qPi25uStEdZyP4hj/5O5lYwDQdb9USxQVTYAtHjvakOYW8h+O5G+u9I5qHpszp
1NN1ep58acnjNMChjVM1M5Nmg3SK7okEZUuTNQPwwsymhjBZRVlo6+GPkRhY1oyFVUI0ykTpzQRC
UQPXiJHY9zE5zIikyfr6NPn0AXgEOGgtLmyNtQ5IMYlsLpa+bRsE4ylHxHgU7VgDnPl0lzG5F1AA
+taMTtoIKFeFuG1MAyZTph1myYymCPGDk0owBoM7yz2DXmo3dZNRPjY3lkHOCzeYucpJ+q0o7PQO
X9YmUE548Y1k1w6ZcUGqcu2BXh6M+bXs+AEkiPjYy/F21TIg65G85m3XG/CNJw3ovod42Ux3EzrH
NhLGeUIdQDAVKSdVXiCCNvyjudjmk20PL3T4Ku29+567PaksbsCGcXzSjcUuEnOCbSDRx2jlAJtV
7oJNceQ+9ygReX9ZW/4oSKCuHQFLhBinRW1SLLhwwtKMoygjESQHdMZwrLm0VMvhOImbcqBsdy13
31h98zwTDg3AuN7ieeVdk5WP7ONz4o0zMLusVFxTPHZe+v73bVHaxAgECbBYo8+OZoDfNa3elQrk
Y1p5V4YFm162010m0MEBziY2txAkRMwSQJvj7UdYd+wuU5bjrIIYZREVlSKFUEGzN63qM3NzRfeC
V5GP/Bm1YXnOVH/0wPHd9gADCGrAWBth1zwsMOvivzqNkphQOOKKRIwSwosDxgCe9f1gfg7uvp09
kirGlIVrMB1tr45g44lXnS8vAjjsidLt04WhRslvnVrAL1sGzjw+ZnZdD7U4BTInZsySep097ksr
C+7muXrmivprHgUdN/C+0Sze2zxbr3uHEde2yITCQ00MdKNjNRtE6q3hBsm/RmjkQ9SDcG8RpMG8
8DTxZOVUngz/o+UIvHXSlCbb67wbI83qVb8L+ZMVcjlXvwVYWwCw5q2e2hBKusVjtWKt+yiJ//YD
AnJwMGlxMWv3M3TTrZH3amvVFD5KoVMgTMsicgFuPWkMLHyksb0t7LE7ghN9UxNnfkC43KSsG9xh
hGvr4F7P3ByWqA24qvMhmflwZica+LfuVdES5xfl4XPNVO4ge8quhHDlrZM4JIdy3m16H7KUQRo5
PgLK0Kn+m/3dE+2S7jOnR2U4g/LpOZbShiypg+nXmozI8MB2or4FA8fdW4O9SgYQl4kfO0bxU3fo
tEiofk0y+RCI4XGGfUO42PhequyuqId1Jwj3oZQMj5M+f+3a4lW73mWuQzue7GyfDRMWbn/e+nMh
9iLtLKDD7GfHmXS34glfUhfjvP2dWmD6oLrPjsyfU7f76DxFUZW9mkwBOUDxrVcpC1efj6vS6dFq
XCqbdPW2pO7n0LpvbhdcT53zpcvysrTo0/N+FDRlrDtyi96uFSdz8r09b3IiXUrnsQ0Wby8q9Ydz
GllIIbg74KzC+GR3StoirfsliYKHqvJ+JUSkjSBHoPDEFeLnm35gMVsiFtH0JDvSKG6bgMqQWbYF
lJBzN4qFp05F3YNfZ2K2MezTWFkPbVo8EhWjqOqCb83aux6QWdoBGTbg6neORmSxJKSV+XRPLeLy
TeqwqHRtiLWyB8tKQDZl01NquTs9Bb+dL15Nye8dnEnw29r+XIYTTyj3t8m1GmEHOUk6xYuqbgUx
7RvXK7/CVl1FNmYDoS6mrfuzGjmUGECx9SqvcYU9EPfIow5M4ODLNzJc/WsiIo508VY8FQij/Yiw
BLONzBhZFHQicXLYxcELAVCALR44fzncGkhy1gwe8E4ZyLByPqRltnVamxB4nd8qO3oQWeMjqbE2
lcO1rIiWQ5W9ZgxA1cnAtFsuypS2zW9d/E/xX/e8aUANajuHXGCDTCOPdT+jr9vJexbagyXqokjw
HPOSGeyL1tCOzuEh9ahvXHTgy5wdI9LXLSsOu/zUlzUqEGvioKrW7Ax/60jUPKRzbayhO7cDVn9C
RbgMjLgt1vnbyqAYgXw5wWZiO3o9rhSCirxQV/IWdxT7n5aRFEE1TJzaAmBlX772kjp1jUpb/z4a
4DgC3rzre55UM0ENRYDG20jlpfxgJehhsUgHEL1WnZhxGvIplxDUrMniF1jWhirGivuEn5pNg7fJ
gUBNwJidJ2ZJAaMs9j+5OwJ5GaOrjIad5CN6aGY77rT02yllDC0WqZmGlkyZBoOxzahPll0/SMtF
3FUTZAILx4yDDLI1hqPgZhj1vCN2FjnKi+dYvOmITCz830waxNtE/HBiZn7c6X0ty5/IcfyN8zBp
ojejsHwzMOVu6C+QGqT6JvWptVKdOntCR2m79oZs3muLAF7PeYTgBCHpUKT9TmWLvTcjTLntxWKr
3pbmT2ZjsECDDZqma/B5V8NDtvg/AYjPKa2PgxVAXwvVHx8I3ShPLZ04UypeqZPHm2NBVOSWsDyF
n0OD8Lcu2DJaa9Qu4zPGrEdPdDc15jMyfpCZARi8lr5PGTbX56Vu7JUUCYAKyCRAVabE66RmWe4C
2nKQgnFouR8zMSNIaKFq3si+vckxYMV+RYuU0IZZC9EUjjiKqiXrj4Zl4FKFcxPESyOuQ2/pTxPD
yLyzaK09VjkB0KslfCOY9qTA/h9cIjk2NiMPoHpgDH2MlbnwFbl8JGGXxXjO5/I6X5y/seCfhRrS
U5/jeHAQ5LcY5H2WYKT/mrzc7GLbejPLQEVcpssjU3Orl/XwrdrnsGK/BckEumFmQkHzAIkDbau3
9iLmkyhwhyORi4zRwDqx3KzY2zij0psHemaOH2TwJEnDVbhBH1kcDSAZPMQerXGfPdpUeTsFo548
cZxYblbvC5siHf9gwIh1JtGMWlXyGWTO25MNKrg9+VEqAil44XBQj/Kt6obPv/VDy7oW0uFtB5Oa
GE1MPuC+IHSyDD442rePHpl4gHmD5WRrdnBZMI/fIWf3PBT36NEoJZzuBz668xYoKBmeFsMT5r6F
DKZ5uWuxBDqK8kSuEdkq6DBVNd173QUkMyDc3ctC35CKfUfCwnUNT2uXoJIiSoQNKOEvI+IlAxGw
+yf09Qfq+y/aerkFoLp1ZwFTZKYbDnoeMpacOsm/yHBe9j6cgpxw9QDmLhhpdNXshY+8Sx7McTqG
vnrSRU6xavG1ghILF71LFZc3YAs9ju2tLtyPusuPelouEdxkO5zOaQKey4i8u8Btji268LWDh3rd
m1SfLaOx7DOzwz/C4YCJkFKZCvi/Clpvi7T3kKSmvsxyVNx8iBrBedZux2gl8ekWZhgPvX61od+0
8CWTgtxHnlzEOCyK84+hiO7Hrn7poOb55puy/Ce5bv9TVz04EdIocDKkJ9oVpwJ6cTz8yZrpc+Wz
Wu5JeGaaj26j8u9HJa8lAVZUAqyS2+TLTYtdEGTxAIZY9RRk7cxbhHMtdkf5nJv0iktn3hh24ZPR
RS4hJFoYHnlwNlSJesfunyu3vuuM+U0N/R5kV873uAmN9rtxTdo8/9NgWDjO0d4bQvBn9IYbo7Wv
kyoh1G0siD7gwBLtdGJRL3TyOVX6mJEnMrePFvG/5DR/CGU9Z2n00s7GNcl379PsXC25Ko5hlB4r
hTWAxoWOXt102u2v+La2eUiIdAmRuTUtEo4VOsHJ/u3KEVTw6BBf4FaktAKwxFXBFFCDtDkO2mbZ
FBD7cfahuf7/P1Lq1///74z9GlgcoJ/tuSJ3E2XJhmROaDoW4rOKjEQyckqrejJTKBCF3/w4C3YH
YNZkxUb2qy0GJyZ/OIiFs1am4zeS7O4dziR6icygORPHCOnGA50xqTsBfbpVDbc1A0H2Y0ZIaFyJ
phjtiodgfAhldTYGkCoDhf1WCr+6OBGkX9K7tktKanRq9dFWms2XA6sj0rzXorknCodxd9gt91HC
6StlR93kolSEz7cPLY/81UENB291AWUiX2P5SGXMRXlfuSkLeAcdjCUQjQDfpFpZf43/0PFsXlsk
BVzl5DKDvdrg3JiZfk5cLt3qAypfWNxFfZuUfkcIWNZRexogr6H6NRnxlJajOfuHin+dkGLaGMGb
JrrRBrFowvYuRG8gp9HVgZUxYPK7Kf2dJ7Vm9tjWroaeeV0eVvbfoodkTWX7E1QoRz0+wBIOV0Du
mq0KF+JfevGKnrnY9iKbiLuhgfHAXdIWw2f316gLBOXbnMbHBFFFlDQ1BPoRGEPTU2dN3HRZdgAK
cSCZcY2zIa3SKa07p/2xUZliIlmiVmFW8i9ZD76tjOY9+q/u7O7RzTwJtG1XuuoR1kCL29sIoRcd
MSmRC1Jk+SUk+d9Q1i+1IkDCVe9FSrXSIkbDDklwr4EZpsb4g1n+5DQuJY+Hq9q2px/Hs5JbGcEi
dVocuknRPbGzfu5BB+7QpADqnpIHBha0WX3zRxTyN5/mr4AIlFr35LjwdG6rSC6xCuGItmiqB7Vm
m2mh7zECssiz3Z8h9xnFepei4elzvXZPYFZ4Uy9vvkqWXRhlb6LANzDBZi089nPZ4m2Kxe7wymS/
9OKEdswq2VmFY/MERmfPHVneYjYdkcJi2irfumzkpgzb4WgQ53bdtJxqCBjO42jfdUNEVpYY5xjb
CCR4djaxLJpxP7jWN3dgGP/LXMHo/OCymWCydbYX4nSYbCB0TFhNEV/MgTIAbwjgGoIhV14MM2nD
nhC7NnYjBBDpeWbbQ2Tknn6QZdWUk7ezpjYtg7Wd7dI6m9bJC6dhJ9hLHIiGYnCjp+qAcpf5BDz4
xvdjQ3o3mWfZR5GFP7NdrzhUkcGKTJ9dfvjcsv5QCox88cQhBd6tF11njUpuhtZmRk3mWEk57YmG
O4/S6qIcNhYOOCiqoPKe+QwpoEwl7dOcu08tCzr4//VjjuGRIHR+00itSlXu73OV/5K0XRDGR1yB
K5L53Am+V/2CInAmsBhtf+WVvyXTUW82YTWCviJFo+HGdZt218r5TxK0X7YCkVyD0BW1RTQe1QdZ
DqjGQ4UqsoygvINS4wpgLmwH71MhGMkyb47RNIfoOjHgLeZ87Wc9yHdUumRRZJ8O1NmyTR5sC9da
ZNQGjZnMH2XE23HS9qcVUNDPnYtYzp1LMqTED5pte1ct4t4ygVz1lL29UqS9RZpto9Ys8llkZakU
e9eQew9TD/qU4Yr+Iw4gKdVTemT5fd1pB+y8xct7WYHXuvuaPT6WUXh7Cx3ZbpXaO/5DO8rvJhlL
xskUs1CS7yTrj2kgnXQhV53kg7hhuTx64UsxVHonpUn0qt9f9Q6q6zVZ6gRa9JRNnLB528WOqeuD
OX2yCmcq3VBYktpFeI3/Z+Rbthwu9uhZB1Ygmh0CNvSi71G5LXBlUrHq159Qzha7JiC8IDKmB+Ht
cUPS6SxxCxIszmfSNwKbK+KVTc7oHdvMqHzOGUCume6XA0p6HEXoY1uX3zoLMZ7nhZAPMbD/ZxyC
428snXgKTIZSaGGXtR/KPHvZT90rSgjUe85eYaAwl/rGS9s/gdkhw3Av2h/zXW/BpbVKeV0sNQ8N
BpJxCgxec+N1yWgbTj3R0CrkE0TpM3u+TZ6LfEOG2PWUdqemXgdmVfATKu6zVWupOdCZqBYa1Wl3
MzQ2OQAdvPsilZ9JL86Y6MqdW/L3MPyl3gTRsDNVdJgomtp0JwkpMbJdqY1bsq2IHW2ImqlKRDue
uuNz4lj0LlVBDWhCp6McJ1gBKShTCBagu2JKv80oou0ibsU3s1/fak8eX2tA6YyxZgHMqUaWMm70
qZmvMSPHnMC8qoMXipyXTZzpFz99SGRJXUX1thwXJITd3Vx4bKsrAlqhod6qZP7TNp5x6qLG4ixH
iJJ7pruX+UD2tQg3AeKlgB3pNk1mEMFldw21NNsz7i0vkqwGx0vH8+hNd3mDwcRN5VW/fIu0WXMD
vJQzX1HfeMD1ixkVQbXQcSSWibWeFtCqt+66gSchG2xBPXLnMy09RRXvvZm2nFEvoTAdf24lMkXx
I3+9IbjoabDOKJF3s0zNR4OsgmAq2EGZYcKMJ5oepJ8VG12Z0X2vcOqmi5Oe67lRewUS8K9QLSMC
8LFr6uGMAKLirZER1Ho98gYl1pHMI4l/PAFM52ZqIFfCfc/x4O+dBN30XH4TJETQHRNaJB4CD2Wv
720PHYlE3aMlAw/bRNpvDfbNkIb3i0FI5eQiAU7q72x4ZFUDuBC0jmZwB/0ZlVc/RQQkUkyqufxy
FDELrEEM4s6mdzt4RIf2ylRviIl2eDVAapMlqFCCEYkRrLaFVSP5V7ftzgN6y+lihcDimCySPOSw
xEPsAqMR78Jsu8XJaFb3UKc2kiNXYZDyc+d+rFe5cKmuhp6hC/3LVqWEFDYKLvDAc58Xv8rojp5k
7SwSlBRiSv9A/94GXfUO6fe8ULEm4zfs7tvxbPnVNbx77KTdcD9FzRVxEbwBjOwry6cHLF8X3JIv
fmi8FthxQCsRK4QLYLgUlQfH3HqShvyJ2w5j0dgt3w2n5VZdQCzKvVF1TP8m9UVGFqE2v2m4qA0b
pPTLsBiOgZ0fS5Ryynjqo/dMdF+Bpf/MqfxjTubZtVYG98S9AY63IhGpGhre14N98GxsWn9ZGRXS
uGVh9jNkXEi/MZ4L+KF1SJaDTeoCpNxBzDkamuKPC0876fsf36TvzfFTEEdlpeU5Belru/oNCCor
HfZHjdvuQ9uttuZq/6WOoKWbxRx73l3ofWcMg4KqfTbtVm+wJdxbacAXY36BE+Hd0Mq3KfMeXEYP
egmXWHAWxsLCA6QYB95EDNVpdzK/OggnHzeEbeWHgNueORG0cm8aHpYSRt367RsDB0vKlcaVkm/r
JodqDh+/A+0DCQOCvmRcjOONaGpijUhCFEdqiVRSn6eoEg9ZPb/AjLjpSGs6Oj7iPh/VP70vyvKx
zG8Xs3cvnhwfCqCxN5Oqz4ON/iELjNMg7e9KDmLvjS27NKehUB8ne0PUqWQneUiqdIlJa00Y4/sP
HDz4k+rwsZtrQk1LhlVCq1vb6UlAlC1q5UUd/po3jHyFZjbeo6pD/4SBi9mfrCfy4JcgNiqQfHrS
j27qbI+5G2YMmHTLBPvBShhi/hXgTEb0Y3XGcGAxTexLivQCr9xuGuuU84ohy7rqyMnROYQsIBtL
Wce6iHCe19jbM9MUh2diDkMieFHy11PGbyYnL7aR+a2pBS7JGxmpLYsk6jTJeZmUROQsjFDcBv33
lLD4CO3sYW7FcKwbciWkGe2MgQS2iNlV3CI2jTtM8n9fNWMbLkefa7npPRr9jLbpQr1oU9ll9v4M
fQG+tiQdPugNnCvGqLgXwn0HCTwr6Ifm7k8xlPswrz4TA+SITqkkzGkxdoqx+ja0OLJ7NxtPFsnJ
ziinrSujmae8YC6z5nJHIsp3Xe3aOz06TyVLu03YZw3tKMjT1pjYWWFzswPiYgOj3kV4DHk7q+fE
YYaXsQ3dWZN7WVKkM//dKO3+J8FhRYghb/ED31whUP9u5h0NByOPSeby6OcA9Wv77IzNY8nxvBmD
9CMZALt4wVVihY8VgPuYhNefqXKxpUpcjEwIn/OyuGFssl//lxi8TcrltTWkfy1J9ACrTdeWJQ+M
nE5SMDdH8L4blLnOKbOvXrbYfAi6wH1CG6f91N8x//DX3ZDrZgPP/x0aCo8grPrZGvPmrNhwEzZb
i0PPy5s/ydvCYCj+BxzkL5zr3/3jXuDie2Ni62C1sv7xtbiotIlCXbVsQ2gcyzVlOoxa+p/moJA9
VK35u3gjUbqoAaIFVDhtfx5XutoPQfna+g13RsOovwHT64NgzyZBEsp4EmV2LwP7YzQAeQtEd8ww
YXwhvQDoB14LXbdTByRYS/+3aN0/rmei6MlL+rPvcOUe1NgsjUbVl6QFkDvI/2HuXgE2//zcEFRR
IkQuH9v6h4PfMesuXbAv7HrXv7GWhp1vmH72ZYi5CgXTplP8DP/9FsSR/59/KTQhENarX98P/X9Q
CwJvMexwXaGk/UMl25/BxDQ5d8+81UeSIvFiocQ11PAgE7tmMGxfypKiZaorez9VmAwYChhAiDeu
HfJqrLLY8DI2n9V5MEnWMs24kfaP0fkqDur8GoITzgaXTDtpDldUiwszduc2K9NdmQTDXgfO9NCI
5aAXXsFmh4YwLb7Soj14ETtiqmO1D+Y3PFPvdsU2caay25iBXXMn0FGbWhOG0cgO9C9e90RaGIgm
ayK3KXlJyvZqCqPqKu2egZoFxAM7j/AEMVNFe2hWC0GggiBYo31g10T2T3FFNPN9FwaXHk7ZVr6i
j1G7JELTNE8MPShBBDfEd84OFzcKtmvcVlSkOo3FZHwwDcjtlgVlw2zET267yrlEOcgQxinDDvPX
bTAaN6vUClRrcWrsyUNO4gdXN8kSRC++vGalQEq9r9K9avJjlVl0ME39bni4skk6Di+G+zqViv6a
4WUUTv6aNXMe3Bmmy6w/EZCqZymv/vs98x+M5cADWsf0IrJYk+JO/MctE80EtE9j13BMIKOfavc6
bYrXcFQNGz6hN+RnEO0eDLHtzvfMcooT1bINA6d7nvM49x1EHcmEoRu1TqXwF5VKvweF82fIqt0y
Ti6pCMWatklSw7xMO7MVzf/gaK0/4r89akBzbDuyAUnZ7JfCf3yEgf+nzZhy/x97Z7ZcN3Ze4Vfp
yj06mDaGqsRVOfPMmRR1g6IoEvO4MT99PoDtdot2pOQ+VS5bsnhIEMCe/n+tb63FdExRUTKWZnns
CrZHGLTvhFJC7wjy/Xzn/v0HYLn823/w99ec2CIg//Wnv/5t+5ZfXtI3+R/Tp/78qh8/87fV3X/d
//aeV7+d7zb3n7/yhw/y7f/48auX+uWHv6yzGoLcTfNWDbdvsknq+YdAVp++8n/7j7+9zd/lfije
/vPfXpGh19N3Q46X/ZWyb3APmc3+xPJOP+GPT06/7H/+213e1MFv/O6VH7789pJ9/+3j/7njj134
Gvy2lwl/lP/im/4B79et33XBTwFrK0CAwY/9E95vOL+rzJbgjuFNIH0VTJwoZusA5r8wfkcSCGQI
F56p6dgu/qT3g4b/neY9Gwwg26ZpGHzu77fo+uNl+Xh43LI//v7bX2D0+o8AFsvmwvgh0MlgOmos
X5/QHK5CSa7FlMPq3GoXP0utszlcJalnHhVhPrY6x8dE8RxGrtVvCEpUdkqN9jHxsQoj1cv3xsR0
GznPrMdeiY5W1n6LaFYyQ6JWInEcTxyBifjSf4GS0n7ciEyX7jq2jgxYNRgU7EZ+3IhEsckYdCmD
mn67rmOEFLobvRdBMdDlnbYbfriLu+oWpSMh6Rk9KHvgUNMopHnVo0YKcTQ+/OX9+Be3Ezz0D2OU
i2JkMstMkDmerDnjhP/C0/EpCVUuvNG1zDX71rKc67hwh30ElKlrtBzen/ZQJGR+5xodkEDP9+qI
6jbvU5XZx3MPVX+n1A1ilxqdRw76GEHxs92E2Rr7FyG4BhlFMaTYPp9MivmqzWxrnejDVd0N9YHQ
J1KUNfEeY4Fb+mDKFCbEx4jIwgalwQUZtK2TaWzV9UOPZJjG/fCmjUG+wyQlr0KdE+AACzcb3Dfp
ogCNLc5WjlS9Y1moXCx+ADsym51bUFRpiapaN5RvSsp++huxX3JnFT2hpPPXqriYWN8glRYKWspg
Cn+iVDK/NVlmj7jY7T1sXNzD0Qh61VGvVcPGYpC8+eyh5n+J6RWum5BuKMrp58xy03VuUdzoG3/n
kwG1CQoVH5jtoq1xujM9Bo7lCu7twiVXq4jj+7ZE74NHJcQF3eJMDycNO42Q3Pq4flV1v3RRHUDz
sb0tWr8LoCRxzF0rXaO8ftW7QaEX1rymRqcvjZJvO19ZJgyUvRYVH9UDR0Jy4L0fc3opYnmUKJ9v
JCL4FU4T7qiI91FHhgD4qmbdpgW6s9jP1g6nNXbQYoN8yOeDJvdLyf1tkvf0+IhF2Cqhu7RIqN+G
GkYndqD1XuocGUStJ7gTs30o2CaqdN9WNLcu833v7JxvDdpyOyumJB5YzLj6S0wde2HgVd7UCTIG
ix+w13BD0IgmBjbmxayK9ClyEUfPD7YkKvAGodvRiZEa6exFJ2qqaYIZCGhT6YbM90n/Wti1wWuE
0NcE67EGJy/ibB2mMtwSGEEJxdN3apNcerc45rHncMRNkXNPR9lpQFj0OYaMVlLAkZGP1YJGhkk4
kutWqNe6YtHk5V0Xk9Thmy2ST5emWVJj/ObqRj+5sggqX5uDTWrXKK6KgoTYaVhlWiWO84PqHJNz
b5OcIg1p4iTLM8uquq39nJtvmzT6tW43NM5NXaqQn6Y5jWiFW2lTb59vO5mJexITYIlUZbsq1Agl
qImzsodIgX5z6J7s+IsvJhuiKLfzD45jkxIIOZMrnAWEBxrIWJEXrVPDCM6iI080b7Niw0HqsRrl
aYKu77Kh5MmHxQrmWw2AubQPXfWkY5ZGutfRDmyCs125Zz9C2YZiMgPuaT86kcz2882YLx/+SMPu
TKHaoFAwxzrvpFm+cNAK0nAuO/I6E2LoMgOfv8Yhrq0NvKAZwyq0w2Pf9doxqaprI24Z3tnXlnyh
TRoZ2qLD+LacnxgRBSS1oWs2IOJPo1ePKJt3o36Ssic9uyY4bb5vuUVhab6fEhUiZzU93brQepa1
ot9LOnjrqrU5wtgFlVXuEt4iTrnSejJ1OL3zt/Ds4REy72tWG/6R2vdDGunKtd3rD1YTOzQDTKSL
KEQrI5QgVxBc2Qij94kJHi/zr7Ds06stzJMq6T9T3JhG0bEFc3AFNHk1D5eg7cWRbMB71WFfnw9g
sAuSF9fIvR5cg8VERKNzqE3joPQYkRHef7XazNrNg0tro4yIjmctDbQj8Vbdqa4yomSnr5wdHmjw
SCrrXqVWOGT22YyMRlLesNxiXWejetTvEj9QjwmUDDjPXJdFHcaPb0NTAaQUeMQR48rWa0/fUwTi
LQrDr0bB9bVkIRsUqa4SlZJSPuL8CmBDn4RVMe18EYkT7b9w5mMWmyauMKq610Cg/Sjb8DA/KdVT
6bji0+w0LT6wwq7IGtm67vTzlORO7XM6unSeFqmCyHD+aiJWJ7RKj/njCH9TrFCFTqfY8Xr+56E2
vg02nWdiGFO6Z92ULDoynprujFsfrZi0BwJYpNz3QwOIKdXoK65M2o9HUgGQLwAhWlsKBX7bls1m
fgcU1Wl3toem0vY3IiO2jc55sCsaEFjo3INDlX/nYPqtaZt8b7pl/VCM3juY+5hpL3wQgUrWV5Md
Y19xryyc8g0zXB/Z1V1xmic6fWS+aPOsXhalt6uMbLxkoZcRQkEyZt5zIGSyzo7sQnbzM8VGiF6T
1r/WXtjSYb017Hw9GO9t0xtHWyMWW4+0kNUnJZuZgA3LTM+t0lSnyLnM46EZUGOgdDFX86DlOKpd
WuNtNKj4EvWjn1TDJHRk6F7ntShJYRDgUxL0TIkLXJge4WT89R01Z2hxDIStsdHRDHHsonc45vaO
BGltgxyKhNRavuFpvaTdiHrctw6m1OQmNgGvGV/rMNROCWmhLlqqyyAILQCW/6wQtXQAWHerslYt
EzV+mC+7TWpavhw3r1xU0boClobqiovlNFKbDfEgS4T0xS4pbbEM7do+q+q2znadCOnOapkgnzgl
2E8CuW+fGhyda68MtCXEvZ7NWE+OcKTQn+wUeyHXvulikp4ASmWbTqln4Uvhd/HJ8erlPKnOA0MN
fHGsY47+JmJCKwybqxqN/aQcupunNSVF1u8BqqCJoBv1iaVoNdlnj9bYbrJiHejKsan76hAF+XMY
S7Kd8SjOt8Pb2QoGmGoEqkEYE+amAD6goSfKat7l/PHKU5FHnKM0HvAiZh/U6Po7hfyPJdvCLO+G
Fmyfeb3yCHzCFXDFWZEm1zQbTWaODi3uNR9b5YVbneraW0cBDnmpZJcYru0UXZ+ie6/l5uP5+y5J
qZmdofrEpOIWcbRyaokURA9wmKRde8qkUzxHpHHdQKiDlRNX95o/KhelxX6CYQsX/wv2cB45m4nR
M9VTP21ISvQjawdyGrYNwkaLMNWP8zw3qt41+4j+bOPZoHpgiKPdjWDoMg5fDwFlSr59utVj4IVG
TvpyUBT8bI33GqVm8Zw78jrueNdqtbyTBX7zFky80zOoNeVxQPWxrG0ClvU0p6uqf6sDXFlqTF+8
CFj6jIAdsg1lNE/9lTpy2iOYZh0MqBKhLbIahnnHMGwxKmRY8Xd+W+MnbYYCu4e+VkinOkF1QyXD
fAOGZ+d19GtxivhLWab4QLX1XNgffRQLOuGQ++QhzakoYp1juA2uPCepRP07CnEMkg2EpPqW9WHZ
4Vs85F39fZ5H5jEyD9j5MDUKzKvmdDpqLeVk9rZ2Ed+tVgOYDnwByERKuF+tmis1PyhsjC96LL/i
xw+HVSqVB1KJnOP8EwcNW8DHciOxn1auT3Lgk1JjG2k7LsAuXcSf058KHSPHNKvrbhburF7PzutM
yOqGMtXzx5rclg+dpUMCgtW9dNC1lrbzzrlvokUEA7MYFj/yOpHTUpsiYbL91jn3Lfg2ABAhCkiS
6nDKkWoNxGaPvO4UaE66rqdDVeQzQcNkQPRj5De5xnwZeN9dtG++J9nbIqxftc7YYVjUQC84GFVI
gKafLAtn0+DHEFTk/DGXe0jAjFecLO9dhSFH8bzo7uNZtB2qMRnSxiZRcWVH/rhuJ/qgaeNYDaHU
7o3pT3XqiisgcEBy7Eq7RH24R8NjExEHh1DzkVNFJtyPuMDD7eRSQ52tiTWpzzZuhsEEJQZMZt4e
kBXxNe/cV5oV4TJTB3GcD5B9wEPQCz05kzGWnEe3w++sHFs3Ni45s1yAUAXdTGHuomEAd87ZiRJw
vlNTZOxZR7hZE9lbj33JKoNYi4FSA0Unycyr6tfaV/YZjnO4LtceBe0qr8nBi4pr4KPFM5xNDdAi
x746lypazkDstSrZex2VVrw2zl7PE2KTR+gsnD9oPA2NaNboddIry/BPbvINUyQDO8if/JT1sxzo
0DiIbH3jTKj94eNOo2djiz7NCkOFbGzUjmXCu2uPzvesBB/fxhGNkUa+qKny5GCjvcjYeOG3RX+E
hLAM3ene5xcSAkNsZh5IGgFTcbDJsuANvvFrNjgI/VY4OMdjbrExADmXLayhynaWKhMWXMT27mi8
DDiUAdOY6ZNZ6PswPgGPwQhKWb2q/W3DVudm5FABSoJbYhUbgrSmRHtaO00HHyvvxD2KiPRYWenB
dZSV0BFWFQXBvbmlniRN3qMs+jurjoj7Cgmeb+0bHKH0L2lFsV0I2iP5YNGyRYq4aQcXoYKRI/ry
sOX0drfyhP7OXBUeHdeSJwulS/Hdo9V8BkRNBnk43NO7YecXldeewtsV2lZ7Ql7xi9bMJ0C5RfmG
lBcBZR+x1FQa/8SwRS5ljLXu+whp+2OS1dl6boQiyfDQhG97jwJCPmBIz6VzY2eE0VKkXGma/x5K
x+AUQWnCoArdwnqecr5MKRCJgFGzcvrsPy+V6J8qJVysbRrCdPif+cI/XSxehaRi+zxpNfRxq7HG
zpNdT0H56HjoucLWT2/9vn/V+tcQY9cmyLFnILaCsdlsWo8tnVa8Ar9FgxL42aIwMBEUbNgHpeAd
kNpdp5rPnecc/KiuDqFWXIKoHi626H4VbfOJoz/dec6jwOFBoVhkyulTreovZR9eADQLqqGs0jG5
EMdHZJ9OwalVu0NM6K3rSBTBAXOk3nFtcTUBTux2qQlSb8FJ04NN3K3upcfRwD1V0pdf9FN3c34U
ZJ6vHfy2CyQa6ibVvV8lw5mfqoCOatBGoWflugR+6P9UBVQapuUKD9W6jf3XGqnqQh8mEYAv0nd9
cuGZOTP0NMdXOmrTkuQc9lUrW62JGXRdUOItvT2LwxCyUJS2TV/gCc/BB0bKkTbhoU+Md8vIMo5c
lM/9nVvbxVUPe0JJKGeVwsTkru70wPzqNYO+SSENrADoAh+vyDoxgopDlEirpdH4wbLwSY9sPFNs
yUbBzNPrV/aUdv7zF/QTEZpnamiuyn8EtVGYTJ+fKQTepsEJhCGwosmWuxJ0Q5wXBMoX1BGksaP7
D3cOYLdfsB9ScvjhccCLq4fh2acut3RMu185gXZriISXIWZNUYPwLUhyLLiN894hJdz2Rn9DGog8
ZtqhMdx023fw0bsBMT7i1j92fIXbP2ux3eIsot1g+w7NnbLYaNJ9JXeVjut0YWEYuFu3Vhekp7l7
6DU0+TO7WPe51SzmX0IgA+Kpqu/WlIUy0L6mrLPiDIB1BTB1RPt5O1f2fEg/UG7oUM4fEWVGcDcT
wc9vsTk1Rf/R0Zhusa7COzc0nW6yrlufqs8FaCijNIqENpoF24cmCwd3ZXyRatnvMg6scUl7WLVp
Pykm1xap4tHFOLZVRR9dpEBrh213ic2yg6GnOAhC4y/gI8mIhj636RHEj3p6OxsNGyt97pL43irb
dhXDJ8LsIMgawL69+3gQoFSQV8gXL8HWwwYWrzHvHUn15U5r6peq37JljG8NM7oRfmDu4/67n6Fl
ULPMvfv5nZkaA5/ujGNZBu8fQXjwCD7n8JW00J1sDIp1aGnHvFUe/CAEHmob7S7WxoZVktpKC0Wb
yj6vpOiI2Y6pscNIDBdlohj7KkGsTVbNVsWSFwmoaAOB40smXRpzEudl4OTi2LetsUfc+T7/Rh9V
3Ubd0m4XWJvap1/8WlNN/scHTrNWoEpxHA3MpfapZj8U/UimCci9UksFblQdaTeIgibtmpPeqESR
oeuTunNwaXSHgqKV60Ek5nByjOpW/Vb2LZK4kWY2ZWUnxrw0C7KGlpP1gItEy8vkMQHusaqNiauo
INYX2mbw1fCjGff/bbGpmf4/98T21dvU8/pry2v6wB/9Lut3Cn4WsRi2aQNQMKfoke5tzrHW1N+B
bdLvQjgC6B+ZxJ/9LiF+Z4alQcYEYE9tLz4lp94b+dLa73wpgdVICwhFM2zxf+l2zWKEf7x+gqwB
hpNF4M30/k17pB+XaTdlN+3KulhmjpLdgeC47oMx2Y49EYDzJD7P8mNY4i/WwdIg6gwvdHre/BSo
xaiJQ2cP3tZXGmSmFspNaSB48N20g7C//ct9/Re9JPdTahIXS1/Ogg7BJomekvNpT0GlR81iPS6X
UR9fpSmxim2QHFTpiGM7LxxNPGDF7K876sCLecvklPR73OS698riua1vIPBRYqrNr/PvNS/gtNPy
lYJiHW3QtV/MtchrdK0OLgpY5Qr65GOEVwViJ/RIG4bJ1it3sFU48VvGulRSDZzGFAZi7ebac6Fr
V66RqEujD4kIBcojQVssQkouIKo7JFR6RxXF8dQdEw7U2Ch9s3Ql3ldW1+w+pljrrCPm3WtOAokw
QJ9gatWTX2bskGo1PxPf696KSnF3oxp3S1nrX6kjI8oPjJsJOABrxMDnaOcX4gXK2GcRK/Eqz1hw
0SN8mBH0QxYTymIPG2r9EBhFIY7VdKC3yvSsV3qw8EKIOorPubYLzGVeHDAY75TYtB/lkH1V+/jQ
1q5YR81oH8oYPJXiBb/aFf+4Ik5vqO2wdXdJImDmJtf9xze06gNbcZnJl1orNQwaUF6aMveITIdN
Pf+XXgyk2uXqwSut4kjR86rLDA85MgVgB7/mzvPwM2dx9eWjNsavko6gqzp1vAp7UNNjYsF+sL2T
iPpf7Jk+x119XL6F88cm1tKmG/jj5ZdOEOAEiVAPwq7Z5wmlVBt3zsXS4cBElIt4IbdDFNcokW6k
jGAfODGNWcW6sFtkg0W3MYn1KcZdSdbsPKlsm9ny5yPrX14l9xkdBUUOIjg/HT1aXVYDjBbAHyXc
ljI7QxcyFh6mAzzoerjv1ZeR6JtD3KAk6puPXpJXWMkFfM8lkANcQL++N+3uQoQ8hizPrHe/uMZJ
N/XDVOVwkLCYrnQCAHVVfLpGW40clvEkB4AQaBtHNi+ioXVXGWp8qknLWcYa96tnSCo51d9YKZEo
2ackqtHdT7dywHXnOzQQwiipIcDdUP1cAOqtfqFK+edJ1bFMbZpUdUHpQf0cr+m6ikn8QZgvs0Kt
8VKRjtMwmVNYyk9OBpTO4QxnBU63Cqq7oMBBJ9mWWZjXe49dVOt3WxOQ1gJvXLjyp/pTa8XKVUsy
0ebnN/XTAZnRNV0qwVjcV1KOueQfX89eKkNk9B6zu/S/d7JJH/BMUOGDjU+rW+m/EJWbrUydw9i8
3cDvJDmImQjUp61gXvYKmEAEn/GEva2WAQDDAz7oyf+UPPkNiRY/v2LxT/MBRCfL5HTJcCL05XMQ
tJ2EPjl/PWZeE4hBVxgPHg1ErbloRAnkPtWjof3SmlHySDnQWU2pWvmAQ8fvVNr/A6L6qchcYKpg
zbNo9SPtN6AvsQ2jLLkw6ubKRIU+Ny276ehtty7YGXr/C7IZiFbAl7BuyKW/hFlGNITj36sJ7hbP
kFth5ajAkB8Rt1Q49Dep7IOWuoYlMGwys3sYe8e8ceNOXKfVMRS5wT7aO2gOm027uZUBiCZhRpRU
SRRdTPGbqN5/fv/mDeWnYcTmmR2Eq7nThuTTfJqD5R2NssUAMWS0V8kIPjohvoB5QVQ7HurIW9C4
FGWKpNylFSkjseUcpiyPnSroNo8aXmlzIytluPzi4qbX7fPF2Ro2D7Y+tLfMT1F2hlIpnjDTjKDS
NtiyBid7M0ANIrWrNtPgDgAqO3Fc3wBBoa2DJIwuXVyfgVG3v1p4ppn5x2vBdc8x10YtTzXgc/S6
ZZM0gnuZNJqG9kuZVuHVqMfDXhncx/lvJNzoR6WHEjjlJdQ6Gn9FqI8irkGLTy/I5C/rhsgD6J8Y
u8RMwvWollQBB2o31Mqao+/AQA0rZ9VYmg3JXdmZGYzXn99VRsWPp4xpmKMMZQVFLMfgcY1pUP2l
GiN8FxsbKuMl5FV/U1dBdnIScRhMda9DR8YYpLgbcAici2qognPBHPv7ygK8MNefjHr8kvj4UoIc
EIzRYTopVRJ5Wi/XV4i1wQPkh2SojhnH8EPkx0epasV1V0A8R0jqFK5+bJHr7FGhFB+Fk6RmnQuL
eACp66PimHYe9HIfhBPXrIjmK6XYU9QlNodUbJlGTzfGepGVx2HXG9zJCPJNHwxYdb5Nl7O9JWDc
uTIRMm0wgb1g9HptRz3Bw56xwwmaEwEF1GVyw6BgWocXGTErSK9RMSh1UAzcSN8oJaz2qU/nOenH
YfejWeNmzwjxAwAlUPdjGd6VvS2xltOFrMTas9UJNYb+h0DE8ELwA5UN/azEzsIkZMFn4sVUUxer
LkyhXHdGt6ry+G7eoHak31wiT17ZTNVbLQ9xm2GUd0PtibwtZcOx3mc/ragfNyikp1Q5bX6OXYI3
lAxnhzo18yEZtwlAchQF+aXLCEcC+LshdujKBLWDZJcEPbjeW2xmNwbUwJXtlq/8DsF+HPst7muf
PmscPKR19iUFlLhIzDjdzo/YwYrCTtch9os1DOHqt/lRdZ11NlwLTDe7Q8jiAEqwTpYi+2aaSg8j
w6PV2cH7oyLAz7VsuYpGcS89vTlSGVxboltbHs88JdVjXkx6nW1E7JX3Bg6qFr0SSJuapslWcSn8
oVOpVk6G6IXgOOLQENTZuNJwDvDtCaPWcLC0cjPP9YRt3Km1BvCwTh9DPRzXZVhq1MVgnMGj3A6e
bdw1Y3+yk24ve2/Y8Ms2Dc2RlIhyBOs1LtMarDjgfGsXcyeRlm9sLNAXklgoV8rUJ4YNX74P4GmZ
R3a4LCXgSeC7e3fwFAJXIiyVlbNrDGp29PV4GGAs+6kAoxTS/9K9A4KA4cLI2M7FllYFyGgGOHGB
Om+Aux/N0qwXlTUGkINFwGo1FNu5aGUmIJIDD8SiXxJQZBr03ZSDaoEDk0J7nXeRETIH5jZjVcgm
WvlZR1N1U6Z5hj2dQo4yOt80mDGL+bjheVV+Z6nOJpiCVcaC3fw0uIfYOhSe2Ep0ZKMPI5cdj7ZD
5M2A5lB5FDYDyhrrgI6Rke7mI6QSgNUDNLbtnOFJL1uVsG7tqkp6e5967vcWGineJtDoVRCRnTBV
BweDzJ3G+lKb6UNeVO7WkM6thpflilRgSnF466tsO9/9wiS1ilALzHJVtZVG5d05Zf4Sjy3haZNj
3LarlYvpneFY6dSI8b7anUAYZxsHsO+IHQ0GfFYpKz1L77GMP2pRGH5sZooxu3epkCOiMZIJ68MI
J4sK6LGHnRiskwzLQ+cAmtA0arVol6LmqYztd84OSKmSbONjn8wUB6kjU6LjoW8TBYrDWAYWPGQO
2EpvUa5x/WGZD0x8sak/6j08vGQvwI6jfgov8zDF3EgrFtMbrRTVthdB7ILn6gRUjtcyVIHkh9E+
1EeyIDxq93W+mje/DurYY6NOvOgASkEx5HdkvOGaSY3bQToXX2n760TCy/DIiSGykXc5qMqYGile
8CT9Nt/+eSYbgd21MLdvKTWSOiC86ya1Gtw2Le6UuTZZE96JzDrqzh/N5nnvEOEXn18iy/VOEAEo
Gc6DGap5SmYJkkOL0rHw1Q32E3isYje/adV0ntW6j9m5ZNy7lADWeLi/ypIkn4illXY+hTA/vTQq
DaPeDd2tRxrGHu63qbrYlqVNs4EV16Z8RtrzsBecbyGJs3hziGz2uIedVWxAYcD0asEl24dJkB3K
Ek9ybBItIEbSpjjdoOWglJg4RrIZMWev5iES0sbdVSjp6ePpu7kLMQ8kMUF5DERXDZo6uwLRWtjK
gRK4TOiMhp0WriytCtdVDDN5/hiHD3Phtrm9lVoLPcBHKCIpyEXMKw06LSdM3ocIEW/cge1Jj/P6
O1cqZo1FSyi0M7jpyhz77BA6VDxsh6PC38vTkt8OgL+36RySo0snvINugIN0fgxNf4t1oT32XjKs
fF7zJSeqdSj99t6pq/QuHV6jDG9EPkSPhJzfx5Kdn4jNZg0xHbCP1MyjX4CApX/fpJG9U/qUU2kI
t9CPJxpSFwCUdOwOdsN1NSbtfnTy0xA37lUUPup+R8pGD5qnFJ5+Y38x9TpZzhtPrSU8S/NTqDAS
U5ei4kysFNZ2L/cO7Fhxk2U0ql275PlNUFRSDV78IFHZNFkRfLuxP4d4GPZaTpHGNdzXUIWqaDFs
9LAC0ILUxzAGezXPtUBeYZTVRA1wed5ODP6uSrx+Uw8wbT6avfOjAo2Gv03LN3GZkZOD+MnRmBNp
ZZi71GVi7zsCIsuCVFVTpsU+mYaQneq7PujxvhHAgqSF39TCM9oXCnQaDJ7PXVywDWq2Su1HT8Lm
IeN+QVNU+WeQLjhvMOZgkkpc/UWhvn9nVcm7geBngPobZ2q7nvst8wl9fiMEA7iqkuTEHWIz48p9
ZAHfd/wMRrbBKZQ21BKJOlJVoxn2DWYQiOLVKyxQAlVbG516E7b7qBi+IOogd9wZr4Ywtrbzd5+L
APmQg4gHQRznMzO6z7dqR4SPA8NibEiBUEkpIWQ3JNdtVJ9zm8YMnYedAX4G2GZf38L2gW05yc0L
14LIn+Rrk9l5K5x9F0ZEagTM1/M6Scc1PLaed5f0Yl9mUj+ZQgLwjLo9up7gbsS3Dh08X8zpv3Hl
f1U74tFxsD1Bqyg2CRHBqLSzDn4KtcigHm8ggwZofIW7bIGWKmW+6qMipzUpxrVr4jzUHV9hTqz2
XR0ZmzijQdDoGZB5jfCSOxtA5Z67XzLdWY/zkq1oL7rbuUuKu5u5raeMJcEatEaWjT+GGxC08BGm
vcY8fGMHWYYZDjs96nvUVtrtxynUkN1KEIC2KIQbXERB4xMT7EqL/HBrpLW2UrJp90zWFLJ2oW4U
Wxk3nFaABihdhSvBR7XlL2FxXOUjC1uQElqW59ha5+Uy8Dqxcfy+XXiGq5w/5u1yDN5zdJwLRQO1
Az4SMDnSmvU8Eauu6W2JPL5UktmSAwVZj8yp89lfBO67EbTKGdoshcyoXX+UWN2oB3sOKREJZ7sQ
FokAzRL+mLudN2OW5jy50Cn8zG2OYu77GdmpR5ItWzy8EfbyMfG663kPaEhJVmxqIHyaFicxtGtS
FrTtKO09uQrupkYNaVbVMQ+vvURNz/Mltkl84ni1cFkbrqaCa5znR92DNe5KCSOiluWezIV57OOF
JVwtwofda+aerXJ93w03OpGcBB0SWB4XOA2ZSObqwfy651UjINb7a86sVJK64NTZoAmmflgKuAO9
Znj2piWjbkCYFBKV38O8sSG+ID54eg5OYVQpQIbXNvXGvSAeiXQG0JZaACDKT/V8Cb3LQPZTndti
fFRQIe1HWEqB0YLfAlwQmSSU8j5AihfDuXCgDGQacun5AZTRsChbO10RuWGsUq2l0GsFQIyjYje/
gh2wI9JX8F16arMKCMHaTcXnujWpRZMJEiyoQzMIkI1Av2lx/MpgPJSGcbapUHgyyc9aGbwWo6OR
mQvxdNNS1VjYfZJ9MZGYU4W9x0d5NP3Se+i98KwN5r3Ze18VwiDQXMJrXaZ5gJSpbc1bkt3anS5B
lzmuWq0o0XmqUZzttLqqxcDW1OeRdRTqF2aH5dd0aFvVnY9T4qtesmNtACYQ0XRflhlhZQUOBbIq
FnVZviP69EmhgA83WONONdp6gZwAdIsMyEPV7aWmVq8IVgUA/WLP6UcuujFwNsB8rmGOgZRoYP1W
oZbDvkCNt6oE1JUI2e/S0J6b2qLQn8fAs91GOypZRYZ1YazDUvchKWYFfvWJauqky/kjiaZCvMSG
loChGrWRtHFPMVCt9k997csVQpAvOXL5ZUf/lFQ8SEM+W0fg3IbavglORgPFBQbaXSbNFo0/KlpV
fENfbK1Kb7AQ+rmwWdop3KmkVWzR0+6N8glKQnBoC4AzqQcsvSBHlt1eshROdXBgKSyj6KSHb6Te
g1Em4UHnw0poEWaws5PI2TgcE4lKxhyqQ0IuXXJjhlZg8euCtZr7X3Whvpt9KwE99RRdc7FhTLir
IQQLVmnT+oxZa8drQDCkBvCmySOC4K2jxfu1HCRd1CpF6u3HCDj9U4pP/zQkOGW5mk2hefGSrBSa
ImVlgqPRR0TwOJvjWwoX72Q+AYUeZAvIMvXWCqTjgsPU0vUhkFiWR4tGe3Gcodm6uK8cs1VIVnGf
g2hgPxeGA9gveOkYklZxBUkkNoxFTLx7YHQNNi3HQOq4sBoO6pmTQQKP4FCRndP3OMidnhgDww2f
rVZ9tKfWDkcrj00LNf99naX2VseQQQqPsSs8EuOm++LXtruqCI6FmB48lemwVfVk2I1lsiHy7VsY
XptVa7DJLLWFbfKOtnHT7wyCUqZ/zrLI25W5erQC2HipDMpr6DpkkOfvnHbjo8cOvYoylLM4RGoV
FUWpLKD9u8smhufQqyFxxyksG7QA7ZKgtwQvE1ao4SuaV2DYOGpg0nZLw4p8Ypn42i0XvEIoivAi
OCctJUin2PZ+lMGiLznM+084R5YQwdhMmyrH2hArW81Bw7wdxVKYzXCuwuIQdu/eILdWBds+AvXB
xmFR64QuAno9Bmffi2CoKirpLsYdbqHbwd0HI7NEk47vdj9N2vhKF6kl7mzXO4gsTvYNkmI8x80+
Kus1/JPvqMQtmNPmq65VGH6x9KGoo2hQqe63TpgPJYKJpd06T4WmbFU/WovkWYiCYl7mvpB8+egb
DVUrx9t76UiMV2zDLTcerJppmJxSrA/6tcui5KXRDRtMGFXkRrtmt3U691A2COnVYliVGqmlMhEQ
XW11MzqBRIWTEX3WOFxUJh57LYo3bPBbm2NTHydXXlC8s3RfxSm2YupHFquwzAAZhm9mw7NKYyqu
JLvHQX4TjIFHPJyrbJK+ZY/beitSSsRTpcvHmmSsSvA75glpjWlKFBmaaWPlI/tKwv9m70yW40a6
LP0uvUcb5mEbgZiDERwkkeIGRg3EDMfggAN4+v4Alln9WfVbtfW+N2mZUoqKwOB+/d5zvqMaCJ0U
95XZfJiOcKED9wAdOAuUsDq3eQta0qZGZTGnKkts/8egomNEiCcOuvHk8uRkkX/wm+TaRvmnHWT5
Zs6MlzZDVd+4J0koyIOY/D89ig1CPTiZ+UP1GedmgNI1R06HxHYrzZ64oc6FjYPcfJvq2gvTtnNW
zO0ltqMJMwJ5PWbbog8zTziX3COooJgDVO0QT2mog9ZdihkKhcTxstHyN6sBhOuImnI9UGzilAml
mF5xcU8XGxl7PdvusQaLVI0GBHmbzuJnuyxlvgL+mrgCHGAPYT/3aMlyeKVEgWm6iZyCqEXM4OtR
sc53aeQTMgITlU7EJpK+HlrlHEZd9J2JPJJKMER5WaCRlgUx38N0qaLMoiituYFz/eb2+AEp3z9N
88U0m4wF0jV3enYQXot01kTLsSAT8wZWJsmiePiiLZSgaS/t8VARlb23CKVeYtAAf3vnlKTxbe/5
b+mQ6Axb011dzdsAGHpnWY/UGxBX2grrhz6fAy8hgmKyHugz7yyz0ilKyJAZie8C6MGMWzSPfs+K
L0sfEetEmJmJFFi1WALtji6AZ1Wf9iDvlb+XNb2aqEOJ3hthu+MmhmlJoksBx4Y1Wr0UHkkxARTa
sKZr2FkDqRiauA5iFBCx6TsmQ83yJtuYA9Ri8HeA3Tk9y2Awn+Ig0nHJ4o3V0ePH3oBgm+FCKZ/p
Y99qSx6dLs954jly47kE8ITGLU3bN5N3lcwzcfZkWgG4d49a/VRZJEIbVfXpAU8XU/0xZfU3pGGf
WVASqJuY8mxCNNiix8g3DYgU4nbAlLoFSdSt/ZfOZvoE7YdoI3TdLr2y9GjXGZmMZ3p9jIssrdnk
mftR+qxoSpjPekpGjC8/URe8S4VwdgBAv9Vdpko20eBl4LL6Rpq8EKk4ncfqe5BG4OWTux5ENaRq
9qexS3awIN5niYbfkeTQudHYkyEsscz1wA4qw6OCMHsw6BHLh0n4zDQRkk1YCioA4lnBeuqOemKv
hIFmOz86h6yBwR0opEpiqnyiqAgT3ZiIjcMpllfyBXCkeHxqEr04wXFAjudL7k9/1fym6Y1/cnT/
ZYrOMzoAbCd4X+WSXC/LtAnNhOwBmgPEl3O+KhDL1xdvQrdbwhnc0MZ40GzKGrcy7U2m2UxWnR+M
PNBFA+V8SOV8tf3o3GiVDKccHPYc29hd7ArvoD7vPLeouWB43rQWb52qWUUnSYZCAILNcp8G++4i
9sNLnSfyb2zaT8h28dUK/7WfOUIoe/jAwFq5rG8iBTSpq9I6mhM+hhigPLyuvV/7HWcUl+EWuipw
yPldCKu+QSM2tvpUEEvbgSgCnNJvzWdhROBSmWKEmkaeBsHu6S4znCJ07gm7P/PjhKUq0oMHgP6b
yUlgwKZBt8urxQzYuPq5Tto/MPfnPY3ix7Kpxwtq06clNvKg2uJ7rrTnvCYkrW7szx7XCPlG8SWv
CEgQ3vxB2XSPMsBOo9+82krA7QNQEU6D+Nt64BZ8oZProsIJ5+XW6zGWYVFzDjjLMcBkyj0ViWeG
JMF9ZH2Eb9aDnzZvNdMJ24LFLhO0R2DAfdT+KTJ6tYukx9od66EOG1daH5hScSjCFIH4PKR0hqNp
k5O7d2QyfTQs9XtuzBc7IcS7iaiHYpoAHUGSqcl67cXdj6GjzZe8ZCMMUAqwjY+Pk/N/u+EngY9P
DPxcdcqqRa512DaWvuGQbmxtsD050wS8HsU2KvPhjEzxPhYZRHZehHLKfiZJeoInSgxTEj+5wSMz
me9GMtZnLCuboS5c8hkXMVxPwpLVdPRG9WgMs8ZtDySjW2EztN63uXacs0hSUk6X/2QKrt0Sv3la
f5PpJ6nV2dXqGuJuPL06eUUyP67/ZyscThvAubeotMdtQ2HzCKSGdleOgycQdnvMhsB6tILZfgS3
E+8bo9uNGElJpS28b4T5qBCThUpTSsUMYRUCdPah5aiNjYYlLvAeAs/aN0GDuy3r8bySzSCG2d+7
+aITIV3v2NEv3M5jtFNzUR4GUpOz2D6ZU/2WeBU2jozDALFtDZmQHuECEVawrHa366m+n/xDXtbq
jj0UX1ll0b9Hcgr8rypPRv7WEt2F66F6DAZVbo1iUoBrmGRXFpLndfDNEPlg6hcMWia75tyeSsCB
cCFFc8g1PQ3zrnF2rDn+yLaEiZPTZ0NQtjADezcsh1FSWuVO55e+1E6kilgpWLGEpW205uGgGkvt
UXUSTsA4BifBvnDx1HMR0Tfa0tsz75Mbzc3t41z+la1sv7Mxrdqz5fhfjhalTFQ0+6BGweSXbnVQ
xvwTGKW605rjlPbBMYpUD9pmdB9go/livOQYX/fWFI8HHxD5gED8HHR/8I2b1E6evM1jTAUPxxz/
Gyi8hiIPFnt6PZqpj3tKJTSeh+jvTN7Qtu5bHHuSQlz0LI92blTXRKt6GMCAljuXj2+XerJL9al5
NImeRQi94Nin57ZYYuECVHgFTAKKt3RoYNkq00R2k90xx6Q//PGVAwETMPLPGGRlD5UQf1pSxnZA
YIHm9+oJ+DHzkKWtVHO2h6f7I09h0diTaYU64WTxbH6vcxnc6iZpDm6Q/ZVTDgSIQO9t4PXeeR5f
/QhZ29o18TtiELD4rPF+zNuiIN5VSf+w9uEnN8Y4LxLvtPYj1q5PlSKY8KJsPNh2g4OiNMoQL+MN
mTjHSyc9oRdmALiwEYyy4xE2I+OO7JaD+tRhEjPKY23EI59CgexZmlFxwtlB2fnRUBpZezVR1Wb/
lvVB+03m3o1zpPcws4lTjKbU0/sgJyObWCnMnN2BSD06vlbNlhB9BrTWLxWjwxhjGB70pI2nh6Hx
eQo0GGUDLAgoCiY+UJPzf6ymKyV5cq4JwyiWh5nB3PiYm/ItzY1vEaEBm36e5mNq+5+0vvdzO+aX
dVBXW4wVCjQDjVlleyok9smlBeoPvJ4WIXW0DKw/X+JkKnPEJIzEM4kKOc3Z0ckQORWEgZNw2CdY
VEae4uTFRwUPxy7pQ6Pv2I502hjrt6ZuXlhI9B2nqdgJ8qZ2Mpj9jVMTdU1/K6wdv+fqzZv173FI
Pud/AOTUpFAYQotuxjarGoDR6XD9EioKWq8HLwk2jR35X6LwWhH+Bajl3DIplWn/TBEZHFe7W8D1
OGvggGplMMwaCUOynM7c04sdw26mFJi6CecGC+62r1oB+R+MP1Bq6vme7qXmVNwCdP5RUVDZ1Gm2
SSfmvJbeLrs38/VV4x8Q7ZZkbbaPcu+vNPTHxANCVTglzVO3sun5LY94zza0aK1shNNhnBNpHU1X
J5+BgOvytSOliGlCwtki0Z9sZs2nojenrV03jxIV4kVv7ZstGbXMityqQEvgY1jMC4YUjtmQu89L
W9RM2oxQA5rdval7h7SzPlvp+wd37KdjSvZHlADeq9s6uSJX/enNk3czoNolxhsJFeZ9MqNs0/WO
+hJX0YdqiM1uK0779LAJiHLIX6+BbU42QT/COLrDlJ+FBq2c49IxmvA4NBqbaMa5/9FJiWqss5BJ
MqtvQCAlTvW198dEl+CTmQ2djDhysmy8TlAIV9G7954wqr0Ik5h24XvXtkEMlaP6kcq1Wc6rs7Po
K70OsnzLGL6QJIFPKrvI9KT5fnnhaM/jEfj3KBXnNEvKez8TI+KUgD0sNO1T576Yi8nHb9o/neti
I3S1u2+1f9aHph8rsW1hedG7f42H8kegBkjx65uwWF1ApRDg18JRBGRzJjH9lqQtKi/iNpKXrsBq
g8bi1W6d+twva4gWE0toIbg9jjQBto1lv1o+YSSONjX7FXoj4bai/Eeiltn/0RMPlnyWtB6THSnN
Cnu6TWGyWEOEX/qhdH4BHtAugRtjJi07aAo+mRkQlCsSY0MO387BGQpnE5fegzN16YYczV8i55Vb
m9okJXcA2Lv4TujHU+JCeKb2vXlG2p9hj/VfN4mmqXGwFLBtg1FItUwr7Tn7ZsihenCr9s8SqpH6
xU8lGH1D9XoBKt2cLCzqe0JdMSIVvhd2NrDmVIo/vnFepQrTXCAiQOhz9ZN202IIPhI+RUxGrP3N
DNz9sOCe0JlM2N30KFVoRqBLxormAPjNcV9Itskp7b2H9avENhi7mAom1nPOZH7g78wGAEw+Ze6x
oRkMqVW+FbxrT4azQKxJwaiwHW8wa5BZxzB/mOyHMe+0i6f5H6Jyn9anAP0W5IW8fDOF801Rzzd2
jtgiJyJ+IGctl2fh9MRYR83vsrXdLcYqkO1LmstiwtEt/ZvkDnE1Absnno3Upk92fYQAQ0WonNNE
r0INQhR04FwD+uL5+Xd4G9fKQgTU+HJnmHp+MYPzugYBAYhQ782AUj34ynnCwdRMx7+zyj9rN7G2
DYorim7GzgnSjB1DKuKDlgpu3dAIBIB6yLpRlM19LUpEp7UnB+g47BaCTE186UhNkBvCIiGOQzIV
81k3Vqdym0YPejB9xiqKf+q8SqsUcS2U1mV+3S7qvvk0fH94VBOjksDeDsKPiCogIc8aeWu0bAi7
vgdZ3+ZYRgl7oIErd65PX8GYozR0IqydJHg6JHDgOSlq8TYuaYEN6mioOsGudpKfvUvoKNc3k4r1
dxjD9V6Vvm8dkz4+2TU4m7grn9blal6kLIlVkesM3IjRR0/zg6l+5ZSnmNHJZnBw7Ckze10rii8B
PcqoJcYy1c5aPv+cEShQ0GFbWq+j5/iYVTKC5cDh/FyyXB096I+q1HC5t6l2jNrgSm+fyABtIvS7
wjsIbfMPSDgYw715ZZG5RbWf33o3+Ou7wGChxmumwlkFQpeAQiiTm4BYwJ0e4+JbiUprfepJTMJF
y4qr7J4ZM5WZHQ3Tj9VVtopLV9Weo2vPQIM6cglw1apiGu897u2FQc3ezIM1VJSgnJ0z2hFhFL1D
APu7zif7ZWhfq/YPhN2tUniNpdZe47on+MxzHweDa/ClGqKgEEZbXdwOjIoHMn4rh3YKoZqqk9Dj
WxAn3b7QNEK/fB3N6SLLZY+JD14d3IV6NacOPxM1KYa3JmRFrimemf5XshAXZNqMABcwkOwlE49B
52yTT9qXd6y36DepwP6uSLtoMijZoPWgxpAMtt6kZQsUv7s6pgHW2yCTFxOGS2myJygz3aH+UKFm
FckNkH+eXcicWGwT4jiUGk9hwmq7jvKLnjInS13Cj73zyr2x5lbsrTm7rz8xRgx1qEweLCLmCCph
yCMaUp5mnCdHt5uSPTl5dYR+YhR5ybkp0cAU1zb1JjsBTTDGojyR9JuKmzZOBzWTnoaK44bO/DuJ
5sExFtqj3ZcmBFE8dTaqOFsVyWG90e6Yyas3MppZSVdASI9mA7LHMC2PRlZ7yoU57DIM7BSZaCB5
ENZydS29uTcEcinx4fhChaQlFHR2GxSWDgVkg8WESlgi/wjehChfejwXt8pDhtZ0Y3HJPcgScqSp
r/OaZiwHYeE0RICOOFFrR9xkZNlhw2VcrRtzQ+mZ6LQ4wI2AlJydW5HxJK4WTUXqRBqDY2xp/IXr
3ROW5DfLaN7Q3S/CVXpuzy8T3Y3Hig/a+7B/o07Djz42NNMdoBprGRlD76ZjMkyTdoN9ck4H46Sn
pFettUYF8gmhDKrFGsKvEFC0F/G9Qum5E3Z67VgyqXJ9DEO63Uf79aqSJSrINBzuHurSXPPBUKGw
82db37Z5icTCsCdSM2qMSZFxRErxBJkgPZt1/ZqRIJnK5p1YkwfDHvKvLZfXOwk51zk7hGDlFnZ5
s7GndVz13rRuclh3s4CzotaQ0LIaO8l/xFS72AgpvIDZqJcgt7WvI065CCMyzQLGHav7egqO++oA
2aunfxMA03CCu48NMnfE1pPgn6DUBWFHb3R9IycheZO8LZyQ6GHdMcvTrGXuYV3N46ztOZ8H3bls
/fQQjeXFbhI6gUH1sp5ORzYwOowROiFFcoxViA+l8aKvsiBs87qVy8u6cq37yFS7DkEtTKmpafmL
Z+/kklcASYecgqIipQIRbN+QKNL19NitFKKWGaeIhHoFAZXlYBXnsnwd9Ebf2YYzwpxxfvtxTcJq
fwLD7W1HSexpb08MFoQCiVQQLEjMKsCRRL3Nc9ez0VQ+h+bDOEHBsrCy4clhEJ6UaJ+ymCKkEv60
S4mp2+hpjPYzjl+BQxpg0jgZt+ROLs+6dVADEeVW87Q+yXotjqbgU9HGIsGtbr6OWoTqfNEVVHv5
Gmxr9OB7s4czhB9qvQk2w1b61rtAeOYFDRVG1bzhzM4rhopQ25ktGH6AMu5Bs+i0eVF9Gobk2WuG
W5no5i7qmEX66fhuGAlpEItgGSm2+RxH/s6TJJOYVoI6rgguyGBvtQTs8HUxdU3bAZx7WpcX0u7h
jfkeFDzJ6CfJCt75CilpK94XKtdR63SwEwVYmtK2TiRa/MGULG52OvB49qa/q+JEnPHWE7pmKYIO
TtZAq3rpzBRLxewtp/b1TXVzNW57e4mX9bqYoFcvpqxFm9gsp03iWrYA3MgHk/i2x3T8EcRI74ue
QjOTY45yhPPxVKk/hSCM3XTo87UGzbjYnQ4EnpB1ykz3sv4beMRH5pAskgHlb9RVf50i3yiL2R7D
sInErF9i+TZQeL4nC3PARWy3EZx4KB29sJfdx/qKuUvRvewr+Iq3qbI+alagh5acNprDTf3T5029
6I/UxAiHG1EfqwwbzZAJLWy9OdgoP4dLHpEsxFpwpnH8tkSqd078F30us1/SDlMI1NcS6XJotWaY
CA5nZLhtNRLoHtLAh7Bk/I41HWV3z3Rn3fFn+gmb0cfol040REmv47CqVQ9j5LUXa+Fh6cTGhVbt
PCG3/ZYrcDDxKIh8RAZzsgsEPrItHuc8+80QpriJpo32oiQJN6P1VwU1oEECRlUL0VojtTR3rbMt
SfjLfSM76hxRN7Fl/M7cjIYROmgqPqKjitIvOAPjTHS1zLkRJo74ysbKSbpihRqpiwmV69yC3VwQ
7KwW+feiyPxaNBx9IERsbKEpGm92wciGdh4EF6jtHElJ61Q0xzkv0htLoCQfSt0ICHOQzBh5/JH5
RIssjpxQmq3h0OYsE4FFZ2fRZS0+rEWg6Y9EJ8MI2SV5ro5DgsvcFWGx0ANiWbIpRIUfDvbvcoyC
u2ZKmjGIfmS/5IEghKvH0j/QtyWAp+d89nVchEP9VWjUQfrHaTT7kdATJCDkJiR5fXSqP03Se9Rt
SUEYXEwrpezDYO7k0yTnn5qlsVkHdKRMD3yk1ScvMMeI9CLCZzlza2a3twrGmOmiIAjcimmSUT4X
idSBmkl739jFe6BwbACAerFNZyuX3Pe+F7s+L/laPaEa4K1piOv1QZYuwZ2Gulrj5J/nZnrrBHGN
lCSw79H8NMmLfcYs5Z9KIyeHw2rRsals3yEhv5STuyVomgw1k26rxd7UjJyv2rk+NFP+NJF1mBYe
SCknQp5PZP1sqmeTBfnWlXwJIz2tN0/L4pETJcIZuo/dQWSSUzPSVDNqOEkzV51IdNlCDQjO2bnu
uywMsAOyCLGwsrpe4bX0bn/qEyd+xOvpOg8EcTWgUajh/EwDPmmhKnC85G6A6j1/6UxXzT9yKoSH
xPgGJzgd6VkwlNBs5Iup9YfOo7lr2UI5sTJiYWaFHHAKlkWGSm3MezRMnkRSZE5nnct4yIThn8Gn
+2c3deFt2Sh3AQJcyezDkUMfRFrjix5J/c7lrJnMmc3eRMaxYWiPr2Pw39PAKk7JyBbL4xf2eeo/
9IJN2x/jczQnD7ILShDpMoYwUJ2iOhPw7iKF52Axvy04iRZg/9nhLE76BKk5QH33WuJ8jDQ1Hhqa
0XsSCndToFBlVyWI7OXPBHQtTm2MQHh9asaeXHEklE3pvX81yLoIKn19SBEqXdZyWPrDGXmmFvot
uopZlRHangYpU8KwNqpj+FGPCAXL0yohrHxys4thTq/NGD3l+jQeat0dj4URvRUmDgGy2XaBGf0y
9Bqj12QcJ8/5zPzUuqynzXE2720tvEewTvtW7/FYZAioF6Ca/GGTcPm4PkUWXOF9oZMSYUj0m15U
ZefCq7fF0qysfmCufUcq4b0MOZ2TcShPtFC6Y7pAdMb6rwZLqwKyWPl5eRK0GW0fWbxn28gz0aXt
2xSMng2wMeTut+TRn0fkzEIbLTRC5ACsz2tbMhG2sgdS6umgxuafftnY20G8lQOMHgQfZkguLnmU
IoOraj5h/uEUgeBpXYtSGYW6F9t7K6iJO4dYfCiovihbI/SEX4ictVLtcQIfiyz+3tkNFi4zv60X
Oun7CK/I8DPIPTJknbS5qj4m0IzFrknS4FJTomy1KH0RjXt36ZL6NuMUhzCbtQ+Zjk57YGL0slp7
U5xDgeQwi27/sLaudYNwPPi1vpD0c11S2tZ6rkpR/qKIpTG49pMCpAoMkw4p1HL6yMV8iR3mtUZe
f5kSZTNnnAcmJveJ25+X+DQPdNShKGpWVR1JuGZnmDiM6bRMSiwAjxsHF/cpclCerUvs+nVzqZ9H
5oPwzzSdeEYHTOeYhxgMxmMcDOUDbb8fjRZsuUmkXBmlQpEgxH4urexWkQQ7F8zlo/5o83HPKIVe
k3Ep6WkW7WQUJ3fT+uOWg3lORfFbFXOOLosxRWT8Qs3WfN3y0suyfUuGBHBKu7pWkFUzhn2hRjdu
1/cfZolcfi3vchK4toGRyD0aSiKU7SB+cGIBiTaori520u3cJVfsheR8pTVilVm/R92zI7h25gLC
Roj3nhqY4SD6DEJaR2ImSddaWlt4FbfCd7RLsgiu8paB1NKKjtBFkiCJ/GBIeVSBGkPc+7kuLnJ5
Xmn99vx6jBB6OZKL/I0YMSjXOdmF8zfYk4JFnZelKzErr3Z8M/UIPYK1GHsRAOHsy43RoRPc6G1F
LHhqV6FeONMusFB3uJrFCD+6rhcAQUF6W/+tHXQ0uznnnQHVvZsW/iM6+Zeg9/JzPyVXL1L2xY0n
9wvbxolAXGq0R1vP48ymxEAMqOFf8jxHGL4+Dw3xnWsFiuQxNEwCWJXez2GcuuI62+Jm4vU6aHhi
mDvzjgTe/NL2oAeM6mx4Jq1jKDr7dWaybrGRrg83skF0hikZAM9R/uGVHKiHACrnS2idj5Qo4apy
hkNFLylpghrNTw0idG0PBAWrSEcSLi23Bs0e0z3HbXNWavr9VeKQjruUgUgfrkHaRYdx1q+WzJko
Li26DuWPM7+LMQg9PIA/hWrAbevTlvFZdlRBtESsnzJpQFHIUkYntAG2Y28UJ98Z//pxjDqS54h8
GWsbjbP3BN8a7wJ7ZKYaEiwF20ik5uky2tahLlJY8PM8hlFgt1ck7+Fa3qdRnRwtj1ldCvZ77RUM
rWPcsb89MvUPNuuVHyKT0Sn5Mb1OhvCgZel+SBDSNISU7YkLFRdUCelt5tiGZARF2VhZNtg76+9a
Y2mNXh36MWq3td52mOFlvk+T6nFtIyaBSrfOXE93Xm5Cyj3z60TTyP4HQ8TuyKjhHUEJcdHLQSfH
T0+INSOEJWxxkQ8YG7OX+j5JnEssW3RXULU9E2nmwPdxe9i+8KFcEf+mz2l+J/yHTjFITm9GT2MN
wPAIn5zovxMsb87duYGKiEmPek3LHtcGxdBr8nGMh3tNKGI4SyLtjFEztr5m9xdvphBfvX9TQPB1
g5S9I9L8gqIxDeeEJIrFJVLSFzuqLB3CaGLukFZqJ8wkRdpE3yov7JtPFeXM0vwOZsood00P2Xo9
aLCEWbv1d7zyM2jZzfWi21cCA1raZdrZ77HmJ+02VrpPO/jJymSMZpu2nRgbfoF5iBnExy7KGQ4Z
Iz4QGghVGnsXAk2zZztW/r5bxppd2f4INNblvlO/YkPDRydZ7WOE5Aiq4T9CnC5CW7k6Qy9m/G1n
0JCk1NprY/Et6ao/jCRJHNGno+foJ6m4MYIMKUotFO+ZeMX9n2/nSguuVfIL0umh9Xhr2Hf1F9GW
+kvM2a+koaXXXbDpg5iiq9PHW+QG3xzdAtcmKc6EjlCBqQpQlIB2sbKwyVGit9cRmNvqHKg77sCk
3GtjJk64/lKMNRvZeqNfWt2Mb0tUIcNUluDlUDE08bPE7o2YDQvxVPu3JPA42C2a9AGz3DlzQGS3
3fTeqflbGhUP0gU0vcQPItYatiIq3kZ/SNBSDQ4FZP+uYiFP8ZCovZN0dxqs55kLsXFLF/7fzMnP
HJeYWE3DxK+7xUHWI/EBi79MzXWy1V0GiGbc+lexfG6ntIAh+sSk+gemJhlnp6kIod6oSyoNwr6s
7CmpsuBe/rJ8XcDOYlppM9uw7G7fw/K9pN/KFjh0raW8GDmyCLswGQer8i2xa7HHLfMJsXHciUJH
KMUtsv2LmQ0EPAVx9YnzxTkuQRNXTEOhiuuXtlLq0Hj21jU978XSy+bE4P1h3VcBZXqXQvcfmUrF
D7QRAAl4reTtDxiaueaxm/VzZxDntj50lZqqHXfhtWRme229xDw7gVFD8YX8CYqF3DmwDyziFgah
CFouondyl4B7FNGBePMbwl6+camfrcnNQoNKjtAJY961TGeenAd7dqkVxvwV4ebvleJNzNWmjv3p
TOAcqeS9RiJawukz0XYo0zDlGDUJGXpPE1exB6/rWlfws4tsQmO/lNJGg8oXFvXHvHjl1uOp4zLi
GwUTP8gPDRUIfgE7q88+ql+n0q3vdmG8F1P9kuGeOODtSXe0rYJNlBFNHluFgVjYxEjaFT+M0byC
P2Po1Ji/9cTOjtKUIz+l3nea2z8ylzaf2sFkRmlUO1t57zHM/xXxkNX2pWpphcyssCis0TPaIms3
xmANl3l2z9AlZxivVcWiitVd00sMT5PubU0UCrwJqPCXNwcLGVObjIkUZIU5seJ7Nhu/DalQMuaI
G9qJB3khEAYubauEKfdaiVQtkmOvPwqdA46pB79z8mdzXv8Xf9paNmrttQBtk+4VhH577u0B4R8y
D/5c+5RbQl1tZrgE4ezTqSwon0zA1QxRLGBDXnfhgPQ0TJ06uFVZ0naDRFdaCQ1AjBJHb0ZUbmD2
3mHSzy+OIoXbGF2566oSvPcUPacne6m7Wq9szuxWuMqTXOBZIAnBNKFu9h8okMQB34q1yzTjAiTv
6ucS2ERE+2kFMVVF/b2OsJ+C8SsBIJsdh1SWpijz6PaQ/+jxvRkyIh4rvwHkHU9zD2fBRkrg+Srd
TZmD62rouG+D5JP6qj1qMfRwGMjxDpUvRoeaTj1g/OGuDXUUKsf7WEeBlpX99RB7nnNn+L4OBDTF
a9gbXX1l1QyF5MXT8XaHllYhEnDNU+GV0a2DU7IJOq3fGQ33PsLJi0dP8B7Gv2yvE8fZage8YjTt
qhS0b+YMn6rgYzFN2ABqjfdrJAHzMRMi1jmYEenUzgwHwWLpb5ryThSed7Dq6nl10RNZsgiw6r3b
RPeVypcxy1+2s9aqD2qZDlopg9NyIuETL8mV5iyeosWUzEqJ3oEpq8FGcqxzUuRErqqzRLnNwBr1
qszeiD4pDpmLI7uSv9c/VprTa2Qo/Swob0siDG8EznPGiE2DDzEMD+gP9V9AI4iwk8yfm4onBZ/9
mLgc5+22/6FwPmzTonqJJqa1aJhZOAp/bxd6gSkQ79z6hcaFG+pGdrOVgRfqNWnBDuHHByK1XwrL
sW8EH5g7JWd3ixIUbq6MH6KE9jPRDSOn15CIR6kesLdyQ5oasm3nXyFP5g+trext0jOfK6MOdqY+
4tdcdmdMbv2TUR78CsR1yg12hLIujA0vcJyTl0bTrsQK5tsWWPDO7nv5ODl89TbywHk4z1EHt6Q1
Wysk3JLpjDt2NNKQabbWxCuJ2ODX1z6HwhrTf6MGZgPIKyC+fe1HhEwOh3H5kezdPfP8HsYAYy+F
9Gc3RnNwnydjay2KJ5u31iIXmNFomR01cD4hRKR5t4IgfP1pJW8AS3FPCFbpWk1gZUkBzEJ3RLFZ
FXGBGHHjNRjRCh2BPBOt/KTn2LuSAE9GMGTNEctF6YrXGmlQ5UX6M7ftS/FBRvjZsPX6bGjyWzv4
2DnYtPAkW2fS5Uh1fmt9Od19vX1eK+WIvv12iALMgFpck+tMjG8venI7ZlRLefIJwI34XscSZD2z
SNnTxiaBzTZTIFjYmhhxMr36X/9J6/s3VLmVAfxPzgtqThNDB1w9nsiVnfIvbBSAFmps2eC3Zoel
oytt6vGmtR5WeLmwqV4Cz6e7bdKrVNJF3DHpJMks/Gfxxbj6/whF2G3/clf+W67YwwfzL/n3XxmK
65/4gija0BB13fEC3TN0m3sFNeiLocjv6IZvAVAM4CV6rvOfCEWAff8b3jMoQtfG8Q8wkU/QfTEU
aecvWEbLDKD7Woa1pJ79P0SGWf8kBfnIOcEowgqGsqM7+n9jeBqYHhqRAM8JhLl3mlcsS9i0GuSQ
IsdlmS8sk+l5UMWPzB4b7CZbmTcz9h+F6fKnQj+02aCkVZp77htat8iW4+kwWXJvDtPBpZBNytjY
sJEkG4wEBlgQF0ApacBPhumQlZNdUr9G+vhErsLvf7kR/+b1sEBN/gsGaflyYEm5hgH/WGGV/0QH
QXkgMDtCodAb03HQH3X8RrZeXpM0e4oq0qJnmivkOBFliCRZte9TPL8kWvOtzKk82+y7przj2GNS
Sgq0oMaV+ZCMHim3Qh/5iJFnh9Z5AQ9EtMRWFssBdU+KCybIArlU94hR9DzJIGw8OlniE8ng9n/+
hv/kyv3HF+RoRDwZQyHd+S8INNDScTwvOkljbHeZmT6CAT65Xv8wWQGNWJszvHjEA5j8X0hc5j8z
O7/+Yoe4WEBmxOFBJ//nlY0Gm5p3JLvXsH4IzmWGrC5tF13UqEJr+EFmPLOqjhH6tCdreptW+kUv
Y0DTCYxAh0FBezYLjsP9DfMDo5WX//m6uP/28/k4YqAW8gnt/4LbHJFHEtIrA9Sl/c7pxremmhgD
nZVMULlN19GzLqM73vSRFmWKiNxzHrwu/z/snUeT60h6RX8RFAmTMFsSoCer6MptEGXhvcev16Em
QtJIEVJor01HT/e8fq9IIPMz9567FvWP1qvMLQKPrJhd3L2lerCJpnTdFeZ20Ls3CFlvMojO/FSz
D9k7FD5LyIeLdivQLFqlfuNCOmnY9WaVPXLZvmsdMI+pG3dVqLxCSd83cbzWGpQeWYo+2CDw2QKV
MXjWYbbGFULjUr/o8DPpDMKVKcxPLcpe6yx7ipFXq761atm/GQo51mb6JKL3//nDM6zHp/Mf18o/
vl1bNcBlg1R8HAv//O0KG5ELXi5n4czVSbYP4wfvfWghdOqOmlrsW+OrE8ZZ6aM74RTfceh/OJPx
Fgz9kxos9aK8oQ+/Y/qXct7OwmKqQVpIQhRIEG40PMW1L1n8B6vaND6SRkV+urJTAxvfzCiLOY0o
vcCWK8SaoFkxyI0RmdQEA5okO2EoZWLJtmeZ4R0qnfkWmv0nOcb3XkV8IN1mJCI+GxogU44bkIG2
YEh7M2GS5ilHl1De7Y48h+LLGTK3Vq0j/u7jI01UKJK0+/IEGASZe3RNeFT9lnbsIAKLGIPy4Bj5
WaThNgvelYAZVKOdEr989vk9Lmph/sjaXEpndkcMC80Do2Sg0vXVE5iHbVX0W6czyXhYdkJSWRRr
O0l2ENUJg7J3sal+tUPK/8ZSP40bCwOcJpR12RyHoXuKGrKkKJiqN6vu901YrCirjr3arIe2OdIi
L/UY94htIvlk0+8XhyJC26Q465Y4bWMuVqR5MPdh1InIZhcC/xhF5Y6kDWeRg1k3e6xYnmK0tXY6
74LuYThUt+gGy6Me16fIiFnDagsDjdWirXBMRfanVvmfj742P7ZWdFZC7TBq2Wun2/tYc4HbdjC3
it2osvUa1ENR2ft0xA/gJ+uecVYW1Dt/GDwU0xvFL56iIbhXzEKd9DD23S4LE9Lsqs1ABkJg6Ktf
7NjPQEVw5VlbOcwvsRn85exL/fRikMK3UAk30fri2Zf1NR6NtT+XV8tMGHcYa6tnkd1LAUU3AWqE
YkeJfyygbiHnj+UkHhzUW2sar7V6D0rjnEmxDmbMJmP4Y3YSBIG60nXgIxaJwxW7OaDJt6qSp5i9
p9WPBxRDPxiV3h7Gllmzb9Pj1AW0ZiFg6ZvXzjBPht9Be8w/Gq18pnk+OGNw0nAlFME2fis9VeUZ
YcCj6QuFaWDsDA9sozEuOt54q+ILVRWPje3VHBZhPa+nzIS+9kjqyw6qcifnjJ7XvlFVf7V+fq0w
3Vi1XCfkz6eN1iz4eFdGBxSBMGBFeajaKZRn8dJOxqaosi/FEgvNMXkRq2uip8Qxh1+aUZ2zBxYr
8W+sor5igEq5zkKwjb9EbJ4wB2Au9D+RkdxKszvqUvHkpJ7rCj+pI5tTEGbwsWp2EpzDCfPpEnEa
pI9rbeunIWD9Yyb3/pMsuoYkFQQAleWNDoEycPBRPZ8E85HZ+WOv8gtr4lrlw0uuIMQZEM0gUWgW
9hjz3t5KJbkMe1CjX2PEl8skZxzTQ5cOxya0TrKurlTHL/WvCRRvAV8Lnx4EQ9Ih21c7cs5JTEhf
2KLrymAToDhN8+qtiMKfsKC6yf3kHsu6W1lZv/FJSxtgOAR69DdWeuI+huaBb22EUQCoGjwgDPs+
Sj+KMD2YhTwBw6BJ39Y5RKvHij3QxEsy+bfM0dYiLXHWlgw8EdRZxhQuykcpYVBnxbPGNFETfzY6
2BXD0i+/lolL2RI9eC2+CRggTG3G6A7KwspWYGXlwdLXXaCpiEwtYy1iYGVinsEVqKCN0mvd4PBy
JoaImnFG9n8qtPhPCnMlSvM2oqRpS/mlNP12SLStgq9Wm8GkxQmEtlTZ4eU1l7btFMvIVZv4RUep
1dnDpsjReBTDQtEvs4lZy8I2KNDP+ZCt6vKaGq+NFR/wWh1Rv9GKpiwzzZ1vQBKJWNRil5FBv9XU
6LVQ5idWPwFj9XCRGKSnj/brlPt/Bo1ua1XnmhyWBttLfBzV4lJiEtMES7Psk2UR5arypE7FzdId
TzHrvYK2CLupdAc7OtV6ApPB8djbrYSMNxjNOcamdRRGZ8FMdkzfyybcjC3vmCZ2zsD8iXY6kqh6
WdGaMj1rvbNXAQn1KJWrRj3ILDyWkb3p/QSg2dpn144XaduVWBb98aal5rPfZTtQyf8L+vbfQKf/
7YI2KWvhHZkGHLR/vqCzMh7iPO3JSY3F0m9ebIbSfo/LbVpgf3W1sSTkFHIvhgXR6ygKmDGcDfE1
KDcUomRu0M+Ajf//5o8i6D8VT/+t+TtEbciML/r8p/bv8Wv+0f4RGW3rUvIKqjDxLaHzb/7R/mni
X+ArPcCYYMEJy/hP7Z80/8VAg+84aPoEKrR/7/1IkradR8COgOgKUZqcif9L64cw8p/qPOgehso7
KqQhyTjmcfovPF2bJEGtDcHPsockNPYlDptPMwPhAMr5qlni4MNtCYipF0XyOUFVGBOFWcOo4QDj
lGWPWe8yY9Onwc0wyI/Sy5WmzAcF1tEY5UCHzF/bKjB8sQrH84ZJ5bnQM4pwC4HB5Ppt5k1Gshpr
6xu55bYorJNDuEk4cGaqq76rjsiql2lsnXtdXTYCqhMClbQyLnJ+JjGoc8bLrNU4IfIbTqBNMTQJ
opwShMx0CLDlV48Iu4eWsdLfp3wAt0P5o6b6G8LZuxafFcVYFxGGyqE51XUDJs3fTVxScdngxMdL
YrHO0u0nyqxVhU00Qa3dOj/Wk4bYPQB2jDCQWe9zHF6IWbq0JVXLBDbSzIBIPSJ+0LgbwYL00iXg
05d5VeKI81NraZITm1HqVOwZA4xY3QSBq4+8AlCGYtiAi0bPNAdPPDTYafZcsUzNgx3e+XPeJk/9
7O+a3MS1PXzpvWCVJhfSSbbVi5qhd467IcGAjAKbbCWaiYPdVx4IzjMYkBo2cvZcxxAcc1hYWtqe
aG6zIHY7lk2ukaRuikK0SJoLMOgVj++7hjah6Ahzw+2cpRiYezSHZcQJnc6E57Lw9Y2blb4j57uW
XYyHnYPJd6DUyc4tYh/lgzmtBARW4kKWhs+gwUnPWI5dn2Xt0hqqo2Shwxadoe1g/RTS8pQsuuv8
FLOAACoFm7JrF7/6xnwgGGtbMa9r6oilK3dR3VG42V748Ll1zVcRUjLhJD7BIXEbhwxKZ3Zc3073
Y1zs2EE/12G61Vm3TGJJmOBrJP3TY16JjDtRnSfCqTzNhv9C2Sx9lgGl3ImYXR2G9czx97H+WUs2
AemwTLpPRu8fmI/1hYb4oFYJVNfRfESiWFa9glmmRh0ld2F8kVworNNgKyp7Oh8cVOKAOH5hGNJ3
0YHPvfSwuZSL+aFOA+N4bFt5jQcEGpp/64mBzetqacajW5CnC4BjTVPkSmixU3VA64UqPUC3Tj5K
riF+eDCZymBvFl8dYL0cLJU/472k6gUBcHcam/XShAwNMlDeZ5dQ6+6NqjwP0b7C0ZghjgT8sXUI
OmOIcYoS+AmVDWmk/gwlBDereSZxDrHft0jpeh6Sajx6oBz9U9X4bxmhumw0HPsWWwqYw3obRrKG
pAMGcJK4GvSgvo91G8Kc0WmKKE6me0EKpG5h32xA2DZ8swJigTE1OzY5T40czz5R1MiA0To7GABr
+VZk1cYegq1iIQJXTcgg0YdWvjR2vKxxkGZZ+1KBCFsSuLSOy3GtiBfixvet82CTLJX5Ganab5hN
hwpeWKEJt4NdiX56McQb1LoXR9VaKkJ9pejBF7qR95buNjSD35B0ucXQFxm+Ylr4qMeYaN5bsxpQ
CTFWZtjV5w7kkQTZy9T9RKV/BnSxqRz/m6Q2okaCGkeBACSoBTdHrz9JwUacW9EkFOV3FW9LqFNI
r5OFijSd6nQzpY98zE6+zyghIxKmUh2hea8jJYmnbqNl4a3I6JfI93KGnBAmO7jSBsAI/aHf2mpJ
cxQGCy6xk7X6Cp7k7FTNxUJZ6+ZWfzF6kGBJQdYv0kEik2JAvnNSXpO4vE9depny2dPjdN2Dyyrq
8JLoIy9uhvZeWYjW2dQsUbP+01CKVQzyKax0BBXRWcfKqvfTUojpxfKRMVH8mT5ZLDq6FL1mD8fO
OHppdYyjphkproqpOLd5DRCBC8BcSB9E1YcrUiORJX8CUucALpg1fuWoCWFrB8U2bHgRJugEtzbB
gdCPtDcsVIoHblDbV2h5BK5Tk1NJ00KII069yCrioWOxZ7+rLdS8lovUzKHITTs86AKiVB5/9Jxs
9DKgGKmmdH1RY1vOqo69dLxA/gl/rdmhal2bsjy0o3jX4gmrVSnfLEs5VOS+Wk3N/km74lzs1jGT
0mh2vkpz+kukfmqA0oOnyMHWDRq693hCKBFsrRDPIvI3cMyrxKZ/nBpGLpm/ywl4JENmoU7aZuBk
c+CDBIOLQn5ZTeo6LIKlOmhAcIyLDv0qyKJTQA+V0AXqfhlBvKvfdbv4U8r0N7Cyt3jIf1kEsbpA
c8RM9yqmZl4oYfqh1uWuTvkc9YsfkSkKTvshcEVJlqQrwp0/Cdv4IukCzOlDIRYhKYz4jEsb1S7e
y0WWv+vjzH443yP/Zo+krIeMP7AT3gdLBSoZ8EHrl9oWR79s/rqqXdoiOzf+jc0WLWkI5K7yS8Cc
5fgnFPgrE7UBEL+uYU+a1ussnL6y4b18IEVkvzIC3JzNuBx8IOeEFHB2xLfEZPan5i8Dq6kKiyFq
CI6hHWASrFdLM6JrF43yaVhIGRtCuhlT+f4apOI1UKFOzM13Lk16NVnho1XgAtE7A1bQjGH5DxdX
We+kFbAerTGlMgw0+vAzE6lXVtOlIqs2bdpVhF3WatWDZvSv8PcJ7GUmkCjFi5LiBLDj/SSNg0Gi
I+oGt4VvzWEqVxa7HshjX7qpwtCq5B7qwgMTlrltRYZu01rWMg/MjWmMu0APQrdEJLiYnBT0hLyS
G7ex82KXy+Lm9OlTLRAEatkTcv/BTTLrEICD6h9q/RnCD9b4V7vtDM8+u6Y1/z50AXlPO7wd2dDS
Yh7TinTlrOb5BaJSRinaTjbGi0Skt8dBbg1XdNuoxiSgiVgu1DhEZ9Zs8wfLaQBuP1yIkn6JGJkL
vz+pVeq1SLsWsVFgBC+0o6poCydzDrGWvStdea98/aYn3UeIgYm58QzgmmMyVKK7iXMB0g2eNHLs
bOqIHoKJsfTJu8ud+2BYSxKf6ePIGna2DrlEEOAiO1oa7a+KchN9Sz59WiQyTjPS/omYpcR/DIXn
pyZVn4yyPmihv3EU2mMkwi+jDIAayOe0nLdK4KXOHen6XZK6Zobavlarh7yEp1xZI4ThQEloUIfr
nNwqUzsBGL4bOrBGScyC1p5LLpJG8Vf0iMc8S3bRbgquChoXLCyG6VwqQzso7CG6YAoQm5O4XSB9
bN+NNKd+8YOVSSll1dmT0MP3hrW0YTObaJtm68QlNljLWRpMAPC6OkomOGiKr1JDd1fFZOCSvMTU
A1VQsxr8Zp3CJSlk+cGrYdXJ3dLlF2YK0mZxoyhwGbHf3VR08p6PVAMsYfdvfyxu0VR4okM+Fo13
dMgA58zx0s/tLgTdaei5uWQtgIC3gUGoUrvO+tShrEHy1yn5Eg5P/sjhtUoCqIC/zRZL79LCB2Ce
YKZ2W5pWkGjz2iKpfZELcEyhjk+20XHIP3BGKs73QpXLxg5uKSKUGsO/8ItLh3lr6ReQIuED4In2
0rn3ujxatoE7KpS4jWaWgFcRZGlNBOqfqnuMv/3c/0qA/iQqeuOoUXYkNcx74mGWsd3/kF5th5B5
fau6dqkMvEYnwzqL8mWjqutcattRZYtdRo7bKcCUNNYMqobGJeDyJXSEJdEmtOx70SmQvYG+2En3
W1lskBvohdMRfwyvvRHihtljjjxPaKpR9rJF+Ku4bvyUso+kkgbYJx49xp04R6E7ad94wFgqPAS+
hVZ5VjWu1RCi0ti8OWGyb9+sDihhi8A9kxcc93utDm+WHR+kiepmjlez9d3DH7b8u8JyKh0AOxOk
s000Mp240HTXN1B9jgzmDGEToTNTmYIdK1mLZ5rZrpPBJIIgde3WXFV6/+brEEdps5S9zv+Fig7k
S7RXkGW7sKVXNqJI0bKGJ1tnWfftTinbjJFU+2nEBkX5xJaqWQcwBjLQRNY4YIa1V1qorH1jWLSj
s9KcN7VVVr3zPc7hIRm9uWKkC1kVJgwV0whZO7xGhvDwFnmKxWUWJgqr8OAeinkzM55ExyMm8n+r
bmaGYzIJp3s7ZH7/Bmn+ioJvpdrJe3LGmTa5uLXOZU/kWazGN+OxWrMeaeR8hDertvZhYJgrUhlW
OTKetiPgGWSI8H25k+rXnMtNiL6OqAS5jacXbS62cdx2HlPVCxYHynyMkTS5ml79GUJZpPYm5Dxi
w7LDcGDNEeaMexpo29bBxptcWyQuC0q8W9c3Xj0+Rv3pstWTJxvfZ5+V6zQGjfngIyV0x4BfnJl4
gVIeEjM4p9m8bVTtaI7mVgAz5R20LI+7rDX5LamGZ0s9GfVLA6nc+Z1Iw8PgW/zhe9npFYhOHrhZ
C109yJa1caiAJjbtQuMkxH3DYBugKjjHlC+NcrbLMg7x0JW69fmoOnrkmJOJmHHKl0N/qyzERV8g
93aWGiwwvV8n+GeKIMgH2EipUhyk/cpCCwkFaMLvXIbhtZBMedV62SfTKdChcNv11ecn6BDJGuBn
bNauPFQzpYVsX2iikUDVXhL9IDJaM6TFVCLPGLUPJnwLmmgiNXwsVRQGqVtVFGBqxHHcuzXtZ650
a/5t8hMBmNjEAGzC5GtIrqQ76AvGiudAhGiG520pRUKt77tdDqp4yH8s2XI1DBj6zKdR1z8Ayj0N
YwbgL79lsiSUTpvghFXvamMdZJiDjmM6PBbiadKRPZnZwDU4VTxv7N2xzvAlzj1hboSr9/7alvoz
o3eDXE39Sdjtk+hAU1nzT5lOB7OybsyJ5MIR0QfC3m0TDUf4cF6jjZduNNJ91rdfgY0nW2bpuGhD
rPBmau/4WSClmZ7Z5SuzhabNX+6KSmXbGt8xlrgO309q1DcCPFwD4RYVf+ZlU/Xal+IdwqaLsN1V
gesB19zbio5ZJqKBrUjRJvwZfjFkz6upjlvERZkze3ibnuJO36spRe34oAC0GF8iT448r0PJb6pL
F83Re6PnG23ux0WF5DQrq0uVtZQS9THFeL2IxvZc5DOa3wK7nROh2BsWTQs1x5+e2zZJFv2gPFsU
BNgcyfqWAYaFULsFU0nJo5jZ2gAGqobKETwhPpww2jEfMFwbOKbTsywfh00QkmVC5bUMW/hNzE9N
Ww/2NahO+ETiubdNaxOVZsBqgaXmhIO6S570HoxJusYRWdIlVG4eE+3opDBvjH1TxF/aYEEmnNZw
3nGHEHyo0vhHaXY0OnRlVhR40s6exZq0DmrpWT9Zc4c1I1QobH4TFQcCmVyrJEvWg6Xfg+LHTNOT
7jgLuyk3Yejzy8sPtZlcrNwvegy/duDGClm/FVDJ4uknEAKnM/pucajbTwX3x2AqF6fGx5yaLzEp
8AT7sb8DDdYZRrvMdfWLqf82aiAUB2wlRG+6dcjsbpTfzdjW7kh/ttCy7uY0Na2otu10TghSsY6J
UD5VeiaKkbYm9/essTWUuhe2xrFBea6GLyUQiDjmMDLIaAMzxh4Hdpx/qOQiysI1os7YCdlJMAOD
32Snb6X/UYrXIunxtkf5FbAk3hoEjA4WYZw0yxBtxEIVKjRBiqdV7+9sXNNEqj1S7TMkikZ3r/s8
8WTfXAJJA1jJzmtldVRT7SCb6tyPj9WIZu7UCGpAQjsh1GI7+Mkb9rGn2n9VqHBoxhXw6AN5U2Vz
SH3/b8RM2B8UNnSg9jTmd8l80bXw2xbdr12y+aliVJpmnLjwaXCFNvlSsWImPyA0pnLyF3M4/5ED
wKBPP3TlM+fypp2eMzsA9Y+NzoaggKwZJxlxD7qbEIVTW9VzF5mcxdMn81vWhrwQPJFUs9Y9noKv
tGiQuy/0LNrB7sdSu9It5akFw9X14TFhdUXC3ClLLDyQ4ieOaH5tqpoDS+dFH9tgAgQpGzJiPBdL
xpNVuylpbIjK20UVvVJLwswsp6e6fuUrPipMH1JSmCPbWU0Jhhz+u8XgVZjfo1Bb+YW91EyqfjSH
nTl5Uh4D0rG4jp7n+WgnPWVE5U7QOkT0DQTdi8P6KcpbjrUhWdBhVsATEVYI9cq0xnpQrCgqhdcP
5SlzxlVVXkZrZgQJP27mKkwiaLYMNQAqsj4r80MGFlVkT5kyIjkxfrV83DkjtS9AQhPtZ3LEVORp
07gDUlSh8+Zcr7J+mdnzqhj138rG5ze4o/1mJ/56Jg5toWhbi98SoaE3WNWSzuPattuhaV2ydClc
Gq8J2g3eu5nnwQsxWNKHkRj2bMUDCUp0l1mMCUjfCGrFCv6HLV2lPPTdvR9goJIJ3sUO5YrXFxCo
wEnWGJNWWLL6eUMNhlkrpOQHrpNsIhCp4+y7Lbob2GFkA/rgKkD1dA3LYIK2K06cMIaAXKEwZb1l
6kiXAaEaymoMuvVcE0HGggzVNZ4S7CTEIZZXtegAiHjVgE1PrAGrePXwUjGR4EZb63hYoecvJ7wi
vgA/E97TYs0DuZE4fwMI9uo44VJoVnU2rCfxPIozrOVl5qOdgZPKMJey3VVQh/CfRC3xhWkIeFtN
Y2c/EfDi288oAlZT9CDEfrVRtk2Byy7nKDtCe6PU1e4h1sAmr45U53OZeyVSM4Ffl9Umf+97guyT
PEnWKUhbzeQ1cogu6/wnVf9roMAq0a2J7U2QP5wQEcD0ZhmEd6FaVza5JTAGo6svg96sTMtcMZFH
ieBs0uSt6gDvl7R87Wpijh0d4uLLmE9Ke4eqfWTURb7UM7bkdYUaozXnWyvaRcsdNZDNiNUGKtfa
TDZaD8tXpO+5XbBS/cBoQXgaqXPUPxaqVh3zpHEscmY6hDqNtbxYlv48KAlIKf3gD77r18ro6Wri
LE2Egrsgtk4QXXBcV827akYndJ9gYzuOo3JKvg2LKz8oC5zOMw97HtwKRtcVoy7CwxcgI08DAmi2
/UG5IxqXtTsLoNIAQxD6L5PffeJKcc1swnlQmykW5JFn9NHs+dn3YBJGQxA0I0MNmHaAyi6LKa+c
yTzQprfgzRaG2a5ae1zXrD3wt1LtqG5cIiOQ8yUvHnBg3/DG7wzWgTP23hx/FPG8zvxshVgeDn27
QFK8wryqtEfE7yuYSGs5UemxKtGtjd6+ol9czeXOyTZ4OnszI2+ASYG95P7MkBQI9Wi2F0zU8o0y
YgvDjPp0XBVRWS6sOmamwIJLCdbzXLgak6U4PYsgWzsqW1/nVa0nWEuqF5StK9mS9YQdimHaEgbF
VBMpe0A2hJYSjuqxhFWhogeJDUgg9mMXHcgjJTdkQY0L1quV6hhFTXuIeyXcSUV/sc0GbSUCRatW
b3AaMY6TwDRLYLqU7HA8A/ZXapJSR/KIq2rDMK8mxVSib3s82XKdwoja63X6Yo2myigBy66fsQSo
e9Qj1FfkOlYopvyKnTVJWaXbmhrjgIC0E4KaZlKfnyXQcTmPxVfRda4d1cUB5RKjP4VRl5+TSFQn
0624A1zNvX6MpnOWaLdBy796ktzdCbXVxu5Cc91PfPVRNTxP0aN0TjiwsiDb2UrAjmwc0jP5AiO0
2YPCaz01vnXz46J59vWr7StbmVnyt9SjY4yD791CcBoaUFsMN+wb9URYRcAnFiuLjgW/Djb0uS75
tlWNj8SR1ecYJoiI7PaAjzM7+b2vPMBWa55LAGV1S2Wh+Gen0DkWtaz1YNJ8ZE3Ruv3Q20ubUf4u
ROluVvXRSWXtgnyevN4siBgoKIjny1THAjMc7bge9V8AKLZU0qDkAgI0WjOoD13wG7AAXaOafPdb
wOxQd1eYk167ZsaIPAMK7nV2oTCe/SzNFrlGqaeDX8YzHy5wLjpoCoabIWp/mWydxsrh4rJ8CbWN
1aUbJ4/FrlIR6mcdyIV+fJ2ACKlzgBYoclCmBrvkmFQ9yoREaby5/zY0J3yoC9Hvtz++ne8bEePG
zXOiErDm+S31Opq5yBQkKubMSEdBRY/kALPjoD91tQhXwyR5iwn6hUR01E0m1ogFvXFOol3sB+ve
cn4E0TZuUWJtTgimcIXZXzIjR4TX5goBe+VHaE3hWqu4bMemvwEOslbT9LixzWFcoN2lNLICHJWP
nHYZ35SW2kuvdC8v4kVvGioGvOLI5zNxnAQEFnYjZW1bqJ6G29IFjUtqXhv5u5ivu83AhUXK2jaY
FVaaSgIo3i8EVM2POnMpVIPpeA/85mia6gI8GVNHiZzQ//V7/oBqUzQHXR4z2tmmLMZlA4aP9C4+
JfaenGJnfP4EaZEFgUuWgLaJ3A+2UvCDUwXKS8qvKxlcEhBHYBRae8byLDv84LePs/ZYdCrpr/37
NIcjORiHKMJHPSG8y0xijsqagySeIq8FKot8scbolAYXmL39tswhIzQWzx5x31pGFzM5NWOsgcCr
/AcCAS+p0rkNz7E3UzYrAuJA2cb7XLa2Z7T4GzuDUoWjl07wM8jIChs0+Gkl0NCdSJwDkT7lxuSD
JEPUAs1sfCszDXI2O6tGX4oJMjeZbGSjhR2VuW48DP82UxSKW8xXW+biX06VfdSmfwicdg8vlui7
SrvU3WNmij6uCBUSWmNCQHC5wJhnaKWzJKaO16BIE4uYOLh0piF7qUGJbBMhyPaEURLK4YyOXiVU
fiU/ZNTx5vdY0qKEZDgnd6O8YxIFImrR2f5tRpdwMANlPRucFdZU+9j6mqullxlXJxfCJHDpdGW7
0vPRXpdsrMc4UpltHaIHgNDIeOD7MTxFDw72pGLWZyxZeQN/izHOcjZRgNtoYK4EEy/M9lWJ+XqA
IaU1xqqu0Q4MsTV6iU4vUgD73TaSQVaQzywsW/qohNuzm9EH6HNxoownRGI0Bm6xq8XPgUtV+UMw
wlb4dSz98KWHu6XiPd6KjPwiS8UO+zgEnLQoQF5+p+TRbOauIywuH7dRS4hqV53AlrigeMptO5qg
I8mOZBcH5R8jNkMW8pcyJoQLHZ2aV9Wp10V65hKqBZlSec3FtuSjfVKdjtiO9p6U+k9i1wpZF+IT
jh4LGFipK934TRwGNR0GRxz47+YjO1HgVTduUwdg1y4Rr9JlQ1U2kFg2UKFnEh8HBaxd15jKZk6G
k+TwJrQA6aaeKtY5mDCkt37/R0Jg7bZOHSy0SqPhUBHcxbl2LPNNoltIDxoI3FbcGOtmaEc6gonk
rIrXdRLJJTbA1kon89rkTajaDN+m0lD0At5ldkoW0NTV60EvDrmp36rAKUG2y02LSI77sQk8Ox7G
lTn0A/tzGH0SCjKAX/Sdj7+YZjIecEb+lWZz90E0rXqBGxQln7qaRiTNPBcX8rNO5PbGQOGxNeUC
RJe0IkCxLRLUWl3iA0flXBJ9kaExR4+cNHsRsZABAExwuTOxmAgwlKpoHpxIpQFm++g1gtzwsq/k
GmmbS2OHVjK07x21KhME4fBmovijhSGJjjPN6Zgmh4AkiWayTpPK/tKHpT0ahEZoPSyA0XoK7fIQ
jwWLrDqPPaWGAuYTs3qwxxD9ij2yl4qIDB2g4kattk1iK/aCkeWPHmuSxZD6W2gRjBtWpchI9oWS
fY7R1sbN5jICY5/Zn/2g35UCNvtMIvA6DBg92oPT48Q7VKlWPDq4dd5O2ymF2ZGFEfX0hDR7tGAP
TRC/emFCiCyVz7nQ81Osfpo49g5JIlc8LHungihmQg0iR4gNEoaCgR9lW0Sw0Ki/MXu0DzMxoUZw
6U4dg6GnSQakDmmMsCx0GjLoSpLMOiIVWoSnFdMgT4VStcg7Lh0nvCWhTb2ds6kObYP+G12J1+fp
4CWzUiM/Qbquh/rFYb91VHMf/S5AY8fhrtKLxyE4L4cpY/Jth/ySgf0YfDD9MMaMuAAQMSw32gC+
JJIYgdlm2Yyv4pFIIeLDgGbMI4OEjqZ6kAdy/uHMOU/yWmlrXiqjeBm1OHJR9pPhoMX46UpnNbRB
tpm0az+O4XOSUJ1wPtY77Bl4zWktshlkNhOOEXDdhCgXG6J5SGxgurJsX9TxA425PIvh1UHCubWb
GqJw3Z3wjm9VJxzWKTZbWucOjpcMwdIqYAtY9lZWcZC9g09ZLzhpO/z7duegRlRabNCSL6BV62wP
uKFnXDnPS9mPaKIUk0ehTb2wwuCoNAML3YrU8oYEV5hWhxCB1wJZCvJtm7acJex9so0jmbrqMu2R
DuW+dlNyBiAZCv+dGrTvdebry6CndsnQdTAnL7dGT1ximSr/yt557FjOrNn1VYSeh0DPoICeHG/z
pHcTIiurkt4FbfDptVhX5vaV0IDmmhTq/8sdQwYj9rf32qsh9/yNnrwtzpngwQwhVrMDo/uxglRl
Tonz2eD7UpaUL2PT37HQYwtnWMgoxrzYCn/JUNN2SW3sq9/rD/o9v2zTf6uSBMqr0rcexSGjZOWl
S8Z3zKHhbgLeyoGazzr10KOmIcTlG/kc3Wt6tqZgfqsn976E6kTYt980bszjvYW3jpX+kZoSFlkK
ZZfiB4xrTI08mG/xo5n44MgW0x4Xt4yrleXCIo/6DNNDxA85km6XYlPWbrNui6RbNxyaNhAs1WlI
zfcByf4IrIo/E35P1I7wWWP/698A1P2Mgnh376/dKq832iseZ4p2UFMQlSY9cF7gkc9EnbIH72j1
vnHOc7XOeLhfUQuizH9H5MYoNFA2HtpVdR0xdheuZJ+g4okOunnTzPmu5zyD3GY+9mmGDYDGznWN
S2ydIaqcY0GCQjOVxoNUwnqZ0/icGU8erYV3QPb0NW7OuuF8BUmp24qpsh5izQ8sC5z5sq+gBADW
kJp88QD6BGbIKjzBCqJ0JbyNJlKuEmPxlXloymUMoSIcKmcXNFl44DX6+6okYG67drEnfh9ij4H6
EQLo3uQRg6Mg9+ML4aL/8bP//f84IE3nCQMKH9jFZ6TNF9kebN2YBosix7GMqOp5MnlW0Ca0Rozj
wo+scTfYo956yWQeTZw40MuA4w7G1Wudcm0kyjwwsS+mCWqFY6pL4OqvUtEJWyVuesQhYzBFuHZG
mj4aDKLbsnwX85CxEZ6wMDfudCTKQokCSD/cYfUGs4LNVvYlgFDVzOyvi/biDP0IQMjeuDOw4zrD
dB8OAPrNynyZU92gXPufyxl/7yRYIL0oBJfXRrywea2DaLjSyMReux/0tQkj8Ff2fKqbyTx1fgl8
u5tOhtlcglg+KBDPd/1YUtlncXCAcE8C15vAfKX9Q+0NROxK5p4GU+0xTuS+syYupJC+c9sybhGj
JiHN65DZ4jp0xoqyLn6PTYnswgNQQ3McCqbjc0X3cW1Kbx/dZgtNQ84Y4hxHRrSbU+yruo1nVZg1
kF5XNc6VVdTSnONVhFwaCSmgAEO1nnU/nFJHnbzcJPHn8mbBGw0re0ZVFxRtbYUFGoLjQEdbl+Bo
CH36kMzloZH5J6xuxHkNXcbSB6nGy5yEznkq6HjoO/9Sd8ZhqsJ0n4uj7TbsxVvjy+p/WwFO+0zC
i6KWla12DBltppCPrT3hgDGO9jBKXcbi9aswDKAKBZZcIvI02rKJWA1D0zyEaBNsN1/DyR+PKlav
EwDTQztACvFaUpyl23/Klt1ABLPXaA9G0/qvRW6U197gLg56xOkySh7L6aEpI2pY00hcCFPh7qxw
c2r30QlcFoX+q9AOVzKyV4GihpidUxmnqRwq0vnqWmLnkTJf97n34NKIsmpzbAjUVIRE5+r3eUz+
QIUEUsi5mBiZe4BxcUqV/W37rLXNmLyRf6X4V/wSrfc6ovnBnsyuOhPfgbDv56DODrEbwU6o3CeH
/Y4hx63b9dPSAwQD3qKOrxlNxpnip+nAsCuKkyjzVSv2/3kWcpF3tCYODeZWS0MF8Tx7K1hy1wLU
Vt6fmHQCD3aKXUxs0AHjFFQT5Rwz1tc4ir4ip9kBjjQ3jqKrI8ngWrJfeQ7y+mIENFuk2JGBprNg
toKdcN1hKMaIksx0Gur3ulDrGcvVAOOaXXca2Wrj0N66dRDv2xJHkJPUkLnK9ssdrE3Yw+QtICUx
E0L0JdbabCu1jHc4rZRhTZsGX4NyIF/xMZ4FPR+7QRhHmzI63Bn+QxpPj7i0x7WBqbvG2qDVbcKT
ay9fjDevfWriR6h7DRGynM7odWpxBeXGTaFzt2l/rx1o3WquYhxxxTtn5O8WTAphg/Etakfut7n6
Haejz+SSo0dc3ugIMG7e0wQUJPVwFaTAKujYkuFe2ZRt+bA3Yr2LHYVZzCS24gElZCM37S36VmPP
NA5Un5zgJopd6HCOHqzBXFUD2T0wDK8yTPqN0xcbGWsUlmF21s7IqoiydFEWpCme3LexGOVT0Gmq
0IjbCbP6KlPz5tOrstGFYRxHxn5wxXlVmXOhB+reiQLmWmZ6Ijh2BA34wdcE4pecEx0OEBITV3L7
jIcG9ENpZzN7b4qzsIHjrVE0oCn6CREucVRMy5SthJMvkkUlQ6ySyofnDcqA3nAqs+L4oKgw3gQx
ACg6ePc0tsDysGrQhC7LcCyqkwuKmaueuYYgSYWgl+7yPtbUZMpkYyf3ZeKOKKLma8sVaPUULrdO
wtMKOi2a5rzqs/yPyhqIeq0776mV2qC/TydFemvJuEZx9jnw+hlOpFvcCWT+RHKL8FhW4lkGG+m3
6NsD+DCZm3tpkYWKmuxXoFVNVWiF7idrKpXbxaNugR6zpk18ihMm/3kzYoEGNcg95t3KkfdTMuxf
WSWHIMw94ybOO39PI8tj4NxprKmPvt2bK85IF97cCIRewVivh+qaafp/RhRbNsNrAt0ZeBHNhaCh
gGKNwlCXXobU8O9HSAib1lr6mzoIrbKhjqKup2MpDE6JfuNuMjKk1px5T9wUQHFFsIoHn0uwxJsn
AuOCsJJkRCYFq7Y/K7knL4fZkzdzI67LHu8N8GW9p9ka1pdXxLu+Q/7tyDBj+abQAuTnfarWjqLU
WTERBgdu/naRmlpJXeTcZwcGil3p3xJls7Q3L131qKiyKb2PWrCdZrwWagFi7MNTT2bK9oi1VLgR
8clt48M4IqgY6S8Vfpm86tnajZD6Jed/EfxQGYXMuvWD4T6VM9vbE+SLTUeIbOT7sP2fUD3SlUUD
4J+Jpk1waPsgpFWCL4wPg1TXcaK1q2zbUxulu7iAtNf6xBayU2H2W4mRronb40Nf8fzP/V3LGx8o
6QV/Ew60fK48nNm5fu4qZ21418K3twEO/5GqGAffR/JhOUDYOF3iMtqGkfXpW/G6WVzeGYckp35p
adXlTHQnXePem6zXyGPs0FFUX5TuN53kApfqL2GrUySHdw8XwYwaD6Pkd5n2JxneD111I7W6Tybj
OGPmLTKSkgH6qqv+DIpq0tcs/zaqS8IkJCAKOJwHSkObwH6tfa9ZjUzX8zK6NzN7F8TMwet1CC11
aMgCptiecSTbDMnkW9VHhwz4Ox6IozKyi6EJd2cRvXmkQ7HZwP3sBc1s/SqJ3n2MMG2GX2bMYZuI
XSD/jElzH+U9h64EaJR5sJP2tGTNydxcu5iRp9gXY3VdQhQOs4xkcpf7ZeYJSbQB15EntvgS7lq2
o1P6ULbvpf9rNrqt1eNJpqyXIYtFbSmSoemFT5lCAO5I40kZHVEj79sctIEz7OKnfGLT37jL0NpF
MRwyjNzJodfdfoZwsSbe+UmH3pm1xzqNhaCzhnwI7aI80AVVBfZwmKChxO0sGZaaD6HF/KIxiC+C
k/gNiJgPztlw4NuxeTAYRHeMMudwN9v2rbPMX17DkqHhLrNl2XjQpmplrOq0+Aoxfovu3WULVbNz
s+Kr51REB02iK8vMpNhR+bQquKeVt3N7/pMQ+VRidLbaocFNtdaMkze9Ub6Dn/saS31vj8Z6XLYl
HJWtNv8l+vQkdX5J2+BQmNxYA57XhKZGdqiR0gerpUMmSDAgJc5hFL5kUMqKwyzwjH2oZ7M+w4oX
PbEPLAGb0OUREQUPXVN7q3zGhd3Z41q5I8BGntIyOk2Y9jtd3VBpdzkuMMoA79sw/qQs5UX6PTFs
/EvwvGhDVdfYAQkr2e5Z6GAJNhLFdNqaomO9lOM64k0E7Y9ZYBi1oVllqJ+YJRd3i2oOQeNsPRxY
VtKeUwo9PFfgW2XGQd1c27LG9EO3DjCwVkocy6Eknc75lmiCqF4K74R+e+4k9dtUpJRuwmaYkW2f
dfcJO+Bi8F/p7oCVGWYb5bqXTjnvmf5Oy3DT5PnRtRgv2psgpFlMjWfDwZirxQe0dURB/ypY6zmD
vtv0Ta6SMDb3RpyC3KvXRU6flh62kxAwKDG7Agc39UKyouck9U6OzS5y6IY7g6fjWpaHtK6+uomp
QVfr5UkOSaJN3v8pyXf/jzTlfyn74r7CTdD++7+Z/5GCsKTjgIa4ZuC50raJj/wLQ6LKUzoJaUTd
MJUCSpy+RDGJG2p8ILZRf5klH53Dl4/0G4SS1Brp55pwOR3xu8jQyebvy/n/EUvTIJZI2PR7+m+U
GP0fEcvDV9Il/yFeufz+f8QrhW8CyoEa5ruOHTguPJz/ma8UvvNfAVvwFSKXw0b5iwApKzT2f/83
spdEOEjrw3t0rQDg/P+KWJoSKo8HUYW/FDAPVsH/l4il9R/5LEt1tw1xEL6PaRDTdf4Vk2LYCTR0
I8bpxPx3iW5EN7cCIiyyTWIZFE4FOtkbOtr589llGLoexSqcKVgpMu+1apw/PgvjnmMJeNSReaIs
a0ygMK7rNCl3c97f2oF0sRyGm9TzvG0Mz1jXoA+ZUdnbv6xKIoL28Z++gP/bnUFw9T8kR5c3RpoV
c6EJW4UvwAReVP8TeEox4jZEQdGupQds9ea68KhVm2bEsiaieJDsiIlX8TwX3W5KKVjoeOHmsKyo
pUdRFuSY1uDROirIr0YA55vbhtxVkc+HBuMzQ1xzb1kBVtCQ3f3kN3+SRLKxR7/GS4ErM2HEcsGN
eyxqls2RXoyHzOl+FwiloEiKB78D6D/bx5oxylqolk5t9MjRHeqdYS0Y7yx6ySFSh73AX4WqOPif
nefdKFVYdD77VkucIKRSwVB/JTRL5ZOJUb36k+B1cjN7T2HbFpcn9rTPcDTOKRWSpW9REvnUJtFu
iEA0Ry7ZlfSXWYlbg4PVnQhd6P7OUvmDNHH2us2ZE9cdw8MbZHbmwZ6PWFO8DmZN9gyf94CMKtis
VZV1HKentFkoC/xaOT7B2SQkEl+ci+skBzWY56RtHueMrDyQi4wzXmF232wamTdQ9EIuCUcwDqG+
/Q3tGwBL8GF09aviuzPnjO0bBoCO2AIDVioaI2ipmC1AnTJii0zyQ9YcUotO3S5beBf3YmY9VGF3
qbzwWsvgBxsfc838MXczNuPxR9yf8pRJagnY3EuOfmNeQtOnXtZ/iyR5Ftt2TiZcgaELeHZpGj5I
WnMOGztzd2uYAENZY/5kkzQZsgcVY4yKovDLSdwzx7klrhX/8r3pnDQ0tTEx3EqP7wiV7M7XKPPC
n5lULcVYCTB5V/7K3IBTNgUQ2MA8+WOlOJ3o6PkOW+86xea1DoJnJ3LeYDs/dRpzjmtd2omteMyJ
u0sUrnf6YMOMxrqQQCBRMN/wgb8TdmB3QulsGR6aCNGI2W2GYeekwMWRZbG3pkFJoDMbv4Oq/U5x
dakqQtSXOE+62DxOEUBQ7dG3V1UVlSqh917lTQWBPyXfkvlAdsiAirRfp6Nln2Dt6W0XYCGy7O6+
9I1q05ichoawoAwaX1xcUTdsmQ0PphBXLcrSsVnQpD3nlhFaykp0k3uI6vwlp3mLz4hBjVJewMDe
NZ+F3xhX1NDTaLTuecDufhxs/cfnoL/qTUaq1BoHpEhtemb18jvgG2NukdMhNjpo2WV7CFrvqZ5w
6vnkB6+Ow5eR2PIopxyKyIzCino1lnIbcB480FTwBauG1ty4z9a5UAI07/w4dMz1yBp9EiNP9n9L
PxwTy7gz1xefUiXePK0XwUzBbCHjzd83KMnScEShuJK5C8PqvsJVSKMV7IkT2aXnASxkG5tLN735
Oup6Y4+oJzUTVZGhyaF54u9QxZ7RzweyKPXDmpo1KyRMWsL22/5Foc+mHWzckYMnO7aDpAlBRXG5
l4G3Nxphn4T8k4WQHOvIZp1mrbEV3+zIlFlmlLWSCOCQxwRutJ4Byde31CcqXXXB1qVJDEvTLFZj
LxlMU1GyMf0KEq2H5Z461WAVdaHezGnNManFg+fS6cpWr68ZBAxY80GENqvluXZwK+c9DZt0Z6mZ
dvD8j+551gwB/3jTlOnRYGpMT0qEwa1yzRUVKel2TCgBB82N8G3gqqwdPd1Li96IscCzEDnfHX6O
Y0WbUe2SU6ra9q4JAwl21kTs0w+RWWBKtJgoGvDQ1JL7wFB2T1HgtR/5FgqHZH9Uq2gnA2ahnuOa
B8hJPOT25EPsO9AnbwWK7z4QVDIAQNkJ9IcUafh+wQj1MZ6CWqeHrMnTM22fLdYjnqdcgUTivHgJ
U6SpvUsL5WyI2a3+AlXy6cGtVXrAEPcNQAfEC/NQBJ3+0mY1JG9qMiSGm52CDIm2qu41LTLIa9RE
AnXMC2asPR5RmMlb1yS73bT5WdDIuTacZVGJLkFE1pw+9cH+9qDihcKnn8gCE6R7hOCpYEUq0lvS
w6nJbfg8/R/RKof0KLh6FyICXcRv0lfMoOf0JWsTMo1dfpPFpFbW5Dr7EUSAJeR9gTmAu1SwCMbj
oce5+Wr0v+qRbBQ3IPKCI9BvjBrBc9bijbatiLEhQyHopE+mYl5pTbgSKE/MnrJeqkcQL3//w0OI
aTi5nQIp3l1gwase2aLKg/KcpoQxTav8TGQRnyGDY0GlKroJMnFPSLV7cbwUoxzxN2NG7ajjLy8u
iDFCDlsH0WLH7cMnq5Bn146d16Qu8B/mgKafS57ouNqg/ANoCW7McDFn9YxdgDUQN2l2yCtvvkZX
ZURP8lYCoI/a+6oe7vJMhJvWYRyLjkQpMyXlmEnqpD4MjYf+S73spWvSzwzLebsEDSitHpdH2EAO
dz30nbkn5dGAwaSwUIUKHxDkhMnKb3EzNQ+24sJx5ZdsvJ2D7IT2bMm1vYx/3Y6/jgSGgW+CBFNJ
xhXPJVh2LgCwPCT2icWLopKrjFLcFaVn7HvM+UJv5Hw04pr3wBOftA+ebrrHQivJ9k5UUrx36/TU
bs2sfcbrRQomsb6tcdBHF7H2RoSUyUFWgB+g+2rnpvlHb8EiHFtmhCYx3Lh4tUfb2mMIxPQb4q2N
muAoy2iTDWmHGaW6I6LiH0PDuTk2DTmahWYzZxxrqtluSV+g+ywcu5oYjx2aKJGkEDaldsHPpmeH
ufg2KxdbWRBsxLJcDHZ/M/PoK0nSZ4C5+6xtf9s+W1bXutf4QdA65yPBawq3iCnHLrH1CciER6Bk
UzfMV8spXmk/f5w6vDUHy9FbVyTXaSSOBr7Xs4LvsdEv7Tg+SKN+kLKyyGM2N7MuUFcGSTduxrBq
cN/jIDjTvfhTloiy9BDgF5tdOAlIIiWfmOeqo45apJx4/DMRJcSXCPu+JAlTkwgS/ktPHpAxDvud
uQEAx6/0MiaZR77djbs/nVtuPy1Lv+pajkc8py+oo6+68R5ERK1Roz/GCH5bSVUkfFx/Ap/keatq
Vnys3XxXAXYTU87iJepHORLY1c9JwANKaLmNRPCLtMzALi2nVq4CtB2le3AB2NJy8TTTYSOM/ETH
IhEKSAJO3d4xmFpsV8VnI/jQysy99JXznUFl3yblZnYo1+KESosbPnESGG+jBAqXq/s6GR6wvuxq
tJ48mQ/C6q1NOXfvUZb/CCf8GKIiWBud+DMkLRFQa+UZaBTMxhnXdSfTfimmF2o+dq4zsH8I83kd
VwGazW7Kcdep0PhmfbbP0fScLE18GCMZMAiomiWj58SjvkHnDvG/4KmwmnEb+px0ZgZITO6zNWF1
J5uR8hONG3zgUsySg2/QP6ALWpHUV+hLTPxL/ZuXX6XtIz1lBzmLV0aexJZqyoRAr8SU+Xnz9ByH
dCuo7jdZfuymGHCwLm5r0pt3ZtLCEAjEsY5gZUmy22bjQxywfnt1baBHczV04E5gknOljshvdif3
lmMVpEUgRFkZOWc1ECwKLTffQaALd7XionRK9F+zcydGDi6unsARd16gr4nAJJR3NS0jgL4HNkDV
hMked7KgrHs45r2FLXq2H2pnPDUI/jFv3vbUHtEFF5gq1n1QvvYtH+tIG0P5wlix3KQMDdc06YTj
e1WqI6vm4lslpiA1hJooJ4gsC8bsvD4AxdvOcrP1MA3tihkEYZhsO8RGzqOq+WnqGcUW8MlQfNRT
wwa01Ss/mL4KXJEoiGzzs0Fi9kbZTSfjG5wNprZc7UAFvEx292PV9jeGh31rE7roMMJNaUEeBfW0
G3298gS7djvH65Oq4rkdfIoCQs7BA54LAjI0fvrH1IjeBbd7AQEE+8D0yWaIIoiDk8Ub5K9DqpD9
jCwlrp+BpRBt+SRhzxJA1DRhxPDhhg4511arOcM6ryNNXgNEeZh0bxEyuitB1FRLCDmlwANHObe4
9pYmQZxIfsahZL6pDu58zpCkNdtfaUP6ug2mkGWd7bOdP3hm8OrPV8tXH/wlT3TfvU6sDvTsYaf1
YoJH6Oa2zRbCb557s+MerYzffTCc/KZcjg3TKjAVcBlMXTbzhlVXoQXQzNOOWIOqZOapPV401VaU
xjWcDGjtViXRUGP4wvcGMUBTNmWIgNK0fcxw/cKzGP8ehiWMnedFN2/m4EnZkYTCQrVTI+OVNzBp
nJwFzGa+9QUqac/7wBbCmFY3lHQbXbf0SXvfUVqUF4srZgei5Y8ZTvk1wmr2t9zTiZeiO+68XmNT
CJPhHJnpl6Bm3Jo4mwMJsbZRRr8c8JR9LGg6bLjWoaDp+dCq4NmWMIFzjKvGwN9f58GHVkQHcINz
J9bRMyWaKIkWRAiZiceZCkNGkWw75qqutr4F4pOGxnJVJkgKsyzwvxV6beXDfZBG867LTIiFVUPe
3XcVsWTj2tRTfTQ6bAK1cDeTSSLKGsttX5THrsnfccvV63p5iZh2jmMMvKXGhKMj+Qvs5sz5Nn1q
o6beG1PH8ZsVnSmZf2cvt04L33aXSn2My5C7sCfL5DiwsbhHLcaWchsGtbX1KvGD/ppC6cnmazmD
ZY/M3IFdQtGB+2j7vU1lA2F0vx+eCuV3p7Id11Q9lA9F4ONQfgEc2dya6MmOMCzjVTfuYpr8YjHm
zEVHrLYVldcLAArOjzgK7yNUfIGx1TwOJHniSPFHG49FqZiutp9tE4GCzgmA2wKPUB+yhDIyL1Mn
P+qCpkxmvZS+ACqjLyJ/LGuVXWJOrEXeyzOn5WZjui4hzHYHsOw3K1R26XdhjD7QTg5FSu6XIecv
Lw8uIXVfZ9sDjAiyPscXgFgTXmLdwjqCBDDHLXt9WWK+LNxTEzHFdBtXMNrCgPSPmoXZP2SVHMAs
BVTTg9I/I6wwOsyuRhGofeTJdyuANA3I3mTsNQPyEJkGnhVTlFaG1d40oAMCA6rCST7rMHwaRu6m
rKKLsday3iUhudLAHk6UHoptHdbwe51BXcaxexJsrB50BkQoBFfkO28Iw81u+RI8NRMjKynUUJw6
7Vkn64kHprTFAoHhXoo5s23C2hjWSUFaoO4qzoy2hye9qW9uRPI614rJI2CtFWvnV5BPXM825lzt
anZcZnkg2ubs/Dqhg55/w20t7guy+RRCyKNrkwKh+2O+mM5zWIM2kEYTb+PBOcSt4x8TnyXMhrBI
40lWxTfOHISwmDgVBtrZrIvsyujxbvaJoFsaokbrW96tKv2rK+FW8mEHlPoRoC/Le8hhPgc6qFl0
zxv71uu/Fc/YzWSEhM8ijX2htkknkTaPevOny0sePHY67zyLwhM08iJ5dgY7eRxXhaztu7Rzobzw
yVBoQW7ICOFxRFSfNQQ7DUea5xrVAl8wVvYUi9VDbvfO2uqY5nEE7OqkOTL/52o0lYFnOCPhlhGB
tKzpADx9wsBdbypvDh58IQGxiey+JDezqvREdS/dt0mf6PcBJwEkRTKno1PulgP7SxpXW0SSx7II
xUtJXBa1QT9YGJUhVsWHYTR2nGiTi6Po8KPw62z7832o68dWUwlKwodm0Zi7nLKVi+E7zSq2kW7Z
65aw1spLQkv5Xml+JtVwcGU7kZ4t7gqMkUyMsH2J1t736KsrWpc2+OSSbZTXS2p1XTE7wLTH5C/D
Q7Z37PhXH/jeJQnNTZ3hQe0RZDbJpG6zHTSHWS2dWslAihVPheNnQMectN8ozrd+3PDihgLkS7Es
yhw+0pEoD5uFTS6sVx7f5Keptdv2gMq2qdl+CKuZd6MYr2llttsggYEWkQFbKV8WN+wbkDnsge1c
kT3qJHke0vSrbsxkD5L0zSx5Dlo17Tl+y+rMSe55DBGjOlOyzxX5T09uZx05nAqNpdmn6z7bQub3
cdmuuOh39jQ4p9qal2gM5DbLatehcCirtDjii5k4kjdM1r5YAH1tjysnMbKPKoaYNiflCwaEa9J7
49kNLi5hDOml+q4ciEZwaTCeH+ulaMpmlI5YhabtYRmfP9zQxnJdFT+jWdMb0wx4cCTmPHjmUGa6
7s9o9S9y4pBIZfU1paoPRjVX8xz5607Zh9H2r6DJ8FtWXNCTD2XcpTKp1MmlmoXxUCY4f4CdQT2I
2SAlxXsUu/Yxn8pXm9K0U2r3V5x20aXmiYEpJ0V3PJNHZ5vtoIw3U/VkWl33SK0T/kEMaBn4pJMh
mtuEVfLcTfOnK/zsLmsLHJPgb9phYjTteDAxMNyYvr9vnLjeD3jfdmJ2WeB6MN5UcqYuZRGsI8DX
/WCHN5r4pF0U+1kPPA4iB//78ow1abOaBnTNwKGckWrKcKV1A0tkZKEjlaOYd008kLT66SjBQgyl
Xm+RQS81ScxT/wEvOjs5ZBYak/wsbUUXf6QikHCOfergqbj9Ysc4y7z3Tp1ZOrQI8qgyswTDEowl
6AenpmhqnKNLnMuiALpGstkPmfTvRTn80aZ6cSqudAcu0U5Sxn2T3yF08tXcq/aa5+G7yFXDA79p
NilI1zUDewSetLq34+A0D+TD6jl1sKq53YHb+N5UtDBVtN3hpY1O8didmE3KQ+tpWvtyyQ1P9j9P
5V3HTvKOHZd1qgYvulXUBoNbU9TTsLmY8Vdt+dAom+d0ELqGBQjFPmUDjqO8RQtq8Kysyrq44zna
nE0LY2/BexqxDesxms7wCpqtB/dsHZRzcHB7xBCsQwN2xXPib1nfvY1VckFDfLJOkvNDTvfiHc32
Wzjz40M15zesLoRiC/50SVSyrOsPJ8zbm+Fl0W4y6hIuUB9wEYevAi1z48MLXgoFO86oPYUqQWUA
cJTYLPzOv9o5rvXKw/qjx7k500zzrmPF6tkttYurQUTzSRbRfcewbtPpsrqmTnKXYKKXkzobpzm9
9A2KBzyBcFUEWpwI22yJPcWnDot6lQuXJCAdaypJZmwC02M+ltGl6r34H712ysTlNsThtHVGZuxD
JD7DmHp3z/3NFQD4h2RlO6t9HgDJ0KI6EC+NsFcxC+kS4qlL1a4XJppA6YbRSU1knUhikYPVELlL
d+N0LmfCrv0MnNQLpmD/t05Pjao8CJq/N42DVMfL/3YSTz5ZR5vt6AXFFaN5ThY7Hh045qI/d+O8
NvzygX2gd3Enb9qNXoX8Pj63SQ74L43LoyEWpCeFP2whOAJPA0gHz4t3iRP7N7O3k53b4f+lqD4h
TeL8FHgbdrhs1YatJIn8xABpvJwWTLXHh9C5kKgXBhrOedipCMY5mWzmOhxwAK0yyWHgQItsYPsr
K4IAJUb9LWcwfIVB+CptXCrPTZqxSjeNT0MANTGbzkR85kOuhp/YIlTukaJZp0nzJSwHeSkA9cdJ
Z0cNm8QDpdVh5oEWLMsjxHc4Blb3YufQQJIsWhcpF3Kq5CtjV5Irvf3MpAFePVoBY3/UhNkavF1A
EnykbIMjVUawwBf1R+iaaqcJ+WK/LFojIYbILIxT6snP0RRpRk840mEViYKNgW3tDGL1kEctUQJJ
RY9nykWXBplmu0CmyN48uRaHhapOEhweUbItdYaThdtB40nubJqz8/ClbtAZejLpxBT2CfrSMnEo
UQXcH6fN6PgV6iRSPZCAGKP1IANCpCriWIRnaM+SFwPsdk5FiRLCucN/LvNfui8hVRo1+jQdrQlO
iXd2LPmDGUTzy5gF+JoWfAFp30tYBqephJjeZRzuKs+IN0RaPtyKQmuMrFuj0fJicNovTJ6PvYC+
OSTl3veQB2Ybgwm63ZDsLUNjjg7MVxFQQ6XiH6Mevi3La1ecmvWhgIYIYIGEI52F1rXk/f3nc+J/
6V/5OyUOXIsRgOdD37QXlPE/T4mtyosaGzrdNtRNQHHFVTqkR0Ivpwag0FuzqapNlvRLWoHh3Ujz
4G5Q3QkXGO8AZ2SuXI96lpHJFtVukz3RWoj5pKXlyFsaMIz+c2QCt7MN65RK48m2oc6nsqOnXU5v
PZieyB33rkb7BarH5JBrIY/QLwgAbf8WgYXFYSJKcA5i8/Sfv3nvX2f/nmH4QBBdlz5J33Wtf7GP
tBIZ3+cK2I5NyJlA+/scE1mVx6ecDvVDzBHH9OcRx4/Da4l/etCptTvc8wi0qFvbSVJyedz4lzQ1
MYvmA3UVpbdvDPurY8h3F1TcEJhp7xpCMlUWFBieWdYlSWMZdfZ9qNS5CUcOvky2rfBPCc4eSGPk
neri94xm8Z3m8b11U7Nr33XZrLYR8LJ1NhLfcs0UESS057Ov2UGNOpZbr4BQmqqqvEZ4qYnZd3fU
03/4bCc3MjN+9Srrrjg+xV5bxXxNnARDKjntMDKcO6/7YfVkV+JkExu8dJ4ocqOjwnYoOMn0f2fv
vHblRtIu+yrzAiwEyaC7Te+PN9INIXfofdAEn34WVTVolfpHFeb+b6ALaHRLzcwkg5/Ze23j4gQf
M1Dnf/4NzJ932H9A6Y7jCh495OI0A9b/IMAAiBXAI+MbFo382gXVi2mDRYhsqtxo4buleYacuTq6
LS4z0uesUODVicm5m+lwW7/4GOyBNALNNpHqfisHH6E12UhHgaZ4KQc7gX7aYUC1Hw2seHnmPmhc
YM+wDFiBZBXQlxoANVTJp84aU5Qgvtp1AEk3GsDNJWvGTV6DLx7JFNhMVfbNjBqkyFJ9Yanz1Hci
vuXDeDJ62P8AMkZI9NY3gz35lthiTdwQ0jPMLfwg+AbMwt/2I09EXCNqy1gnuFXpP0aR87nQ1oj9
K7U36QIacMIZ64FtfSpi5exbl7UZ7pBzwap21bNMeQrZqbPettf8Lf7Zn1BjGvKZguBEdbMtQ4Ii
SKntGZ0Dtw4EU1GF02ItK2IQ/RDFpuvrDRuwGapi8zVKXXm09fy54/4FD6fomDwT6F+Grg62LEbo
nhko5+WVJZCJCuAlSkcMFaXejqmGU9XbC7mEmxtgW7010gwsQzVq6PrDKSvN/lOC0dTkUfbxcyIw
nx9UYsXAF8sb4NZjOJjuboIgyrXO/rYppnFLRDLZoJ1THX/esX0ckZWs3tSU3f9sY/zY/NKXXr79
eVf+r5KL3fcvz+d/KbkuP75+4SXyNy3X8if+1HLZ7h+uHRA55Ho2e+Kfj/KfqHzb+cMU0vKoTRzh
INriJP1LyWXLP8DWo65CXuUGTC3QIf0VlGaTk+YsEi9A2v//Si7vt0wk/mrQ+yD3+SvB70vh/3ac
M2+ucUliMZVYla4e1mqEMIWz7Y1Qbeq2R+sY3lUe+FZBa5BOsMtVOR3spj9py3hJCZtKZ9Qw1ghG
Neiea/IZZ82qPcajiV6VpBRlgx+sT5OOt3g9wwMhIY+uiWE3SsKjkU3mwRvMq5oG/2p6xjpziUuO
Cd3KYht+i1PsAovEqzCyXTKDUey0AVJNPc0HEVt3s48kg24oWo8dW3ACLr84ZkDoKk0SgZIm2lom
ZfmsDrmsyytame+tCaVOVl8BLeLwHAXeELM+OU5BbLjVQZKqgAJhrE0gLgIsld/05OU7SoF13ecD
nru53tYz34xdhmftVzWUVAyQUZ6ysoevtC5n8dwHfUw4ZwOqrzknmqTIWKGuQj/EktZa599D1y6o
ShUUGQ110bZLi9Q11DsPVJnMwoEIMF1Npjt8h1chC/kcxPa7lwzGftItW0h68K8Y8SxD7YraDO9b
O73vEub2Pq7+dWBN4DPbzES87Tyzpn4PyPTY4eb3ZGZtnB4qgEJkciqm4JhEJGurLmNE2bCRH2E4
b3nX7tyWzCa1IC4rpjdeC4Eu8t4KHWELZ9+6NlzrBHcrJsuSZjJmyu3gxqE7AM6BZyXEsXhKoukx
yaNgq/v6c6rQcVRlcB3e2rm4D4z66vrsFXN4BPDR75jLYZMd8+fEJAUzMwqWIKFH7imYbH5eON4L
ZTjumerU/VWMKakmbGkQ0ilE3YQZRGiQRlXNq0lzQzra2ScjNsExsa+TqMSxqansBUHVbwNkIcs1
oBnON5mYqLVIjJaEF9ylnKZdUIjHMdAnXrV3U0hu7txzG2tyFpzQOdJmhRuzqJnmQlXGo3O3VM5I
s6FolsPZ7FAi96bxbFF1rKFnfYmzttq0RfKaFwhYRkrjEr7wWsmuWBcJt2mBysf0TORSyngn/Pqq
DIzIccwQvlRpdJnDESabjXuQb6iw+ExGl7yUMUaJnr+cSLMljcy7wyPab1MgTX4DK2TsI++gbeOY
G0rv855F3FTZwQFTww3glbmyfdw0uTtFd+Pir2E9MRiUZVOBDUIG+JoA6tRx1XyWKIsy5iill9jP
tSyfodawQCmi8cK6gQ8ZF6jomxuiBQfaTqq2QcsVmyl7TxUtpW7zIFx+mGIsNyVpgzU/x0qye9u4
oMPkZIx7HGuP2ZCAAGQXnZpU0+GzyErYhlVqb3PI8KsmyBu2MpCdA6M9VFn41WLeuWIOdPEoJdA8
CbX3nGRcq5FXfljV7NtED2MsQ0XSgqeCizEd2BQ/xq3EThhG/Ybh+hieQsZpBsbqgzsiArJTNvIB
g72F0EgGAfdgJK89y5uVRo2BRH0MupJs726TDM3eY+xF2qLABQ5RPiVUaR1aATSnMuD44TECNVJs
h5F8pshjYKzY1LvxCFTEa1auTI4wq8C/EfGEt31PTl2N7EF8KDcD5jQrKPSxtxBXXBhoYczUpOTU
igL3HIQbeI4mPip6TCMfBVylJrhEBryP0fTWdfVZgF0nrpkleYxQ1KBo6zVRPj0sXjd1uETWPnyb
CIKAgUb1DMeJ5MswTM+cxC9R2HHngmpYO6VHDVODHlYd2V6dGqCgxskhSNjyDy5yTge3/Ahdohrq
7Wwy2OltfmQizoG74TLs2fmhL19hf6x2NeszXI49Uwv1Mtjqm22rDDEgyiCypNshH0hISbKDqaJP
RYX0wKiZfU2FOig/bB4pzSA/uT2+F5eVWSsf02Ymu9NLP4rW+Rz5FYZfH+mACuBUhWRknG0LnnMs
LkUtP03G9xKGVmMZ4j5NeVUV1UlkbUdx2bESwnNyLTJFoDFNvdv763rEqC9yMpoZJa+DrCHPDD7R
CgoLzJbKPDepeqMJYDsM4mg7981jLDN7eUgf7YxQjtbRWOJsSKY03bAWL0A1afUK/V1GXczO2Jog
/+hTAgMCejlvQJPoWyYDj1GBmxE+925g7VR2BGU1Y39IVcU8NuDcZtW8oeQGf2lwh5vQLvym19c2
CR+q3iFMJUo/cSMYU8FSj8H+wZgYrUBj1YgGVkryeVi51NvKCTXbccK8bYUwqgtgg6Tz2pYtNOQE
EYg9uwcjIglLvzee86bS6iniPcxfwSqVUE3A/qO5jkbWgkB8dxaEkj1QlcW1NtxcDcpmIt7YHL3t
AGpR1wXyXRZlrp5+DIR3sQHIyQjQtAlpWPHSD43LTMBv2Dao/JLhyame5sr1TlNWnqo+5bFSPDev
pqtYLBqhXKOIFJkGuV45jPF4h4ZJDa+h/S56y9pHobHDYCGwTMFB9orWR7DWIFxK42zXa7Z+3cwY
CkselMWa51yaP7qyjlZNnSiID9FLV7vPmVwx7v9kkZxhDjBnazTERueAY8m6TUTuJrU2B5JnLlB4
834oiXMpUWeS+hegpaR86rp5pOJhN79YumPBq0dYkrddRSVT24MinRq/VJK08B8Ae27wEW+dwrkH
VTMeFCA+bmctN0PVsYwam09ZYKvt6DEBQ04L8t5h6ZV5CboSeHqTfRrtSW+z6KfSBBCEK8k1m53O
XfmGhS41IMqli666rp11bjlbHDqAeqhMTgqsfpBhzIpr853B9g+84t0OMV0y+8BwHfdOphXP3Bgf
sziwoCNkNYNve+LALOedRLOyHqzeWLOsOSbEZTQKVUXuMwruZ3QZig+XIh/e2KCpVxHwhSzwDFYK
LQhAvyK/gYngVPd309wrAMq8J4Yif456LruJnRdnTBvWifabndPQ2cL/5AEjOaQZBC63yewtWJCv
A6yDrSy5FMufjzkg1TVwgWGNSI/8zEXNLBUdKgVVHgPsW+wIIyTUzjeYavSzogLNvrcdhHbXjKod
SNGNdPl0ZWN9mgZGdb5Ge3TzGQYf9UKhkYxs+2wmgq3v7pRZ7V1t6IeWXUlFQQu8Bu4k2bJnBt4B
Wn6UQoO7DxmUrwEdCoae6zZixRC1Pmom3Z1rB+HsXGqUS3V1GiP92SmyN9PJbtrL5h2bazathtjI
YQjQdbOOJAHJuEzxFdMyA8yGSlZZP0Ara6yGptgbqQPFqGF4Cef9GhD1JOXYEvMaPucx8ezMbB8H
Nso7IjQ+BWJJiVva5xI98dGPkNHjq69OXTpuiWtM1hHK0cOs02ME2QOxlHMEoxCc7A7m/KjLfWZR
L48xp90oDM2Dwo8O0I35MIE+oy0+hT6JL6NoZ7QfA1mH07CuhTvxvVx9A+uyTYliq0DvICo+kbo8
kHfasAyjHMxl4K4h0CJH4fCXjir31LOMyZaCfbRv2TDSWdcNoU0S5/wctccJkbPr9utxAHLfdBj1
Vcp4DaxLcmmktw8m62UuyuiAkQ72mdWwNuY9Hg0MuqZh2LpB+urhnhVDrc85QVR6ZPxmGx2IURPC
o1t6N6eqLu8hFgm7hrUyi/gDpaR9SpnF0qtAxQjgQV1GRyE5CvJzVR5CwyjgqFfJk2Ul737V7UzM
hCuzy8ltjxvoZ/r6v+26Pn7H8Gb/Y7bdbTFL/Z9z1f74e7rd8qf+bNlNW/zhetJ3/0qwW6Zvf7bs
piX/gK7hM4uXFnYqj4DCv1p2ueSXMwz2Xf7YT2PWf1p27w/XFz7GIizRjmWT2vz/bGF/uZK63/7z
r/49rFq/phh7DBG4Ng/+gsRKBe1lyYj+xaOkJl4BXVfX96ZrhUc2RI9DEYyPOVx1U02gKH24YF1N
6IPHbr4TJJ9UIjuFQCZWg9d7N18cAZTPx5TIymuHEGsieQZLEDZeI+uIemg7QD7Fi2+mVDkpajoC
DWa0ZfWFvdpDV+fDGVXju6ezYmHmfNZNfGBgNyN0C19bGvrVOOqLBw8g19ZuJkhiK1PxMkc1sC3e
l4TPVneIB5j86fI+zxLnPmrne3rPah25nPuVW9zzPgJmnHcQO3sUmSn+ztSIv4U4SVHtmdMpWdgs
vwxu/gcHmPV3/9fP75ZIQxMfMItjptu/+b/SoYLeGBUNJlZYRAxGcGGOqGl8AjxQK484UNB3Rh3V
myqZZiB3aDt8rgEjz0DCeepj/+qRELrq7OFRavqHGgTryMLgrq6+N2kxM7z2Pg+V1v+ylTCXrcN/
ZsJ/XruFW1AuwyTb+z3dejJ8rcygq+9rlN3osCpxYoNBPm5i0tIioe6jHAOJHeZg8/Jyr9wCcm39
zYbPu04M3R/9KnlVRewc/vlbNZe49t+vbLkg28Jb53mLL/FvdywYS2xkTXPPwAQQo0QxLlwTW5xB
lHqCla7C0XHOyQqDgxA9RxWapHCO2BBLz/qXn5iH7feLWSZdAaZKhmuBLX/LGHWF5lbVyIf9QU17
lSAmjlHlHKT2ni3wmwKE174kVZBsZJT2alwZbtdvE4/bIEy7q9tm5bF3gUch0RsfmubLOLbOpq28
ZjcmT8Iz26NnxsY2qhCE11nhHPIyfyu63mG/O+3acI6RyNorl7CjozOhTp7ERxfWxD5KcDzJPO0b
42tXoDS3QPBsnBQvQO6LeWNX81ujKeaqGdmEnKLXf/6hnOWz/+2HCqQUAT8UIzISOX9+d78cLWPD
SiFHrfWAL2jJFY909QKj3cTcQuZ5o/jMov82h8W17WGtZsrd97r+0pMNVof7gCAh5gUzAZHdtaoz
nNH2rls0Kv1FyOClmIuHvHN/SJf4jwxPYdNFr0EX3VyRIynUO45flrEiWSG/2hFp/ykOaawS43k0
yCMncbsIjOtMmTil6cFy3Bu8WOiIBLKtlde/z/CWwlHiV0n7Q9Sx91fNCQPZDlHNw5zmz022q2bC
kwLzWMB1wX3yLzfX4sv92xdoM+bliOe7wx3rePbyJPzyBXbSz9ISa8dDhVKRsmblIFw8QsdcGkwP
1FiJm5RgL+LJEGK0DnrXwTAGBBzaOYL8/eff01werF9/T9vkXRGYuIJ9C9FZ8NtxVqE3VRngp3sW
yCzfYX3avAUOvcq+2CMueiT5xJ95s3Wy0BXDZHosFJHvbkd0CfI4Zy+Sep0NBQL2toaQ5CX/djbY
yyX8fom+GzAIDyRiTO+3s4EENR0l5MPfW6lAmioJ8QlLC+FgXZ6HwtQr2TU2Edqs4HPhx3ekHez9
yXqLAAJeIj9yDiHeoivksw2zvegmEigVYcdTDTzytbcwg+n0ve1KtcMNBahwSm6IT8kQhdm8Dhvj
s+zsLW59/LoK4NXsosoqEpFsCYqrSPacchj7LkxFA/zov/w+vz9vHIi+Tz0RSPYD3C7L7fTL7YJY
mzIeTdB9aGjw7Zm8JaER09SRH6WrdmuWVb7rUiNi/f1BcQlyrg4WWeeJmGcC/gpGyNPyfsKhDyJK
InaI8/TpX67yv+4idGvWEqbLQgIUq1gKkl+uMgqyEJJtmNwzhSVhtWdC3seX0c1Z33boJIMCQYE5
sDiYUYFAfPg0DDh8vTL87hUgOjxNL9H5BUNKOOCYwybxL8/db/tQz4dj4PvCXl7cARZu/7eaaBIB
F5EbyX0BumRdTmZwlM3svIegm4zohxZkYHWscKWVItFmh5usWNmHp7FrNmIonZdUco1Rrc1taYz3
seGYVwaUyc7AUd1axjOx5B/JID+CdIjW+FSy8wTt6p+/aNsP/uv84HNweLD7Ecv+x6cm/fWrTqZS
W+SQpPeOYvDAwAdV+xzfLCPzcBqhUUMkBuxU0BXhQjSNnHIiRnyXOqdS0GSrUjSk+UJhGpcIWd+9
MEvi5UPuOqyuHjNBAvmLTvrU2UjOsQs8gKkCQBeah1q5AfJeUI3h5MZn2WdvkdmUODTc9uhbPEAy
YARXWyQgt5V5Hecq2DtoN4E2J9/YsHyumIbegGi9AInHodw377BVTuQ8zEekiyDB+Bd+XF4HzCj3
GKDNPcmqrCkY4R21NM5BqtF0oy+EWIMPtoymWzYnOzWL5uL2tOCeaL1L9CI8eHGebSJ+StGMFg5o
d9QRAUJCVFvzuQ26TwDx0At18GQiRDQbdqr9BqY10aQBLkBZm6fELieFGc+7T0R0IS9keCazif/p
pOtdl5jNNcrSQ1N6WLJOBDDKdc0k+9oR1+oXeX5lh/JZAN8865agQgBNIaJvqqdqfGWFd8XCBZ2M
8plUVOLM0gkMY1K9Fj3jF2j3w91Cq0lr6xoJz9nMNS5pvx6mV78c7izbpJNGJUaIX4PZD7hijEoQ
ERSNRrD2jL6gcWfL5vGrrks/r6lS/M8cM6RGwGqtKqX4RPLm1LJBVJhc2cD4J0hYj5mbdpgT78tx
MA4pC43XwfnaeH55kSbuUFST7GU88+KOgEh7lxqpafK1gVf8qSa5OjHETpOjS8oOT71Im+noTRWa
Fon5KtW8eXsECPuulV8zj267jKcr2OK3oR3V0YmtjpAvHIdpS3Ks5X/MBbrN2nHPHjaPUzYzFJYV
/8fs+SG/l/gLUUuWG4krZQue8QuiXdDYUX5nh/hEksp2ttAobqFFuu0AFfc69NWqriryhQImNdoW
X6089M+QuvBPkYhMVh9uk8Y+MCR8KvupOna0eg+lbX8tQI56DgAa8xhPQ0wKyOAQBxKxpglsrsHr
kHY2klgkjpd6Vk98Ay+1kbrnru9u8IiHbe8Q3zMP+ZNW36YgFsgoLGgLVgnWnccPr/L0bO8YZsZr
9FY/VIdPxRBE/AFcSWzg5H3xNSlO2h3ORanPXjS2G26pu94bk0vHCCO142KF0uGu08Cz4YgvDvus
ywFOBwKsU/1sTbw9vT7F4638s9kyzcwdSqmJKbKpyU5hi0T8E4GcQVqi0za6A7YVeTRnANsKF0jj
nY0cKEJcKcDhgaE24UijZ/AUo4kRm12fkxZro63ajAAnBV8VyAF7F0XNKRgFfYas9kNqFPu4XsZ9
TPbK7qrz8Est2+FUmcE3tEX6VNhAsEw3A8vERIQlGLLzglCUamAMPcTwBojOM6HGARmpCb7M7uBe
PPBIglmtdY/ow7j3tTFvzKR9qUTNeCUFZyGmKxk9HFvF+MEyAocBn0qmww/OR059ifgwSbwX/r5p
A9ws2wZgoC3Ag3GEZySv9xYy4k0ziHdichJUo+UTzPw1wLECBZAYdskXBxPRZsy9fG+QdON6pBqa
XnlvuBBRoHUgODMlAbhEOrE6AuBEjhi7kKQ1WhTy3hIRthONIp5Ad3hnbfO5hPi6tQx8q0P1QCys
v4pE8h4pt9kYJN5EkfnUqf6LKLyPJCyeZtFtyH7OQPcRHOPhkCTqLt9JgHW9P93lAdiukhJ/ZYri
y2CJ58pkEG7V8Xs8D9GmbFC1ZEV6XozW63ZCQJPigM4yilZnkfx1UfdeufUKAxMpgIN+pmnE7Y+m
cgzkdkiiedtV/s1XWYtb0qOETe7H7KRUdddiC05UXeyLhpBnYVdXzkyMXwkJUX4NgdoY3CeqVu+c
1v7alOm4qWOcYlkxfQQGMIsZtKckY5dsqAFVpkge/JQdqk2abRXHb1nFUsX02hNUSrhZXCSqw5N2
oNVNXkW2fIkwnnMxyFt2VSavTFiYm3E0B0aN7g9aZJwq4kabLri/bEQ6U7tzx4DPWScmyJaU8SkK
1t4K3mKQnyf8c5sUaCi4keQUThYsbouiwB+cJxsWLnb2u6HJuO6pSlaA8qtNWLjh2s3KXe8NFYPL
Hk5LnHwwl7wv9PxM2le9J2KVJCtiAuYJ7BIL0ypnWRnbH9hYAMDWw9pPUSVPxueSc50dDCHwU26e
wtyHn4ACEOp9tMrNPAZ8mAPG8ORbyYm36mvuVQOpe1lAho5m2MO2uTHVADbHC9kMh8HJsuN0B1m1
ZB2UEayYUFoAolL4YnVBFFnaPIwOyyeQAIzsw+oFKjCxmh6wzlTf6ToDhRnzrkudV1cWZCqzLxhV
MW2ZpD+GzJREFywhaiNT1U5FW7UErNo62CTaWfZxOXx94D5mAx+TA+PaTih1cTh/moqQjcbMUIXw
0nen4v2oS3nnz+7jyEgj9UusOH1Kyo9pnFw/kdu0qw+eAxYILuLY6q+YEzOlBBtVa8BOY3yNPGKn
xpb6vUy+YpoJ13CcWTMCTdSd9wIJk3HJB1+4dUJ7GaARQ8jhYmLp0aaj0Ah2odcMKwc56DFnJZJP
fn+K4cJjGzOQYdHbrrCqzDzQ8oHY6/RORB8lRxuxIyw5G9vOD83AX1qmhC3WKWct5TpLj/vZaJHV
azQt1nwDuNTtsIqSvRgNE4L1hOSV9N7lfPUiH9YH0papC8TaoUlBU5dz9LJijEZodFk0E+tlDeG1
K4ZD3/BtGzlLNBgmnz30jPuQ+PCVVUfvFuzB97HlTdiN/tdWjSatKXIddr04m6kKdwCQAGzqAZaD
KNSTjWgPs60T7qKCDU1jTZy2ZG09GC6iSbuO7tBAGLexxDKam1m6q90Y1JDKX4txtl9TisIT0hrd
0ReUvPxv0FSKAzXwfHLZb+3L1vjmohhAezEY74AtZ/DxQXYj+1bcN9CM6E+dz6qHoWtz2qYGj2+O
gH2V+POjZYzeUZTmoyG9i0us+mvABgyb7ibzyeyMBm2c2wqEB/FQtKQ0Ho5pMzopCZDFzYB7nQWT
iJn1kHuV5N2Wa+hxEzM5rZTFNfUtKUcu5CkeSJek29cW7cSRpelHhMB8Fxe40WL6DHM+tqxutpHE
sztEfQj8pvtgiRQ9jiM5tBZo4tkh9UIH2efQu6hcmd/yWlxBWZy7MDSeaZWg5pRlfwilKN/AZ6Fw
iqV86PE1bCSwfxfewh0eb5Dqcq2VB34v9j5y88NNOpznBCPvJm+BDmeHfiYWUsVw18EdATc1rDMm
I4qOYoQwGgHpU3wmqxpRAaWTpHPLGFG1TwRC67sgg2U1B7N/GivlrJWmkcbjV2xJVcIRb7Izo1AH
t86J2CY2tYOJDIS1Hikw2XDnZoPey7lUd3qE0plDAOQc2oPuyjc1yX8sS5K9G9K7UlfMZzvLnYME
ZuiW7rZxXOgeft5Qvls/kHjk27kNn+aZ9BlXkUuNkiXrxXWxfpH+EJaMiexp7feiBRg0n0VUZVe4
DsiZRtZyObU8/k81b/El6wts7vY0K4L7SAp5HNyF0qnyj5KkLybUUfQoqxmndOilrCwbj1yPetd0
0kSlSlZkRvnV1xV8Btb3/P9KmMKDGjkO6IrdyLojqhPtRFdPz7MDAQSZU7iwdDZRSzKM7031LbOK
k5MtSL+Y+dDPfkoM8XsTu3rfjICifMVvDfXEeDUISJOxcbPtXtwbhzAiOdLqqNoiTdg87zlYTdum
xyWX+t6T8Kej5fNt0bVlJ3zRe7gW8aMvWQBG5dXKXYEgP4Rdi/FuVaLpusIReVmk9BtyMHj524XY
mNEE4bKBbxPVDdzq0Crv6pFEha4zxS5lSotWH3N32845b3+CpZiDYZ3jsHF5w/m5cHcWUZKjNYlX
L/xmoZQ5x3N87mvontUwjfuaoJ2tOWJLyId8SzAyMc6xae+kT2Ck1l94w1I7QtHu/XurYTxM8IQb
1cmp0Lym4hKibWJiqDR9ohuT0XlqGzwRwdxTYdYOuvsuX8xvNjHD7BrLTpFvru7cjqkg7Ro0XEa1
Mmfoo+Z90xa3qqi/LIWrLiS9AQTw0U7ClclcrDQ8e5N3ZN00ZnTxU4xwrmPv7ASjq9u4nyGsJCYV
3VePCwLg1XyvKFJXONXIZEwNsiDsSx9E7/Nccm3IX0gBSo5DPm5sa4KxTQacm4QUyUHDY0sUQmWT
tGgs5jwfDdnJQn4AqxiBRBqwAFkeFZH42461KOlKD8TO6YNbi+QYDU57nXS3uPDbbhdXcL9R08f8
OTF/g0VTvGVNvauYaa8qGUf31PTi1Roxe1p56hI4HK4cMzRxaCL5k21yiBf+6wQeeM1kKjj2mO5B
LrzV0fdpIftIkeaX2BzfujGNj8HkP6oSnEgO2ggnSnMltaB64HwjHi4zHrJtWMG8nsIexYNNIcZu
ikiIKT95uGHOlQaildnlblL7n61h7rXPAwXrOqUGA3kNm6Xz5RfelAToZQmYZCvuS1BHDh8YmcfR
pejqrZidlptP58ELXQgk86VEnrqi48gu3aDPc9SUj1OeaaIkfXAlY80gIGjeJsRU0vUyXGSIKgcF
UC8ebOOpUBHwg8FlWAgUc4OtiaCQjP5bxsldA+h6PYQ03PFEi+oyp1kXeuxO7iRvrScr7P4QT6Yh
8LcpArBRB+HiwWPYQut5J0P3EKiEZrUX3ZPv15RnOQxRXSnYInAoXKQ2x0VHIdreX2Ikfoxp5Ww9
y9G7OVBPA8/X/aiaEBVorNZYYBFiGdPjYNfF1ss49Qlq6hYXAC1KY8WH/PM8e92+rmtqq1QQo5ww
GooTurWoA1E+xk2D9KzBhVWrfjcZpX1vJRWxhGRjVXJMtn4XP+Yog9/PpvK6M/60BzVUdyqq0zM0
kk3ZN/YxU9pm/wGRwiQX5dSS5s2o+TJ1bfwZ6R+UwXadyiKEN2PeVDRVN3xbAjTFkn9lorvxw8Ak
8MWe7nP49Nds5mk1uG0TpbGaSsQpSs0PsdvTqmIspPlIb45HCuVg+R3B73W8T9r8YTJ4k0dj7JJh
B81EhoLYo0b0r85Y4qmmtgQxuQAlvOTy8x9115LxFDots/ogO//8B31eSB5O+aNbLH624bbnJCse
O4XQi/sehWptv6D40icwd+6qzi/2PGJC9YVxsNkPYW/zuk0TJO2hScKvpKyPd1620JhxYeOTg79S
1WOxory9qYKXamizWwmNcXhYxg3QfTDLNMD8K1DoY+3chgz1KSB694C17oCDsoZCTXy8O6X5Wedm
s7FSXkzWnOhdC8TsoWguMefG3vAgJOTxOIKYdIlfYf/QTAz1vZ6bFKneO/u3ZFuT4wYmI0+OQjR3
rnZYJU8T4fV+g3zLnOyzwJxMhnRJx6vMC6eakrZ7JkrGX/f9qOBUzdRuWEYQRbkvQxe+RWWQXeq2
Ie0t/Sp9K739/AfkQxQeuNVKfgP5I2rVJcPw9yB9fLidUT+rnDWxlzTiiO5hD2S3e8hJAc5TjZ1H
vCnlyxs5HHrFtgmoQcX4JQKrue5ZLh4mVb0Z/Bfo9cIPDpHiHPaFgB7z3SLUCMEwEQfWTDgYlsSb
Ve55b+rvYQYNTZd8ONmKaSOVBLdOi+XS2W+DKEqOtlf8QJFM8G7c5C+WNvptmchyT+D5EwxOiHwz
BpJ4xqZdLMi7G86xgJNaBxc93dVl50Gbx+Py0+jhj/KpljTuyKWAMESquQp/ecng982v2ouD9zYG
PI7LuLHjpyhBIy2iYePFHlEnRf+QWcI9jfV9WxvigAJHrbSEVsofQiLHbYcNCbkojGkbnsB+0OJ1
4t+WiBjWLCuOSuJ11575w3Cs9NIup4uDIVaLottaYUTKAB3Cz8WonhDHz5mtVs2MR69P5ujIsIMp
5bXoERG1mGxwR0KpZLWyDcP8jKXaWZPs7mByy6NdTG3fccSeel0SX0GM2G6KWUVXCbG4OGE419ie
D0OLw8Yj3aN3TH+dtFBqAvjNWSHg9vUiXyXsPVC3hq+BE5TrFgs24UXg0uOku0gUkQbU0vcBAjor
9+bcqAFjGk10YY+shhiab6Yge5eta54ylo475ZgMg93iJSAO9JTXVbdtZ/I1GEvxppdS7+vGIU9E
GvNBtztzkrt69kh4dqxrhigMWBQ3XRNtC3AEEqEZts5sLbz6gHEALzNobjj/YttkmNo7nJQ5ivXG
BzNQhz2ZkF757JnITyXpvqgHGbkLf5BrE+eWSVgMQtD05DaB2MwgUhhNknJeE2lsNZA2ATRCWcKS
1MzmpzgtrW2bjueydSxkXLwchznXm9wCBlThqd/1NpwX7OMoY717p23Zhsb8hGMbfGnLPl23rqDw
MbN7SBJvFU0LZEZAAZkh7mbYgEg6mnQ9TckzyatfhKWvILzGVZ/CGeqHr3AseR1rJoNetYocN9mA
UaMJsuVtqsyNO7jTVdiMowk96MKW9nZp6szEXs92tvX6usXGF1xr6dVrNyYVvHBruNvmu0VmX6bs
tR+lin0kCutARi9Muf4ve+e1JDmSZucnwhJwh+RlIHRERmpVN7CsrCqHQ2v19PuhZknOztJsjfe8
6O6xqe4UAcDxi3O+E6BPTLoQbQrv74bJB1lWSJl3kiwXNK76tWfdQFAE58uINRa3iPumHDrxgolj
YrMUwY1FkE/Itqu8jzoOzci682bcEi36vCdAaVOYrUbV2HLOA1mTRlDLm2SgLyJ9MICNXQNeHEyA
ki/oZe7Gi92IX66/86puIlq2PlaqHzduY/B6HJhMAcB59i25xjqu1O28+R2MZb/3JtLHR5OGzEjq
b4XYZBfI/kbiYX2eKpMexzDdLXKCejfb6Zthv41j0V0cdO+1CUmcnmTF+gXhtIJnB6tMmWiNnwja
GQMVvcUIcEZq70fVim3Mb06L1TSHntTDoggcq702c3f0O+9CT9zul6H+3Weevoy9y6R65mv6ERHS
rQ22fuCUJTJxV1mspcj7vNR1/SOQ1S3JDbgrS3nq3OJpQc6909Sb9tLb+9qqGMW3gs6WQIYsd7/S
ycPAMZbHmAcxLrJblsdcqxGW3GxwmXMgv5XiZPA9+uyc8qDrxYA1hgZdZSAupmXcbpwaRAOI9Trs
+sFBS4gHfmiTdtt5yX3v9M85FQrZYUEAsT9/gIVkdnFN+Hl54t6E/kGkLsMUn7gq2/oFK+h3hnPX
b4PiJKPn0vFR+EYUuXp5lsTp+ivptVQPEyLoUIvhzMyYrTQsZh6A8ZR6VgE7R3e7Jbf+JOzRtFuQ
v9uNJBHP1J24J8LaW5PhaT3AJXxGLGlI/wXUW9gjw4pJgDdrFLKh7FblmP3aFpgHRpNSZc98QyIY
5oF8aNsnIlH13GFEUbiO/WSVnJHV5FaHKlrI/RgkaCfzdwT/9hBQDao6sFZdMNxnd8JgbqlDadn7
2RIzYxbvG8iC2LYATjcta80T3kIW7QYzy8KtvZOd5ntEKLd5GenIrfq5ZhlfOPl09LOVLcGWcuX7
XUVhEz4s7/LI6vepJe9ZZ22jqT8bgQOkNX9NIbJu6A/iMOmqcyzck000l6KdgWNAEoFH+O0cP9cj
FUTG6Dtl7hfULdM0rIydlHvQMZeiCml2lx1Jcn9qW6XkTyYgEEhj84N710IzhoKzU2EjKp98e9xK
fvHpWFhOiMzzAXjDmIASaWqtb53Boiee62IjYjKqi7+KKN1bkFrs4ACvOSU+vNDbbJT13hqWu9xQ
z3WBN6O34g9wM3fG37mzCOuiubQpj8ti51lYQ3YtHPaZrUWMKhhNUuIxQpNywXoB5laRpNGldz13
08akkJp1c+vk/JK4YtihK0zCmGGpO5dEmQGG4ejgv0ANYPtMX9pb2sxlKCiNeSiW5xjjEYPHJAmX
mBaeQfAL4a2h1PidSdrBG8IGB7gKyIJAkOVITJvMGCNJ/CpsfAmpXQh3rfyBuCq0uKq57wgpYFdl
BzOW1yqGRZAG20mb1T5XZDY4XP0uCEpu+pyQG5mSEuC119JY7bep9Vz2HeL9AXSPoeptNkvE60Zb
wvi0Xv0AOEjqqHqTYhWfXTM/Qr4ETQskQbrjQ87nDkSBTaRPcIONMizBgZsP8tKAAc5lPYaBEz+m
j6qNbhTI7WHwDTDd6lalDh6k8kicHEXndbSIFMw6g+CeBZOPGXU7B75YsM4fWzY8Ia43Y5NG+eds
gw6o2ujoI4EuwV9v42WmnjXpDU2aCtApfLQ9fMNqXD5k1LFosMZd4OShGyx07nW44BQJ5ZAf8E+3
ygWkOFTHzuKQ4FOmVkKhn7pPlnzhPm9R8hIW6qXdxSJ1ke4vkPRgq6sF3DoTyHRTS7iEuYNpUJIe
ZXXyF4NXytoo/Qwg6kAe3IywSKFu7qVLXLKHK4xmd8ODYEDoiW795AxwctovX159dHYpi06jUB9Z
vnQHqXtitu2vmSiwJmc8lqYFm2z9FgQ+XwuyFlUYFTg72Svqwnu0NmjjTHwnKEJzWT1qD8EgSRVp
jjMpB+8fL9a9u7AHsBV4U4U7EulQCPNpJkaC0DEvnX8FZJVtJpcEUJhNOwLTyXvCRz3PirOjXyN2
8dFkZZKFfXlWXVUegfYyNTKJkXY7qIIRCNK0va9ck3Nc8rkX0NxSVKlVR5Y4UTLVwnIoz3zUO2ax
Bu0wgVrTwwBiXCLHL05FvLwoC1AVsGCdds/9Aq6xjfyj5ZT4qdOzZ0BVYZigw2WBHlwh9EwgpqYV
ca4W9h0gfOozXbMWKXFsAtj56NgzTkyhCGLmyLTn4hKQezQZqLxmb3x3E/CBLLjhnNcKIVXNPKbI
OzhmYI9lS+wRUyPCvpWJKiM3L326ot0wF5FS5P2ZTXtVe7+K1EeNNSDoVc22Ad5I3t+4sSVOyGTa
zlP1PPj066JhLxNE05usC/fEq/ERsxrJ0Vb/ZyBAatV1Jf4gdoHgKMHAFfE4i33ZuhyyNNWrZWTe
MWH/KE0utyDplFVqiIsunFLW3xrrFVZT0gJArkE0T8K50h4NBwOQ1kNi2oxkz7j3FLnqu8Zv0m7b
TJwQByxHAoOvNaPgvoEIlMT1lgy0ZJ1D+wTEoa2CMYKfj/rO4OyzKXvLgk2mXkboA4EWF1k45z7v
2ViXfnIasK5hTYYWqKlW5rz7kSkMSehsw4Iq2oyChPnEkh4s2MS4LMgkMxJzPHh29l5pckusBlxt
0iJZqWkRaIuTXMG0rEk3DYQcNsU8Hz0mKSI2gYhMrov0sG8AcKraOAjhXD0vG851FhCg55rVrrEY
GzqUgYQBeWBl+lLTu5R1cXFqae4RCcBhcJja1nng3nOiiaek8W6Rm14NVV2rCOxfXPPR1NKIbw77
lYpMz6sXJY8+eeChA6Es9KqSv5HyuK17nCCuOJDqB8bIng0Cot1rvng2rDPwmZPriL0ezg0x6vSw
5kuScsOWI26dZJ2Ed6tcY1ilN4m3+dMr3R/Ntt87sf2blQehRo2VhyVeF6eL2JaBkS1oFA9sz4c7
ZcFKcvCTyigWO5s5fumu4psRxxl5q5vRR0lssAaR3kCbn1RI08iJ6gkHo2p8SieQTDHpobErqgMd
BbtgL4M2bYDjahO7OpqeItPHeGlYGFje2XXLAKnmdG90FLPZ4oQ1C+DNMJFjOKe72rzNLQ+s78eH
DrkMCtM/FV9qLuggU0C6NsYSylevh8xKX22lSBQSmvbRTMirrrIf9hqzql/arvkJ21WECBIeCHz6
KNyILGIlXv2UH0CLX1mUPYHBpguOJfNAP/u0pteIycKlNexXDsIbkw0HixhpClVnP0dNdrYSffEG
TH02wo/9Yh69kqs1tOJFKXzSbDoxdlfPaTqfUcadWsvY5+N0Dor5rQ787FS738xJie1cFhS44sQU
l3WDjlfMKkv1mW27JuYF6CRxIKVPbnUcesA4T23AwjYylkPCNIwSgGAQNI+P3hofiYY+ameq2vlE
TvTPztffMtCfpSd2DjqcugMvmCrzIbC8R7u9+jGd/xB18ZYT7y4flnfRpE9/fWmzOdKU80tEQ/Kx
mPI6eA0jiFzdLczK6va5TMd+VyEk3/HgFE39LsdmzRRp+WjHES2pbxCoPX3MVOaFx0mM8moT/cpq
okI8rz4tgg1Dk3wNMxSpyEpfTG+VyBrWDhE10+PukMtlC6OaV0Uz0+zQOxCXyXmfPK6Bqpnn8+37
z4XCTDQjoPoBqf70agIqzqKfnWE9BIixW345CyP3ljDDOzuK34O54+rSKVe0p0PLuGhi1o63N4OA
tAJXqJMzzFZx/yGnt7FH3dRodq0QyjsGZjnJF9OMDjXifofk124diUceW/mPEnUVe6CsHRoCL43k
INrojJPpnGbWS2nzBCF7RrNRBvEOp6ek0uyo0SfveZo4QLw7J8xxDIaVv3xLkSM/qPECgwrplPE7
wjNFPPTenuVD1lBXwwbF6EsW2FX28t21DCx1Q31VJmqTjDcKxkb33EeI4AABsAp1wgcWuNE2iWN4
kQOVW9wzSAi0/cA06qqFfecqh4WAw/WYVSkPlVGSfxMQ4B2MnJAd4gfioxM2b/2dIABnQ5wBUpyF
nZilgTx15cV0KAWcTNWhwU4VJVLzkCnsUI4qfgy1yzuEGpa8GwRP/GhvJU3Sho3D4zCiRBgC+Y3w
BdR+4H+ZmU38szNcS+VKrAwpDjpC4ID8vKeyuRYWm5gc5fPWAGgvyvIWB3B/l2VsoPEu1bbKsjbE
BQCMIfJfpmpCMdLhjXO84Q+bhvzCpKEJ21KcesT/uBLjbYaXfVtnHfleKMaO9pDdN342MgzFglJ0
jMwC/G9TsRKLdPsqTOsVEdsdVPBdbJOTWpHogTGfravTfbdloShgxCcWcmUMhzJ68ptgB5k32Vvq
ro09fDGEapDJ0+WMpceWQYM2Aev0NrtZM1yatULOARjaXQI2sDtjK31QXXNLJHG51WCFtfPdptU9
kqIPrET7HMEbryqY/n6wxsVp/6N2gMcSGssh6ryp+HHOaAOyDnQWlf59mnVfHkBTggRwITh4/lyP
Pa9HdAh6tPR38DGaw7Nlzr/bzL52EI5Qbu5FTLZD0qFQ48h0N8G3tMQXEqmDVxs7N+H1K9wnNzN/
t2sMcdbAC7fS7g+kYGoAXd8ycmGHiIjkvnd4Q6nxbI/J4yic1Y9afPf8RLt8dvY1m2ULnT/JsG8D
GrjFq8UFSCpTIe4ah6wgvD3RZqnggGpBovm1avm1k8H85cbiucq9WzAH3F/N8umz9w2lZx8Zz42h
Mw3oAW2S6jUv5iEFoGnzfCTJ+IlFBWlQNf6giLn1mlDNqTmS3YT1WSh6ZoYxKrXoArTzixyle4zB
D0g2fjZw4vFhg6fzkV1V0y/WLNN1ThCc22N2m3q+x+BjyEYGNoOnQx381UZa7G1tXOp27UCwh5rl
sGvQhJX51G+N5qJi9VHZkBoo+8Kome/8eCBjxU6QCDMp8UXO4DCfrgO/YpTq56EBB9/7KbUyvvFk
LN4NtFsMZ7ZZRP+gZXQui9XP7vDis2snexbeT3gEW9Nivuw7oIaqyS83rYFGAgzxfFSSfkg7Rb9H
EMvULUfVM7JVtxz3ambVfbFQ3qUyeHJGZOtpgVim4XZlvIW0kGauwf0J7/jNrRQEmXQ4sHR3NCay
QYJQUZDyNvGzNGjGFwnduunmZK8rdoMZUtjOrIc9tJ0BVrf94sJWAN8AAMEd2aNQKUKnmpGlpUz4
+zxFicf+FwD21qimaZuaVQCfjQrUK7w1vCL9k9ncmPFaSWQdPOsBAxeZxdmOUCyLmfu2IjcnMtcV
RwHnwNboZVS7EkFB1KWIopGKIob3p8+2ZhRRR0V1CG7Ne9AW8iS0y8uzfRq8ieLW+66dIAoj2/tq
4y97AUkw13eSJmJn+3A0liz93doNkZLFTuXtC74VFvpue5a6e7Bb91fKnJ/KCYpq4tnImRynx4rd
4XlNc5TppF8tRMCUAm3RpXG7twyDBUK80d91NhyMwh/unMX4sXjB0Zt55kfoM4zWrZMACy1mE1Jh
1LO7JL2NfTeQnxZZHCHT+ThuErMReyf1jjqbGN82bESAuO8E2Sjbdgr2aUbWlcfaGa8ZJLeuus5R
Gu08s7qfO4bJMKkdtLVrNi7oYjNX50ZkDSS7fgNF7Wwr/8MbMzM07Hxkzsc8CZUT8drxi8vYmXML
SRyBVoPNyU6QBmoJ/G3QbBnsP5ad78IOV+qxrhj5ZKw7qcqmcwYVoLK4dYG+//BT4rMkh72IGvZs
c3KXWuVH1gfAj0vjmSUnTZ/NjBoPCuGz5XIcjQpjMacFPucRN+Cgz0vLFJCu95flpSi4pcP93HIA
sRzdLqzAuOASniShik0+c+5a2bZL+YVQrj77Rv2tGYYnay+Ykl6/scVPv16KPQLxZuOhpdgp/9Rb
nn7VRo7bqetCyW4fbIA+lIP6NUZB81YY4o6DlK2zC9u12BpwzDaDTtJXVNLgkNdZkYaEv7exrNfO
PBy7wCaDNXW+pjEJAPAur3Sxd7Xdso6Ikoy1gSaUNWK8RA5YtxFT5GyxtHnbnIRZp4dyYVrdJZJj
6Nvjz5LAG8ymJEThxqyomVCEsBdiOGwKEKZ1rzumQucYIDS4DvGqk/hLZcbPpUpv5dIB1ovz0DBr
sWWkj8rCLE6L4z8v9UPVBPHWNFgTlkX2TGnEph/wU5PZR7h+5GEiwbBkkYcRoI2tgrwTlcgHLUuP
h7R3bkXmrVzG54FoLJqxizHoeSMHmrx6LuMtSB8+hkitaXvxMZ56tkmZvoDW/zINnmGsWZiikKni
y0YObHzYmSZeaqzIIWj25dj8zDx0i65iOLkk53TyARx3PMUmc5KC333r5eqnLr0NI6G71h1XrV2d
Q565E4in2TqgzcXMz5Db5ANvmZdmgoEG9vZLbTiMJgL9WMfet8i4m0YuHffOWRMK6y4OayDcpqSY
gIio6Vg7U73NaULQcXmeOV0k4lk+VfMnqsPNGAOqU5JsJUtkl2Zi7GAZIN7b9bs4dfKJB31bW3B8
vfI3/HyMYHb/gDgVgS+zF1Z9vLL6DYRUSNRrTWXOEKlYLTrc0GGXUO1iKdiJkQ4NQjCDqdQoIZs8
OZPDq2rFrRPnw68w4NC3xa/Sas6eOzRII4xh1zUNLK6q36NlfJ1qBFGm8QWc9zUJxh+SEHKr/ukl
9Z8GL+2WAdppqXHv9RaXyBvku4rMO3A5IvTLaW+kBs9IAPmqq7M3pmj++m1c8iLCyiyOnFzpKmRo
UXxC2UkRh2+TgcEOWgKoJtzZnXQxj7gQmNh86+3srfagqo55chLC6UfSw2zjh8S+houPrsGwGDhI
EX10JuW+q0iwyC3FUL8c79I8OxEodxM2O0BX/xoJ1ygZ0w94HdqGa5Zz97T6HZHOh5pHSj/vwPGB
lbHbRQ2Z0bInSglV6fqHQbZFLLJ3A+4yMD3ICE3zl8HbrZOw4xWrRrQdyGEpXUOoW7/0CDcZ/bmP
hncN8eBEtsFYDHK0DkMDjBkUW792x1HrvgQJmX52MDz4ORAqEG/XehlYEZugUobxGxK23jdWyWja
PBXKrpCgoZwFlb2cPICdndc1l0JQ+SvNioGt+Z8JlL9ptvbFEeSpATA7uWJixKLNp8bq5vuRmcqI
nfTUq/nWOpjJFjRg6O5W3wWu2ihlhTGU9Z9lKfNjSedTMBUDe4VGzxzN16Y0btEiOFfj4Qemh302
lu8RX/mgvaUMW67sIRasltBwbVz1g8ETaFvOA/bE0xHh2WZtDq4iGUhmh9otCpPOm8zqChF44iKH
dUCqTo4FtEL9tj3IGn7Q/ygypPSz1OR/eeNxmcBMCg1Rpyv+ODWG9HT4EiKlXy+bBz5GTRCm5sWc
WpqlTd/BO8MEz0LnHBUj3Elw+4d6mnMkmDw6bsJuk0iFvBxR6o6+PuUZoP74bpxixciJ5ChmsAhU
5mDTWS6CLMvbtjXWCEmtg7/D8TDPbw3jGgWd87jM8x4YEFYfa4vAT1xEKj+EcHcVh+0nG8Mvw2WO
VkaMo70qqC9osyipWOZqvG+zxpLMTzRvxWhgGhdiWxZr72JMf38stnDykBN/wVqRqanr1Dcj9rpd
ub4kmbFN2IPOLh9WYNJGydgKNbPkwuDQkkyUoHo24Nlcehgzg8yWIyAaSFm+zvX8kaFg3rP25KAO
umlHD4YsqZr6Y2XG347ZDpdxFpRWYtzHrv5isXPO0uquUApcE0GQfr2yC1bruOn2zJ24eyaLr1iY
M+uKOj2TNHLTxfikEMhQ3zs9vK663ZCCTaffAk7ti/JiJNFvAh71fpCKQMgeOsIQFaRi0WVm4E4u
DC2ZuQtvr8H1xglyCsSJbyN/dbz09p3Hi8HMqHF76Z4iRcCWT3YE0Uorf430xKC3A67a2t0mrflQ
sIjAWhq9Cdq23Wjz9DPEQcI/qV1a49Ypkxk7OsJfkevD9JuAivYwx7QT1mAfh5bfK2Cpgb2t/y4l
UQlp4bQ7b82l8nnJzclin7WBGMilctaKj7/0SPJR5GVd5rxERlTXpLN4cBrSOv7UAbEfZYCe0Fly
yjXQ8yPvnX3LUsgwUIgaZfmQawecfszg2lv0UaXtB4QWBhte9AtJAfAr5UZUzD1RIir51WMPC90K
KV9mLSCQxp56SpDGU2iTUzRm1g43LN7Otnma9To0X6UmiU8Xk6ao0twgErthHBm0oz29YI06INxF
spULJDq9MZ8g6T02ksj6wU94c6ug37arrb+ISwSlrPfvWd1iy0AWp8kzwj/hUMRUBJhZU3xYaRC7
miqYzuXvdAcFiiLV84BkNj2zlCEXguDaW0ZBFOfGppl4ZTvEs8g2fyMLuDkkffsrQEjgQxY45y2j
Al4jpHeuXGCX02lneA9Rpu0bygoaeOx0PH9KX0rbRdYQNJtmxIXXMh/pCSmjihiHs1HiUzXQa220
isDfxAPsCTe17ksPwE9rl0x1Y/WjbQwgYEn3oym/DBaYql0u46Szw+Qbp2Xx2fGUHjJYN7gjbU1d
jcVCAySaF8A5arfo9oVET70W++OXSAQq2NXSOPff9Ci81dEjAbog+5jbOsxG+OVt1559XfBdMo2q
h8LkkDJxbWH/sLaU+hyk5hQilUJm3lv2Edc04rzAQPvcdpuCn+ZsSd69zoChB3SmenTfkZevDsdZ
PeiRxJW00zM7f4SMbh0/eX2E2mPUDnv7ob1rBfyQ1nEBlGperahpngGTWgfVeuzbPVjnUWLZD9F9
XgOg1OSsvZmQouaGpYuZBo+GlYldKp1+l4mcEDFXP4jlfWmm5VywKeBWXJYrIiKk5kpd8y4bdrOD
qJYsdXoYj8xNJ1/OagKw3g45PZjtqIs1Mm5ltnzzuri7cwBbH/J0fOsbRnaGqcShj2ua3QYEJHUv
Hm6C/sqZBa0D3RTxt3GSZpacE6pG0qPEmak3yWRj4hz9yaK9cn6bE4rXBY7XJmgoYBvity8LHI1t
z/MAAS75EsEC4yUm7iIOmnMibPycwiyhEGEugiBqsHNPqXcIb/RuOHZCczGbZytKLyy1D1w1xCeB
dZYEYx9H3NBkZax51ZPcNmS2Egwk4600RhIGmMLcYdvcsGQ3v7h0ayOabBaMEvu6qsejnPtnXHiU
kOmI0LdjpYlZmYCYnihtyzauWRznTwDnCPL8cvymhG351MMOP4gZ0OFczfNJFMgD+e/x8ATjvoAF
s5myxHsfW0KHKnjygCXzl8rynkjgosg0TaCYrpvfm2VNzsTqhJoTPoIIZy3W4OwuQPOh2OCdHUGs
9jwv+H9EfB1sBDFm12l0fvm8gbwIeu6avOsuvaDsmE5lEePmi5cUV1u7bLBcVAOiHA6Tm2HhoTRd
F0U/ktOEqKSsrnmaS8rrzs32umEGZkpG1umc1GcTQZlZIERJA/EdSVQXQ/vmxBWBuuAwlrpj1zu/
dWBCtk4Gd20CKD2pivixJrmiLZHEwfW86pryOHTvsWkgZJUmVc10XFZVH93nr8kuynvHeYfZ5RzZ
QhJt2OfEpZVvJayfL3SLaPRrfbL7/A3uGioK11t2+HVuq/Vo6TLnwePrk6CB2G+IPv1F4fYtfBI5
GvjuQxVfWSwSkWibF8Uk59A1NWDWNjrFfoP4Gx4sS32nZG1V+GRSTtFBGbhXYP4B7Vp1xxgYNhoi
7cFGtk1ad5RfvJzNTBswaAHlmIXDyMtziA0b2cX8I8BRLud0udfMafcT0+O8S68jYVgoM9wtRW9/
goz/eyzLfEe9lx3QXpAvwDSuKhLvQNIB08Wjmcgvo6iG/d+PSggu74SqlFV9cQqUl9+ZSnundUdv
mBRqWuJWJ7YVW4Cb9id7LN4cCHfPCC+fAXTStJfe/Brny067FfrfSMdHd3A+EWgP3Ch+sC9y0jlG
UTbHYhVKcpKjTlMtoNMIPN7EK+tuWP/2938hg1O0ZHm5S9erbva/yBMJI24Ri1fKA6xPBu05KQJV
MavLFu9u+2QN1jehHjLk3cFiQhCxQVUILL8LLnntOw/ko/0BEBBcenN5iRIfFErqkyVbt869H/cg
J3AVWCjbJmIn2/U6qipiGliVFwB9H7N557hxjmx/fmji2bizIRGbYnxpq9YPu4GHx4w7uiajunlo
mU9TwGJ9Wj4qL0tXo41zYFGSIfA0US+3YOK4sw5MW8m+g8K4w/KsmLLk9laUsX8dPRekMO8b02b6
QH5ORmwT7Zi1F2rk3xlEQT2U9ee+rB+KNN1Q9exEGxsHbyx/Gjyb+2ikj3Dypjnlsb0d10lfSWF6
RPiImNaz0ms6vZNLFZ+xAz4alWYLrurLkg+XYcCy7k0BxwCrqpC36J81hDvlE/kHIQjYW7Yfsvmk
XQqnBUYS6fIKjObqPRgWcoiPQhrW3RK16WGyH7KuRbRjRQvJn1V+TmX6ngcKVOrKKjG7ChmsZIuv
eYmSlhABuxLGoVUS7E5W5vvOhgeJw7lHhQFY9bW1PUwU3vzsNZOHHytDBdbXbKlhd5a1pGawJ+u0
FBzb/mok6dliztS1e6cdNoOfzpf5yZAlQOl4plqv6ObJr8MimACxKMgdd4SJpL7XRxMi7BEx3Qmp
xqD0tUr9+1hiPDS5iKHnMWAmL9ALY8FmBFOsNzyWalhDczZ51zOqUw/oK/nuZUY7syYLFTauYgUx
nFwRLiHklaGmy4pqk9EQ4ExNPi7evKBjGNIMYPka1Knx/ISB7Lpoi9DEpX8xFBOfAr9DnFj3lYg/
DVX+zoT1C5Ugm7ACpmMmKGsj8xC4ZIU5aqxxEC8gGxz7BoD9eY6GIeRJus8VYH/LnP6Y/gAPOuju
80XkoZzGzyANDBbIzkMrH23jWNJvwmMikSN1s4/ILi8JpIUQyclzWqcf8JIb2yHrrquco2FeFR/w
vbY+9ZK4O3f8XROKw/kR7A0Vn6pkWCEYdOxmsFKv/lb1Lqm45iLVKU78bzSuRyCdqwLmFaL8OyPe
6cCrkkEGHKmC/Ap8agnSobZAeUm2oOgMXrsyyllgthYDRwbaqev0r00cl4eF4NgDMwOypRP4yINs
7ht22aNgJe34aO4MDxLkyHvZaDL3Sc4WjqKWsURAfCWAhcNE0Xjqzfypbo2ry7AhNKp52hpJefiL
Pfn/uQErPe5//C+y33+JDQj7n/8JQLj+2//gDxoelEFp+RLXr/e/2YOGb/9bAIVHWJZHnkAgLDg8
/wEfFPLfcHiDApQcZlw9nz/6j7wAK/g3tmoS6JpHcovJP/5f4INiBVj9H1yT4/AdJGQtGw4QjjcS
Dfjzf2IBNdM4zaX09AHFNvIyp9f7LLItNiyIXToCSodWzQejQR1S9yjw54Lo+aRT/TVIausWcyyT
Mov0ssvd8XsS4H+LsjtpsMSoZo41y1edXTx/Hv8bRJD8rz+5lBIOlrSFvYbX/MtPHusiaSWe3EOO
rClwcwv7SwDwniUFvnSf4aAeDp5lDmxQcXAONLEPdnJrFLLK0YvOcNdKXnIVA/Dc+0yDezBy0c7v
s+8KUtBpShUbHF5OIASWNztfqJvTj1Jk3c5usWv+/XPe0vQT/viMFtIPx7Ft/5vf8l9ASOv1kfxy
rmtzeXzT/Qso+6frU2fMa1SbG5Ti/FD1LBAaSRAxmF6SrQM5P+yrHsdA5h0wlTT7fEnrcPTb7wyK
LWKLYmHTVpcnT1ZPnmZcsBQBBvr1lzMZFJhwTp9QV2DKekSzfJxrf5ex6fzHkfA9/U/1u3z4x/30
z4xLbsp/vc0QvHKRXO5zH6jmvyCnpla7+TIbMK8xvu0KEzmQKKCAmAq8i/Ih19gOIw7RATYyxYAr
oX8oG95ZkrfwfYLWaV+wAN8NpX0VgZKvIs8QrgP3mSYWAwn7B1q6AJ0sc1fOQ8K1vQY0+By4VdiJ
4b2q5/o+MVyCoQm38OvZuNFPsB9I/SFUThGEbVN+zJ3obiyv5pT/04/ncyDGB5wzOQT4jNwKgwDO
NOkwHY1d+wPlOyRJiVcaKMir7OxN73XVJ0ODeW74ZgBWmnwocF0xpdcGXHGGch+ji0GFtqGbouaq
AblUffxStmiW3Gm5orIScAYiw/2NdfbL6ixyddCw08kXcKKbRt5yI3m2ATFAzcXVbhNy7GqiiwSi
yv8GYPUXPfrPpwPgKt8FNCcDEJSB7f7LM6aLXC2MWQfk5yNGYlMxUI38fTBHzj6O6xX+MHt3lDqd
fmF151z4hAloqNTOAhAHaWCd0nKrOYzyWEkPJ9FyoQro6RXFyz+dtv+Xe8wK/jNsi8UoqEPp2EwK
IVNKGr//fJZZXqny3iDT4O9ZhiRxPPyF+soqAcZSGbh16to4UqbXBzTIP/scGvFc6mPKViF1HKLa
VsKyGmfnLrHyt9mCvh0nOQxJ32JAA7rlWBg/5iRhOi+1sY/h71z/PpizKz4XY6C8yCcGbpjNpC21
2gxBd8G+6R6bTLKmj+AJ40UuT2Ke3tIUm0U9dnsX+Wpo6sm88ODEOwbt4451+rAmo6DiSYhIQ41d
bweoVAvGrMvsLRTOrNS62tQHHoeLDszgmWQm8EZomBtln51yqXd5QLfautQwFYehaWGXcea4R2lj
vElG21TVTndtl4zMhkmwM8DaLaK2fihN4lrV6HfnOIP6wfj3Tnnja+KgplofP7exz24inEvBwPrS
TtCdh7xODkOm29XlH+8zwV2f0oHtvF5/YGhLT3/fGG5fAaNt0itKrbe8GMsTeH9xaXBFhRUAeGCA
SXBuDUJg//GkiQDBQq48NuLk2oD7MAisc5onf4yYzUwYTpKARKQe+lE4FuRKJJE9H8eF+ZFbRTxW
ZgHfS1uAfYp/J+y8duRGtm37RQRIRtC9pveZ5VRVeiEklUTvGXRffwapC9zTewN9XgQ1WlKlIYPL
zDlmxE6kS0l+EG9jiDMVE1pQlu5TNxJL18LuBwfJntpxmD8OvxxR34Bhh0Rp8MkbaTmeapV+wEw0
ndq4ZZhPwN+kgF80pJSVcCWwaVxSBfkaWwwln27UPTuNIh2Gnfw2TlIXXkLDdtdljbo8ZRR4Dovm
6k2zPnoSpR1PxsTgsodlYHd2beSIiRxPzMWggs0fdVylzT6XOe5zPX1bDq5Cds1ZawkFy6Ra62EZ
fbBdfw7M0tkyYp1T62J7Z7O63KcyFjuvwbBfjt0FCINgAcaWA0roT68ubECJU4EDR2M150UfUNuG
ucZGMlcWMxkqd4jyZBYvJ5p4w18JRAB/z4ZMoP90bHazZW/EBIfQMK2dNkr/jyNJ/OeThJucKkUS
P+CAUaNB/+dNPhLfkQyqi/ds/fuDloRyr2PlWYOWfEXOND55BhwmrzhKl2RQa0qYWxK7LVQEooaL
En0HB1KeThGWWPREDuE8pDx3JwYGWOwgWm5Rh81mTq6EMOUNW8o5RQZgF6wSisIgVvdchcXVSPKX
Fm5/rfxmLzk+D5Mzvvr6Y7mqB7P4v56iSxTf/z6Oee9SJ5BM5wMwBcfyP9+7LWOHrQuuNUfLL7TZ
iFF5whOiiaDDCE+t6NkdZ6xKgF5kjs+OkOAgF5PCox8adMtECjxFMHDYlqDQAi0lN1WdcLdlKGEU
omCa0qr8nBzzvR707II26//ig1r/9f0Zpk0B65kmSESGj//x/YlMIm7JcjhiPhZ5t0AfYY4HU6KG
yLTyO3E6D0i501FGTbWulTfcCyQGVXvHU5Q9s1v/JTsDPUotC6rMmqY0VG+JERB9Y4z93yNElLZx
IKb5mEgwWGGsH4BDf9QGeSWllfwxwCesRqU+6hi1vtfHP1WnGytYdbfK6clbmuerk3ke6lacPUap
u6V+RX3+PcBUSo6DyyazAagkXWKg1JAca71Cm4uBHsKKTbIFQRBBrfY2e5adIrEdfWJ5jV3lP8vu
Wwie49+ffdbMkfzHlcETTwophTEX8nIp8/9XmThSQwQOGO49sPRqU8WgryIieFYm9SP7DBwBoJge
ICPHhzK0fRVP3auHuj8utOoZhnGQ1XjCcO0Yqc5MsRpYxzPkPExKS85es5XGSjYOQSBUNs+qxkgk
DPnNKtV9Jm4Kv4cGkslfrNa6lyolOUgnSgvvjLG3isEg7YCik5UCODrD2PKw4pifUIN5CQAR04LT
4BDca0z5plHDVghsIVrkVesuDZ7bnoCloUXZVhMGtu2E/uffPzxjvuT++eHBTuM4wTnF4UK023/c
Vv1QqiEwxc6lGD/nw/CdmSAC8wYVfGRQmbWGeVoqncR8qcQ0h8AUR5YPHt6lY8+aDh5dvWVUPZz/
/aWJ/35pnHKebuqOjVMaEvg/X5pjGp0zdRzaveaSilUQVBSiAAH/9VvL1CUDI7jmrVUkVbjkzdio
q+i0QGkVj0o+bMaaoJLiczjrTrHCvDFcck+D99oGZvVk+MH30GRzqYMM0wAeQJwlk1ExnigKXZJA
qLu7ylQoFXuBP1nqtwHsIA/sWB59LSLkGBwSZBlr++9v2/7vQ4J3ptMCe1B0pfefXamhRNk6eW7s
uqp8KeEr7SenXnuaKWg71T6H6HmMCV/PlDoXIpen1Md8NAXG27CqIdruytb39q6onJ2WluhVCeTi
Osp+VVHJDkH8MKK4f+ilrigEk7UKpxYxAx7m0Vl32MqvcAcO5IESXgnb8UwYKRRPSpmlQAFNWxzT
TBxBF7ev3ljsmjA4s7Hw4AJ2G2Wl7lOedae80UaCyvyCiZ3jH6VvPbyZV6pKQKGRh4OlI5V2H7SU
bc0M+Yy1vnoKxouwWLZIHRPJ3AJAp8wQ9eqoKeP2h44r8GyxkicOdtjbVovor0SdPubG5d+/BGsu
7v9xWzB64J7wLJ1RBNyU/wCrJ0OliZ6WcceCEeXI0N9j4Iu5L1iD96DF2GwdHC/GClUiivOz8hzk
xa4n9gPkQXeBl4ehzUptsZmY0u4BCVlntkP3PFGv5Leg/oc6hQKXssOqGy2Doe1A4Grkq1f5JSll
TnCVtU/BYuWweCbGbLpAIRtUsdqYsre3YzG8IJP1zw5MPSJ8BZKnebFrF5hw7A+DP+eMYXNXRXdO
xjy8srLCq5GPFTM8RmxT2pPP1unReTBTfCwk3v/7Z2j/V0vCZyhtrPaOAG1vGfOF/r/OZfxmozFY
IFH6SHkAZyq8xSo5Brp4iSdYp4UOK3HE0u7Hc/hvUTC38EN5LDrCsLVznkV42cAR7s2qQsliYnIc
XZBJdgVfsNGbF3KBpmOmYnYQSWmsVQa1Hs9gfiob5aDUsc3tmCPYdXy8ozKypm1SEmTsRaT+4Ck1
sYLjvQBx41M5FtuUfdlzqXxMn+PTJCeUJQ5pOgaufNct7nGufvVMzu3U668TtG70z5rc8LiTR9mw
+HdoOjQvf6Nn5Pvt1acKCK79/y9t6SOFjvdWMmriiR9tbcgwWzBPn//+0Qsu1f+6gKmSXWlIYZI+
QAjMPz/83pzasaU42yFwYwlQMBsFGJjsQ4Po4DDB6+EyrpcKEyqGq2ozBLwXT3TF2jBz70IKU872
ytGPhecND40x1KnEsHur9TqkEVPhMVY0PqUch8cAgGWVWhkTaN9zLzI+Kh8kSSNL0uHj703U1k9B
2QAdioiUQq0a7dVgS0YCsoFSNjEJAKiY9EGIHw5RqzfqPP4GyNqoqdCOGBNRBn5bUdcE+U8v9/RL
UZ9ZXmtnWeGPC4Zs1vWJHOkI+LzlNVV6neD1Q7HFgGU66UZxpWlon5vGJr0WLU2KhXytlwTZjTbh
fiG2A6zbJNPXwvzlVZPz+PveYN5seTy5bB5tg9UhEt8897WNhyv4gmNpbdPgPHzqx2zqiFVrmugu
dWj5Oc7kc2MN8WH5ROtG3gsYM5eoRKM+4i5CdbuNQ/q/XCsOeTUSPsh5M9+WObKRz+V3haOm7dKr
S4z2y8fbB3p9SObFtR5CC2hTBkFd2JWHYao+l/foxPq2H3A+9j0JpaaPgNKZO6CeLc/d131nv/xD
3Vi89sJtbp1miyMRdCgyyUqovaTe8gRKLkEHA42SW4eGkXsglYaLz+rhoDM1gXY2fNdLiwDPKd4s
T0WZTtCqk+AB2RDndJv621BHnxkg9/r7pQRCxCcEidaugVryWrask5xWN3d6g56NYr05I8piLB9Z
s98RSlBIbkowc9ch2jKFnS+vwrfvvdn9ZB+w7XPXeG4j+TRWRj7DXCGAyZssp+qPh8LbMm9m07sX
xP5/ZBh2Zy8TUN+alKkGrRqlhOTRA/cDjp95b4sSKoFePzlYVze0UJepG1LC/vT4qFlzdqWbIwq1
ptPfVx8Zp0BO9UXLmYwtt0kLp2GVNRSEvuf9EDOZXZWVtjGi6LR8Mzk9WsO88uRUIttQlANErPBJ
WCNTk2WgMWFWpd+EuubFw7EXjnssRWudyam9QWs8RF75ztd4440n94xngxY7wyPHIgFohbAaJhzc
XfMX2jQcXlCDsHLkScod0KUbDeAu/i57yzNv2HhdkW9FOdutZjkDArH4rDss2Q2MJivgmygEci3G
ej9dpUbd01iYB93S9vapoJTXLe04clMRbdIh9OzA5oSu/VJpNYRzHnjL1+UmdcPMwvkc8CU/l0O6
NTTkq3rrGje9UHeI1+eoGv2XMTmk83W/XI2KPgOebBFu7SrUZvRqdsr0gafcaB5ifFhXNODb5T4p
9RQZVNwYxyJoie6Bys2FezMU4y6jSknFrdkgDsn4oaNNPS93taGX7ZVpDEf8fLxBYOJCxx1zEQmK
tFQaAA7cLtxkSWcjIeOP5J1zbxXS/KT5KfVrh9bhBQwIzjJ4JpdIJb/Rva+meHYSpQ77tow9tz2N
KNpt8eqZ9inracCttJDbRiY0fq36AuqVrkUlh0erNKijuf+O2CrbFKjmaNhFuSdpjwxtWot9ZjFU
qAZUYA6Al30QR+gnkmRjCxW+KKF9tpBICf1kWX8gZjY54OaFvQ1WA6hhebZbJiyl22R7ZTNxHg6I
+Ay8TCI4lSkFv0fLCtPFyelenGxN/Q88qLExcTJUCytZAKv2fhSm/xb0fXF2JlzqOEglstev1JUA
FfW+PCHA03ekqn5PCSm4WiXpkhOwENcfv/cSZpSYg5UB5x+MlGew0ip81KLFZI8I6VAoQsJGSUXX
ER62tUX5YZDx+NSheAfjiUGPx2x6YyTzuxNQcDovGjaMJfzZHP/kKEbAuCVd8tEt92LV9maQSr/I
abovpavuaOKoZS4KbfRYcK8Qu6PaB2/YmE/GWIxrwa0ddF5Yzqvl7on0t+fCfuDFBq9odhl+iJ4N
bW3rCaqC8iU1NePVqW25CmUknpbxgekKjQha7blGdYfhzHK3UE+bu4h1b9XUKZtfmBM6WXhQfNvI
w2U5Tx0UxpgXI7oP7hBiax2IlEEstNeS6PtQaz/+vihdBoiYcsizwp9O8G8x5OGVaWgX9rVbQBQd
8Il4bcXwNGXktxwAYdbrhNv0AE67Vx2128EOrR2dMgWIFd6TCA5r1ocxaF4zP+H82S1/zdYdlva4
M56i4GDqZNe14xE+mbbrJnt8Ux6hfYF+4IulQBLaPWL2dxgIrEW+5FbbBu+9SDUIIG3n3yQu+K0y
CdARFO68Qsc4mBVr2zLO+i2cUXFNq+3fN7kcgpYY/sQuKa5drmvPea/jm9Lfylg056maMBQy2oEl
RDhuQZ9vWKY45lAH912h6xeHyPsHtXNwZfd1kMM03HTyDZG5RPvln4rs8OeA+GoXgBae5YCbUfXa
LjKJH/77JRpw5u1aHZw6qg4RK3ZG1iDPJ2aHU/nVZIyzBxJwdpXX8LqRTWxsmvy1rnfWtlFZf3DN
Th3FsC4ahK7B1FGeFGOvn6kh3G3Rp/vK5tT2MsAEbQdhZADj6KZUFUUvu8PAYGs7Vagb4nlwH2ci
Qcoj3qhLW/Qp+XcwV8h6mLVUZS3pOpqC4WuCoj5W4blJaLh8HaoLub5ZU1jfxjh7Wd5YaXQfKtSH
R+2oca16yqosad6U5hY7IUrCe1lsrNRQl5uwESkiUj7ZsiWuBq4zekIChveFyTs1EvUe9RQLVeV8
5ab4lsnsU89Rpi5/JS1Afsohro99hylNEfryDOG9bV8y3TRe+8GhKE/zZBcnaPykPlEQDHuF0Avo
xXAk8Vk7AgQCsDSfjQYMs5sX8iqQ6H6EY8UMcBz+4CHHO2e49TqrtPBBFe2gdTB/AcYa9gUwxU1F
cwE9zLWPZup9SKY5Y9mHpyDPwY6UEw+jsPvZYMYsMHgMCIS/xd2ODVewkoyz3j13JrXqirxUS3qX
AWQntuNyM5GD+c7AYztkwwenonoPeqg4QKb6ew14nvtc2XuU5+4hC+JjKp3x6lk/VOWgM6w69Rzh
7jQdAKQ4VDmUA5ROJK/LE1Gp7b6zUm3bd4fRabpXKYsWrgcEe2lx/I1Je0lrN1yneDVXZuWiFWWa
tbbrlDG1yUlEFDM4FGgDO82agTmaE1/JaftmRc1HYhK9jQ97VxS0LLagEeHGAP/kFtmPIh7uOUNR
lkXJdCGwnAazvePVsL9Dzl8nBRwFs7WHR+F/K2xugEL60a4quKnaEhNfgS/5yOQEYFFDXRR6X7af
jucIGCUZL4V1CCZk5jFgiGkKo2ddQyqeVicz3zNqKx5GP+zZZ8fXEpoQXhyCObxePHvKy1+oSqmr
Q/PqFUn+3NbWvdNUfWlK/fPvUR8hcU2MAbWoy4rQa5AtlkVEkRj9rqXubsxQmYc0GeQ60NCHClS8
FRitlZrs7JeI0q2yI1KmDXYrbBiO8FiQnoUh4Sy9PAVJpo5kyNv75b+CIPl7SJBcGxhx9SOgxRqd
u7QzeQRfs024s2e2fkzQ4BSsncgkKqiczEOh9RZrhB6rBPhbD+8HpPACuD0ReHs4L9OKUw1i1fie
A/UFWuF8BtA2SNa0vlzx3W/S4qqnNEFEFYJmK+LgxswAaxkUV5yEFrYiznAGD7lCbB6XhE94aHQ7
2W/DSqNk44SE3F5HJ8jTOQOCdBum073nXjqXyGr6IjPPhqPujPLm3BfGaRUWfGJWrfzGQ9899Fbz
czklxzi58//Lkw4Jakycj55z61rRZ69Treo5rJkNp4FDwgu7gU2kxKmquuZI1IQ4igw9YAaXY+M6
hYkjLAwvjgu4ep4FLX+iY0RwxOXmXWD9ySOzwfIzpUFdK60ozxN2vazOsl0iKGRinU2sE7Zqb+Fj
2TphnxyAYBCeHo54AEMzebPsjO87rv+w32eumqPdQIKEuxtp8o9KYK435tHIci05bqqtJ4uQ4qGo
yCjHaU1Rz2Fnt+e08gygJOAdCMHaeXgmNvE0bQO0me+TW70Hw+hwRmYaj3H+y+K70caxufoaJqWB
n4GclNx2j/1VaaBXhgN7K/pwOA9t+i1tGVnQuMi9a4fbUWTWydPib43b5FszxoIzR//u2b9w/ljE
t5Z+LViLhRBjcBCmx6TE4433OrxkWv+NYeq+zEP/6Hr9vQcM+aLBMUHw8UnaTfiiD2m/Tm1AJj0c
5X2AtJBvChFH+LWUSml20uXwgzdMuHHZf6tjgsaCBqZoVcS7pADoGQjbO8BwvQam4mk+iTtzuWCQ
zseQzsJc+ayZybd2/ibheH1LHR91ZtJ8Z5bPRoLiZznaZT+BjrJsceAeunisM3A7eOJYGZj8aoRu
jTgs9UgboQDQXe93BMZzV87Xkd/n4S1GuUMpa1+tHCTJmLnGa5DA4yyUm90FY6UudrOHH7ocO3Px
FkssckQe93co3r8nmATHmuRRJA7xzz7I35bHF+VzdQ40+6lyde9cp3iOa7KL5n5Ki81LMNbDTsTw
xFctYXBHQrijyb8UI+LlpmIcMld07li9TTZ9bEsXeupk+T7Aaljz7sWxJow9BTi4X/rIZZBelvYs
nugBQI6A/QO/p/ycpxopuMq/O/2eoKiVN1kUN0H30yqLoyVnSqSD5K42zPPfvqkq0+OYVF/CAW2B
hR0GTdKoUzzFsDIRhvpOKdegcI2zO00nDQXotZ20baYTMIQJhAST1CxuSDl3S/emmTjomrG3L1Yf
Dbt0IqGnrzxnq03SP09QHkzceaA/pk03mul73+D20/zUfI1TibfEM97I2UbWwkwJ7tXohuJUaF1A
Kg87ObCqd99x9k79ayKT7z3HBpSNDFkldUwibc5QkXtc1sCtzJIuyeQlV2b2I8ln25dufZIr9RPW
dxePD+n36maYDpkPCfwBFIV/xqhjKYzIA+D6FKwMe5IgbsQj8gN/35TBeM40cEJEppTN3pTMuPyI
kJ3Rn56XKpKt835kxDoSgX0xqxIYaN+0+2ICaxWU7Z8eo+4BBAqimVa3KVmAm2YDARWJ8mig/dl5
Wo2PQSyeWOca1XAPxy49Fn5+0wLVvZQJI0y3xWjtduiDgXpZq2680HEyU9Byoh0b+3WYP1TXTb4b
eTndmScfQZkEBw+A0a5SAjNAF2lEqhTF1Zmaj8wDB7Icn/xcivPm2RF3y4HuAZIz2k/krWM4IrEn
0cNH4vr4ggx1Gcfk6lrNF8QT5wXfMfeQV5wGq0/u7BOoZjOIvVEtQJ4nqMjqmBAT3S29fVnOc3Cv
zF8xbn+Rj4sAN2hO1fgqUhYNNTXILisAfeyChIE6GQo5kTGj4KwfxEG1qGJT5OARytVNac6CIiv8
Eqxx76XHif7/eh/TA7mYesUeM1+w6zh7S3YoKwFTiGAMHvle0KZ3o9Gxp9LONlXd3MEcfkHNb/Bx
1tgre0aSrs46MLSL3VhMH6pvxrVsgwAWjcWdB5Vym+J3Wy31QMENuy0qSBSuZmc7WFka06E2o4Mb
GBjl2C6ehxrOLs8Ai5B3NzOHm0urCuWlO2hWzBhPxjuMwRwTyjz2LS2amJWGdj7XpZOG3ahlwBSH
yIaXvTkk8uABpvpmm7uw9vJ7brYpmtZw4KlFcCp7ZZNSvEkRVUxEter7AM2y05j1Pql5tPl+p6P4
i92N7bs/IECOt4gD8KlS1MxRWf5qAx8+fzW0b0OHap5c+c0Qv+aiNK651/0oQkzIygwucZbdKvaC
j6UdM4EIrokR/MwzTG+ZLm44Fb6FCHrWgKzzPfMzLKI8YVfL00PMApHULZ96S7jHwcEoPGrikQet
3JsgOg8uKmQPgyR94ClM+vrQt5+dQeAwp8PLEDq/88kcN4jj693Uw74CrJevGkNDfI+5FUPKZfkY
03azDFRxNxfgEZAI5uaYPM8QH6wgZ+lV7duiwNLstF6XNnTfYjJjmmNBBiV2KUx8nvNkGVilWs+h
vUj85q2UJoWcjbFv0ZwsPzHxMAwt3xA1TXCIVQSsaVeJzjp76OGCsXrk2DvXsHt3fipov1gpkFBx
LKv8ZCZ5cyIX6g1bgnUrAu+QT56zGYBYuMIst0IVJgmyEVjCZd/6HsxgsRIJ9XkqaY+MEGJIXwXP
5CqpZzW4K2Fzv3JlepspGb4TyQmPPbG3jFSsHQUv4xQ1b3Ta4qkwdwY7GDAy1VOUITPAk0z6UH8W
BvYTaK7Gvm2G10AP80cRGxvpxxgDozz8qyVwvHL26rvdKixJXQHKdix04mgwejw1ObNyuxLW7q9U
qaKb2qHLB+ITc6Q3rQYGcyZ+EpqwYU9Rb7KYgBYzHr8JjrFvKKPeDcFrs/n5RmB+q4r+ibPhqR5H
tDuxRbDeovdKW+tKwxFvcD+C3zDbpx7UKylv4d4RPYcKLUhdgVxDB2KtU/bWhTffBllG4nFqxZdI
Rk+M5dVW6iRhWNlvn1ySO5bmeJVGc76cmRU3TQso9WojPEijD+8eL3+LFYpJGGHoF4v6eJgMbzcO
MzCQsnJbFDHOUdO+2wRJEfmFHSV3yKQOvfGZf9o4y36WRcyXVD3ffvF8Iza6FZCvzZ0SjNnbRPbD
DdrV1suM/sH9CjQgR4JSz/iviaYwdMMzNKs5/BLrWz+xOEEf8GjrNjgZgUa0T4ElpCQFrgPMSHUG
nFFvvfgg8ZBwDEvcQx7pPjLvcWhpfbKrI+gE81jfnVXJVg/3dmksll+csiuudma9aNh5Vk4DwFRz
QLfAFrwo15fn30Toekdi35qdgx/5nDqER6wwlCK9sfgdyiKm2Jy8zUcbVerI5MvbDfmXnIeyhnqz
jDK7QYA7pOSTQlOH5Rc+j6TvLDMy7DPd/BZtB0CJiRSO2B75XNOAbUWaCHA+fc180EzuGPW+Sti2
MKBFeg8TD1qS1mubJI0y8rc5UwdEvauoIgHGkuUbu5NyLzLaMRHQ3bucLPj/2Ff7CQwQhw/mOvpY
bJpeh4CapM3BQQpu2iPdcIjYLTiAJNmhKsJAxp6LmXmhgQcDrWIbQAUyzZrrVQg7HtWB4XfJ1vLa
8LneoEr7mcSQV5BtrSD7encFp3E9j/uOvtszMgJOm4hx1zuQJ4O+MK+Ob8L3rFNrgwYAog3r4G3u
vfB+gm1hOc2rEY/pxWMwjM+ua14t05cnolJ/M3DYaXYXfdRpN65DqHnrwpyZd+ThrnjwxwdoJARO
Zq2F0wudoTWjMeDesPvvzTejJMSP5fsvo8JKkkCkX7u+JeCGRP1WS/p4M7ihdc2+IkaDABqxnsJj
7Kl3FBaVWFR7mMloApG0MJ7QDK4fyteqi6P98lRoGr1ATOl+hW0HqMzVIMq2RA8gR9+y/oE4nPF9
sKXYL8+cRKbtMRA1u4n+NXTsBJNuHG0nG0b9PFC1YXBupeVmMND5ljMrOQvHdE6il18w+/y9quZj
ryluEekYdy2isXIMGv9ZBxYYTrABdMXuOyT4LPFLZ2ZnRNs6d/trBkFGIlRNtgyE2QOIrRU5/Unp
+dNQUnzRI9yzqNGvUMCajdH5h+XeZqDfbapABTurJeVU5h4SAcd+k5V+0oK0Py3njF4U96TVilM+
yPa6PNQwRME5rotnG9YzIu6AdLiOzpTfnPB+H2l4G2jB2qYawHV6RUh0gztUB7vL/9SdOe01Ed1Z
LHyWNeKMQGmsyI3A5WnkOLs8qpttaWOTbxOPMlRkFX/Er/ZW1h60AcRsoY/Wuda6W110cxKA89Wj
91j5I6q/LLNKdodTfmNjgqyqjJrHlBXBrkRwzmVjxzsx8N31IS575qrubmj0j0aO7V4vfLUO+pig
mjH5UxK9sw9jyN5ibGlFqvi6XBpTNB3cfjLOjs8bXESydeWeNX8yTksf1dnMT3rQPTjhySuJnC/D
zNgxWAFhNvN0NZ4stUMX9MupSuscSuPBMH66UBdvxnmjgwGFKBlOYVBVDM7aBlelBG67/CxVtfKS
2yxIQyIxrlbPyUz6ysAzDRNT6fkn6gVSHu/LlqWy/FdM7T2sOiDSuFvT3YwUZtpUkkgJg2dHRDBC
aqCOQ1R/R6sw7DimnPNIUBLTdkY1LUUKu62NGRFWbuLGXtVpW9191dxjiw1nZ4CxKBuRrWXG2rVv
K9Z6U0VBwcXfO8gCoQ7+AoqbHPhuYECTFKdL7jFDtN8Mn1tYigucoTn5Cm2vawInligcdgy8ul0C
EJHN8FgcFwmhXcviU0l1CGUDFl1W9yqt7EuZZoW1JnaWwb39Mli18aJxNa9Ho3lpSjG+VDZXUzRs
Hc4UD7vhOwEkX9D2J0jV1JfS0g6kXjDPFOm5CSyAEqhOl0vWJDgg6WmuS1BPGYiKjtCHbe0i0rR5
pi0HReCqbJeb0bmHZpUTAHDPSyCCSZrASy2aozc5ryWa9C3elPeK0vNmIWgh2cj/47Bg2XKiGduh
DN570143A7xBzzZ2TgO0AQTEQS9sHW/LZG1KpdgK2BpAEw5y9FLQCkiTqAkWPjGk4nydlXumyl4C
3Ofr1MrH5xKN4LqrPG9+rqALJDNxrRooUVoY/wizxtgxtgeHMYbmnoQEc4Om8pdXh+W9G6ZVk43O
cdE+GxOBT5WDvDyL+9NyLXJydqdsYgg/7+q9CMd+yfkaee7vyCZrui5QOCKtigtsfqFFnHJJIPUg
P4rJ0W/W93pUeGA7c43PgIYUtvK1j+3qsMhO+oDgNxQ1OB4nyzor6eq3SGrFqi9dsryM9LjcI0UU
HeEbdhuDudBm+d4KGES89fLMRrZYZVl58Dzf+slyZsSWaDfS/O6GU7mKBQMXSd5yOyFwJWabCRMX
ydrEdXkLAhYHVvwa+kJc4/mXZgBo1KfNJQ71gKypM7K2j4AV5nPU2erSpXAtOtKmk5c6Ml8WBUTq
hlh5UL7BFWAXqzPhtHHVK+SzO31sr4vGwW/t8Vpb70s/0LuvaYi7PzLpEJaegSHBLJbKXjW32Q4V
2N8anIgVn/2e30/4cOPF4qIY8t8KvX81q06+1UH1Rmtebd02CA+wyd2VjZlnFZAQdnRBEoaQNFKb
ZyWPQTlk5dYN9DeKkYoMxMC/tLN2usrG9zoe9XXJsCbyEnFSY/vdI6n1NcGeNYVNslFKdbvUEvJC
6Qskwxusu2bwNEls+0ESTX0jGCBC2wguiAbg1hh/DKfJr5VJDFRrl9rO9Rg4VKZBiLiGGT4pn3Pd
VWfDDp7CVlxMztO3rlTV2kDMcK0jgK+DhtbVD+pzlNVvVdw3x4nlxjhvObBbblLqsiH7M6BoeiwP
Ostm9hSI5NmMgqekjbKrOfTfcOyVYOWm9uL+GmPTeXILokabnT/0Yktwi7Hxp5dcr9NdYFqUX7Om
C7DqJZz6DmGjffBwfbddh6wl6KxLySJZG7XqjRAC9xAza+v96deyimdww9UWqXMLJwuMX74l8NL7
kvWvGpcwMrLyG1hBuCXd7BYgR9JDnXNKOFeAu04eYwFeaYX6KZsy9mzoSB4VU+tjLmZpU+/JIz5v
Ynry8EM2GuziTAM1ZaaqW4t5VVUOWX3SzPFqpNFLuUhSpgbS1mTApCY6p5r04iE1qZCa0xdDjr6q
0P2RuGHN+rb4xMszAX5M/YNtuGQPTeSVQL7aCEnh4XUjLXaCLMthF7dmidQA5IeR2ibit587hMs1
MnyQRVoDMl7DqZG/mPgYCSRQsBpe5zDhbsbuIdKgOdqqwHTTE0KtaP+vyRAcYw30WpZkztrQhHPt
UYXCDiUyFoYCbbRW2uu8QvSxZNi5PJ+3I7XxJglscJ46TObI5XJXUWRcSNe1m5zA+VWWH6xaVBfc
0ta7ioZyZXWWfoGcAWrHNpJ32fHpw6luv8bODp+ZLqWsgTZM1H2y36dqM+YWOQNtTsFl0sviWAx2
iRWPK1Coxc20SBjxdRpYMuZ32LBpMCtOUMvvnjVP9RvZK+PTrKavyus55pG/GCC+kbUTHQNcqN/5
hdt8Yd8hg30MixsBsdsc8s4lGCZWlfz0le8VCC9Nm8S6+e/XI4sMIsa8+6CuUdCh3dDTX0pHxFF2
gfFpVQ3U+PQlQ5h0SZV+xkhABLIa1TEYwue0ovUJ+kVjZ6K2zK2d6CTug3kSCimX7S9Lre4bUhP7
SfcSZ6/GycfJzosjkvCzt8fwuFwH4QwSyys3PZZegkjdtarDKMIrcDLz2kpl3MntCYvwTDqceun9
zj/OWukAhB3mPvh+4ExRao9i+z/sncly3Miapd+l9khzzMCiNjHPjGAwRFIbGCVRmB2zY3j6/kBl
t+W93V31ArW4eS0HimQEwv0fzvlO3IOi67Fw4K395Dchy1TDQkKaCZIFEmNU1I4nJ5bdmszqZTNH
Q+s5B97XPHdqaABBFxt9PSy5jKv3qut/k13RX82E+rnJQLY7LWMUalaUlp3u7AwEwktLJsUiqAhC
wXllnYMKPC05crkGu5V0iPAkJ5ghDUAEwopnVAoDi/uUMUpJNTNcy8jiddLTIxLat94T9qPHGz4p
az1CPCW1wcDtmpvPKjVvRgJbxcZycIixi5CxnTv4yICNZZqlcWTpT9D4nCdgG8YjDrMd9xXZPCzU
ZHd1s1MHkOBc16pZeF3SLHkUCCuY6nDvEzKnypo05ahsN3X/EjCAvLQqHxZSsUCpi2Jv6VN/c2MW
lyNr2XzoTxV0D3B1YfpE2szqK94rZWb0R4tXMVDZ68zHSlinfJskIi5xHkQkJLhcWFSNRn79msv4
I6vfP8uAiVXP+osOFTy+dgc9rQQ0g3I8KqQFfx5yyK3sxsqKDEvgLBByOmbVpviGl9hZjZFvLQmO
fHx9r7oOMZUB396IYaBL7PICYJDD1OaPMi6WjrZx5/Kcz0GzYNg3rXOnMHdknhKK2zO9GWnGFv3E
82tx41caQphYudmT9gsyOhPG2nlmefpRhuRi2MFYMIQBZBAqN71L297qWbcnWd4/af287bCdWkdc
wATUJttGBHl3JVics5+j3ES2+aLlOnkKzERl7Z0YTiDDn/eEvddxpIaJdjRZDXxzaxZxYMC6ZUMi
7BxP3lmWga9s2Gmd1+1qzXnA0PgjL8C7gchhFsQ4WrAbjcQ92xWtYK6I/kE1RV603TaXsOSJbEzO
5FARvkIkO2PCXPqv+OnyPn/xHRdgHjyrkKpgPdR4kdpmFAjydIOEPkq6r/pE52JfURgiAenAbI3T
1Gxh8TZbxsG/KqCDT3Gq30WB6VcbcAWbtsuu1TbPZuevAWD2e8FEdckK139yvYCP6aykdIf0OQKs
N9j5T71NHmU3orkL2n0TtdBKapNPcuB/+lZn3oOiP2aMFV5IcmACygFu9Al4l3C8JlhmUBl0BJ4x
OIiZ5pRJyatbH6vZ6zoNDpwr7z2RzU8vHdJTW7bf89nPiDwBzKo5VPweU94cvrJ3E0RhFhrdotSn
ZToqVgXqvcRVCw7caPeOPUHuqLLoQOTFz6+djdKL4WJ2QUh5YMpdU3hICgjoLqyb1vtIfhHOgVFE
Nt555S+N4+HkRKwljCb+PtmlftND86enPqdYRD/8qDkkc7XUtjRBkz+U77C9t9PcFIYBTJ0RVCwL
FiJPgbKoEeK7LPpfLKbHfQ+QbNHbgjy9LkgWpc7MJFUca1bNZOxrQFHmmXNyeuc3ai2OVzbFCH7i
aTYhxex4tGJNPqY81fPWEAGUJBAEmJMX7QayzrZfKsQv6SZpZscM/SQeyrDiyEMnFhAufPvScM7+
gKKtlqRKonnum43ydP0cOWFzMzB8FXGIUMlDKKRGvLRpF5VbBrTJCjClzcwKHU+YdkTpztcYb9Et
S7aFmdKQRl52m/pDPsuIAVCGZ1V1bxyhBkZUm/Xkl4wSky7pUREi8s5o1REZLmSmL8lsWBPQliM9
PjKpKBBluePq60GM52kpSAW+j9dC7fRzliZJPoeNOfIWhmdd+KQoqkinomBtgV0yd2ft76gR9h2k
9gqhk/dHRw7efef6n5yHNMdFzVBq3j52JYofhFfNPjTic20MCpxmaX03LZqWbNxpSRjspBf9QkWM
Qx0A95UIeEhVbQKOO9Pis1XWZAfoUXN3K0I7W/HD8rzkYkAEerBQ/+GLMbl44bvhte5t7PRuPbXe
EzyaFo9+D1g5+vn18SMiV+HszRzjh3Dr4mIKwfJurh1wRYk1MMBHCwl0x1DRXGRGlVxLt7obVesv
UYX/tocBLtfY3HvNoQyJnoUk3fPrwWgSvPrIuMyLkqevT6aBCHLeBQOi0rPj1+Gj8SQ6rbQuVZzk
f77ORcdlTa63kU443L625BmlOLYKFxsZOuKFYhm6Um6HvuLrB52cJ1YQiOW191pv4l2O2GGT6EZ9
8AXgyUnr0LDPJwyCfXUijk/dk4YeB+yyDCLtu0yHbwQGDkb/XGvxdPkSgn9VHVY2Z4x8uaW6mApb
LFLD2nWqNQ8ysIhxrrFgWwyrD9WQoPSejQQjQQ+ERjskuQDaCYnYeZLDDJFkq9+NxjtAy41WdHuj
cMtT5QTutYZZf6CYe5c2XP+ChG0iCBrtTCs0LUorUWsrtfRj0RNObJiUEzVLL5ImSGQ2GTw/TUPy
VnhhdmF9qC9SoYYTKD236Mrj17U6+NoPMYyAfmU0nDtrROUxX1TNQMUYZ4w52wpGrLTVc0qhe/n6
NfS+m7Y6rRx6azbhYdElz5XyBHAf4qUlYeA5pPk0cs1TP4mMi4EgXYKN3E2QQHsKZeNcFdrJuRzI
J4FMiKjAxmOB2+f9sTAMoNiV2+xSrbOuBWaVeNR+xU2av/XBKh5bYp5IBLvHZPaupkFTaPvgMQrT
1y5p4ndLdAl71RJN42v6w0jH4gl66Vq4Y/hUzG+D88Nj6XRNrZ5lSI0uo5/uCKdQvQpck7ZvnHU/
+T3/r7dcRBWtbT9zcdc3v4doYfV2wifAnoMrCBzRmHa5VR6dB+dOeFxynVJG0k514iQDZezlBXEB
3pqBc3oAb7qGLmY+arVPpJyz5LMHamp2dh6miYBEQhiQkH6HkiADI5iCfcigxYmsM7p4wmBtmkGA
hJJg1+mUwco7yT9TD2xA05ubo7Eqg9sUeNpLTvS1JHuF+TCAFE/8tg2z2+dENJazNjNEfSfRkMI1
UGc+HiXTipEYAj+jQkUavmzMLn/xRHXqSzStDuLHfV7G4lLHxbcGAjWo9PTFJ0rjnBJOTmIQvQzb
hPJiad1zb2L+8dnEbdGiOAuTzd/GdZJbikvhpYweVMvBkTCh+G+nhu9vvjoDhHvNCi1u/AI2gRDj
r2dRjzBC2kkYrRVfsUQVxYy8LlyCx9NLkwttD+2aZ2vugIDDJxutwccudS6mEPLAvoZP/LWb0Jxh
3AqVUzz1Y32ToFP+fIce4f+2SJBQAHwiTlxHT/N1XLotd/HXM9/XSm5CjqwlC5pw6ydmukWasE6z
/ntS9+WznkMEAZNy+iqNSOP0zpnRZ/ugRM8IKxPCnEjss2ygEcR+3m9jhbuFbudh+LqzoTXRWFiS
8+EzKiBrzJldNAQfXFOwkYsyCe2zPzgrVGzdjgK3Xamseh0zT5x8llxfBdjXQWa+R5imQNCN8cGt
qWzmBh6INZloKH2Q/YiLnIXoAE60lUDccRLBe+Lk3iarUVyLJho2X00czhIBmNmcbrFXvNmozRyn
aY9VdPImIFNIAbPGcfa2CE56brd36oczQ5VFN9uQxJy0EyNAY8nnCxZ0ZbEN67M5AG9mHpWhIGac
HA7aU6rp2ppRSgqF5UC+9sdXqZq3xSHRcrWVBrj/TlwSxdDIbEWwIhKzmNeEb3nmYmGJGpivjBKI
zxvNq118k1zHK8+I2HvY8sUa3Badb+nujdz0FhhBmr2WJL/0wOp+lA1xoR6mKd32nlEoMbx0CYfC
mfBp9Xl2JfFTEW69ojxptk7pZPATcYbF2oCsvm+Ac6Hg2E7ddI5Mf7ooo+pWEY7ZHsNauHCyblU3
+ByG8CVtjfTmaAcWa5c2TvOfGoIS+IJTdGxb4iRqSOPo7CRnAMHzQ0Uqogis32NfEtDRkmAxDMW7
NUTrmOSNRiCCct1sONRJW6yY47/3xDjgEyUzKkir7Zfb7n+YXy7Pjimwdf7/wV8vZObV2umzaT8h
fsmWNeT+13/+x//5yj8QMFRXf5mWruuuZ3seGAnstj1f85//oRvWX8LA5ExFZBqGMfsU/+aAad5f
JlwwFx+w4QqMuB7G/79BYJr/l+UL4YDD8IHJGA7m0v8NJ/sbl9P829//E9HEd/0XuyTgOu5YCxOj
w5/lAZf4N9gPkZOSK7PKjmGbM4+Hc7lNHHDENPTP0uYTko3q1fWYPFL8k0s2p3cUQ76fQ1twtl6n
5AM84bIcE3THkeav+r78BF7VM0xz5NEzgcvU3cHM7NPQ+Rs3TfKj5vkhe1oDnjKmRbcPj7KN7igs
hyXrRTBkqh2Pon/GVug80az86KO3KkZppLNuwliXHzpXpYtGKYbg5LyttUIeQIjWxKvtywK4RByQ
Qah8llosVpc6nJmHmnZfizdyfvajjn0xm5gK9E5xaMIaH6xgyuFJ7ArsK84wE+5o06ANZ9kzgQba
oovGemVbzGo0SZZhhG+i7wS68y6ud9roXUXQ1HgXIHCylfpGyPpvvfS8LXGamB8YeQ0o9g4lQjDg
3hUwxSoTjHdeyyz90Hgl92qs9212TesceITFreCwTGTurn/QIlRrSDXpzxItKA764GaP1hOYRHTR
ALU2vFzLgXUUK1nQro3I9l4WTQuDlUiAr/RomSQsClOH7YxlktFjtIgiUW2LVBf70nOPKYYkcn/S
6mxl6qHVBWRLXSzp2F+rGXvWesGLa7vUQOq/Mey6/68HkA+bYziC2wfJ0b9xGArgxZPyypLVZ1Jt
0BtWu1KxDCIDl5l2pqbDOBVrTcCmx885HG2v+qbRjBGG6j/gI/Y7QP2XlJTHhairAo8Zu0CwnuGz
q0JmAv2L7ACsjmEtVsUQzJnNmC08cVOd/B2XTsMV6qXrRve5TNG4tSFj3Ymo81ftCcTRakqU/jLq
fPyNPNpmLft7lno+oqz7mLW7MSMRNmzETTBayXpEo6xGcJEwkFv5U25sIRYANOuSdZd55lskXYI+
MV+7TpSsPQP+Pu5pA+xx5W/jifyXok2inRyCfMuzSXB9FLarXpZEkmjfbR5UKkmevwQDld9B5/SM
Lr1NNdeO1spd1iZnTZDtIB1+ZycwXzvNnf2ILO/asozYOM6g52qVAylctZmzy1zKCy8sxM5PPEi1
unY16fe+8CUJ+dwrx+GqnvArE8tFeO0sPmkTMnQ0S2AJH02gokP8c5BFCnbUkU8Y2k5NU1vosCgp
ZQBuxtKYYmqR/a0mQ2JCOn+b/G7LyCPf5QkLthTF+IaVcL6A36mWILHFS5jF8VyqobqM8nGf9pA3
i4L0jcDY1Z3VP8FgghvgUD7qLH7MTNX7zgJQ1gyfFFr+OWOzmyXZBJ8AUCqsmAZkTim4B/lLVeif
hTGlm6ZX57JrmpOrRvGM/PGe1KniHdIj9Ooucz7i5Inc7LNy6dPssegd4z0ile/Q6M96TZfoOdNd
1Dw9aSmNw1RrO7TnJAZaaBIGjR9SlPR/CknoMuwA7Jci+JGC3hm6PnsjeAWnoBaTx6ZrN/SOGk6F
U01Y86px5idWFgaqmTw/6Rv6CWT1xjcke+ZaVUQUZMnJ46sPocOz5wztKfFn75XiaybN2ahwTF7A
4qQr4cAYCKt7kHT5pQeQAwZpJAK4GYobNX6wagUT5bD21ko3iFQu/HFt+h00sAFRvpWk4yZBN9dD
fthZjRdspM4UEorAU4+Pf0oMY42H8wH5Oz71oZWu4CBbxPDoagPyhYw3t81XkUYljCBh6dSSfMjU
GU4hAPtFGFvYN/1KkvnOroUoifgUZEjmUtYoTCIt46C7ef4t7vHd2HgZECCUeyTe4Zo5o3bAo/7d
NfWWcD6N8Jemr9YOjrx5sg7byCxWbe0qsh+oEwlUL5ZsWE/sZcnhCfngeyMBxFHgbFp++J1N+Ox2
rKmMe9s61JVlL9LJaE+UltwRxOetp4levCOvd8GOCVNk4FnPPFPohTR8E30Tok1FUTegIbp3gfe9
zUYyAGIAcbl06oVFJNMez8wuKZGiZ/Nf/GjaFOzsz90InD+tvafKZTZGh/LAlqpOdsAY0Sb8mjDO
4gjsGrMyIWjE7ZISUd/s1NuYrqwZC+k/ic8A4VkKd6dSIhejOeADOyLkoo74DqBY2ToFjr6PzcZa
qi4mqS8Nd57FMapsRpnpZOeLskngJSCTwWp9YosxEqc+/O6MEV3E0K/00NrURauv6rLVl3Jq+yeb
ZDU/n2+01I32BK/5axoQfYWkFmMZLO4s9VGJtrw1rPW9Na8wH2O/+yCf+UycIzaRnlfBE1rPyuvZ
lZ63qKxX20uycxABYbS68EcTw2mLGnnSpeqoD0xysPP2Yj57HZ79QKs2LnNRMlubPVZb6Ak29kGZ
vJTJa1WZrNF8olXciZghB+TjsmECgfw0vXPcjEcvdjfOTC53m/x7Kc1mH4vq1uLFOnoSCSaXcz01
r5llXTE4A8/Qm2yNspBSIBofeO04eazxLFTEDkGjDum8+sWPU3GQOakUaioThhNghJo6OQOj+R7g
ElDJMCwIdn0TqEBTe+vohKpoUY6UwZD7wSBSPoHQDrYCN+SMbyInnitiMgaeDCSXuqKHHkebHUFE
eHCoMc4UvNV8AD08EmvQ1fUxUh6wn1ptVcv8RNks26hi76lBNAqEPbGJUn3NiR0cEvHe5kO4xEFX
rYI4z49Vyl0QFwSIVMR3sUf31o5PwCsBXC1ZySSE1AXzOWvSf3UYW5fNLDQlZgwWD3vTdcAiatHX
AKRrcAtMq99w+J/SYtiPnctmCUPEigdTLd160bEvOmu9+9zH+EW7yM2B/9Nu+0nwhN4oTXiwS5L6
ylRvaeS7bW+hq2t5j1dawVAbABXehLiV21AywCtchCMlsyqyPWA51dM7BQyjbcpZfg72psp45UKc
DmS6YfBzKSWBSMbwxAyDI+7dQ5p/aHGw07Zp65poQlV77kJa9ZtDkMUiSauNJKeHYxzRR0TbLfss
BSYUL5kh9OehhBnGQUc+j/YYGSivCEwtll5bPAUJhPSSPc4CT7O11tD6AxVKiWW+EKK5M4kOYWmW
AuQqTg1Rc3s3AN5ixHhAfBUy7TXxUyZJ2R2nBMZCPUtf0qAtloK+m52l32ybcEDgLogWAiYEV6TL
By6LMDiEJsor/DDaMeiGDoieBysRLtKi0EdcVhVh2JVOAljrFtoiR2lxMnVd7IbOOJIHjIq5digz
TTQyshz6ZxPJtQEkdMB+2HMaIHILrHNDssLWno8kRxUEVMb+M1Fz8N6Mq18BlWGrZHBkWffSrptV
RS9PtQlAkboHPglW3CckI+dyNB4BaxlBupswP6Wf3jJkKrHu3AVhi1ABBJ2tu8I5ki5HqyblTHMY
gPOeO+TTIL6EnVUH+rLpGE744XiwYrkCZ8FaQ2WECKSsMZKWDU3uHAG7nHEGeE9o5XgF9KuQ2i+s
PkgdObNA9R7Ir+xoCoFR9oaOeg1o4z5V4R5SB8600LhLpMuLxoGwzSWyYxbENDILfklp91uokfBE
dPh9KO4xH+Czv2kxoIyiX6sIaV9v7NoIyTt2m9IW8OAblMRgMkUOxKpDYm0TZ4//GywXpkeT9KVl
GMZqZTtMbIJcvrSpHA6hp4aDMfok2sELk93kL/DZ+CeAeH1YGPu6KnMyApuTD+MVQ0r5HE3sy5p1
bi6RhCGaC/knpF8EQz2eLAJ3Y8W825z1JERxYuAPV+SfypMptYlIjodrjDQ9GAjBCoUburKLpc8K
y4XvlptsLOValxlUXadJjlms2FSemG9Wh6H17zSdD90Ykc2vtcpFRxSB5ZngS9bBeCg0cMfkJDhr
V2+3gaDoTkLEagmhmlWBGWTA5Lq1Sv9gonTjNTEh6GyqEPBIXDQanRWvQlGlzGiJps+Q6RERJjfk
QnCU5drPHBkZzxsSWk7RxtnL2vgWoNhaWGKl6iAGmJR/sNOFgOOvDdmxsOwqsCu2+51ImSXIfgv3
lPYTqjt20/Q3bNxmhUjmk4yKI9FFVsgatIqkTQ2rLA5INGX8C89Fi2cD7PzH6OHvtv6fbbzxr9Qu
unhPB9tFkQNUHFik+LcmahI2eB67UqhYk3vi7VwM5fEwiYVdZqe67r4jpSBMpeIoa8J7RFUYQr0Y
FAgTORcBDdHfuocwCCPhAnVCj44cGkTB3pNACa6T/xkcfY1/mNf84537v2jx50K2n/KTJeE/Z0Zf
X/RnXmSIvyB8QjQG54i7d+Zo/j0u8v6ybMOxhXBBXgmL2dTf0yLL/Mu2qDxpovki4cwA5L+HRZb+
l2e5wvJdQPSm5TJj+rfZ0H85K3KNfwWbuQY0e5QhPGQWPwm2+pm99Q+wWdCqPot1rrkuTe5aUxC5
lx6FZHMgXhW9kuE6Z11zd07gfJPIa4GF3PwMpFEOZIIqRDnluTJj8vIM8VQCT10mc5REbLH0E/Ih
Ss4O7PmLMAHE54G/SbuHl2rI9gmYQ8sSv3qg1zuLqPiwSB5tB7mPjpQY0FFeJo2xSjVZ946yaOET
cQO1WJBJpbE6ystHlbGocCoaOmr3KE/e2rz0gJJA7rDTqyOHm2ryT98nkhrFHce88E/AmqG9xMU2
doqPLCRZLJMWFhLoTUMHvchnLsYQ/F0270OcPtNusrFpaDtQ5x68MKc8TL33IOg+rLo5poriQcl7
k+2SOH+HtfICVAIURo/liQRnDtecCUsU2mhMK3I/KxWfEoeNc2NnEQdo/hq2MvgmKgLWBtkNTzrC
B86ztjm3+Ft3QSnvow7Qvmxeojj9rtXyUfkCCV39Hvqz/0ITnE09L6ZjaduperHGmNmWTffqTypc
NIl+s7h3Aaroi6FFAUA1nTxlYb8CorkPOh/Whh5E2CjxddiaSpZdYc6jJu99bH0wkn7wrJfTAJTs
m+n8YLUzrEjkMleVXYIOwUjqV4zmGM6DT4mJM/lm6spbxAOCyS4tUKxOTBkyk5kJgkmdALQlvthn
8EsfpDmthN2ckfngPLNSqFRzvFk+DBsCrFfB6DirNsh+RtOrE1MbhNUVplq+8sjWWbbp8MvsWS21
bPYTYgsbB/W8EccWv6Hu700wd7UjVpn1OWl6zp0WvA5Ne2b5uWlylnsGKhPK9zffkcCvWvh92Su+
Lq5iuqkiTPEiW7/ZfPkHLy3kDn/UMmqNdcjOg3vR/3Cd/Dw6GWmFwbehSWuayfZXqZsYrhrqaTEs
LT/4pZy8pn1DnITk4FGBwxliViAqK5nbmfKN0GKkI8NLQbnoOv4FXONr3cidJ/JdNE4sgoIPMzMv
YzU9HKs8+4leHVAOJ/i/xS6xumMnYXA0o7GnVwcJVe+NKUQchnEmcPSfaioWgy7fNQeFdlZO3brs
cZo1aCVAcXFjv3kko1MY5h+Wc658lS1zBm6rsHERq7F5nn8YlU33MkoOFm8Qa8cK5QqTlOXofBeR
ca1TXs3YKs1dW3o/ep7/ddsZrwmaoJqWqvT7IwKlfgx+DdjOYmtgeBPDMQb/+ekRjeNGD9QQp6Cq
9KWPxSAquiPLP72ebgZCJZ/PzpAbryYem0UavNeG9juc/5CYlMghyraqgWgOO7VgY2QnPVKdtGK9
icwYJnS7prcCnp6S0D3+bCxZLUkMu7NvIltL3dORX8OYPnRim9Q43K2WMIGiaw9WBgEifuXFY1E1
O8HEktHlXh9cRBXsw6T8oPufNuyECQwn29kvScrq63pp9Ij6o2AJByRapD7PeJTrB0wt/HYN2nn3
1SmOwi+Qy558EMiIFw+2GDaeCrGRyoNrYw0sKsK5CnQv4E/98GLBTh6rbWn2uyyz1nNpBq4N6kSy
HVECaKa1RiLMIJixiweIcMIeExKV5a9CA4h6ecUARnUXPmIUzDDkTw07PkuD+kqCKEiuvXKjJfUS
c6CcoRMfa2Bf4jAwWJ2/Uu+ttQfaxVX4qkjJpsaDwBcfHf2WYKC2VLxstSc9fTjmuwW1PZX11u0I
vfRXliRnpHwbhDwQTXmtYm0r7a1BD4dlL750dD8Y2lcyprhDHa2E8SQU0G+oXsl46PFVJMoBJSh3
Vsn5Jq0NlI31/Jp0JEWGEaFvVODl0F5Y9y2DLliyvd/Of5zrAx/AhLjQW0mtH3NKWE9dUx87Dfzu
RFYdCl2V52df/Q6SY+WA50uvJbtnawyf+ZivEhtLPNLcscChYbrgb2iOOMxchUdQ8gyIXZ306zrl
AimhfqDUnl+twCOVtdK38/8rLfroih6HPDOuN0Z8R1S6CxGGD5HO8AL8aBiwBye4D/j2Q2A7XvIK
/v6UVv1mfl0ThMID24D5dR79fj2QQ6c3zLutZunPWw6U2Eb0VAzuLlDurizKJ4dxIuNR44hRBjVS
+TMqIBS4aXFN3PASSfycpr+tkwp83a8JWI0TnCu7L7A2Z+cwfRMZCarkQFecRAYXpGeXEyTh7lGY
2ZvZ9w8za7/Pf1+nZLQ74xWd01PgmK9sPO+8K0v006u6zc/tkF+tIb2mAvxzk19B+wChxsrnnwC0
X0ICMybGg40vd6IcH670L6VhHnwiYscyu9ZKHHInJ8VdXodBPUaP5SqHaGaSINa2W/Cy70bMfzex
4XCNqz5Fp3AW7ToFUFNC4thM7Tt7Ucf6q0CcbQw/aodHrBVbL26+tyOw/KBdDZgUce3eho0ykjeA
SjeiLF1XMTvWj5qIlqM5PCNreNVUcDfJDG9S7WL/jDExTl0zj12XNNSHpGlWpOsxbkD8bd2kj0Ie
N2vHVM5ChueXYldNPVGg0COy/jzmB8tLMJF3z8qMaQ/5SNfmWljZllUGzVl8Q694YFfxPIUWh2j4
zWdL4bT9GrbQJtBx/qTFMa/79ew6VRFugfJJTPJTvHtl+pwl3kWy5Xaq8cOy+uesRR3SfgDafzUs
570mhWXRx+Kai7eohFxDQ63Js1u1CK1XxTkkJIGr+jl3h9fRS5Dw2SdHb1ZOYX0GPHaMs4+R0K+V
CSmE+NeU8BLzjjyRV18/e67xI6uG3z2KJ6z1p3I2SbN/Sf3skFvdd6iE14GWMtROEKmJGoMzYdrm
OohpZMHJ6zzcUT9u3WbcwSdeW/NQRDWXZBJvSD5j/wMoWzudA/AIacj4mRZ/RhtV/briRUFf8TyW
eGfEdLAqj3zfIqS0GZZhXhwrV547svAWpFc/DVb3DcM5Glg1/E6z4HuV/fBMtUG6Cxd0QMhMACFG
3e7eaMktFMToIdTpjYQ+bCLA1c12fUQoCASy2vyBF28LGfKljTR+Jz5zTE3nJGm4vVyOk9U9x1AJ
ksoz2R2SIxNaSExqqgFSJ1sCj9MfVfnos2mhz9tPp3/iGJ9A7xg2ZQfM9DhI38BR7cKmBGdlron8
OzWg6PMPs4d5EhndQ6/jZwiO17F2dgkDt5CRuhX5e5gox4l+NfXri6Z7l3FKr33h7DU4ZtI5sQN+
RJV38SzebnKUG/vOBfjIGu1ROOoBgv5WypbT5TfRfvde11djhjMOrpSfuA8OkHuGSk+5w95BVAGF
Biyyd8c//ora6doZ2caKpj124F9mkl+HnrMD6XQ6hpesh+0lG1mvy/InzYrYx5Xx0ceUkHaLgWMC
VoE4Zqs3LwbSP1xbQUj4crGsw+iUOaigUu9WW6PHcMQ95Ul6brpbD0SriH7BV0OrOrrOklw2b5Wk
1qYIuIabyt60AxOHZBhx3gR7vXHPdT/wShEGlznnACytDO2bAH7FyccMuQqIefPK58GuGRBGRgVP
SQwLkrTHhAkMNbfgEQA24OMCZRliHEaETqhH4oPDKJQAOTgXFfGAkcuoqOnilVZ7GvxAZvvEQNO3
s/1zasYcUe1uahYMyq5OFNb9SfYohTFyTiuzZOMreJRqAt9VSYxqYJ/0gqERFmcL1tNTGVbvnR0+
486D5Z2QU23Uj2EEakYL6pNZbK7d0J8JF9nOsvtH48hzjqF128r8IgvkS8nkeBs7SnYFmc1lXq8h
kowroWEuaxVdlhlfhikn1tuaZ/g6UfO6K5c0XmvlciFjB04xoGK0m3T1gUCRaGdqdIFSUbQV3Bqf
CW/kdQx9oZEaYi0QYDeo5032v1OQyEub8mGNVPdeT0DgJqOekElNeKO8cecVXraYRPXh9xllhZ+d
h469grCX+BXN9cClnlUy2gm32AwuPpe4q5iw82nLfhhmbKynUQCj70o+jEskPN/w7/1mxf4JngFs
JKIAg2B5Dj44Y3BerxNcmUWhTdlG8438lLahPCV1TSC4xykFMWtiAU2aWtv+jhESLOuommBUgeLn
N0EFplx9W84wCdcNC97ffm25iJKSwRmwlc62zDyId30FttYA20l9jhXew3wOBxAPRGN3S9PkDK2H
0niyxmyHVhBJZ5BTz7j9GjMzwVEFq5lkSOJjZRovmXIYO/O7MsZH4VWp/hTrz05ZpY+iSWbz3aB2
9tRYaxgZ9cbOx3QD0QTAOtJbZOQYw3KJsY9Tu13m/g+t5FE0TeczaLpj5jXNwWtgkGkIrHjUAXE5
Fs8i2GBnbVMOLDI34RlCx1m4oGxDMwJMEcI2FX3bA4YHoGUEiJybfh3zsdHdNDuVMTlJZpH+Cnuf
NSNZyp4+tft09KpdlyKgNgh9tfWbDzR3ZXvYkELfp1/SafTS8DEppgkIBRc4F0zmAz7No+FDummx
NvgC97YTtks6QvOaRCRUIFfctbbV7IN6nxoTXRUHUO4/YSjLOXBVQjakJAjG3cqcDUeXE7/d9PKj
U8WBBHqSZrhOee+znDl3eaau/O2ztg70EullrF7rzv3mlOanUkn0YUWrzAv8fRTgNGqH2Rod0KBW
Orc9+ev26X+xd2bLcSPZlv2V/gFcw+QO4DXmeWCQFKUXmEglMTnmGV9/V6iqrUWqTLJ673qQZZZl
ZkRgcD9+zt5r90k0AtCK/mFNHc/cjYyjjwcKCb9b7O6qUTq7qqr//VfIT9qtQby0URMjIRl3rZp7
VMfIML9pexO0Tu4fOo1ugBdrIKHG7GJZocVDAq3cuvdV/CDsngWWDNiwJg9JYDDmSpBCqwvCQHPL
c4z0xMpfsU6Lm+OdEP3NSw+hqpTJm5a7+XPA3AbBO/mj1rDDrMOCNuriIcrRLLhpoJ8TD3ll6Vnl
rPBE/EBHC2c8ysZotGAdhnkMpVR/C6ZUAiGj+MhNZAPYRGZpGHv7cQqZRNn2amJQf8Rx1z9w4tqN
0EW2Gr64lZeVL4NnM3DFy6pFbYE3/J+JMeCV/zQh7KwZm2bowQD6nGxwQ2MxyR7CEBd1IdcKzTvS
Vw/vovFsNcPwT2kyw+umZ2nF23GK5lICfuo8VI2i93dZiQzCwuZ6p3aOdjqr8/qbZHPII40qfV3q
6ltYpP9Q6zArTb/VqXou7GjH6w0/Eq2pSfpi4hnX3safVoFQqtUx6brjGDJ2syqxcTJt6RRwRO2d
S6DnzKu9x1obYYTT0k+dgvpAYFYENV3OTMwQecV/QI/XotkxPpAz6Y/ZWhTam+9oO4KPH7y4/seY
7joFO+ezIXMXKci+IQgk0XNISGcdkJSZNUUUs5Sc7bJLxwPAbw20XFaQo+Gu+snbyG9lj1Y0j941
L4cBYH2pp2M0LUrV/fBU9KMqqhc2jqWdiW1gO9uyUjc1bLrR/zb6MI4NmklGSt9BG+n0Mzl+9Kfh
rPkZTll1CO4AQJH3j+g+JuCxzG4VJqPOGI/pkL6mwlzjlVxGJMyxqqzlCnkGzailn/mEduvomOBA
xu+Va52gTtDhNnZa1v5AaXXUY6Z0mlHNiEZ5YDXBSaG+BTFICr92eXjpiWBkf+8VLXQ21Wvk+Kgq
rKt1t1c1wYNSVxC7r9KifKPuOVZ+0qGWM5jE8o7Pk0iefEx2taipltYTTJJhXJG4zr5Kr7N4hVcA
2zqrXu7yVKN66vXsABTxkUbMzYMh1hv2umo88GDntOet8WJRYzAI3n2XU3Mcv8GgXCuZlYwZpmdx
n21nUD+aXH1TOZOotAalJGimxgjKgip8NSexjWoOwoGffAuY6OeueTImvkXOWBllHiz8MN2mOqHs
nv6kSho7U+Yu64lrkqVIYaqse9R0N57pJjEgThSih4UEGwwj7JCpQtdcluvKcZCQGVTFtrpNrUd4
WXQLI+dpBDBeVi1FDTejj7AFxOrVgpp//6UwcC6ADG9VWr30Cm1d4P0gh+srJt9+jscN7Z/NiZ1G
p+k+wojedVyqtuTtcHO5cnJae3n3aoTavkttiOndFX32ZPLMITmQpUaoLx2pGkUNLYI3704eGYvw
tScIR5njOxCAZddzbTIBmq0Otzli/ftfuxPqRDeeO+dxgCox7mCZXXU3ZeGR9OSaDFmzEBsbZ3Vs
u98Xbk1YhgsuQkc6WVAp4oXowxRADmIz2R6z1rr6Qp5IudwlxM5XAUEVegRuie+amcEp1hyGsck1
ca2N0Uj0FY8W77PLMLAl0s/li2a2v4NpxFgbK3cj+NY+/Y5ZccewqeAxFqyW/bF0HaCBAB/juz+5
hPQUZqDJHPrBXiq3dcaTqlglrd5Z6MmXpklvPhE01OjnqSpfAp2nLNPS292RluQ4ivzm3ut3vRvp
YQmlrabm6Iceq5jDyaDgHnul3IzGUkM5gT6Z71cMcptIzmB5sdPc4ZUohJjqz+Cr8u9EwCXmnf0W
SGdVTFx2wTh/dFfANxg/97PGr7CuGFwrie4lSpo7cAplHIAUMQCSKpqXsU7eJXhFYqSy50EHiNcP
a4RyrrnrjeTddNpFj5+h5MLXoXon5MOaWdJb6H6MsIOvPLasM5rY4Ahiwo75qiXFri+zi+OGr/Vr
mutMNjQOjN4u1KLXYHBPkaWWdjM9o5iaBe2sq8yvegxkmM2h8RBlad6ubLNvUWBeLVdbBnTqSsFz
CgH9ta5ZXa2wO4KyYhHoI2unYlhtSN7xf3BDxfhAu2Gu2erQdfLU+tmtMu0r++HNC9wtvIQVWIhF
NrGm6fl3F2pixTM9TIxZ4qZ88XWIh3qbvL7nGnv53UVuawBwzWvKw6x0nMci49rjTLm6ZCLMjKLF
LNh+ddzn8ouReds058iB7yZfUK4wtk6iHwqOZicgLrpiq/xgX43FC2ibZ7tyToPSiDThnD64JLXH
Vn6xOEnKqH92aCiUiKzuF6OhEYooju8aMg+IKyhwuVhWzXSb6uyGS3MT5Q6bCK945oMa0966hqd3
HNSB8E4AhN28dKJjE6e7qNOGGW7ZV7q8qcV5BSjacxe+ybZK7tQTFutePsKm3vtGve1I/aNxFsI0
LMuZsNjXhNEdtMdxtIHR5rculKuy1pYqkuvvQQVTWeHXphXhJtNznqul5cvt/ZHNzeD1jjyIPbbL
QUCLuifQlc6psOQWSdljhPjxvn1HRFUSvrPpgcaxxlMPuKyYWrdNGRCLAPYzAgtiuMALBdmFaMr1
6DZH2aew4yrW+SEYv1AO804yhe3b+mUorR+Zjj4nLXl6S5wemfOALOTSaSM0MlIJmAqJVda0jNAW
/sATkJViIzS+qHDvCzXBHEuIbf3Mpr9DJ4sDlrHk0T9rgY47qUsOVSwfZRwgrJ6wznhZ2FGBZPNg
Sjy0a3VKrHxCvJtfXwgziIKaXJCCNGVtyvRFm1iL2qOr0/FuLmOFS6I3M0zARoKIHq39/3ceWH+c
H99ylVPa/p9trb5nP+pfh8j3f/HfngNJWLiwhLwrASzp3BOS/j1EFuJ/hGERK+e4d8uB+MVzIHAj
uKYD7ZFJsSGEyej5/3oODPN/kD0xlvZsACC28P6bMfLHcDu6keSKGff/DqmWNgHXd0PCLzNkrCoj
wskxAKniA50ZAExW2Yh7i5/OCUOcfxmw/wdpxCd/w8+PI+ucz2Vo7uFE/fhxgwZwCjV8eNGUQ5pk
CfO8zZzZnz/kP/0mjrUG8g0pbH7Xxw9RgL0nO1HhxbVQWTYdHfXQpPqZckLhlNWu/vxxBiP94v+F
tP3rGjqOKYSUtukY9j0Y8pdrGNqt6Y6jii6VwSk21bAnkwwBbMKBdIYmUmcgWyHRSg2FtTDxj8iG
iYoep1OQVxGn5hgStu3tRie+/PmrfUzf+vnNUCc4pFIK6FKEl3/8ZkHZSCM1jeiCsQ1bnN0+xo52
csiZ2MhkTBaOsN9QpLfX8st/+8EC+LjhSNOlOfUvm8EvlwRXXGoI3M+XmrAb6sQMf7jddzuvVpB4
WBBpmWhzaMXPsGm0058/3Lj/rI83hJ8KQI9UIgNjjsHL8+sNaVMsmbZKooufNhQFEtpA2lZ704DV
J4wCug7NukLIYuW07NStn1t/eSZ+v/CCd9omzFJKBy3QJ2mGJnUPaUAcX8a2oI5Iu2rRONHC98kq
QwQ0ziY3/6HwhzFQ4//68+//Tx/OikGghIWR0fU+mYimSJEfjcbrEgKluE2+6hcVDrZtk+CRS/t4
idLYWGmdCNd9X7z95cPvF/fjxUf9wm3Hf+CarvP5bTCsWudMWcQX5dHiCAKzxqhD0ZN1JPDBrhIP
vJH20jbahtNw5W6zliGZtyVNkCac01Sw2rTrZHcLVZjdvgbMtIgyIKe1hthjMMz6UXnNVUuStd+W
5noKk2LRB/h/e9Cf0rqNadrurSE21zZaAwq4bRghDTAg737p5DEte22DMDoGpz3v3KWpG1uraJqH
gLRDDH51QGcAlopN8ECRENcWxcFe1aTZR0FQ7EkraZh6NvnScHzglSUepKLBdnEH5XECJ4A+LZyV
g7see+BTlLX3TEb+GDC/LE2jK65ZCB4gI1AJZUm9qqsObgL8fE+v1JxjjP5Qu+MrxyZn4Qyc87wK
+6x0inM8EqSshu5iZCzT5vqmU+TeGs7cTpUhtmAUFtnhucYFPuvsTm0lfbFFU6gN3EXkrVqh77M8
PEiBTNBUJiLqXi1qof+oOvf1z4/Bz6Xl02Pg6paNAAq9E1vMp+TKfrBiEdIUvpDkvk8bB6vrFJUX
lEzVGoJusooUh44pT9SxspNibTNzYNhSkmbhVrui1fF33dvpg2ElB4H3DBV5wHww1B7y3DRAfeho
W0r/GspJ3aKwGogVH492n7zQwYmfISL6x0TQgM21WM4GZ6i2af1PgTNpn3qhQVomXWvilrwZco12
Lyq7AA2cgK6DzufF8PNdzkG11YjHsfcwPiSwiXm0dp3LOA2N+91fyoippMUGW6fVSSRgj6DXhU5n
aP0Q60V4uBeZ+yp0sUxVnAf1dHiS26hx4Tw5yE4Sv9VO3UQUgRAXUjXuidA5c8nSDpYlKMJ54AiP
5v3ZoMlgZ1U9x8LiY5hCAtRa7sj1QL4xTe7a8EwYM2Dc/hJ/a/6+m0oXlRuVhutJA3Hbx8VUjlpV
xm0QX3SYoTO/nQSc0fYEsUVtQ5Xg1AYtt5KkRCxC0T5PTtEfQzyyvHCkOE5NhRK6jIddwYS0RLB9
jUgOXBHlu/DZBHZQSJw5WV/NAt5Pt7FVe89D59Ub4+aQ5762/PODafxegvB7WBvJOnOla7v33fyX
rYk8pdxDohtfoMYVE2pzlmN3Pum9jsR73A5INwmSq4AGV2YO5WXdI592JsaDnMAwnTvuy1++0e/r
NTgy6jzTvlcshvz0jcJs9Myk0asL2ipWMujkhYjx0Ek8ChqjUZjcmANBBPSGNde8aKMTzRMlrY5g
1zq5mnfD3bQ2pDG8NK33kGBxmDX55P5lTzN+5rp/fKddqdsSLJdL0jV728dLR2/IwjCeNRcjqK4c
7RmYW8Zb2yq1d5zCIFIRllg6nbBoGjv44wR85cWF1KKjJrx4a96BSj//qAMmTUmNIbS7A4oJntWI
DtuUBly5Qpp44FEiQqvVpge3v6rSjJ7aHmFjHfjThZQ1bCF6sfu5Wdh+My6wreXY8nQTyUx4ZpSH
X0oq7PYoMPZ4lwCqpRwLW0UK0FTK17Iif7tskrWJdh3tUdXT9SjvYUdMKZ0SamDi5AjzXYBwsnzO
IE3PzdJ4M1NcEUb8pUlk++gVJKFADFYLyejhER5tNbdtANMuJlN4GSi0ihojAm36uZma8pQndknL
BfYljx9NiIoZ14RSyxOYA02Rbt3xEKi0wXeBzT+rVYPhAF0fuMxD52D9UBMkpjiIiYwfkFFKshyX
TcNDaeqciOMseAbN3jFi+VJZenJIU6wIUYyw3lD9NZElk7pet1bCEMVyIuJnFqASiGKaILT14Jt6
5Vs+2Q4Bj401cxHpX7QazuWfH3f79wWF9w87NWsJpdlv1ZlJSIbf66K5pC0CnjIm1sSi3bC2dbNZ
OCrt6GySC6O1aCKqIp378Jf2tKTVqqigh0JrEPOiqoptk5rmk95AWw/JYijjwLrYNrUlEPbhuUUS
VOWGC1ud+UZlsr/D0DrUrV6vcee4X9CBw7937ixN8EQAUlai9d9k1KLoCixtJ2NmxMKtjEVsafTn
8D7it8IvYobY4JTbnpy2A16d2cdME4y6IlZ7rTD/UswZn8TkFLKuIyTCYQh8usEL+PGlA3KhVwKa
BII4CJg0Rl8kkIsFfUD683TE6lPVdCPUBoKJjPKdtM+GFPem+0tRbd437E8vv+fYngf3xoTR8ltJ
q9OTZz1uL24CNKUxrk4+yuMArnBm2u07uNvulSbDP3Vgbb2mkQ9JMZwZT71BZWOmQMMH3byOpwCq
uk6+0oHc2VU7DUuaZk8IccZH6PveKa+pXqCRgHpxx1vFIOqgQ/+/h1P85RfJ3ytVj9AViTITnT4P
5KflLM94/Aup9RcXV+BKl6lFTl3aIOYrqxnvlb630X6u8bdSbfloMuuwxY1Z+8wfQ+3JGRAG6H5h
7MnQjpgV5h1RJFIw9Tf6DWN2+GTljxJTDyJkMzxpZXTR0fDPa/Sd30wjf4iBFW4LfyIi0HdDtG6E
VLtRiBm3YApoRyCBAyP6MiQoP82oN86+P03kWjJ7MeMcT17r9s+MyHzYSklQip3m19YcawNDbFWM
mJQVTo7UGPZNHiFR5bhw0McaYYE1+SdCjTBiC3ujdb24aDEotrymGa9G78GzY7inaTJtooJAvxr1
+VmPW7UpmVTfqZl3Xhu7bPeXo7t3Pyt/eMqgMujCszzDs12esk9lI+SctqqN2LxEGeiBIozS3eCB
44I5LtdFyTeOwCytywLLTbIuIkeDBkpwUKElKKcjihOVasgiWNF1t0t3bvzedXmfodDx5gGjBfQq
XGB2z2pWE4RAWPGSGDGDfatkf8n7W2pp2lERbK5Ii+zLul5VbIdP6L7Iw7v/bZoaK+mjELEGhCmt
CzA4DZAjlkTlMQ7G1Rc5bTVn1FW8dDxRovhOyppzQJZ8a13vucmCL1ZftGvfdotNYBbAyPuk2wF3
H/aRJhg7e0k8awszX+ijHbMAWtPORO60ZN0Ml8LyzijQvW1rxOK5c8v3cUVpIV+CnoC+pCq/Nqqd
q4bZnZCl+61sshers7wH4KFy0VkoixDUg/vrC+dEluZz3tr6zuyGZt4ziM+q+7OARoUi9ARXtZnZ
iLrXIGiZdCT9vuiDiG/jVsc/7wvm51tPTeY6EnsEbS/bpqHycaFrycrSx6SoL63SHsC9GDNMfzZR
NUzqA6riueMgGo2C4uY4Uj2NRXQYI45MYCvOmd5zpBENHt3IaxamZuebUCD/L+KmXtjKFTsyCACB
1u5f6sl7cfbrA/vzW7se8BAWEfwYnx5YvytlzyyjvhgV2N6GWfDMlORn2ZP4y8b5nz7JZb3Cz2YI
rtCnthaROUMaR1Z9Kcr4pRzofqNGLTVAu3++EZ8L5Psvomlw972wPFrup1+k2trzAf/WF1GDG+Zk
PIN1U/3lQz7vJvcCnKLXNUiHtwxajx9vdtqEFfbBoLlkKYOWoU+N9RiNAL+nHuYQAecOds/M+8th
xrB+u1sYcKSA/6KbDJQ+81UokWh7NbK5kFmB8zRvs13i66h45LPgTbqm7PJgYOd2SLRNoGsp6qnh
XTEIBAo8OX+5CL/t7fRHdGHSAdYlU29YSh+vApAAkIBJ3V6aHlRKjdbGGjSohxqyg0yEV5s6CUuN
rW0UEpWKzeWQkQ/GQLm+/vmm3xvKn55jSjGOIDqPmCko8z9+Fc/DcapE1V/yylo59v1Z7tVbkTbu
NXWT74CDgZnQqpXh6J8Zsr5WEFS35Hn2u7DwbyIcvDVzGGdh9tgcO4MojPCLdJP+IpLB31QYc2e+
ikB6luVLH4JKs+O6ejRxuFFj/WUtsT4fqbiwnE/Y2U2D1ieGmY+/pkqiIZFgby6ZhX0XT+JwJ7vh
R7UB5vClbCTjXrryyAifhThOd0biX8tIICUqxyOjInHsMnSdUzKtgtQU5yoK5ZnU64fCqL/1GD9O
usfYDTf+W46scGEMvboCzvCPbQe7n/xi6kT7XHtwcqp7mm0ZMD33Bss5T276I6QgXavCq2htTKgb
rGhLGwULh+lv/nxj6fd9urMWcDLPNIUN30i3KCM/XguqNNxF9dRdmAH0zF+FAtQwD7GfHBIxRgfg
FhJvyYGaJjhoxr6uGNI1vvCWaR89eBqAH9Q1ixwy/qWl4lj3cS93wN/gl5LW6nuIFLK6QCvfX6Pa
MxZgYOBSdGjjYUSDA0K7eSAtdjr0KTkWhnVxh8EnzJvUJFP5wxXYnYkloS5Yo52znlTEIdCnwcWQ
iDmWmXIVe0az0FTt7Ia71AqV1bBENHiLWmxJmioEOmYHX7U3nMyW+B8PEAKypg3lp9xYGG/nVG0K
O1HS7khc48DsahelOQ2ytuofV0/aleYUzA+JS1aJ2PeZr60kfoe54RF9RdfC3U9Y5Z7ihIN2JAMC
HUxmGET35DFIR0912orQmic6CGRgaFaHsGQIzqBzSC1AyHNqEerRA9WBXJIJu25q/ahQ3331hipd
DDaWoDH1tJViTGENhn0uMK6Q6XunPEMIiCK50av7XYuG8qAxMeCW0brwLXva+yOhGXqeEhErmNEa
+yBJq4cOpRUGZm/meYVxpu+OAZ72C6ALRAKuEzTLQo/3FrL2OV6t4vjzD+1LmjjVUd65mkHCQz7U
qEHjoSO7WtGRwzpC6Nj4MpFZuDZN2py5AVjtLuqfuG+LzCCLzfVJbnM9uC2OPkcN5BJZWCLwFNk9
96Vwj8xAdpaJ7diLWRPSiL64jU0RbuXLAC587oBLWgyOZV2qvs6Xkd61yxB65H1713PlPGZo0Opl
n9e0B1mgsPZFgA35mcHwOAwpkenWCRNAOLO6VNv0lXws7LgixRjagNY1RO81w1JvhupSp/FT32Xu
yjG7hPOi6a0Sm4wvUnnZAdIHszdMToLEcQwe0oeusvy1Bt8Vmfpbg7qIlTAQM6q09ySuMtgh6Fbd
JABR7/oQ68ssOcukM2ZmQ15rFGUlbWCs4I6GVBNZAzkG9iotxdGuW7w1xld2w0Mli3bbxRYdTzRr
evKPh3rbT9UtNu0E0Yq9lJpbnQPaW4s6U/HKtaKMDLec97nGaG4kRCFkyDKmFn5DjGgMDVG+C4Qj
LqVqKvAY+SPZieayTiyxbNnviJNCjRrbSPyTFElw4XfNMTIxg2oaYvS+SOYZ+cNrjRHSkfd5ZMru
sU9hwJ4BgCRHhmCfLO26V6EXALpFy7maCdFSqWxcpOgXbgmQdpN1MBet+xKM/tVGmOG6YX5F4xau
gUYM+9xm5QlUcCa/zZ+pdBofTa3qVvAgMZxxSEnNdkUMem/22nPGyO3c8ARZLlqrovEwy/M+LIPB
2WI87/ZuIGjSJ+miRutF4hZx5NTp4XYaCJePcBKWsVMv7bKcd1lKvmrrF+BdkVORTVxuf/5tl9T1
mrVx78LueNT6TdWj+0H7RuM37N8HI6lXvMr3xmvUIfBdZm41g2V/RQEc3gordbeUhiQhIAHMZFh8
qRpzj1PX3QcoXxe93k+rcV8Oqrj8fIPDLKsWqICdI9qAWZVcukiQShYTgZ2lArNFgaO+DiZcXE3j
YROj0DdlqO+qLsxmBhPluddJ8+J0MXm/tjhbI4ktTB+JIgR8gPQ3QEHXGhE5cwXN9IwchCDrD4Q3
Ya4zGIcgD9AnHgzlPne5swwdROayjiDhGh7NTyt29wgrUax29T9ZgWU/96OrMu1o75RTvYhi84pe
1lzkP8io6tj7rWSZe6KEvkVibOCYbDxBu506R+70RjXk3ldLo6GpGaZFQXKk1u69uOj2ls6wRUcf
RjzOpq1IZbQsTrijbtHFCvMLBWb2YIIIj/1kr7qsXCAJ27a5XOvgR2qufNg64aubIEiNLPyqKM7P
SFS3ddunf+kkGJ+PLmyxjPlcnP4Ul2ynnzu4Cr8jHpnxUqa0ZnySA9ZVJrRF0xTD12GgQ1dEwbtp
fleoPRbMJ0pUkF7wlxruZ8Pi17PIz6/h4VQHIWfohvGp6jHSdnQxiQwXHwQ3GYHmIrEZ/BTwxpD+
7CLDQg8+Vd0F3o+2wV2jFhV3vacLsm9E5C1ydKRLgCn6dcxZZB0NX1r0BcVzs81dRDjYO9KVWTnd
HKppyKYWnKTdeKe4nvqlCAFlqzT1TiqY4rVVIdts+3Bf1+RNxCBoX7BGLAPNch/tbmviVFuIJlxj
zHluC8/ZTYTbBGQbqcyYAOvXF7uMxqvsgx6PFtyo1Mf067ZGdxwa64cLgEMncTlexNrbOBjRE7re
heK48d8W6VxVh443pxQHgORvmoVIelNPwOd4adK+3/itIBAr9YqvhXqMQF+U/ngJbS5jbKaQuxST
ShBRau/GY/iXs+bnkxkcSkNySuBMBj/gt+YIbo3OGqwkufax4S5ZhkI8/mG/+HPF+HM8/uExolug
exC4OaGhV3Huh6hfJiSeViqntp0EoCwqBvJqnXUQ+hp9clKcw6hbdjX2zE4l37yqZbJFgtycLCYI
Y7ZW7IBTm6vmDqWMo7jc1qw96Pzsv1T4P49GH78kVwI6g2TE73KQ/HRKbe0yCCF9Gtch1V3eNiag
MBmSOafaEdq9IpMsP41IpZlxJ6xqivAur/bL02jl2KhgHIm3Eq/BDZQSrQVselhal2NBQhKrmf7j
z9f0jor4cLxC5X1v3jLfcQWCgM9TNMB6fh05ofUAO23hWFNxtLUxXVhtQKRc4dDf13Lgj+a3oS2f
nFFvdqFCvkrSLVPs5MV2SmOVinThQavxCw9mV9RmiwL129p2p3csy7xl9kxAqd5LKmO6TxxFoieV
whgjriT83higtnjntXkfGdNSVoJOZ9QUOz/WSbcEDQUgHI9qbadXt2jGs1tj1Z44oWSMHpIa0ttY
kjoz8M8vfdkMJ2PAsEgZs0I4C9TJr7AxBfpy6P3hYHldv0Z7cmYOXZMOlnynyLaBjDl/eSf+04Wl
8yKQSwmL48399PPrwzpZcKMAHz7IUW7tgkglGJuMPfAKd3oIVJ2O5p/v5SfuBu8e9/JevRhQXmhV
6p8OVM2gp5GW99YDlu0dL3zwtSXBy7bTg4egZwE7We4ABUMjaLhb9cDRZPSYS+CsAgR4cHvrm7Ci
ACpkBJU71ZZu5MpD2Js4aKbqDtNw+zmlB3KIQK+2f/72lvfbeRDCic6xWPI/jsefN6uBvh8MuEhe
xjr8lpBPk0ocW0Uj0WuPVEOGzrcWwre+eAbpca566/p05HAfbewIvzuw72Zb6SaMBDrjzGlS/wZ7
jwBppPbkdw9qY/rlUzjw6zTpn35WNkkUfCGfDMtfIIkmzAFBO+VY8ipo6cYYAK3Z7XfEAMw9o0oD
RI23qREj8g63jhC4o1giD09ybD9Qti3LIfxOJ4IIEzCPGCWd+uKlHcwpu76Out5xXEn/0fHl8k+a
9ZZssgvOW/icQTFR0IXwLKYqWUw0mwFOPmVpgSGJU/Slcuy91jftweZ6bEhpJAorlz1ufIzOGiFT
Ewc/qXLoKf7EFpVr41zAuaMj0jw1/XNjRDQNMHS1Ed7+IfwZm4UyJFJxuCbPJZ1X7rRCGjHOc166
DfnUBFIR/n2yUr1GFkWzPrKsm8y7+BolwdInI2M/gcjbtDFbS1akFFRZlm3NwjxCEcElEKfNtrdC
cRNfQvBXp0rFFlQMy1mxVrcdNkVUJ2zSapoeGqib91NFvON6OU9VZG5ApfgroFIG8tBKv5s6X7WE
UAShkmHu27m37XE7cw+IaB+aHkIUmv8FQXXe0W/wIRXCPydtOzCFdOOHn39ErjVHAwDTiaAGH3jc
zohDc4YKbc5cunroaUCuIGGC8m/Xddk2V9O189PP4iEcuulhqvp3S4anTlY4iVPEteBMEiK6yB92
hYkHIEJzDmz4nITkKEalSsAPEOsJKQUUltU3+2JKv0lmp/u2U7eKuQ5hZaBH0kbqh8Z6zDJyIZzI
n47G2OOE7NWF9skLaB8XxkltrbK07jbYK8jj9lzjOCYlJBSAwXTCg2Ms47Wdt95iaDJnXlZWd8oM
+8ZUNlokhbjnHjbTUoGOhzyov7QUx7jXoB7mTlrNjTr90nJaeozIzHYFGakMLPxbaZgsowIMADhJ
/xV+Y2GT7wSVa51qer6IW5aYwCKO3NYLfRHZenijFltmsaYfgzY6wWZsjqSvlqvTVMf63vf1Pbet
P2pRx9FGJutBmMGGQxNCjrRLV04lR/yvXrkzOe7Thwg3Y2UE88G2iIEqVbzPnPoV6MmTbFW/lq7O
DCI0h6XAKb6ywWodOt2ydt0TRg3k8H3D4a+T79Jph42AMrcj1X5H4nq0I3GrKaFfGjqZCrTsIBdS
JI5Dvk+qqNggyCaqJOS9ChjlzOFkp/uyhvUa4Uq91O6cpNNxDP2FYSba2lWCDHuA6zMcnYATQvkc
pDrHFQEio9OHcsWA4mvRco5IdfWvM1FHaNnUx/ZBjefaqEAwe5A6O0vfjz3s+Xi4R15oANBsMn+X
qkrSXckRf17WTrP38kluXYfUaY7CZQPvuauz79CEwhXDBQ8YAxl2eSnFXinYef1YXUsd39E4EtYz
pjZWMxc76oSWqUS1teMgEexILxtndtvHe+I3LhRKyQ4D2rXrI3PWWwTLyjzCbIsEeUZuc08YJXAF
ty3yPdlJMxMj5klRamJewpiGxJ3E1m5FfNuF6ZENhegOkr5UUTQ8OIMHm6TbOhZ8o8oqOw4i+SUY
BtxAlQ5QtDvqVsgPhoD6BTzhvG99+ZWiu1iHOjIJBoTZIbcI5Kom6Bwxh/UVrNcBprE5H7h3PNjk
vVdFXL8bIn+gGYkThwYLc9uJFFt9PMN7pfY34lVu59ZMUwMm0sw8jzVIuzHTw7WpCXmeCEo2muGh
JrJzVhe6PPAx4EBTvF1AQ2+pPzWrkHoDqxNAU44E0Vx3lDjHhmET1q2DIGqMdaaXxZE44q8JXthd
4YyrMILl4meJhncSsoYlUFiEoFNB44nq1e+qM3i4cFnT01sL5oEbqyApDOIRikk4yvcXNL2pTFM3
wB6zyFfHLhwN9iTH2f15g/45MfpY2TrUMezNHOM4sd8JYr9WNCME9gTou3WZ2pywhxpseFzH88ZS
T6jn6m0DQn5dVOBruqDfcN/lg24w7NOlv0u60T50uG4xIetyqwD9hQWpXr3QSYn11JsMfDzwLr6s
NgSpK4JILm0iA2fMGNu1iatwNjXhJSsuhl8Z5N+RfhK35c22NsX/MnZeu5Ej6dZ9IgJBBu25TG+V
mfKlG6JUJui9f/qzqP+/6JYaVWeAFnpQM5WpTDIY8e2917bD6aVxgzVPzfLsefFR8VyLSnlR8w8n
U9XGqGtgrMm7SnTnOzN/d6WH5qoYCaI5TTRgmRDBXw7fzvx5fPq8EC5wGrEXswz5gTT/xw5QlF1j
15C8r50YuUI/FHm3acfl1FKoapY2RjOQq7CAyOgS5sFJAFs8C/K1kVraK0tZvaZBjVEQBoWD2ZU6
Aa4mJayB7S/L/buWqS6bsoK70/JvIuqNvWjRjz9eqcmYp3Yd8NygHF4LXYTrhn5KQDJl+ERUhwiU
v3YHjC6EaBOtCk56WHQMxZkCf3R7ZJStnJOk3QxSZvdurdOlBjp05+VafykMfyU5j5/yVG17lrdV
DN780hod789JuUKJGt3P1lPw5GhZUunHWCA/xnl4qF192Ppj4S3JKMm9tKvvmtW3e+G626HidlTj
sjHqdF3WUXayNPclsXQypZH/ksGVe6bTaFN1o34fj/r3P1/kXyzacr6wPResHpRFfs4TlX98adUY
6xwgpXMVdhssvLhEzE/092qU+tIk/vIYj+mdN82TAIYCm0nX6r8cHL5ogbwFCyYFxzIO+Nwzn95C
02BEilylbukUPyW8VRBP4onz0ht2nnRXFGHOY1Fz4QGghrF5vXq1cgD/Dg9MeE5//kA4Pny5jFHe
mDIgvdqYNT/+/B+fSOChtzWQZ290/dFdJsjWhgNM2LKy6L1lhUWxDa9ZRtVCVRR0jSsMyoOgTzC2
eDa7rYT5hWH4PpTmMRi9Ha1K5d6t4Yp9OEwcc1xJPR2WVdfPNXzu2q/Ggx3Yw549k/PoMxwHGvvd
lnV7CHLnbMCg3NDoKk9u1cpT0Qa/aeEAJIarfNX0dXVhQtsRjozedK0tTwUA/rM7D3uaKY2/QZdh
JmLq8mgltfHssvfrOuuhKuzmG4XvR/S79qlqk2fNta7MfNpvbowdy5b0xg86Iaagd/QdROr2xl9H
65ImLpS8iKs3kW8NcZAsOi6ZJfTBsOwS+OeauMnBe2A6uBKJSs/oyI9lX/1ky/u9bUwFy1cWW4vI
5NRynZcQsjZjN4bXuiFuXGvPdsxOtDfc49CE6S4MVLmz7Hj2yvH0HYmmeoAXljlAwSFmVxxf/LB3
H2y7e+E8CMkGovPCbLTote8RAJ0xTLYf/zWQ1nuUc2DKKuFs7VFx5uptssCOqy5Rkq9MMuVQ2FLv
jOsbQp3loh+G9w4pmTX2qWar1UKeRx+FyFTR44c3xsRn1UW2ibs9djY4ptKjI7p+6bnVnn5OEuC+
+10zOCt1Fv0NWa12td9n58pJNoIu9lMaZPW5G9vhmhi3XKrxiQ4AWv/KaufI7nuMM29pBAWFAVk6
nHP/J5UJ8Slohldb4TXGfDKuCyt09hNbpGURRtZ58KrfteGEEAPcn1MvxzsFi/joR8NTjBUJnEjx
PvniZ8354q6Rek1isDNO1HUPqzGv2vlvzy9mAUU3Nx6kl7R3rGbmfqq7F7eeqvP8L3iy8q2j9d6x
hiLJIA43eb2vwwp/lig3pZsZR7xl8pBHxpkgkFxWVqs9M03S8NOqRRzn7FizOFmB6qErurP5YivB
Fl82I3zsxFqluQZEiGHu1RadtaRGC7lryKCKdTThOQXBXTdpjfXo80GIFuBdQhnzFSD2IqOefFUB
M4A81lyMoeK04Y3pOpHfoUeHZzVrx3HMWB9szK4iuXqiuRHDwxQzNYcevnAldr7eAZse/LINNEKt
jc+V1J/r1gh/E2xY8veUP+oc9J8x0VlnNUW4xQFPLDzSzb2rdeHNMMsfkRnfgIisO+qm9/QaZ3cR
7sbVpPXaU6phjgmm6Wj6QMjQcCnH7trgXrRiKwsjOTscT5fxFGTbIaiTYzVjYRRGofvBR6OME8vc
tNr4y/VzGIumL5bu4DR0JrXAkNJm6XL0eijFTILszIYiSvOWIrMco6HNr5ihn7DNpC+i7gNMayaG
3i5KXwp9LjkUtYm/Sz50fS6uo2IgQsCyPdOCSNEZzl4MsOkPxOOXMs/Tp9LUom3sqHRPaW++ttK0
OTLCScGICgoTJjzomHb0I8YcJKVwgqDL5yYJ5p6dwihfJhKcGQFvqOCWONIbGXEcp8Jv3sJ//AD9
2KyKooAUYvWboIzyOzPri22ovOhcmkjdXu1UG+zqAz4Wcq6T03uPVlwaFzcRZ75A7xHTBnveznRW
4dSUG03FyTFnCE8VLUIgEiLtivqi7NL6bAbue2zUJYGBDqacKV+YEBirNpCHyeEgHWGdgmakRdci
rG0qXPVnVrXu6Nt2cqGKkOCtOcUn5givSBY++SLtimyZPii7KPaeG/7C46ed9OC3zawnd+mljKLB
wr4qMSDngBM/SiTDjDwq69a4S1N1dqwguVN2986VbxzrQf8V60S+x1x/bJLE2Ufs2w/C6QO0b2Yr
rKw/aBWKVzKZyn2r6VcADSlYO6jgjqVjcI50UMfcICv2sPb9x7+pynxkHKHfxeTh6Wi25Iq7hFTt
kA67UCc9W2ZVyGf3S4uYoyqzBjA1M72G6Du1MmbJhq7sCGiLNnWXWmzRa4xpxqeYWZcNIMBK+5Xl
mXgkmC+pNP4RMbw4F8FPQOlqHQ/S3w3QN4/m1AKysKBC+1lWHy2vfre0bFj2ztAcJkNRcTdVV9Hq
/bbQ6vvRG21Egcq7G63SAJEHMpSSBm/ZTEbCQ07CrJxrLugjIDrPqONczT+S9sxXxFTFEc7JNrs3
PTOaQxm6pzFX6SKt63iTamGz1uyWEjgsCk9e+03X1PCcBwaEtabmzFqocD+SQ955dC9fIHxfcsjX
ayXzcOUAe39Ix4YKzcJ7ZRJ5Dduo/wkI+EEB4KTgrGensccNRfdDiSwlI5an2rSacwe8dwVedx8i
5d2cSNTriDKQTZ86zj3zwwUGR5YkM+RM3Hb7QdJXnqnfY5e96k7lvhBteZ8K2jN4chh7Dwrpa0hL
xWja2rGnYvTOc3pYLKLMQNu1j9LuaLEaI2tDRitaDoHqTn1tHzPXycFWMIBSbnALZ+OBiU1k6zZ3
sL1g4Hai32auMex6T2GdCIxbYpP1CTIGhT059XKefSQjq7Lek6nXmKpQQkPLexu1wbVnKrZTwbCv
MS/dd2VjrBpB/as7iS1mXiAx0H8uloUpi5Xazu9pjyy+YddeMq7z97FlshaxUV5FQ3axJCmkgjgn
nHUCJEMELMHi2h39V6pPlx9NwKp0nxwB5Gz2rWuRVm0PH4wd0y7eaZGjqqEzBUslrJo8UDXNpqa8
56CwZuU4DJZ6IN0RnsKWkqJwrpcPHXFvD5CgetVdiiExb1p6X79PQRG+1k7nQW41b6pyfo2S4/if
96tfpSgXWzo646xoCOtzxJLQcBw2gZveKL8sl5FmV4f/g7nyM0ndlQY9bXCfZkcwaMPP3qXR82ut
9v30VttEcjArw0nVKrXJyrrf5iFZiVabwGlosGq1UYO16GbaMomiZodZHgW7WOO/CwDzV9Oq9XJO
+OPE7YVlYOVl1vCoWEVKvVvF9RT/5WAqZ7n13wdT9vJodQQXEOtM8ekgb2H2HrEc4XAQco29nCb2
RD9ZQBgWFe3POzIxw2qocnedIxjuR8YU7VTM3hKqMaYZHWLEfbf98JSOzTfdKIYjmuwqrb1yp+c2
Hh07t5Z4pegurb03QJAeGpf+Eur5u0M5xdI10vxAqc+zxw5oCU7NN/sfLfaRS2pE91pdVg9uVv3F
cYbr9T9+cb41hheI4h7JBf78H0cZmUtB1i+NbpGI6XuuQHKWpg5Hwpjt1zuiMcNKw5IzF4X6hzQI
tIMzUg4jo2bflXW1s82BfQaMppYB16kc9IsxjezXxnzHX/QUg3Hb1GQIvpnNKZ0bUKzY71aujekX
SkvlujQH0NuBCoB71TbLfAVynOUXX7ype8kjbES1ShXrlikYZRzjQIeQMmKZ0ekqmTz1QNU2jEsz
IZFSJ/ZRmuZvJ9SyHfn1eN330J66Uq3DNE03QEvmHR/28S6ssLawXBNreMBJpcPY0UAc58OhKv1X
k3jXh5c8Mh04Dqb0N7SYPALlsefH4rCVG0lN9/NkPtsVSGmqrK7lDOFqm4I1J6wPROSw5xfdNowm
tPDuGKUCUc0d7r3B/JmME9GLuKmhOjPaTHXtGCaBWLTI8Ss8WnTvJjCZ8x6PbZQCNWtrlS1ICaU7
OSxQ/HuUa0QR4tpXQT166GT3PnGwkxmfOIQbWz0py1M0DhN0K0zwRoV3DQoyzA09nyunOqplfa/a
2IpdoCgbj8gHgMN0sNjVsmte9U7sMGH22F+lektRFiYiK0FkdscWPK9nONua8OvaxTS1ZrR9pgVh
JAk1LzGJFa2lAT2pj+PsLuRZk3T/v0Lzx/A/6ld+/X/35j+bG/5jJuBhyMVDaaKWCiFntfEfV25g
jRETrC6+tU1SLj3PeM3m45COwc0vRIvZCTKoQYXpCu8K9iZKRtaR1Amiut3qQ/P88zKrf50KeJLR
FnqjjnyMn/Xfb0i4jcXHWma3JHBhqZno2lBdekg7MIYTDW0MjTxdNRijIBbmyHXD7zCIAUaL7ttk
Z8nRx5y4inQ6XrQBsaomufCkxX/rvCDe/eWm90woQ3MtAaZIoiT/fqd4rExSqVl504t6WigpxhXA
zndZZt7S0hzAnwhxdW+/yTjXXl2ve2D/vWGbd871cjia6McvtVtsiL3pN+VE2hF6n0n4sRtXVRT8
Kp0U54+Mjgby2qHI/FvjlelK77piC5zvAdptcdIYzh1xAr7ZHJHmpm/vXiTGUs+i5AmH2NPoJQ/e
WNeLmGHLLuhj/xo4FsVTKaQWLxy8PRMFPK7JBZA+yJpajvNjw3sbRf3LZeGkaitvju3ombdibKjg
dRIGajHEogicPLdXshkNhrRdwWRiFP1zGwRHmNSSPuqW6kC9ESuYYC/8zotC9RBe/HxB2w99dXaE
AkWut6q9gTOI514ctPZ1z9e97bq1hP7Pmr71fC8764NYWr1T3ALJOc6fSgDQYyBgeE3lJlYaw1BP
p5k7JCoykg0f4u6YaSQlbQ6hBJ4te0fe8S1KkleNMNbanebOd64Ro7V+kI4DsI+TcUiCZldNnOsr
bL1laSPnD1Z45pxFA0oA4VFJnBWtXOVisv/y+PyYc//r8Tk//CFIsLbaguvpkw2FWYaM4czVN+Vn
05ZVCjvnWCyo0IbQpOHCsVyLYoquPQ7ONwkfaaW1Eixilf8MA56xOibGXWTk3yr7BbcYkMhpK6na
WVRZplaEy4M9G8KFjXNypxKIwDaF838xD325fRkwOjjQGcMxbXQ/a+2a5gZKBFl3gxiVrVtQXcTg
0cYodV4UXr4hLKejrArrLyr/l+0ZawYJS5OVAxUB8My/b0ZFXC10p7q6jW5PhXVcJGswta9/Xpz+
45eTFOlKDr6GZJz7aW2SGPsDYLXtjfkjhF0iTQsHS9gW+Lxq7iJvnC7tyAnuz6/6xfBByIbfDK6G
ZdiW9XlsW2IZ9erS6G6N/nOqqVuqSbk2UdiDqnfEIp2q9z+/oOV9WdqkZF7BtzeboRxpfvKYuIWj
2R7c65vDhPjYi8o4de14Hb2BgxyAWf5f9q5CDuMwsjPtCn+33m4qB/LViCS2SAukkWRw91h2KTAp
B3MNHQUOYAz3zK7t5mSQGivyUj8VrgRFGYbmPpxaZ2nVcbTT3JGUQuG8OX0pF6pKfLDiNAQMZZLh
Ia1BugYKBqSbjlcVQgeAvfmtbuJoW7neVuSiOIZ1/FgOigmFLftV4FmH0hh7ihzbxcy67mxFgYeU
Ck82MzBzqCiyD6N7yz+GHOPE4N2GHvq6I3NWTlWc5MjKWUF3nkIaHoLARdQOdWbGVBqx7aD6PQsX
ezuYfsXEatjWOOcWRwnJNsfaCKtsd3lXI9B4CTTfDvuB6GDyA7ro/dFkJzE9AGX+OThpQENsF+6R
5dZRVG2ZafIIK/ZIJf560sW3OvIMyCAyOTmWWDP+XoQpZBmS4ysOfhQCj8m0bbA5B4M9ImAz2LcI
nlM1LH6MTXCydOO5F5AtAaT/7J2oXLaO2x1s9dubKvXsEojdEPoMoOpta3+sXqaQnQoVnV6FjbQa
+uEaFtBw+8HziUj0cs+EUvCmkEURhhxh06yRkH1tpL2C0UorWDxkK4727OP7SmxQQTbweztOtVJs
o9R9I/gtl85UOMsG2DVOa4go9pKmzWLd1EN/cNwMMYdW2VDmw5EuuUVcMcLUlPVmpLAWXbpfpeHT
/pilMXKoRnDasbr1kLfbNMA1hlS0sDjjL4Ud+AskwKeMLqrl6OSodGZ2iBBUl5PPkCGdXnor+cER
JV+1OdNtNbaoyvyWo4VcMHVNhxNZLA2HjWEXYxW2C/DcEDqLuH7VqACjFnFOQiwwoICJtxNItrTA
UyhS5AupJ928QIMmmfwGXa5IFo4zrVTPATgFs523mBzoCJpoDlxaqiNq1JiP5JPlRTQX3KGKnlo6
H4ygv+l96VEnT3epFaX8Qy4pS2V8MCaj3Lm101OXUX/zwjHCCt1dcgtsfaH1D60j8qcxKA6TqSHd
mWI4ZRbjelCFmK+SR1yl5lIYIxOiwb1VTfbmeQ75j3w0Vzn1Zx8XmI1hBKdFylMemxFfnibmLUUF
yPp9QljftKlnb6R9KOqy2HdKwR4UerhFPTY2ERa2OamgjlPvsPnXsGBVvscIOHuSo32BAVcftY75
W3rmYcvehYc/wZkNmcT2xSGQA0tX7m0vL8EO8PmWzkseFUdnyjlbhcmphDutD9z3tu7+QJRlK4aD
N5h0WgFyNgip+S4gNlwa+dsbtBwmLWnU2hFg6ljmYKHY1jJM4ltHtGlLs+H4NBrJvtKM+g0TeYxE
CrRFBPcfj19OAu8JDpmce3HFUL5A50+Q82SdbVJUh0QYnNIiZ2ROp4qHUfXXLmkhzHLW30yRfRyN
wLtGvAeiP4wubFXc97+qvsAwJHq1bt1uo2JnesqJ1+r4+RGs5YuuoXSSOj8VBBtAOmJh0L2I6Erd
x4e+Nq+i70Puoao8qJpcf5tFPYBJ6B5A5+1NERkEiylKYYZcPDUoaYXR6wsoz+4GJbk+ogqz+yr6
k4zaaYuAt1aeNZ7tnNU6L6jr1swiPgEPrVcjUZXA1cETTDWUxcl40RUKFyd5whgqPuHdLVfJ4KFE
1UV9o+CYnG4AvbzMFLKsw6/YMRitkxSAd/Eryqf3PkcPDrh0qLF51G1xI4LUza6sbJfi/6CqyLkL
Unn3wWg2ihG1u4FnaThgEAqFwcbrLlFMk0EyMU9QmM/HIDz6NZmP2HOfR82rKNhgN0vDDO2f1EGB
W3S7JedVnx4quKeGvhngHwYtf8QIG422HuMLyBFjNUv6eLKq69AY08IbmC0mc39mU5T9Kbf695A1
TfASS5y5K62pQI43zBC50qDqhDrukpiCmK6hWJV925IzFdwejBxt5JpbLzaiFTEVZ520zLazLMnW
Ijc2IzA1jgomo1pP/O6mMT9j1MZMjv8g65tf3BvusTPNS4VWvrAMzT9GOM5vtJ/YLkYKP1WvtDTQ
hAvYpSBgRMAcBjgrdRyH4SaSKV9gKO4cWbxkqUlncNer7WjlD1NlOCehDLqzPOXvQrJROkW2fnB0
RuXuBln8jhu3v2tLhoYh10epJWjpkb5IjfwBSIUNm4RpzFhWKVXfVX/w/QqwL6GayfXqFcbBCm/Z
XtMMZr5zPnEaywfmEiEQ6UOkTemJ/nIyPaTERvIirz6EW8ZAMXHVXa/Kn4k7aatWKJtmLRyDJHiq
U0sNZ+TzIbX9XWDZdJCmBQxb2BLbnAEy82btFNh0aEC7LPGjZVPvnYL0OVJpCdSc0nkyBPz1SbMG
Pd9QjqrnO3gAd6XlcjsONPk4iTtrb4uKKvIXLSOhEcaneOTS1OZLb2yopYCic7ELjhc+aPqNblDI
xoiWnLcX7DSTrE0YdT+sEBVP6aw8sa9OY5mSR+cZMzBSWlNyVBL/NuHMs0AttaqG/WVDZdYMckcc
eWrOR4lk3MJYPdV5bhaTs4ljXD214IQAc8nEv0IcVFniLgK8+Oy2mG2TPH/NW2OOnom1VmfjkjTL
i8ROtq8M96KBGDMGu/2hLHYYMFbXEyrwwWQ0dzDoGEAPzuylQ23nvM1nA9It9GacdjhNacwjpmZG
UC2ItVFUJkgraiGzJkEdQ1rUBZepot5tNINFZ2J4sBh4+2746pqYUAo0622gMd0U+Usra8GsHie7
Ru/14s/b3C+2YEpaBJZ/E4cmw7vPQfaUrbyyIq27JXI8cSWSWNI5jeYwdbKk3rh2/9qnGf5D+2/B
dsP7MjDktbFum/xH50jxGQvJ1F9nwJQOt6qQVGCWPLjQ2Jba4O4UyfCeSTxviyp76qAQIHI8b2ZB
zQblMJewi5iAy5LHbmKoC6TNFLICdCmZfZxH4mc23ebBEXQ0TGxzKjVSvY3PhqUf11To01Ta9mmE
kUH9SMz+0Xd669nP0EYwUQN75oy2BntVf0dFbCKresvtQWykX1HEyxzuWXUSAYg/9/2BQE1o5Ce/
rp8Yuuv7hJz7KipJUsmhCc7sJldjbZ3x5IR3bRuR1xyKZttrkHAN32AjIz8Q53F00OsMSa0RktAl
IFs6tvd6n7hLHHxXL7RvirP9NedcRsvUQ0VrALcZvibNSu3tUJjNOceIoSUkUeeng5c46qgR0eS4
pGk0B/bj3SSHdUSX2zKFtbBvDCDUOhfnIh6z8cXXflq5Cs9MDTFy8nzre+emT2pHbjBaayz1jyUf
w4or9hZP1A6kSFQvbexFK6u1FdV3kHVr6TyYZkcNh3dpuXPvYUpU911ahktjlPEu00N5M2Xf3kGR
30xDIK+6Rw2aiCMk2gb3RSSTWxRRBG31c8kxnS4Hdw+Ap3phYO/cjR61JCYL28Xg+LZg3qJWcZzG
79gr6R9mNa9JYG0dvSiOBfrQqomwKSLd2wdrsAlGWHd5xTlpcpNwFwvHesmcN9VwiMAZ/GJMCQFv
t8H0iJvN88XJzVqsQGrtdW50GapeW2Yzc1dXhXkyEeQ5ACY1Q9ls6cdQBPTC6U4UZpKkDrVn06uy
pQO7ZdKjGt0k1DZDTPmcpPd1kyYQurHlKwadpXdpqh+tX2m71BlpbC698vzxI6JdRFU4cmBNOXe5
5tynLmAtUcyRaXOId6UW5jd73m97DWUjiZiWzDu/W+VPG0vCUcOBq2d6uU05PDN3zpeDKErcbxxO
UJRHP6X9UFmXMaC0N1WdOuW9IP9HT0BIwhg7D7jzD6uvkxJqaHr1WIbAU4I2VLjZhnfpx9bJUpyQ
PODqgov0PVzVvsrvBXScAzS2nOahdh92bn2nyg7+GwdcJ5T7TCM9WpUdfTs+pGcJ/7Gy9W/JUAQn
2GePwB05aFvOSwlsF2ihwWHGm35hwcXEmImH0GLDpgWau/M8O77r8ie9hT5ILJjD1AAj3ia5vAWN
Viw/RLco1I8tMblT4IbbD6Ffx2q/0EM8i6w03z4IWnbdczWOVoCFJL0bctzbi0JQLkFp+kjhX1Ke
u/kHhKHiTPIVWFDMs+kDX+RRFmF35Rng+oDNBvmxL52zSsqW7I6h81DrW/KiLLOkIU7AELelxQU1
uLH7fcJrFKfdj9TOxx3C8LpJOERErp9xDOK8XueZu/Pl0F8ic6rX1gySdouAqC3x5q3FU+yx4ADN
cgkeMIg98fjnZ8UXcIWUKHKQenCpuq6OOf/f86VJG93OzSvrZnjgz4h07MqiSta5OTwWqkYTaT2x
bL1qR4kf2ys6mvOekD1nyT+/kY+B/L+HhLYza2y4d0z++ZxVa0t7xJkXWzct10IEmB5jtOd5RwJ0
ITjMIMA1YbEp6YyM5LDOCS+gN8rpwu8upkc6xGSxmavx8MVCQHfZKVmah7/au+J9QTrBRmqIir60
lHko4yh9U2mcX0mnrthZqk03mdY1BHfOOV4d56IURKbyFETuuK8q8+rjTacIyaDnOvTbOz81n/78
CXx9bGPjmFEqAmALSYR5SPcPxWIqdWyacrJvppVehsiR5CpQP5UiMFbDOlqEdvusmXQvsZV7/vNr
f2GCScnExDbnF3YkROdPcgkvm2FELuwb+n8GhEhStAmpkh4uiFQgNcYFMw76Aehns+tySZA42/t+
MhxGTUyLJKdOjOz+lsIBsbRnYTbRtK1nRxUW9vgN7l1PmkrvYYUuypqgY0LjHtvL5OSbv/W0QgKb
A4h//qX+4wOdPak0TAo5xy0/6RgAQVVHFNC5FYOoELBa8sNtYp4ri/rzAkgLHFhyQi01cpOrR3+Z
burznfPpggYmZIHIdkzJ9fxpchtFk0orPulb23cDNTHVj5zO17qKnmVIJR71ZGwc0gkVrYhWmpWf
qVoaFkU+bijtCx4EsM6/DOJJmX55Tw6hRaB9vB2MqZ8HvWNm4Ezw3OB+qEgRUFSjLPt3HlYO50xN
rnQ16YuPzWLfFrRWFuGhJJZFj4Z8kzn1f52R9OuknpqD7vQPU57/zNp0XRm0tdWKEnvAFbSrmbm6
+jcfTM4DUMf32rHNtahQudH6qhsVggt79oJpLhqkPV3oWwjvoUmZjwWFp85cB6+31VbgJSZ85TAu
ZFrBgpTtmeBMeCiobA6ETl1OSgGx38knguqrPpyLRD2StKyXgIAytpw0wpKqCh4ihwmHZjB8BVqu
XY2nIU2zg4WH0SrCa1l50wvqi9j3KjlqDdNvIx66UwZCa2Po9XeOj/bGnjrUWr3vYVz4lDPxCV+j
ooItOVRrr4WhQoceKAzXe+F/jhBla/RrOvVuqIdw3dt42NLKMo7cyRlNRBWt0r1lrUdtWAf1dKQM
5juT4YBqWmNamSWWo54yUNL9BJhyU+1h3ahl0H1vp85nfPheTq85U981VltqQtyGrji7r9fJ3OAM
NdC5eARvPI8jmrA75wggql32aOYzniTb1Q6VrKJAZ0wmQB1pPkpMvS1xrK40d9z+PG3a8sWJHIgv
zrdJaS1TKvMQlPWwcfjwhFUY95yIqJ0yQtRxI3wd54IKprR0Zc3qn6di3LRUng5T+xRFKJ+6y/bO
icnEtCrblxZ2srTFsEsggIY6LVsHRGEuQpAxwLOt1mOjtUtaV5XVOKePH2ldQqeI3aWqjfrQx3PQ
TnONzVBHfNF+6u3NgfoxQ6bHkeDgUatQBX3gL1YfPxb9oJ+cpv6pR+uaEuoF3QzZPit6a5N2DSXh
lk2ZqD5woIsb2mxTLrbKIwsbzLxljqxaYJ+UWTwjyoeX3oWXOJj0HVlV4uwC24INE+enpAZEHKEo
wCXWon2b4iRqEiCkqgnMg2jZHYYtxJfBbMhCydZFU+XJ4ubJcLR0u9k7bnqxq2HYC4bm627NQzdZ
DYmbbcrCgTkQBd2KKgyqLsxIbtBlLqy15knXqFwOQheCR2GtRC0uEylVJsD7akBdaDSz2ZnRhNeq
Ko99Dh5A+RF9jRqLbxi0r5Uf1IcsJ08ClkpE8nub/bSc0Tw7fcL2pox/l4pxoT3eicmCE5K4/d5y
n8y4ufaJ7736VnHQtdQ42ZVe3WDeXdm9Pg8RuZsqG0Z83tm4MbWh4mFe5Sssn4TDkvi+wxhw1MJs
1iMqrrrSo8UEPOvaqRvu2djEic6WqynQHBr9Xoge/LPrNnSqokxgSjbXfZv2YE2QZr25AEGzcYc0
dMAUeBnpyk73Pf7YNdCtuxjfFUCfCSt0VDTHjx9udG5UOh5bg4YNSM8DkhC2E8vxGKrVhQ7wQpgH
EvT3g7LrB9FgFKsszbyrMzvfl/EjB6NFkHToPrp8qxQ2WrgzHxtRI7W/e6Jtjnjo9gPm1b2MYG7i
e78AVWi2PnFZKCAx4+WKW1lFQE1sgwwIzg7vBviFljlx6Pu025C+/h7qjXlW84+Pf/OSdEFDyV/y
C1+hATNs3xA2OSuQ+5Df/70PAXgP6nxswnspAvHmZihMCW9QmEs+EdZgmkoX3mjtg5i7fAxUQDMC
R88pQL5tG5uMwQPVUbjIRKXfVcr6y1P9qz1B8kRnp8qQAZCD9TlV1ehuneJbp2F1+haAvdtgqdcP
ZXZRQYzmrkihkGdnpmCS4JVJVfzlwf5lW4EIzDugCGQGFpgfz9h/7NOs0pYGuIHhPtd4qbat2Ram
lDpqsb/m1PwWd6yp9Q8nbqe/DHa+7Ch4ZeR4fti8OurEv78ZS2tZ5/NyvPfbej+MxX4Uf83EfzXO
MDfCqgq10wC3Jj+/yBQXfhrAZCdgXF1dQqobDRAYnMm1XjrZLgnTW4zVXQuKq4IYtK5aSIz4oB5C
xWP6zzu4r/sVyyTQg+UO9/LsQPskTNu9FRJ6G4x7Z0ifGmyjWgqdvWtMcE3uBSVieGH3+MPl6K44
aSmOgMfADhXisYUY5Y8/Wo9mTJ67z43CWZjD3MDgYWmngk5nXCHWXzJ/eHk+b7Es7mP8PaTyHeSD
zxJz6o4RVRGxyeXBCxprP6LUnQQp/VYRM1liGPpWROPzB57cdjgCW+WefF3FvCMp19UIbsD7X/bO
pMdtpFvTf6Vx9/zAeVjcjUTNUs5ZTueGSE+c55m/vh+mq/talCCiqrdtFIyssgtBBiNOnDjnHawY
l68mVmxgrMCphME6GjUM8aTGSUlQYPkBw0YHTEdIpa6EkJ6e72w1P6SaFZX34NzLaGheytqrwK5H
D1T7JRpcyKPHBvJpJDxrsVCGH4WavhH2qMqUer/2TS040Yt7pfdv0py1+ntKdEsr4ZACxt29oA5x
0jNI207j1Hukw5Za0b0LQBSgAzcniDsImZVYiHKzheBtAilJSXSHYoOPS77kElLskhjt5gQ4nmQO
R7Xwy9HojEXWq18GjC87pd/7nhgdOjN6oJ/mYcOC1SZJjD4cQKJD0dM7B8+P2tyEYr2FKZp/i3uw
6rHrUjQs3kIt6Ok1Ay+GyiEsByxcRSh79MlpDJRij1W24D6i30os8wVpm1qvnegCYO+1cJu5Anod
rbTOx+NQKZt8i8Q5yWokJyshzehq5M4aLwDDTkmODqFLtqglo2F3hC1eEw/RVhKDO6/zj5UsFEdz
7LGE90Xb+6depG5Rp+XcmrtANWi6gnsAuFRiIhCRyU1Dy/oGM1tPe0rbUZerjwKK4v0HLN9i+ZkR
j8KqWpJ0cBKGp4I0dHl7n16GRB4AJyAZzXwor1MkR5cKsoyCgAaWv3nrG/OL6wPXzDoMoiOP6ols
5ksBQzmHLsbtkS93m64wMMPrEADZeuchMXOrwIrh2jwpGTm3AYLMgZtfDPF95e4KX/2IgVLcHvIC
DKwZps7lCSVv9EPUKb0PMDXy1kUBYrtUwy0epnsaWqTQprLw4IrOTO3lC5rU8hEoIZJ86j6evyDg
Evy2I115igMy1sQB52+iruqqv9wC2ofY9o+GFG5vv+KFERIvBsoJ2CQQHZHpnUyr58RpI7et/qTH
WosiXeJs/BRmm0P9Oy0y71GTsqPe1QOapnG7guWsLZ0GQY4w66kdaRBGuqBZOxVUnZlHuzIhmsER
pY81GhNPkvMJCZD0hD7FYs+HHnlTR3zGZZMmmpg9N6FSP6GdfHQCXxuNr9y1r/a/ELHiLPBElAqS
0hZVqX+2yLh9ZBkiart14ZRvMw85PsSfd39VQ3lJxjAJayyKVFORoNDV1ShqDfGxU1R9z+NC2TOH
95Ju2SJPawN2ifRzIBu91/o+W+cAv9Z1h9AgAK2DCJv5ZRi40yKzYtoUrEhvYqRJ5x5ymk+o2ugk
ZZFMAP0C7DmJG0ojmUFpmOajovvWqc49KHVVtgPoFm1N3KZst4bsgQW9hgMpTZK8K7TnwVg5jqfh
/p49SnrGDcVr/U0hJlDIG+zRPwUwWtHfJYWi37eozhW4jODkasCAUfSPGr1R6P7mzg+RIIwcFCIL
yWteEMf1llQC5BUqFoBEOEMfZGBhKMz9xRX1q5Nk9VaSsAxHNSR7kI3s/VhW3U+rzdTTqFABRSx0
sQVofU54T91FRVttigKIQGYo720GzjrrxeFAGxCh7D64w73s1YM6vSllvV6Ai6MN29OGKfGgfjd9
cScL4KacYZ/26Iij+XgA1A3eUBWACidDhdqPD/6oDD4sq5W+ZUH9WIkyJpAWtDlkSIT952+kIq+6
lfl3BZ1F2g5cX+hY4Oko4aTcUfkCrrVoCrX4HibQiAZhXwl5jb8PIJ5EisN9BSR5mWecP2BGNp1M
10uq0xCKXsiZqj90gZA+KemQbFH997acBO3eFOVsX2ke9/lUvwM0Gd3TceesxfV9L4Y0o8HIZkc2
+dMQwfnM6+avHm4sXTHhIPT9Sc71H1zxlTfkE9J6Sdk2OBojoYmcB6V/vwfvJJqrzpB825NK+tCh
f5S02tq25o9Pz4yi1X7oGsaVn5q0Qd5sAvTQloK095zuXupzJG1St9xrpvEm1ybNYXw55T7JjkWu
S0ul9ZW1ZAQtoCGXFjDX5T0e5t/8UXsmcJJ2B9H7p+W3ycpoUDNRBcvdel36kWdmCRr5/ZMrB5Sk
tNOMsi680JfI9OsVqvrxEiQeIKZwVzjaK/7MGfgGxIlaGkuZ0K8tffHDHRVvIj+MZwL6pzL1WWwg
j+XcoCiJ7huI0kls5eqlSiFQkyc6BnLjBC8mpFJJV7j0m+FXtGSPmia0J5Sh/b2W9A+Nl+Zbp6s+
5Lo41YSdLRUcjGxctmtBn+wr7iOm6FeLJqmltZKaDyIwgkXsZ+6u5C8CsXzqfd/d6wSlpZdkT1k8
SDsd77qFAswbTEWUz7kDXgRAXhIBxfEGAQqTaD2J0hjIR6lXCE+xDjIRIc3umMVfe6jttiYWzjYS
xHIfS21C6ap55Qv7P7I8RJLeWvMf+11Ug4p3Qhl+QeCVxxTA7dqSodrKzjcNvu3GIKk41Ia6C1DR
3FUZgimB5kOw76R4ncZBt8XkqF+EMLxA36Vg1LtiraEFCtpGQTeXiLGqMGHYt1byF45LibsYvgi9
A5olBHxB+7GCEoSzYbhPU301BJXx1dLrX3VL4+t2IL6cK+gQmgXGl5rhGJHP58pRh17TuLkgRqAr
+8o6dQhxVEqwjusEW5h0TjjsojKtGpxIXGJRJzBUA5HJ8wGLHi1fQ67CZ3Fwoe8XzWAbba0eu8TY
IIsl7XW/L3apK27kwrKOZYRTuKvta60ObU9FfdUB+jdzruvTtGp8KEmS8e9Q0X/TjMlVr609va1w
SHsu6acuIlITLJuCct9AUwC/ZJ3Ez2arCPQTvzPMh6R16iFS7JnaALsdqEMwpOKSeJe+Grgg9K51
qOjvwJlfSw6iQxatXSlTHJuG9qgxqhQ7V0EOv6RtB18beGNfBxsaNJFN1mHsG/Cuez1yMQxKlec8
FdlmStQtM9NND4YAmDAQop5ikSdBES3WBQ4C4BLwHSqNWL0znQoHWJy5tSjY0ykV4BlGxULGzmNJ
a6J4CHpjP8p9L4EUQkSABmMZvK9uZjAVqsI23zun05bi6EaQWQpGXZayg3pjvGh5pt7VMx/gQvr0
8wMgpQ81BYw7xZ/zVdHkGdXVWgmf84riZdirP0QDug7kxkLrjkQzd6222VbIgTU2sNzETJ5bBFdX
Jvaq3GRk0G+UO8+fofV92LVwzZ4zS1jggozHXyneuT9FvxUOUqKvAz1HN9cq7GikfVA4piWl8cPQ
hRg/dTNzMr3XgEkHxAL83qQ9RmNssiYBQke+ogvysyEW37pafkiNFKNw7Pni/q7vi3sBGlfq63Pm
BmNn6s8jgnF12jDkhgSGsdZzPg2+NUoyUYN5Rl0yR/3ogUL/A9iA50bmUp1hOm8LKhUClQte1WmP
WlbDgmwGMAIWOXkgA/Vm5f7Ngfj/7sCfTm34JP+ml9kf1cf/+plUftXffcQ///u/Th/RD7/5Wf7p
C/z5v/w2BjaU/xg6125WCcedwcf8bQtsyP9hLxEqRiYaZAOFHZWkReX9938Z/5GweBgtmOjEWTI3
yv9xBRb/A88So1GL0iZEBV1HlvL/PNrfzLdy8u9nTLjz6gABnsDK8DzKaNXBvel8MWG7Cb8y9kVb
MQHQp49JWVMueg4w5KKKAwaTdke21dAtun2sfW7W/1nFvwfm4iJxPzeo4n0Wcv8olCah0eVJA02q
Vt+szluJYnzUuDmElgsxIoC0KNgZF8fKRPS9dBcCMF+EOjElh1lVuRss4Wee6NpU0N3WP2OLBsH7
fCoSKhhDUeKdytehl0+WbiE94Cl7CNoLsxVsbl6k/94+nqkZyFdHpqLKRZ5aBQZg5yNbPvBAdWAu
5FTahPK+jo1tVwkruU8/otZ8dYRfOKyc0DE7uaMQIK02ZCC2dGEPmey+gZM89REabxkMMCpn1sxd
8DzQ/f5UdFhFRdSoLVPbOH88AcJjggyRaEPuXHTPitjZsS+fRFq+gMiONYD6wSpmouukkv97VIoM
Kld5FjnVq/NRs9BojcFh1NBEzIhmVwU7Lu0fIvUtBcPmWc261EC9dXPx9drX+GPgqRMbFpewWREd
sLF12AwyJTw9qu4j403nFhAh1ddm+CSo5ktnzSk/jzN5tim4ZjPJEoBqggLx/fydcfuKULOF1OLj
ByUjUlil1RItPHgIwswGnBtqstr1KpfNoGKoouK67vorGTYpWLR1gAHC7Z11fmDxJXkr9oysqyOK
hIhz/lZNBvFGpGxrozC5CJtwW8UxROVorjd1jl+4GGeaKptNrVjo14j2ACwQ6OUy0KIt/KrDAE3Q
lTscQ2qQfMWyHgBvqdbz7de82Cbja440RhW9YB2SxflraqqadTj0sk2kDZe8pd4klFvdDbApOwHA
SBClDqhub486wWj9/dZ/DDuZXa9x8EEJUoLHPpLohcKswdNS1BYoHIFSUhcyHBwV2URc1Jb13GYZ
X2q6YlmzigRKjHqgNm6mP8K4jmliqyl8W8d4o8WGwSVEqL67a2Vh5UoYtul7R0g+zPg9+Onq1bYv
h42plDt0C9aqEW0FqT5U7lwov/opVAoaeEDJ0PmmT8VyzPyKlVCW3xr6xuDqVoagbsscSEI47LHV
kkSHq6fiIy5DnVZV9yS3iwHJqVSLHxpTOwUbAexgrLzOfK+rz8YJrnCAk71N45rl9a7beJy445dS
vsbpl6SNbT1DeqqGgIPOsUad2lCpQjSLGs31kaLVowQKZBYcBPBXuCM0Z2R5dfvJJiocv1cSGD8u
5SQXOEFNZq1GrdMwFY6hXjUXndOsRPSwsO9wcbtMzfqAbcpRQ9afRf2EhNUJ7C2Ki2AEFnCHyHq1
bS8nR8LBq3zoMTMehugY/9OziE2GFLckYX+HHMl0vZm5M7QJLGa7wBwXEMAyhCgE5XtVZC7aBu0C
BMlJUecW1Hkx9PfUUNHnGi7SwyABmyxzukYuHFfRdgusJTqOA9SwU5CdNZKdRZocZatZuaW3rxH0
kvLhrml5DMuBWTHzKNeWD40/mX4GbUTK/pMnaTVHo9g+2JlTbLsGLoXpPulOdQCD8N33P0I4LIx7
e2lcHsZMOz5qnEwqR5Mx1UKPRSWkLVgNtiRYS9AYSua8UF2j81XdO9AHBJ++ugAjqqxmikVX4xst
Z5IAONZjAeD8hRs8l6RAsoA9Dd5bU3eHsn8ZAm9l9kQXw9rR3YJcOwI+oKQSVDCfmHn58SI3jXEG
zStqBxAmUOs7f4JcD03H8JzBNpPmYJjVMkUnXQBjoOrDDr8zuTsUEqh6Rg/ve0t4mxn/2uKjvkxr
XzJIlD/vxX/E2Mj3oizGaMge+nhb7fq/5CLaVqm16NJsZcTdHWoQ99Q87S7B6p5ypS9AR0qKuS8x
LvKLeaBgR89CInZNl56K9okUJAHmrg7s79rbg3PZQoI8mhKswJTObRQdAYQfu8Kdm4Ox23AxtsmV
XWLtQ2mbbEAo3y1Ff045ITWXeY+3pYvgG6Y3KkxVaiKWU+w0UDKy4aw66SDr2S7o5kzFr+09wB3U
LZEpMJXpUjTpXojQIAc7aL1VG/vIEMl7f8T26/1G4klM8PkYltz+/ucVwN+xh6sgfiBsd1xfxvTq
j88vol/UWgKZWg4ZesxJZfxyijjajneRFvbt7eEm7b2/x2Orcy2UuI1ok+XuBZInR4JCEuqCiS0X
hRpv0cZOE2eNeOxL460RltgkEijKbMn5dpRd6wVWygMY65lHuZbRIT0ARFbSCHrT22mieCU0KaTe
OxXeFXoyfvxQIudmlu4TnKp7se2A1b2EdXLsnWA3M/q1NUfDlkouSF0L0NP5xEvRIHRRqtO16mi0
gV9RkOE04+9DGj+CF/gOmPKIuKoHnuQomsJHHzTfhHrm618LvWx9RGHof3AbMsen/OPzB2ZQo2Cq
IqWU24EeU36sMTSM7RD+SomeAKjxJbgFxLDjmbz98o5uSmdDT0JvEVZ92cekr5XQrMaUNkBZy9Nr
+PkPaqyc5EFDYdMFcObvi+5bhsgbIpjY9Sq09axnFXWEmU9yZQcyFTRB6KMbQITHUP3HZIQmAnTo
Hv99QeqCfWmF26LAm5vP5EjmM+gvaBru3girZeOXu8EIt6UqrJ0+XDpavVGH4DGReLaGu307m4xf
CZGqaVBMMZCSkKFNnD9fIATNEBs8X0mHoje1BQJDNgsJAi5KjO5Kbx58md5FPXtIXB3ZZEi6BHAE
lEmAdHuU5HHHYbEW3pMO6z2soF4KqMODbkHQYuUY1fJXV5Tfb3+Sa1kjfDaIhFztRIQ6Jq8se77u
qxFMPCHmdkcXpoAZ3WYtXTZE/gJ9K2jBo8b5rcHdK10dJVbEatqVqwZbXxwv8b+yvL0T5Orb0AhP
ymZAeQEG1NxNZXyOyQmiUYdjM9NGsfjp/NMIVsuNt8ZYAuVGpUBFNbHChZhL73Byv4bDKChmMLjU
v6A8s1QNLNe6ufV7ZflqqE1hYiONEIrpvWQo6TNHKmlUpTIfYrztQv+xSZyt09eI6ca248iAUv2Z
nPFaDqWNe4bXRqLm4uSWIlmHCEzSiHv9RvbAPH2UkrrHxXrs+6E5328oUy6HXAC86Sw7HA9vr5IJ
cPDzUKGkNqaPFsn7xfmtlGXraGjUU2Jw1zkO420cPlq5cKRUv+3bg0x/n8W1KBDSSLhn9J3/JLj1
TEifePr8/Rig76jEAhQFn3O+COR0kDwMXTlQcvQd82ChS9pIda4Xjad1S3PoX418JJuzfwL3o1Tc
JV6dCwnlVUgg77XrbqSyXvl+bmfePhKtH0JSiQtZFtJlD7S7z+eSz/F0v1i2JFyUiimW0nk5f2KN
4mwSIrRnYz/znFvtsdS0lVbl9SJr9R962J+EAb9SOpR4dlkLKdp4Lp7pKhq8yl0k6MuZDznO0PR5
JFqNIm1qaQRVnT9PgKBGK9FNgGCIkHgBzVKP76MQ3D6sz24BOuHDrWvaMcoJ4l60MLvk3etRpIq4
vcKvwRadOtAsyu3a7mZ10ZJhisiVJh+2DXKujKjl2ECAlIWsAp32AWANprnGLWA9ijwvKh5ycLPH
JMIc2A23rhj/mpmda18LRSZiMFwpKg+T3ClMgVzlPcvcy2PYjfHRVLIHI7FedKdZY+05oDk8IPIB
8O4jCM1nHPWOVqjsosZ967S5mDeONv1WMoV97g4AgukXnX8rZMoc2Qo5fQy/eNCDZhUP5g+vMpYy
UI0x3NC3nDkOrg0Jv5zrCvNN0jIZsipNow3lobdblWK5Idpj1TZuBTbZRu29JU80F9yuJIkazTDK
PMDRiTHjn/+RExSZleGvBolAkIw3D2I/voxb+BSbMuOe7hb3Ti48upITLFpmvzTduS06LvnpNCuc
gbC5RGpNxqRqm5vmIFUFD1AmZoawhPulQyxRGm/LoYBgUbhVdf8xhfjfqwI1wXpTd6B+demx+3p7
/V07X2gLmUAeKbhebE5cgWUoqEJvJ9EyyywbExqsfaLHwbyz+m2HXwVFpfXtMSet4d8xlYInjAAu
ZuNXP59/2Zd7BOw5WH3yL2so7+Eg7KBML5Tc+GVqwIfJg0QYqphAb2bGvhaNdLAK43XMAlM9GTu3
6NPpQ9nbgRna7q9WM5/TqjmUVXtoDIyhBW1r0CmhY0ImBhqtyu/RFtpi57XoFPOQCQ8zD3RtMYI9
hEhHuYiHmqZhll4krSVRSm+Cvdh4T4Nc3qvY93VRca8H5X2CT0fWx8gQhFvJH2ZIfJcLgGsinaSx
aQhh1JxsvyBoxQ5mLpqMORRy1sEQwZt2np3W+/oRoraCB9PMG19GXoYEMUbctWBUTt840j0TUWcZ
qcy0/JDLtIazsrMS/YDJBxe1vZa5axk7wtBQDlSFj3jLvf2LR1DZfRySGMRgqnG+Ak1KQDW88Z7C
hLIdI6/SfWljNMU5pqKUgjPz3sF8GyhQq9pfQRvZM08wJo/nIWC8k+goY9JC5RCanIqDC2PHzKhD
UI3bjMmu0Va733XdcDve0NQs3g77JPuRy8Ei1kEDA0q//RCXdQJZJKsBZs+HJ9GbfPtENIZBtNLO
hvq4DQvkn1y8Pa1qUQK7LQnDt4e73HoyJpvci6lKjA3ucSn+EXbrsJVKUu2OCymVMSQxIP9t8lZf
SJQn/p+GmgJmGxz+vCJjKDngAw4cJtlDlWAJhVL/7ZGu5Km8lUrVwyDZ4joz2b8pEtoaiE/aqE7N
si0ezd5AvhdBvGT0C6AkIi7FMkOGjV4oomYuZrrvQaHfCa7zfvtZru1lS2OGKX5ooLwnsY1qQkxe
aNA88tNjYpW7YjBfPFM+eU9Z825geojQx1yefmU3kzwBMiRF54o9DSAlZuvdEAEkKv12XSEZjNfQ
SkE2KFcbFHWcdVH520b4ggoBDNEEdX/n9fZrj6812UoyWdxIoBrj6NTpE2X7GlFmpKPrld6lm4Cc
0QvfWvlLxfGFSt7cG1/ZuiMWe+S2j9T6qaCtWuYFhu0+yr9ebCeGh2ul84xoddb89GhpCHDIeiNZ
o6D1UugmpLHkSc7nut1XvjUBlPsIL0wrbdp6McoGwUacoGxUN1ai4j5FTXtQo8CWoCyXOdJWvf+V
3tqMve6VkDE6apljJ4rkaZrMJ3lddUqQt7ZGOUShT5hnKOcoMDoRX9VhPN7+tNfekroIZwQzjhXT
JEI1qeX0qN62do8ltc+F0/C8VY3QUIgbFq4hKT1bKZ/lK1yeyfKYAQPKoWk0aqWeR6ohwQXVD2Kk
9OkZ1d2LjiHDEIQbkrUEbruI1Iv4lPgU8st/ESRl7r2QNCg7WPq0XmWB9QNfqqLJ55Nty9GxRQGx
rr2l6oUz7e9rk6sRhkfsAPezaV8xkUtL7WMHfVSA4mhd2AI7RwRqX2LNF6TOymv1LXz0mYzjWsQE
rCCaoxQtbzntChRWEiAvCPfYUn86jcEkhus8z0eXx3efZkBqfCiog6NMtPFi67mVwLNI5svtlXUt
aICYGGPWaN82TUKwJsJ5IsUswo28jZdqOHsoJx9NH6dAv9ISVhXG6LeHvDrfKpCGcceOe/Z8VcmB
mndJzHujZWq79GYzrVyG9WOgwgIwaE4qdgY3+vagV5JtWeaARwUFNRSW1mQLtbqntDTiW1uyYtts
HLxvEIB25NrGLzMca/MhXkeudYwaMgAfLe7bD3BtonUyTHI+lhiSLOdvXTdGqYcyE907zRYtaY4l
zPbWCdQH/dC1yvb2cNcCFHVFi8wKbMVFXBwUrawKpNsoHnqr3KuXYSCfDPHVQ5dobLjcHu1KrZ3Z
BXSv6Bx9NP0niaQO0FqsNZHt2vUbMze2+U9p0D+o4dY9Vph4SeXWY6vLMyf9xaSOLBuOepauhdTC
xaT6KW2rFMRRIUnL3IcIArGhV6uDjspolbYr+l7/9E0/hzQhBDC3+MBP3lRrXb9W8l60gUVkCzmG
hInKrJVGdzE9hgyjaicfCjvvnBjI3RxUZkIj527E8ERD7u0jOIiz53wZibkvguimPIAs+bKVg6/5
HWoUWMhzGC8zPf7Vd+U3VHAe8DAMY+GLI4Y/1FxaGkokj/xyHA+6L/AjZg6ozzhxlnyMz0XqYX2K
QINZOn+uUtDDljgChke2fniR8CzUm76utpqH9ZUqQKboZOTV8XaE5m4iCRYsEUq7TwzdXHzxoo0V
/QXXH+9v71G2xO+G6MT4jlQnBHu2Pi08xLgS4pGCL0So7pVg2HiOgYItWmM6olO3P/LF5uFlLBEa
yViHkVDrP3+Z2g1UcNCAFsqgXSLivhpiVDPLFro+KPasnYtN18dDQIYEcix/TdZUpRY6ptyFaAeI
EOQFej7DB/oqY7d8bJImUrlTkNFMMObwgxVaKCuoFHaBAXrUuS+6bv4V6dJMhnPZzRwnAZQp2Q3t
TPRAzyfB9fvSqDsmIRRf8oUnWms5iI88/cEPF5Hcbiq3XuNVu9cd5ZS0qw7hLgmM5Vzd9CLNHJ9D
oYHP5RxI4zRwC43WV5VD8zzzpaPUyousjE+OU34jmK6cvLcHvTlYmv+1rM3XpgRpg8NwHs+E74na
/u+NB4ZBNCkTgOaY7nulqpsWIhYLXIkOZorFRxoctR7RXTxCZMl9rTEa9a0CR+dsFWfCY6ZzblOI
xzdyVXX0abiA1NhSQ8x/AnBud6L+1Lr96QNx59dCo43SmDOZjTzenie7csQ+cMYyfZfoE2hiWSb4
zB11hIPLGsJPUHv1VP9LUZaUWsNk6RoKDT+atEudzrgfIMumqeXOI6dHJ2YlI0qgZPG7xh8Waf0t
qjtY6YKxKgYnWjiR8GA1HJ5U1W9vwcvOC1ABlCCw9KYmJxLvJstPyTJTjWgIqma8jHPzqwEyX8pO
2qjcW4Vf00TeZS00+i5e+r74Uqiz2J0xZp3PniEC3x2hA5QnuGCcP0Kfh5ZmpOZYnxNe5YoDGy1x
rMx2cdt+KzE+r1ErVuD3+AdaH2HlzSRKl6cq2OERrk44RTjiovukNzKiBAodQr9Xn03QdgMsNqe9
C9svphitypRctUNzRf9xe/Ivj1XGZfOToEmfsgvnL155RqmKDS/uyeqprOhE4ogX6t8qDTkfqt9K
PwtBHedyOtcjKIsSrILSxxSmUrVh3iSjkE7lyd8ruTuaufioOsmD16dfM2TThva+1dRtr0uz9Jhr
33kcl+VG0Iejff66jps5PdjAwZZd50fF2aUi7Z3m0EAjHdQWwOW6lneBFz4qLadoVf3gMvxxe8qv
f2tyU3aqwaeeLrY8COvWjK3ezpAbxqdwlTvRsa+sJ+3kePWqDKtdetCy8On2uOPRMp13DjnAMZIB
RmvaJesFSdAU7DvtuiCK0lascESNjQ+gAOvbI119Q7AoABC56zDeJAPuOyePxLGP3DqASY0S/AfS
N98S9T7Ve5CmEJ2F0Zvha9L4X2+PfXnAIsUIbVwhaWN5TSvtrhNWXTWwkVxoaL1CD70irZB+YR/E
vVmfyb3Hk/FiTjH6IXhInJzTi52goWOjWoR4FXTTSEfAb3wbl/XB6pzj2MojtTvVc+WYa5uWeEVN
nyV8eZNTkqDDDppNGzjoQxjS90SQP5A1JM7+lTmSXWbroC3fPARr9U6w3Q69MyS7la4hwXpEkO0e
UsmwrCH1/vPJR1OU2i4zL/02Rvqj3hkiF12rYQt+gAZD21b3bStvo/xOI3+u67my1LXJB1XBYadT
PCBLPt/MXqP0+MXSRzPSdgfyhzT9lDmIWFrCFrDSIhS9XQ7u5fY7XjmuuGNxBaGBAISdkv75sB2r
WRQFVpiuBvvBr3ZC6tld3wULXxvJH+aXLnC2qo/3Qz7kD2KFZRhAyJmnuBJFQbCQLpGkjDtt8vIx
PbrcqZCRrwrvWYvdn4X7LvXeY9wHa5QvxcQbRSWaRaXL32eGvjLvVAFHGUQq+ciWTIIoIsw+4rho
xKh+uGwbd6103aaDBVUad66lbCO9+xZGzpcR6+7E0XuaVz87sbJ1PPkMYTh6ZbBzWw35i4eRnjPz
dBeVrBEEQHEH+II0akdMjvIU3NGQWKxBAGDbIlu0TfgTJmq/6EFsdKiUI0AMB1+g55b0oFss3779
BFciEOgNhUsyzTYwiZMUXyzkstfRR7DLWLyLDfNHi/eNMKw5Z1fhIMwshCtRnZObQgewTxHE/GQ1
5o2DcCsRFkET/VXTqh0y/neYyr7LgTRXxho/7CTa0T6imDOGV5gDk7E8AM5tKTFWJT1kinccgZbo
iO2zmEaKDroZsQ0FMQSveAV2aYZzWdK1hQcfDrldBfIf4LHznRdgQx+XLnfLEolFjzJ3V6ibIWKV
9TlKc91dla4V+gz/+HvKjIhwCL9oekzeWu2wnfOjvrNzir5oVa8qfC+w/N5nDX7rYNlvD3flJWUQ
9FQKKV6BZ51s7M40fRO5xA6n+/JekzBvflYEd2257aGTvzpoTXaIWd0e89qB/Umto4nCPxdrVnBL
YIx53dle4J5qyTm6nvCCz8OpiPcoojvSkx4BrUz8ZHF75KtvC1uASjfHhWVO7t960jZN4dFLUjpM
H+q3DvcZLMA7V91mCWJfkCb+XQpKtRs2DjwO0v1pfuKotTIICgvJjVCdG3ZO6b00dbOScFYdJS2+
1FgCwWWY+bRXzm1UbUaQ2Sgeiwjd+fptpaJSsiTl5GiDvacoozzWKhvMZ2mokf8IsU7RZub3+pcF
cIF/LKRocDfnY0p6HPtFh3Eg7iF7R8Thgw6ZnyhLBehhUUHcC9S14v8IFe/x9qe9+rZ/jDx5204R
YyHTCcQBF9Bg+GLSoUvzZRlpm65HodGZA5lcCbxUe1lFcETp8E7DU+casaO3tLi1pqWKUu+1tFxr
CAsEOgeTMpPGXwm81PRNQASAKoBMTvYpAg+SLxojokXTlimq6jmYzk54cMp6c3siP5fjJO5SBkTZ
G4lpPuS0J+R3npbIsInsCv0z0euRa1CQVlWDYNMVuL2JRb93JHmkz3VHzeiWMO73uYbPhlc0W6nO
fnUZZhoZ9rphn5l2OvzjJhk5MIhB0G6jAR7l4fNV1mj4t2k9k4F70J78ewP6fONQLoEbvIYr+i+u
y/KIJKItB4oYO8HJeMHgR9EIJ3IDJKq0+DiIyXvQJu9SccSBpfS9dTn8NXTc4W5/i2uLmm4zZw83
N2RwJ9mFbMY5GvU+Ga6hfZahO8KGPwBm0PMVtjSjau9MzfBaiEQvg4N39C/UrOm7DqbaOhbMU6VB
0b0HEpNtjIQ+bP/edRkFk2EbQ9b85++pQzuHqonwNyv8fILd3Mt7DdCKrbjpQjKjbahm95Ei2ons
LM26uzP4wLeHvBqqRqASVSB0by4IVEVeFU6usX/x61t2IXRE6iwCSp09IpVuuegCqHZGwUI2Z4a+
NsWAs8D9UmfnXjX5qkNSB646WB1hKtzoFThVbHoboLaeiiR28DagEupoMx2NawGEHgp8OWQFKDZO
prjLysYIfAZtUAkfC79kV7gpKPa/aLGyfLipQD39JC1OUxj0ozEoUhiqTcE2g6hKNHxpqbXIpTMT
9a9OJQNRYIAiCeLwfOGgGdYGXc8GGaECIrzRrG4P4020F/FKwpkErNNbr8ylwdduZTKXzv87rnw+
rpvF4hAJXEqU4BilXwW9wgPFXCjBfa+ybRAAjpJDD903vh/5h7eX7rWoADqAcgf58SX7rAoUEZlm
CtR5Ex+toF2VlXUMg/To1U/yQGOBTuvtEa9vFsAfI9PsCiyhaUL8yGpOV4xgYXLjoCeELpoUxX3U
ujvPUHYw9Felk7wr2b9KFylegxcYrx1EpfPJHsJSFoymoGrYwqEO0BHSNxnOtCHC0tGyxl88OEE0
nbnaXdIoxmVMtwbgMDyni0KxIkRoBSUgyDJFXpgNl99+MIYV9ka2kp8ER6CzXssnLZa/a3QrECDb
dVFsj52Lvk6KRdk7m6aNTm2HTVuLvwt3pWKZGSr2xpKzVus5Ju61dQEvicIqywLOy2SevDzHHhDi
kY2X4yZDDkobYrsZsKEtkgfNsBH9nDksro5I13DEVRtjG/z8y7ig2S2rljsbS0FU7B1sVdRtRSag
Ne8qgyf+HG3hWtZFxRzVI7hGnMaTo79UutLx9JLYCfNSLcQ7qYxtozdePF/aOrOL4OoLjvJboL5A
EU57RMjCDW2rttTCfQS1qnqHldCxQX9N22hJuHL1fCbPu/p+7DDGojUGf+d8RotqsAw/4v0K64QX
5VKOkdRHnCHBd2GYA0lei54klOibjKo3FxB9avUBVCAWjOfBX5SqXUEcC/SPspSB4tyLsbFGPPVf
nH7j4hwb3TSQpqeD41RR4NYFXxA5ell2n7zCt8VQxDZaXKWJhe2C/ChAQ7odwq69q0m1kK9I24Mg
dj6xmkPbsfQYNu79lZ+HjwKQF6/tNyNLPgmjd4gleuzMhOqrBwVQNkIJvRaafJNjd+gDVwslhvUx
ucvw0nW/RcOzhGu8BUsd8iJdjyYyFo4+SkP9i7TKIqFCZZjL7gU3L8mTMEhEDuLsezto61Z1CQUY
CVArTEIk+Ls5Vv61SUYcjyhNY/US9pvFkSpXqsPbArot8B/JAvS3pNP/5uzMduM22nV9RQQ4D6ds
drfUlmVLlmVbJ0Qc25znmVe/nlL2v5ea5BZ3/gQxAgRINcmqr77hHSpZu2TS1zGx3NH4r9JzWlEy
VRH7ylxmj8A34EEHwDKVqb2NMQ9zQRlnBRTQMPVmubvFbf1FsX8j9vzvZ8hkym+WFsf5bQs6a1pp
6nnDM3wgpL8bjuo0nUMibWolfG3zqKOTQx6kBbeJFBxjqHfvb+w1AElk6yTroAZh/6wEo2yjV+Ug
1Hh8GZ/1QMMoJbul3LZeEsGwILOtv7YzPgu77OvNtIAGPM13FNRFKn39+JNet9DEQIYW1n1SdKib
jM91J3+r6uoWQMYlBxLsFBjLET6/7Ty2iPTLMtUBU880UdtCBpUKicEcAP2Y/C/5lH8W7CKR+gWy
/1UpvzHP/RSHB1/7hYElXlLmrylq4CPUO3tg44ogUgvs1WsPbZmdTE1oJNjLA4U2mEI0DGYwa8wx
KMUZ4xAxoy+rPQyWeK2LR2dJUiIxW4M6KX7Sm10nO2pVgV0hwSbfGBP/zulw0LiP8+Zm5yWL62a1
ErWK4Llz+y2HHmnQoW1f06mTLaiiSNHL0DR1POpmJE8CqTyrY+WZiBukXbzzXtcwRvIupKx5UEE4
X4ksRI4EOatUeErdP1SZcQF65o7tZSjl31hCPznTryIKbrEjegQt9dD25cm3f77/AjbfNE0QgYoS
GieL840jljLT5QJ8rYTfEdRx0o9Fn9zrkvbn/YU2d5GY0aKrgaDi8p5oM1uRRpMYVuh+70o0ZOUe
ZxVlSrymjWmxWNgfmAAI3192GbAFDEKkN/wpsNbLWzGtMe7wJ7VHLkQ+i+6Gb4J7SfujjkR6qcTn
CeEmmRTr/WVX1+I/61pM5S1knVYiRZmMHwDCkahFtJFwdD6gRnUI0IrUK4BQJvI61ZN0boD1R5Ck
w2ZPAf91bPZ2Y4sfgFQkGwzoJtfzIo+s5QFeZK/1nonJQ1PcFwFCTVJ0SFCLMuIn8xYHHVepQGgl
RHQM5e30wQRF8P57WH7111/BLwC9yQZbtdrqSMYOKUI0ozKHowRKOOWKqOXmtmmGW6UyThWdl/eX
XMXs1zUhxtiYXXBlLAeKgxY3TlHbvRcn0UVgVifjoGChxxzpkMo3dvyV7+Jayr9NwP5Z16GNxTGS
4XJcB615qhlSqrzxESELbQ6PMx72jYbZt+/fCzE/GxEqaqWddHN5gl+XhXnFJjdpoiniBLyJlYNf
BbkFYtNTa+Mi5Ay7HMON5mfYqXtjDfEEyz1FIwJmJyutWyxqHBValU6ovqiZ5yi+G3flGdmFJ0E5
LdRfWHp+yBJUm/T6k4bsfVLt9m6X8Vo87SvxX2FvE0kWL1lqk7rWpmHw8l9BMtyIhWuVrEuRn9Tu
i1qajVvoH7XweWdTaVuPTouSeRXulPTDr98y21SP8hpUcJDg/Z5k7pBWDOrSO7n9McfOmXHBQUbA
0WB+btb9kVbpgfpg58rYimZCD/c/v2IRrRPV7sNYbYZXUv0rm6Gaz0Uy3BZF7AVAMoRon4DO7Tz9
5lunPUEqSK69Ct4JnO9Sw5XWE9EzAYgqdMPqUQfm0yJunXxgxoUr7niW03xn0208MkYaAh3NFGLd
G5FLqRkSA9CmIY9u3aKMGR1cOdduHPPJiDE31vZ6QeIlLnY5KwocFxAuQGyL5GO2moSMUHhCToCq
Zv3j0FFTScfZco5WtBeuNldDYcjEOwrYy7IA70j+JL9k6iBEEccBgTMdzY78rpKfS2ePvLr5MkGD
omdGYKTFdr2Lu0gtMRggNHYqTrmUMFUbIJkfHQAhIP+J3KlffRdW9e/vHzEUW71RxCXpfFOE03C6
XlYpbGZ4lcQtAEI3UYzbplD4cN3O6diK/OA3RONZQCBflW/fhsJYUlprls3e05Pg9ErLQEGnsqJL
ElOYGiDDjPZQSxKPLO3cOptvFpkmHEvhw6x4Rv6E2HeZOP8Ef797EQJRuJDewVnLeNjEhkeALfP7
73XjdmWCwS0vVJnZrovPicEAyuE9KlyC9Q4v+dJGT5bZYWn0QWBnnf8qqxCSaNT5qPXBbVq0ozOy
2cKvsTVrtf5oFMJEULupouJzPN61+rkMlbMQ9Yy46fEbI8FChLK4yStrZ2K1+eRvfsfiGhjx5Ujo
Bf7Dmsjz79r4HCrBKW6fx9wb8Ph+/0WvUnWuHSQGxJ2HAdi6DxjnNYm6ySk14vGD6ANiTXkQUO4E
/wjjcyGFhzbMzrEOrhRZKr9Ovybm/5G7/kfk+fM/B+ZKOVk81fIcEQUZBQCvXwPV+nIIDLgiPWbj
GDcZ/dG3DQwUzKNaSN6MGbEfS8eI7Brh4goiUvdfZNPgyeEfAezF+W0ZGklpYVn0pHMWLJFAGhDg
oPhuDrLyLUIyNiWHz+296LF1tASUHvSPaKgto4ddBnqVz13vaUp7EAVhSMVgnydMSpQM8PDHZJh3
cqrViFh8bwSygWThjOGQSV5HrFmtGjnuuXUYT36eCmqx+qaKVVeKBrzGnsb6C+38Q4oWXmrdosLn
yuZ4RhPiGFq2G9Qf7Xr2ICnt7PpVJ+T1Z8FQJZsGdQtc7fpn2VkGDDMyei/vIBbYt5X6qYs/6Bgh
lSXUVSoa+UUwGoUm0vsnYOvAYYLwn5WXfGi5iJXUjEhuxdRUkNyr4Lcf/QzVl4AGn7Tr4LUZy0m1
qMuZ0eNtuYhtYa5EyL6M1C+RfqMNH4TuWDdQPg1Hpw0f/ekbWi9ul+3RJ7fuY3pN2CiibCXYQtev
WE+DaKizvvfCDgS3MP0A5BGRUtV++4jx9E4I31zO1FFo4kSLOul6Ob+LR3UYWxxUOcoa9rL4CnuO
+mDkGL52e/3wzdWg/OJnIfLoJVQ6CepM7ZDy9LI4PEstemSGekF/CvAwyYfiPL6/abZOrtgxQHbF
H8tvaE1VoU4ZmybvmT5DvBWzjKn9AWHAleBNBAbqguVe/33zlAD+F2GKIEncuH6ncdfUkjEoPViv
U6A9+QifhL+c0KDMlY7cSijsnWX9PDbOzrRoc9MazO8g20CrXs0bOt+pUaDjfA4yfXdFv4l99ODo
Nsyxf6e9jE3t6a1+qOw9EYGN40laTr8MDCmi17LIwN4UgeQ3upY3KAEGau4mBp6MCMM2cgXAQXHb
Rr8IBsD7H3djL/FNaYJTEgiJbVExvVnSrtrIVitotoZSHTqYQ2odH8P2LpFMHKn37r6NrQQImpsX
fBkY2WVAzgMdg+Tc6LxcYggXgkMX6UVsHoROlnZmWHbolHTnETcXRdeGggtdFZL060e0uiTDGIUY
9NGy2qOKA/SMslFAKV9jhBLjEvnr/Xe6tYEYib3OMhjI0Um4XrG2+nkks+nBFN325k8B+Q25SrSw
QIzrKZafOms4g/b6b5YF7MUYBZ7BKtj6gd5rY8CJkXsiEFNwAWrwh/RujL9JWJDTLxGjR8v81719
bjT0HhkgvVrXrvRNndhuJRyXek/BZVzoZte+pw79mfbB7RTf2U7jOj/avjq3yR7ZYCtOUHcI2Xtu
eXkVe1GOtudc5vMK5RqRzPaJQVnyzZGyIwx7uGkjleZTDIoQddJ/H/h1Gim0Qy0VsNcSqSm12qjW
ekIoxu9a0fILN+wHxJR7FYhMsifSs7mx6L7a0CoEU3J5rdlJ4MRjWFKfwCguA8ezhckqjChl/hQn
vyB2KNF0noddfrPYsYucVUzssaZEJEDwja93tDH1QwDHFzZ+IR2dALeNWThpRBegDS4ze6HnLYQA
RZCyUHH7L3Y2GFxwUICveP7FXUDPYjSlumZna8ZB3HjRAOKLBN4Iv4ExQXLPQDEywNzW2IOUiOiw
evI3Sy8yGDU3eeFAUj0hFBrW7cGxfwxd4RoNssptdRnlWxOUnV2cOjIcrfugw9nbeXyRrax/A7No
XEY2RMQnp6sqXc/YZchRmUgEFFJ+7iM8FNtPehSB68HO8SIQJmZsXszK/toV/q1d7A1qtyKpENJG
9YNWPJ3K612gQP/qS73ovDTuHwqrP9nUjeN0YzvzQcg3RxjW+tKeM/bmrqdbyIUBwGUNTB41LUlz
p+2QAlQv8iGSO3i/f4om93QHsxWOvRy2t3OyF8Y3CjW2Os1/zJJgvi5NNYA2JeDUus6LO+Om1SBO
QCCtzC9BYN5Ekduy5//KzPYwNulNJu91hLce+2r5xc7T2kKpYhNbnSkxLnIJOBoaiQMET65PzvBp
6rjEusatQK39+/3GymKSJGplqODX3zkpHascGhpmEcCDMofsyUU5wxWpjkIULUrQaZWkE6C1Y1Q+
DV8y6UGa91jhYjMtNj3kDao2shOGPq/87DeZSRr10VzHfueN8V+2/SdMzUOW0ZDYjS7iPa4WUoVE
Ol0YhoiL92xHg5xgvN55Ep9ZiMP7fnRpEGhSLYzYOVQGx2znDW9tLQWylAp2mdO0RGVLeS2TkcS9
52B1aoyGK6RlYIDf9JP9NHwfDxb2bLnuDnF8Q/72ZWf5jU4wkiu4sIuaxVkZ89gJ2r5pykFOpOGI
3nswOY9F0cBwrhCnQh/arvkXSZsOg7m7+EYUAeBCtgDBgbJ8WU/UCKulSc/iVR9+D5v+1EnxjzHK
H6zKeRQiFm2SH/vZd2Up/4zT5ocsc+6U2sKJVaFdbeBp0X4IHb0+aN0jon170XadEtODg2QCGUFU
dKv9UAX60OPe65l8Bls/WOiVJk149vFL6MLQnXXjS9/mL74Pt8a0v2BlxH/7u0zn+zaQnkX4ZcSy
U5SsNylpsxBbYkQElXBZ88lQvbNRUxuvLn50BIEhHE4oEmEpq1rJJc6SvRiwuSDYUXAqoim5pEgM
E3vUUcZGyB9Eyg/rS98YrkA2GvlDrx6ERB3Jhze7YO1dZsAoYImBcO/G0U0XAKXgftzZtetrUJQO
//uTltcP4+zIH4bGKxsdUrDp6mpH7Yv8QGW4Nv5WOA3eUvo/BhhNmN/jEEUQQA2pmd3s/JL1+QE0
DLYBmD1NjZU+apDMSmm2So0YhuHGyFc3ZXeIc35Fg+ZKhKRPUd42fnQkiJ521l6nYmJtDYyrKGb4
5zo4t/lsSm2r4lWYfzLkz11/hyKBYp/qSCE3QFwtvMuj35KzRxNfH1sUqOnlkHhCU1818ALQ33o6
4yDpOLFrIUdaF3THap6//1QJx6CAUm542Hna9TZkVQZlXEeMHVbeamDATKXRM3wro3+81doMpCuw
8EE7JdqN4c+upePFwy74D+lgQNBBc5qD3RPOsQOOgvCotXvX0wY2gPaAYM0D3AJ1uYRA6rIEX80P
ak8i+awymsnh8GqbNPbBRRQ+JmFdrGsVyc3rlMb6sfNy1geCAgY0FaxuwtRqLj+1kjGp+Fp7FrCu
qIVncYmRKSlexE/JkL3olQTJGcP16eSLPElAu6R8VydtnSMbwFyxnyMwkZwbi/TcSep2aCqt9mKZ
sWrzVKd/IXjNgLVyWyEKHrgtIetLnBx15we75/3XsI7XrE5EFFIRBIglskmVu9QvE7v2QhNgGY1N
1ETH+t7ScjcCKvH+YhuIDFZDBpwLDEgXcKPr45fKSVDie9yw9etXPkahM4kCvWYH07nFNctRLtLH
OqCtUaOmnd4oVnqHjvpeMFynR5jBKwKkQFOOGefid9jGpONEDP/wJUzmzxK03gIFh9oC2Ixip3Aa
EigCB36USGEsNJx7Xzr2KcOszvuz81LWo0F+jOgfCcQqbjeLDWDnRpb4SVB5Gh1toMhuc68AE83S
Zzv4bZWJW1SVm1ItlrcBnuh156puvGv6sU6qrn+FiCVvMsahl7h/J+qPprub0gSE7ks/PbIzv9RI
6uYPtQ3UUzIwOY29rG92tuFGfBTUNwAc2K0ggCEO65vVp9xX5l6xShjd9UG0fPQQZy7GaFlkHFQ0
nUn4Tr769f1Xv7mqzhBPuC7TURPv5M2q2RTEedEapRdG53REaYePL0TAhKNPDcFRQrK2Nnem+RuD
NNotNLZYUMyxlrAku+wl8AnEPtv6Xt0EP6PEi8KL009uVJcIj/2ayptkfkwwHesUa+dFbx1B0GC0
IriPID4vyxPuHyOQtJLb1wYBRl0yPhn6i7gCRD04NUzvSmxO0peBQfxkIvcqlMwp2t5/9Ztvgb0O
6I8ovL4BBkDjkRan9SuQRgzx2v6QcwvDOzkI9WABEhMXpBjkoSPvlWhkxvVeo/y1m3hdvyCoIWQP
GFyLnvViC8ROmpvOGNVeoehYeF1KACwAmfPPZfzJgsxv+jfW8HeRSC44TdRon5OkOeA03L6Y0mHQ
LLeKnkocqEl3dr7UxuVNKi38PUD9EqQWdeSoZ6lkQ6H2HAYTzfyinmdbYcz5Qtpao4C28z02LgKR
IApCIHkKV9H1WWCELg2lUlTe0FefEmdmPCEDLU5r66c66X/Ps4GZ4z93tMgRMm6iRsUqPhmPUmLd
ZcVEUuXTNRmUvZ+2kTC+kpt5h5QWVBXXPy2321LORrXyam0+DwNukpxR0fiWIhqmReDqLSSc3h3M
PS75SscMMpIYgqIdBjxWmNBdL610lTWP6lzR2W/d+SkuIPCV3AR0aSfk3EThOepCVi4+OHQ0xGaN
G/T1wuA2Lx93PtHGexBtWpEnAHag/r3+MaMzgbSszNKbgvE4pF/mZnRTRb3Y+nTfBfT2QB9FVX5n
GnuE0RVPivcgJg7oMwuRhhXtqC4mLKFa4rNqpR58ZBQhLylOSCEGGEANhGmqjDEtFiO40QdHW1R+
Bbia8VEzk6NJkmmhVd39lALTy9L+Q10NLt2jvaCyca8TUQQvipRS6KJfvyHS20aFKFd6DmQXZlyu
1gxuGIAIsD+3nXScdJxvpMKTo/verG+nCcJ8RCMUj9CYidGka3sd0I0s8+oXiSvozRVjRiO64JPN
FQOj16H3g2WJnV5y58Wk+mmhUYmAJ94Vx3oyXxqST6X4b/YxJCDwguC5KLuX+7iW40zzI273tv4+
lw9S6yX9i9DAa4gkY98exE4WX01AcSspxRqHPCikjaHslWBb34iuFIoq7GOgSosjJQ9+lsRyWHmt
nnDrOl9rkt44ze+L7hMeNLfyGH0Tv2TqjUMXvQgcje3nr1YGgnMZ7PbHxbFZXAFQZrmLCbRkp0sj
icmIhnAuEs44AsFtdMhsWCyp6jMHOSMMh+w3crrmn950IrfEmWanStuI83Tnqc4IvZQhy25WR/qt
DCmnWigI97rOSNhwK6geSN0e9UTzwl2e1Nbly8WCPB1tYR0CpKhJ3uzKRjdNada08tXx2LH+soLm
ICC7A0ZRZW0e7DJFY+FuCIuTrVS3vM1DXe+QlTcAJnDQaQGAFMZ0fRVb+2yu0SB1Cq+UTQYQ57CL
vcqdZkIp8LvGfKph2DAUOCQmaZneHQWAWGg8+DGmk9GvMutuFb/du202Tiw/SzBOcDVZa+02zDYh
ngac2Ly9ba2vdBsvCOzjc8Jt6NDdo0vRlpE3dl97XX2lPTHPcfeD7tZXErgbNqVAEKwY8zXCNKOU
1KWHCepBa9uDZGXn5jzVyU2ht8eyeyyB2uS4eiVYSkXM2vc8yLfqdH4C40k2Cx5n2mKjqHMxkuyn
paervVvn2Y3I1GZMascKLSo4ZmYkUZdKp6ju7oXdcgmR4f1rbyNe0OaEhUmeLuYJ4r+/2atOQbuz
zKPSkwuBROlefelHqTmo0x7GbeMoXi21SDS0ord8K2Upp/tWB8FHAbgR8sfOEBzzgIA4f/u3z4aH
A5NPjgGQQnpi18+WqJ01Qd0sPNEGEzRQVZFOqIhjrrdz2tZvUawk4j/UYQG0uV4p6nU56y2jeLWp
AJwp5n+wvQ9SvHeANld6VV2nmINystwyUpkkRdsVXk4QCVX1Ms3g/unO68Ne82JjysNTiQ4S8y00
upYmnale6mmTT4U3oK1JPtaMwdk20ksJHM3n0hADXWb5bmFJ7vtfbnfpxbY0xwjJmW4ovKapXxm8
c0HzvQYfJ/9ljLrbaKlbKM4hIGTsLC224fWFxVPDaBG+ZLhvGYs3XJVGrPRVWeA4XjWndqJdZVVu
NgJn/mDFzlGx74f2nNT9vYEZusA12VF2k2V0G3GS3Lm+NkIE80wB2+YOA6K+dHKQJfBNAwatHmCN
dkRXus3upOjcoUouKkq9lLzUQFZFwKsqjKt3x0GiWbN8HTSTBVINOgHH6XprJ0Xa2n7nc4jGLw7N
62rixHKDxMmTHqVAYRkOQU8siVZDt6fesrXb8b8SV6nYhktQjhHqRZmhSe3VCSdYJyWmTqWb6Moc
sJ3vLr7r8kFBrZM4CbA84/zFgyahM6igMdGzplxm10vNRfCZGoy/6cqIRNJH8blWiFb2QaEiGuMd
MMHqcVUNPCB1mGDAUJ4uwsjEFQCpCihO0gfHkJcsGgeM8BUKgPefdtUVEyshAIA9Bix5bdmiM1Or
K7TYzL3GkM9Yk3zWA7x91D2IwqoFxDJCLQVUiILO0LIdIo8M68aMZcaRWWWY30amfUhRrupl506A
Yiq0w7R4D/O4LizFuvSBEBXFVXx1tw9NUIZVY+VeJukX81iUDRPi7hCZ0jEk9ZZou6s4+lRpfECG
6TKE3Qcy+GOodjhx703LV/ee+DGw5lH/BH+JPs/1xpJCaGSmJOVeHnx2YInlBOsgR0XczbKH/48U
a+vbvl1vce31GYVK4Pg8fPOI4KZrczxBTHiVP53lhKfmqFpN6zrZ8bWuFYOxMDo6yVErdrbZOsni
2Wl/g46AP8AuWNz5lVYU6LsSx41Yd4UZS56zutbGD8o0F/iXpTfWlN7MKdSQslc+T334IZXRyy/i
Pa3TrcNlENNpxLLv2RnXn6GO65x2FDdnTMXa5NFR2NiGnPW+0Hcee2epZdsf7MukI9pbsLVx6Wji
Q8cASvS64918YOVnbIs3DFqbR6K/vRrXVzniTnFTF/QO0IfLMINhY7V5/pc8IYig51+ipHoksGBl
qz2nVmsf/O/JNH3PQPfPoXSwzHCn/7+6QMUvwpWVToEARtmLGyNUfMeYc64sWTIOAprUdfGPqbN+
zQXW6lg8vR/KtvcYUw/R6RQ6I4v1urDJ466PuSRUjnkXHcsWQWYc2tA0OFZcHENBl5u95zhf8i44
9ib6Qnvw0fVFzVMjwEX3BqQf6ebi+ogg4Ji+SdogSS+CaeXXp2acXRHFbYSGTNSU/Cx3A+POGJFX
UL7svIVV+woZN4avUJOQGF57mDZJVBjYVBZgkLvbEiWSsbF8dy5iQHj+ve5/6hiC1b7mBeH8/P7a
6zaviv8vf/H6wTmu2HsqYxSp6P3Ma+q/cY2hdUlmD1piCoaTKvWnWHCF5O6UQlISDCmaMUDvj4LK
mPcdaDCmQRxEul83ffWSBaZbDL/f/41rLObrb0TzDvi02JiLGUhCg3rMMQTwRItTqILKDkxD8CRS
Qyde0g/CzFXwdnUjwfJmLyRs7Q8LkVlh+Q6KmvNxHX7SuajspuUdjdFXrKFc0eQU1m/x3J0S2A0q
4nuInZ8DPzzL9oNUZ6f334A4Blf5DS+AIRBZJJUKEUO7/gFtmExJaVj8AK06MJN80LFO1LBven+Z
zQd9u87iRatTFMitWIceQzkPKDVBqhkYLww+TcPk0Dh4ZEeukxLkRbtB2btvNz+1aH0wAjXxpV6S
EDUQD2FY6sxZGO9VxyI9dtqpReevtUnnaCaH2a/BnF0z23MS3gj8TLqgSEMk5TUvUYhVa+i9gace
da1ykofwJk0MryUPyetkp/e5kVUwX0fOWShoMlUQP+VN4Y7Y9WQSkojrkfxJtOwDOidUaBx3rnva
GVG+s+LrZb3cQTbdJAF9QwNIXXzZ2Z8nK6yw0lGr4oCOMV3X5GD1CNOgrRgDfVVprYo5s67gWRz4
NE6ii4CUg3oWI/5IR9dc36nXNlJM3sP//qhF9J/1sKAAYrv5dJGasTs001PIkR7xhXmFnaKW71Q7
i67rUw7T21UXb19LysyYxaso5Nw1bABHlOPzNyX7nviTCwfWjefStdsdaePtdckk0eihY7RC9yR5
omALjORAJb/kinFjUoIKuoA+YArLYMLXn3s7hPOyhynZjPHwXZBcpPkPomPxns1a78xAYuWZGXrA
C86xyMZ/wSeXdhRYxQTxdmgP1oRaj0wxUSuHNr41oVS9lk3wgPtQvzGAPjRRjwArXXEGF+8Hn5UX
OtkQJ/9/f+Xiu6h6Gye6JgnTw7+Y6hXyjTqqdAnQU4vAQTBE8g3Va2/VqXCzRGbm+XwIxhCZIf/o
W5IAr47SnyL7IPas4CnP8U52tJWw8RN11CroETMjFgf7zcEtJ2iPnRHlXils3HiZM2hZO1E/mpiA
inI6AqnSpakngELC60UgmKaRk6Vx8hgQ5ZG0U3f+P16bkLakx8C8ePHaMj3D2c5Ocs/+isH2WTcZ
WwC9HMgoQVKJHyiOtqz1J8y8ZL/yUvh/s8x1bYZnGouu4OgFlXmojfvKSH60Ns3KQfaPartz8sQv
uY5BFuZP7H4Mf0RbYBGD5FKrrMTUIlKNO9rLnq4XJ137pTt71Jx1fGUhRK6hOylCGH7xmSopH0dc
YCPPSmVkeTtPxnEvjNHFrBkazIfBt3Y278bOEEr4jI9otfB0S/KlEZt2x6QEEx8z+xgB24tU0+vD
6hxUU+T6lv8cl/q9HXVfkjp/cGiHtPlwI1fhQXqacgXfnz0630bIF40/LG5oiqAysySRqHkTjmGS
8ZMshnmTfEzK8DzN5bPd6w/pKN2YcnKThsg1IbSjqG6j1H/5YfAlUOW/A9X1J1p09l6uvfFpaCeg
zsG1B85oOamtkNwpBm2I4OtGbohdYCdnB2V8bKvWM7KjLu0tuPllBMaVIpbPA/b8+sx2vTV2cR9H
HsEFxt/sZjYOm/T9sPwyY9BEsU+LIzz34Jxayzjqoj1qGv0vEOQ0PgLtpAQfraHfy7XWOR3KgwYK
8EKUgDJwEZQ7SglJNaQQ2YzyIjf6t1iR/+6rb22QH4u4fYqq6iRnxQXn02AafoPH/eGgjITHwt9I
Bb8fe7dekjBvFCaOAlGxRMWDBGpQ/KSclGd2ZljfZ1JzZkO3bobBcVge9NLmXkySg6l8+1rFxe2s
xrLbxEwbQjs/UzjuAUM3AhvUJ8S1acAgdUkvaPHhmLAM6AcjH1r0t6mMxqxQ76vUb3WCkEubBJzt
rAY02qpuON3p/fxdd3C/KZT8KMXd7VD7nxr9ttHsZ5NyupYBU0sadTXsB3qeiQraeQ+Av7G9wXdT
0guvZoABi4/a9/Io94HNby61uw6P+76av06KfxlUAOmR9nc1WRcl0/44eviQVumN9oB054e2zhnG
T7/apk4PxTSEMN2M88433thw/DYAThD5KGZes4Q3l1fUtW2WII7g9b5yV0Tqx8dKVu+TYPwKSeWb
5kB9Qg0KrzVPHbF6iKMfmX47yNVvpJP3WuOrzjT9PSFJhKAuozPQbdffNkUGM5IaZOPm1PkaNeEj
Cp3PwiCtaT5ZtXYnxyki+oj5yf6jgFrtvArxv1/cRK/7CkwdENdVAq4aqSPnZYwTgpx5iBIhicSE
WcVlg+FhEv2xUM6JQm5NJT5NVUDdk9zVdvuzM8I91v669udN0EW0DOoOCpBFx4/mKgySNkC2FtUE
dJzveru9bczwMZ7zz7JOC8AJ7+2Qzls+Sc8770H8z1fvwWFGJDCuJBCLujIASiUzoUC9D3koC4t4
gThtVNwhku5EJhbi/THVT5FxzjVt5yNsHBVQ3zr4QmEis5ruY7kZm1Jm9fCBqeqC9G4uBtfJ8W2J
p+MAEbHZtYjfqC6p4OkjwKanp6sv+4h0uUu5QDneG2kaCF2UJMcLEgNoNZjcyoHHap1EN4NdeZNJ
Ow+8UV2zOgAlkeRauPks0pJOz8x/3FwdDF1c2y9rWA5W7/YdYr7dhC9aZyK1izeFIld/yZkQi8iZ
/087kWBddok+Bp7m9JoE2mQRWPsmHiUjMwfP9ovPQF0ehrD1ZD8/BnZ9Uem+AfME8G/UO7fMGivF
qWdwwThBQFwoca9PPR0crZYle3gFOs02KWZSHMvsY0JXN8CiA0TLnyaMvqgdWanpPLYzaqYGw5uw
/Z2X6kEK0kPeqBFHoccfNn6u0v6noY33QlTr/aOxtTsd7AmFzKSQC1oEckWqutmWHHyNa2oiosMQ
xZceQYkUo1V0PY042YmJ69YrL+fNios8BTiKVgO7QEZLB+BL561j1cD82wYULtLxf/183J0AOWin
QTJeYgfM1pTGKENoMcbtsFD1S6Hjn5m5cLzPiunc6cTi91fc2v6vyHIm2hQrK1fhNs7mQWnR7Qya
nxpiSH2icLVH0Dv7S/aiBKRdqfrJKosPvV48Mjf78/4PEC9wEewAkzMaRrUFlwVZfIA3958twedW
cxQ15yK6kJt9CAzAO1Z5k1rF6f2lNnYPRSLIKRhfYIqXk/6syps5nVAGt4r4IBQXsKg6dqbkJXX1
GeeBOtpDDW/U+BBoMWcjd6NLSK57/XSyOs5hP/J2HRhLKSMhq7rNEzs/9AGajqiyK4FxUxQ/gyRp
STGk5xFptgPOLS473B3p9s4lDh6RqdFa7Vw/041jXQStG9i///3LQbCHRES0VFcDvjCfuhJll8Gz
sLZgo9wovfaxovUQNMnFoteeObtmlBuHizwSToOGooC6GhAHvZNJkknkKfX5TMl8V7X6pRwTN/HT
U6jvKUFvDDH5GkBzROHFkktmeSi3WPzmPQmG9pzH1ilX29tBbU8aylDF1N9Ht8bw1cwORS4fUnyt
FUl2p4jCGwb6TtTduvReidV0zoXo59K/pS1tGb3rdESaOUaHurhPtecmSB9G+xZLCtCp6rHSrbMj
tT8xlvn3NT/ZDdmm+drsXBIJMJwygsIiwyiU+CJkOWYJv976Vm/2iBKvWpbL8/2qRw0ui+zbWgwJ
y7GPikZIEVtJ/tmpxg+1qR9ru/4qmh2S3Z9UJ36MlehGG8Nbteg/lm3wyeCG1ZNTkRZPVuPfNxDQ
2vhXKac7KKOtDfjmx9mLOxdoZ5jn/oCU7hAdQ7s7+VEEqlYCMY+Cfx7vpJXielq+C1sYFiJbTIK9
5HWWRUGfqkJrJpPiV7yob+kHSOc7zaetkEq7A8wFIrJQhhYZTVynZdWMSAbSdZssnVlMy7wUCAbj
2feDxt5Ki4+LfEOYxS3ZouCKChaYY+KibCBtbey8uq3Y/eaZlgPgJKAmGEpW6gv46CiKDQqivFoP
mIPOGpz8CeXW9x9uYwyKc4VoVInyG97dInjrWclkMkG7TeBXRAevUOODoXSnWHXOFRwC+884vepL
5hMgGu7mak/mZXPH0B8RUry0N5e6SENEzubEyDGJCBwASR+V7rjvJrV1DgC0/t9lFjum64q8xXsZ
hjp95y783SXP4KHooZ6i3WHSRp4rtEWglqJOCqB6cebqLAj71kIvR8w4BBjfYmiUVtJJ0j627cQ8
10d05N/roYIUIWlEu0aBT7viTjkdGgNjj2pNlPUfdLxqxdvspu6DFuUvUtR6TpAfpF6/qL39tLOR
Nl4v0HHiH0AJ/l5mAVDg/dqPTB5ZiErAJWBIKSiufYo7Z/cVnaTHuPxTJ+lD4wzfMkvvoOm4QzT+
lqTpAx2p51BPvoeqvVP7bHwK0ky6SwIKh1y/ON5vci90rq0qHym4UwZsuTM92NJdiuxCFRtP2G5b
se82Vb9z96y3tABPk1IryE1QX4uX9WbRxO/owsSIUKlOf9KtZ5VYP+X/fm7IMAm2GnUhjDV0TK5X
MWJ59CVd74A7PnbDo9MiOyh/S/SdCd76y7IMSFj2k6hfl23+SdJA+6pK54FIcBupdsvib0ax5fix
KvceaWNUJdqAxBxTlKmA2q6fqbCVcrDnCpXsKb6X05r8sLsbHR9Rw1+dReOscNw2elYBbry/gddh
noXp3CMOQKsWxbLrhXPNqka/RxCoK33XlIBZzY6rp6d0t7248T6FwahDasIyynKm38u5GvQqYiSF
chuPPoDA703xwGCszrKdfbi+UTDrQRIVeKAY+y2xuHWRgw2fHWrsxIHt80vL8OUeJNfubqKswjZr
T2lla0HMxxFYoLMCtGRx2miwq82csOCYvNjBp9H8EYQeREXhbxM/v//FtvaKijgxj/VKv5IXEDnN
mXWMn+wWjeLvL7X/4HS/svaSJKcK91Qk2bof7y+4DiVsSLoWRHRIIchwXm+RUEpJvQFDeXr1Kxof
O6SqZLwC/Bs/hxce/mn8nSRnY6cIooE4CJoorMQPehNGYqNv08wMkGqKGybzCJuPAqvkn7X5Fjbq
+0+3kQqgvYAuP11aSydpXhy9apKcsqyR/lKwUc6d5JybEVLq9Y2ZUdTFJ3+k424Yx9mwP2RR9z+c
nddu5Fp7pm/F8Dlh5jCwDQyLFaRSTt2tE6Ijc868+nmW/M/8XayCOPbB3oCg7l7k4gpfeMPdeNvr
D/+TZ4BwTVQn0KzLs6bNZDtTA2RkwuhpaG/60d+Hmby3In9vqJk7O8lOLq2dPCXH2qWHo64BJC4c
A1Au6ROKKhVKBIsFrEvUIes47rw6z90q/dGWb2H1NNPT/PxNL31asZi4J8iO6JWdftpcrzWl8meU
p2p7EzTZVa29Kmayy/JiVzTPnw92IUEBushHBdlC/fEMZuaPeTQamYZCTW1tVKiCgfI4+qM7N49m
9ZDNGgrb3wqbokTwDeZxPmfbIR+2qv1T5QsMh8H5pqvRyol7IT3kqTh1kQwSHPNllJQMRt4lmL15
o/FLKYYnaBe7LPhlJ9bRd0Z0RpvjDAtYst8mKnGfT8mFg+pk7MX8D8HUlMrEIZzmoh3Z7q2+oT/9
qrTlboTpEaRr6I/LI6I5SnmGBvGS3+Vbc1l1Pi1hHFTdmm4R+bsbFejG9jdGg4V7Ia9M8OURQdEi
64H21TKw1mrd7h2IoZ4eDns+8Ny94iq77xFIzpDV8Mffn8/phfOROf3neIsDZIrjujFr5MXmlJOi
1zaYyQHRm9FhjrfFr5DK/ph//3zMS5cA5WQMNpH1UQhRFmdkS9A7Q4XluFfxE9N+ZKV2JfvJxqh/
Spq2G0w0E2fAI+phZWCxQk4TXURcRagtBCoFjvZ0B+sp0H8JlUhPJYSUgRCNpQz16k860HUvEZpK
exq+HFGphUvmWnXj0rfVPuqJIms6w4ypTdrElIkZvYxdM33LldfQ+QKMtU3vYm1t7V6oKvGyFBQh
lSBYBIri9GXzuretXM07ry/vHbRABpL7RnkPtW1aXGXj3s95WTPcqP3Xmir+XkvuJu1qZcYvrS++
NbryCHISIC5mfEi0WIbZ0XnW+FCryiZqIpyH4bu9JaqPFZbuyeWTaSJ23bupL4sHgoGjIDtWuubB
7mo3gCGXTSvL/tKVgfQYLQ2ejc7rYm5S/EgDvyQMiZQXkVkkcUevWgGvuiY5fvHEhPqOeDChOJH/
Iq9UQinIe1qYOLz+jP4ImD5S23ECM5NqOg27ovUy+WkcVpK7CyVePj8xAXhd6pjoF59+fidSm2gM
uBXDftMV+FtyeMAgOqjDVW5ed9+6nwb4tWIvye+UGItoR5zivDh08OXr0PTWcjr14pQTpwuRHoKx
ZQ+hjhLDzPWIzCe+znvFVYIHKHYYCb0M/luj3gBydFMNB5RD377Ow3sg7brqq1/cYtDZyY9l9/jW
F5k7jjsz28tl62rRnT6t1gUvblIKzuBNkJIlsDqdNgnSkITOaOep2XEMPOSlu2LGfSC8SXP5EFkP
KtSoxvlhOvOuh+Wc2scGaTYfi0BEScudvYq2ECOeHVrUKBUorGTEy9yjJb/SERcivBG95UG7Mcfq
ZuS4xtWtcfM4u5Llu0B5rcHJxEbmxlJ2naapa87OygV8MdxkCYu8FckT9JNPJ6cJVTMlZWFyAhQn
g8aTg4E+3FMSZm5eNC5WzZ4hJRubq7JTale7LoOVnXsWhFGlRM+Yu1gI3pJ1nj4Cfus0hrKp9Wxd
B/fAuDknhp5sZDoEK1n0+fuKwRBzohbBYYHbyelgU9A2QYXemJeHnkQRTfniNL8r/9qZXCXdNmDT
QtfCGlqnFSavTPbHVX/y3ReDa6eDq5jLB5iQ8KbKdRc9vliJKwjetTeEz7N1O4cbSrabmtmWdigQ
RPLtYG/L1NXSR9nezIdJjfGa/dbGw8YKXEslwfLRrS02+Q81CTeRHcNwVA6QO3Zq+FDO91X7kjiP
nZy6nY52c6W6ffEia5mLU8cGE+dNHqYbbS43yvSoZNvA2qb2N72T3YpQ20ADcdDcAKs57AQq1wx3
EL6D/hdGVq6RWCg/ocbjdjG9w0Ob3Teggz6/a86uGuaLM1YQzmEinZUhcBXIpChvWywtXgUTSqgE
55MHloBWOdoQnHOZuf18zPM2JWRjQgka9cRQMA4WKySVpC6OJeQARYVSoP2F6BIIDbcEv0m9rEje
Y8RMpuBbaKwkXhfel94Ub0xvHA1NZzF0niXO5BT2hziiogWC6a87fyRNd60NPYsuWYMriZtqsSBP
BlwsSDmvSdwjp/EKIokIBrnZYocGRTjn50DC0YJtgaW3EOFbmeazM1BMMxqhot5DFCEvLlEnDXLu
Ud61NCLXCo5ZYboI024EIFtoy8nqn5TJN8zUUwZU+ITw1Dhsq7V45uKc//UcixSklsfSKTSew5+B
9WLiqSH1Vg79dpIRF5JGfE1nr1w58j6wa8uJBwQiEhCHy3N55k2NJld5ZLZeX31rm+faObTJi59u
Jv1Zsvd297snfCX7itvIM/aN7/rVVhl3SbUHpi0IYtZaker8NueDUFQRwFxqRtyUi8PJKWcHtQ2K
RuNOqQ+WdXCmo1kjc/G1PEgzl7ybBC5USCrmWetp9l0te0Xk2l8K7cbYWwPiVJvqlzFsHP9JS68+
Xy8faejZjP3z8T4ykL+qMEWNh0EfUfaJQ6+at0a2w2etfojTTX1fT+hy7MZqG9vsy5vsRgZD0+js
2ONcHOb86iZv3ERzUXNv5W2ogADYHAAAOMOjYq2cHx+w2rMH5axCNxBYFfzJ03nM4jj1Z4V5VCZ9
azNrIWJRMGbe8FL8FQdw7u0xu3JkLAAtxaM/uR0H9Sp1ugKqTf0VuTsXexO38//UcbKfyy/oam2r
nkjfkO4T848hQ1SwDiltVPO2jCp6+F4k2wd7KA5Giio9inlkAlgeqM4u9/MDAKIry3gkBthI6nvb
z/RCvqKl2JSvSaU/RLK8A+6WYG0ademhlZTvmJ4KbXtVuBS+xYlXTeYx7F7j/MU0r+KQMM641bM9
2u1uIt2EUrXtwL378kMg/+m0h4iFDL4jwUo7FS9SXRckJoU1v4ZFsku1+kpLAfIgvMyF9PkyMS8d
K8pHkAz0gorG4gg1HD8Yx0LlyhBPuWu+B8fq0Rh2JdpQ3I7HuDvMYH2h0qkHxQTWRmdmO4wbPUDi
ZQMjo1KvlWbjdA9XuJ/IceKGCvpW+S8W+NYwdhFBd33F7tMeldv2PdtNLWfT1uF6/mPe+DeSdAeH
Jx43tY4OikexRzX2ZXws23vf3qGMlj4pd9XOeQhLUMbdG1z1Pt6vTMJZxCu2MoBvIluBb1zuFb2S
hkCr9NabumKbf+3yBxutxB/BvfStYZd0Fpaq330qSyOL6jGzj0p9pehbPT1UYEG6O6u9Msy3sPia
OrsqauG2bZrG08fSLWleV3sp306BuqlzyhgtEI4rJ7xXoWrPikc8M+s7GNMYJLyFxs5qNBfB3OAZ
bIlxb8W/huGYd3eBs8les/Kb6gybRKl2VXBn+NhVJRyBtIJArNxr/n5E9U8NAq/ofgFgvImCtXbD
pYkCnQEQFSliygeLOuMkq4VvqwPRIGQsKnJsyWArTAjcvHkHQ7xy6V0ajjYYsTb9KJKmRSaSZJoS
S1ZO6Toct1zuRWcehMVBYv3RYvpiyRr43bhwv4N2gtZG+4um5CK6d/oklAY5bb0SMt9Uvgu5FqF0
+/l6WxtlceKN+HdUdB6pgoScPrpzM4/vk1KvBStn6SarmsgIniqFlvPCQ4ZGX1CmAqrYvZaw/x24
PzPH6EhpWknGYza/OMF9LwjoXOPKBGlpHO4AeWz1mkSuXeuYX4oUqecSISJyAatlqejtQJGNjRzx
bLJwDpdBta8lVFBz+0cafw171SOpDHzFqxxl47ePn0/6eckN7QeuGRoTgnXCWXd6z/gEzWYYa9Qc
hsoVsZtAKQpivur/8QFJpCGyasAJivr585EvREzUf4CSY7yJQM9yUXWDk/VxTKHWjgiDERlU0ZdJ
tHxjQk4tfjme0a11ci++LE0mdg5fmULjYoklU5cRR8UN1CHsXMNXwQoTfiEiVhVah6LcxRbAfq1d
WdyXvjKVA4r2HKiyQav3dJ4ju5hlHAJ43eRLafxKJXdqXsU8W/GL3N7bIawuCQwlzmpSslY8vpAb
f4B0AYagEHDmgGNOhjlSoEeE2PHdpL9PRZUJhUCjfzesau1VL6QD0G6pMOGQ+SH+fPqqJcrPdhJD
AIiB3lt1dlCrnaHM2ELfC4Jd06CiaMFORX/18yV16fsKkx9CT1wL6JYuovA0sZyhc6zaQ2lqY/bv
QhXeEhjw8I3D5EMpR3kXQjkr44pwYBGsnYy7CBfwIlY7GJNk4EjND/WvVr9Rhr1jvGO96voznrnM
e5RtBI8vwCri8+EvHJxC2or+E+cZ/fZFDtQOSj0UVETpQZtX7aQfyuGbP0ZrLylW6PIl0UIimdYF
z2hJBMuTKOcUaTkp9LepezKoiCZksGGce73e7fD+2ZnIJ6vtvdAWz4Ng1462a8pPn7/thdoLQAz2
EL1bsk4qp6fLK5UgpigTen4mZYUYeR4ddUmj/lIQrdvNoyi69YZbO7o72uRhhuQNa9Kx52cXj4BL
hOB8EBktW/GGXxRWauulJ5hUGqKJggRQZZAhI+I+NC+6Mrqe0xXq7/kuPh11EWbgGFwnkZAnTcvs
gIEBcgXoqusHcMo3VZk/rMzz+TYWLG/AKJTBuRw+6td/pUqKnWRZmMD09LGVx5TYrWtl0zcw/FIb
H4VN3eAihTtySHi1MrR2ttSINgVOBZozrYqlCpLRjQ2nFe3C2bk2UdWKAV6hm9Cp2U1eopYszK/B
lekswRhEptARN+c11+TzMOvkIZbbKimjMoyNsPZkOcCKEiXcyDjI0HlUfNf9GfzXmpfheWcGHgXS
NNgnIJpCHVPs9L+mvOqrNteUqfIqpdgmAaBBU/Zirb2yKmkrxK9KIcwrYXNh6G6hSl435A9tmh5C
DCS1NZ7yhVxeMD9ReWWlizbn4lgj7hmSOhwrrzdC+hGF2/ax9yMF3ZujdRY0gAxJjwNktI1+J5yf
xD0q9IJNrOxw/vGy7H4AVtShG2yPaD+YGkDL+6LD5q10QbJ61Ik+XzofYu6npxSPClYaqX1UHan3
nU5hNtj2pEwt6qdjvIWjh8IGhHUKD0KA3rEhZ+qBWyNJo9rdNpg7N5UfhF9EdJV33/X5ruPKsNuX
scdCsbuOA5RAoDaI6k0dhtdmgiugWl1Jdr12vIpj6+zBacYJtAR5xFK1vMJRUu0tVFLz5N0nmjfR
uBsQgkaiVQhXmM1+Rrlz4LnSbi0mvrDVqZ3bMtmekMpa3puo4XempFWsO84xEQQK+ZZkNjZluVcz
lB00bAnzbmc2K0fapcP8ZOTFEsOLsKOdW1deNGGhg6aAEEQRwjFidEu/tjPeniiUnyLMeFQo/Nav
z5fMeSNOdE8EYBZg/wW1os7Uaqmt+9LTBqhjIh0A5Jk7w67okoNMMVGnlt4m0z5BvcJ4WRn9fO4Z
Hf8wYDICar0kefRJkRdWrHKqS+aumQ/GgzQLP814Eye3nX/AVm/flP3u82HPD7fTUcVl/9dJkzYQ
M81JKekh8JW72+Y3W0Qxmqu0SLzOWoGtX4h+T4dbHGzAgket1HjJWQ1d4DLuFCKOgic8erg9krys
M6H/GSR8Zv9V4JY+f93L3/gjbIHHboKMOn3fKs5nTLRlpF7JXZv4RQ12cpJ5aWpv4HOHRvphT9sr
/o1M1XhlcDGZp1ubt/9r8EWO1UZTDDtxZoHRbVFAU6CvkGm3jk9vO5OoknCai8+Mb8B12uiHMENz
HEvOvFo7Hi9EyDwKcDALkihEzWV51gpwPO7bSchlJxvQ4d38Wsw90nj5YYiE1fpLmDUchWsQqfOs
GziHis47nCl6vEvzWHotgBpnFMHmoNrX8+85dNwKUCY8oZUS74WVTWon0mk0DUW8evqlQ6tAHDVu
0QLDbkiN6s1U6diU0/Uq9xQ2r5P5x8rnPT+5uSCRGaIvTLCCDNnpiGZpBRUWBQWkgnFnEIdA0NyP
/d2IH6451a4xUgejkR7uit5+/XzwC28rsLXUnAiHzyXrs9pXMkALuYfZz6FMu9vQd1FYCvGtHoro
z1j//ny8C0uZlhIfknY9TKhlbynT1TTQMjv3ZKJfeULaKKhXrvCPL7TYLsAFobkgowt68AwawpUQ
2zl6dpI+7iYNNejYuA1z4xZS325Kv6CCckDSG3qr/SrEWc3Mfo7Ghtpk8cPR+19VEsy0nkzd8xPT
Cxzcwey7wE6+JQZCBN28m0LnxR/6Hx3GMJumig+G0deujSSjBw5nF8VSgPCG+tiHPz+fvXOBBI2O
oKg9EeghBLkkD2oYVUMhQ6JNAlQ0t9kh9IPnuoquzaE/1un9NPSuraAaPGY3ggEjDkVoKvvGbI8l
+YWlNiuzfe5XIh4JeDv7Em1XSoqnqzdGixtgHqp1U8BypXSdjkTaU+5qA7cw6miQvtBzoIsV50D8
C1cIJmaTug/kVVu3C3fhybMsUjtfD9VQgXWEhgdx7kjAVoTfGlQNzDC9Mf32GHAqRjjD28EqHOfS
yhaMFXYw/wfYdzoPhK1IDaRR4bXIg01ZsNPzYTdgxFNKB9ExFk5K+rciMIhytY8jOh/L3SwHax9E
hDzL5U9DDyilQq3JNBZ3ZTHC4Z2nKQcZBYnRONLipHSeoGxlfKiolWbvzqZMPQELEUSLxvGwskov
PQFnmY6aocBSLMHDwZwq89gUCOXJ9xa5vILmkxDPn9CiRd5j42OzYIzBNrWCvXow8Hv4/AEuXBac
LDD9BL0c5KT4VH8FJ0qmR4aWGOzGkOaxBqce78uYXKGNy5WhLi5/Ek1UG4Uy6JkoYCjFeWcNWY5F
kImMV79VnZuypLFGnE0nQ2Q0jd5uWjmiE5a6o/EA9tYd1O//3VemhAN8RUfn+YNmefrKQy2VLapK
ueer8pVlh3sHMXatCbjFVtbXee0CQVwqJ0KzAlrpsgY6l3JstTH8GV+X3XSy76CU3TrWr9Q/NqhT
ylr8MPTZfx8ww6hc/4aCjQ/ag4s7kuuadluroFVnwy3Wx/0cVkeaSJl03WXRtZPXm9zp93Gebf02
utUk4yrqhpVXv3D8spqA4AspGOhcy/y6SAIr72eoktKoeF3+K26MK9IhvM+lXW7UdBLZ7dOTraRX
2pxskXuSFHnf2TNCYPOhiLIvn3/1C+EY/GV2GFw9GkjgB04/e47mt5TLqIc4TXdNkOGhiQMnUf+o
SDc1jkmIpVkGCmGTvP987PNNxtDColEIh3ATLc7aaKoLq5xVYBIs70EhSnEerCpEqi16+HykSyuO
zQW/E/UdnNjEcfPXdm5KLcDpktZYFDZX6CF8ya3pD5bJXtf0kttadrQd5mKth3t5bv8aVjsdlk5d
KCdCAxI8TEWVorzO1ORusOsE+EHt9U5z48vBcbB1ltu4+/ydz2WzOLhopxCBCoz+WTofG2qsGjV6
bWV7VbXlVTYVPwDu7yQ//xn208Fgkce3iRp+U3Bko7B3rIv6ZjYVd3LT8r0rsqfPn+g8UhRUeVuE
HgjlcN+fTkecNrUyRZzk4VhfK9PR6ZAHSnFDoTTdywVXjLFytl787n+NKH7/13cvhsYwqxIgjlrd
oQ77Ilnpm1T/HHwg1ml8G9REPtb/aEf9c9Bl1a6bQHsVM6/ZmF4EHT7Kpv2U0Pydgr1klZs+inZt
HN7aTrDyupc/OQudO5NmKdfX6fv2SWJYfh+C/0nHvVlAu2jamyoDZRLZ+PyY10mW71K13jRlgSmp
7VrW5GnlG5iNX7jX35G1PGuFsXL0fmhynsYTQhmZbU5zkSN4udFtY0x8yYdjNxrSTRD1oZuATvXN
h6B0yk2ZN/l+joCKFKjbE/5FlXNV+Tc1XC9HDby5Dr5EgYm9uV+0pK/FazN3Jm5O6RVqX7/mWNpM
anMPhejz5XrhYv4QdKZVJ8gAuDCczqZdJTpG8vTqHSDSo/1adm5r7wNwt1ZGc2f4UY7tnaWg2XhM
MLeMadCmofNj5SnOc7vTp1jcW2HSFlBRya9gbm35Xu7X5tE3wCon0KrQlrWieRvr6Z0cxGsnyKUD
WlQq4OHS0UDP+XQCEmu006rACqBym6Lep4Hxp5MnGpRBcR906dWgObtBtrdy0FC0GL/4srMLlYPU
vCoaFLZ85fy4eJ6KqxPjaSHpvawGj0reANJHybZOgdsxWJoAc1azcF8FnF5O+ZLWzsPQ2SFNl/C/
y54TpTFUCJBCsbFyXeaEkx45ZtgREgbytK9tWXL1srmejXbnJM2dZhfhSqxw6bhEi0ChjCxsM5ey
cao8WFpta/S2Ru0eo65dYXbPvmHc4hl4kKbpqQnyq88Xm8gwlhv17yEXNzJ4Ec2aqPKjr8rei8Nd
p2SbILe2KJnsUD1amdILRTlRboRPLQx6HVKe0wVG43ssG0ehCh8YV4h6uzMCvnKvHEMCe9BjtZc0
hYs7zJ8ai+NkSgGhhcNauq+fJ31IttNhgD7LSj/rK7baNGQqziWegeZlqnV7S4pv+wIQ9WBGh1Qj
Cewy4rL0rWujQ1yG3yat+0I5Ff9Iun+hpPysZIrlEe0wv9YrL6lS4O/2/Gal1c7SWhtfgehrbHwd
VZBEZbfrp+Frro3wkTMbLKg+3ZQWQDSrCV/SNNZAKeV0fMb6Jo71fZoNG61MD0ZpPKBqPLqff/Rz
NSsYOKLgz83MrXEmIufjBjgMYyoSkPD9NpqtNzvO9mbjIIEu251r+cDb7Olb3LdHJRgOSaduezW4
asJ0BvetN5v4qWwzRGCIqnyl2hyyITjI47ASL54fyMAXZEGJ4UPxlZbXmx/NpSolSuxN2rRv5AZV
qeRpDrX7NK+hH8vN1/yHpFTbMEv+BFP1w9SC7xNWS3O0Zu5xtjfFk6CMwLVAzEwQe7pwo7Rrdbvk
SazB8aq6u2o19R5dZFfuqk01J9eN76/comd7UwwJu5NrnSyGO+l0SNX3w77Prdjz4X6QD/hFvcv6
dpfY8cF01ub60guCUBFkUmQNAdufjhar9pxHvRx7ifKe0QAdq5au45vT3vffh3alpCfukZNjh1dD
3YWLhqEENuZ0sB6p6iqqUDnW1Dd9DrCJa12paLafr/Pz60MMQ4sDxS7eCkvY02EaY1AMrL8Sb7Ka
66RtQXICeYKno6X9U463WqxCSZqT20ZRnlfGPrtKGZuOIC/ISU4Kuoh967CVq2wCghpqOB/H0zFW
k+sxtb5GuXJvGNmtDXWFbOg4FfZGElhxLbmtxv6eLPUQWj4dzrBb208XH4p+H2VUTDKIzk4nRO2z
oJaaMPHSOL2OmrsJMIXco0ba2dvYh481d1e5X91MuuM60uCmDpXQaXxI5RlyyVSCXLNWRGvO2yRi
okD4scRJ1rhvT5/JarI0NCUJB2q52cZmfSOp497W6AqE5sMM89Ty5Q15PLr98xEFqrUK4PlapK6M
4hk0TAraXIan4+elYpAqlrE30mAu5nIr+Q/GIK+sxfOZhzMgWPgEM/AttcUo4+QYpTrSy5bLt658
Km2y0PkWQ5zdyro7u9ooa4Bj4BQGNAM0Z7Hu5FrSQ1QJI6wOC7emy5xJb/XguzZWJFDe26310Prh
yqjnhweDCnFkgztdOFmdzmGh9LFRyFbk5SYg8aYRKpiuLGUHlMGOmW65sr8SK4n5Oj1BGBFmDchQ
SPZnNbQp1yK5CCLO42q+Es1bSS0fVX/eZWZ0m/X+ypV54SgB7ETcQULDfj5jwDdoGRZG6sfA3kVK
gtK8KR/xSHuoBms7sYVap9o6eh2AkTDeVr6p2ALLl0VLVYjgi3bW0iRsRn2yS2ozRn/Q9zJA67ov
38sJ3etqvgltFQhzs9O1+RipiTtXHUjKLlnZp2eZNetKqA3A72FtndGV5ajPg1zmGcKpcmsuvMnu
nu3UvLMie4vbz4/EGR+TeiVgvDQq5DkyEYGfZfDThZXW/EKuuQOhHsG3md1qVL9gBvfchrZXhvJD
ls1vvf/n8wm/OKpBgISbrX1u0ll0qhZyZsRek/8x/Hob5eOboo6PcWbj9zs+YYd8F67SLy58ZDCx
HA3cV+eUsRAMqmH7THBX2zsldbyxn99sEtFM4sPq3asV//j8Nc+REFxQQsUW0JUJl2d5HYROQthd
AeKhdnuddM4tus6xuHdQdtCvtLZ/meRmP0DxCZI/vUwMooTDY17/D+4A9NQVXt6kTcsTLdICpCyz
sI3hCGZoOuny+FjP5i+zSG4lbXgMexkrY/2Oxf46KvH30Vkz6bpwBzG+KZD0lGmpjS5OZ9VuiIsG
ors5KTeGMW+M4oD0za53K9/flyWOk8gLm7iDgXRdO1rEyy12N7GQ8AulIXbeDsgcJ66hzxJ5EaUM
yfhYJjcOJpCRmd4qgXavRPYuU0Ov7awt+/JW9hsXHY6dFK4qaohz+uxRSLVZ9qS+Z3ZBhmSUVlhM
xNvydEBzMC/DA2WnOxWx4VprrpJOBpZnb8O8ugkK520GTFySLX6+Ls/p4qxLC7AluwCdbe6x013f
hKjHB6HQ+57rrZZOD9jkeSWaiMKrN4mmQ5PNz4lvftMqG1RxX+1q81jaG60KPL3AZkP+aaTyu67m
KPUb2ibhn+jmeeVs+miyL2eL4BwOsrBq4PY7fcypijK02/zQMyvnvoqMxygbHhrVvOuD8S4EtZgM
agCaPfSMXJEx6jSwtacR4hZO/dNuZFApxZHgEZ/PsrnvpfJuiMqnOMtvc6fZ4aqznUa+9r3T+k+S
UvzWO99ypyk7KiYSLDbI1yzUX0zu3K3UJXe5WlGoooVmR86apd6FC54+LXr2tAyAcy9fVaGuWpot
VgQCB1oMwIqDamvgaVXXUPkjtwV0/PkiuHDBc83COUENzoF5sohjAhwD8twmI++K31ORPJqcTFUd
P5FNPAyztVIHOW/TiCUHrRpvI8izqHidfstUH5IEyizGG4H22KfNd8sZvXbuDoXWI9QPAy3u9H0L
RSPAwq6Y8pexVWEvVAoMZaRRE1ZmjVfG55Nw4SKias7TCBYMkcdiEqLCL2Lbwg4kUSTWz3uSlddS
Vm+7CvWvvt76kAfrNRLWxe0HSwIJQCokIvs+nQtVCtN6xCbHa6LhWir9PwhfA7vMvvaZWfPVp/dO
m111NK9rO9u1/rhpQ3Ob4bUQtN1B/KclOpznSjUFpJDeJh3jAucryft8ejTxJMsdSLGUEg4Pe67j
MORtE1I4jLx+upOt4cGmN+3Efr3xJ0U+auk7FcxXu2qb27byYVHWzutkIYhZG7BvOgeaaiChI5uU
nuW8jHMXbsNO8gG2RPwZGeZRYcETjzR4VhI687kthC7xYEh8Lbt25hh6ZDv/srJpN+Xqoai+fP5+
l3adA61AyA0DtF8yjasoqRW0kdkDvFvI1eAZyfxFz7K3pCuOML25LAdz9/mgl0JdeoP/HHVRCcC+
vdKaYow8qO2Yaz0gPH8NUs8fy83goMuBs6NVrpyll+7Av8dcLLlYmmPUpxCNmOT0NkokKjjBSgAr
dvDZWjEoo4gwlohncamgJ99UdsBrKWisBKryXrTZxvbzJ7+t1y6wC4eX6LGiAYB2HgKzi7Hypu4S
aSKnnKf6ZgrHx8mXjvWQJ7B4U3s7l/ODrVb2rqrl73rg3GuovmiGm6TJrivGg6OVTxrmJPhJqdoW
443H0KqiTVU4/VYu1H3dFG/1dY+WQuzhFqXp4coLnC48wWLRkBtHVoyiiWjZL86dIp+mqWpJIiMu
mudIesYZCo67siF02NixtbKPjdO443w8cQ7+1bbrc98oR9un/Jo1UFDnVxDUN0NQUi4FVaZKFSDO
+SjPUe46PmDvvOifzBJiuQ+pPMKtKpCDp14OHzUyeaRu93HwOnSTN6I3I9T6YzzTuhDYVhgCqpk8
3Nqsud/6Wn+0S/wjYnDjswrUyX4Oxi+TVX8xx/BbfNe2stdJwz4K0m+D3t5lZqt4RYP6hSn3L/2g
+9iRk/M1ef29A6rf1dhPZuZ1RtrbNzxt362pFupn3wYpbKIijAYB4HEdL26qGRkQuNtO5Dm5syur
cGdFgwcgHwGjTW7dM1Hbce5hPtfHMlRuQk2/e2nBNXRDeT/ImIrnVvdqyBNOvNnjGGCqTnJexSST
oQb11Xwug+k+xiw0ql19h2PzplOomNEXmMY/E7d+Jh1DKb8N2/qo+PmthonYNDlHvHc8pZK9prT2
VXHVI00Py+8wTMpuUg+jNq1UAE73M2tGODwL/iD5OEiOZd1GH2O9cyTWTDADtgyQoJseM/mX3f36
/DxcVMv/ayD6qx9dQaHTtDgPNUyn+kSl1DA3kDCudcXahPjcWHmzK+XoyZluJtW+b/H8qG3n2ZSS
dwfy8fto30m9l2YpBgzadeXbmltoiJcMChC7NQuGRaX8/z4kwRLHJPIMy2JxlbS6OY8J6Tm4bTlu
v5hN9ZyllO1G9IJ1HzKCmbp6dzchAAnMN092vlze+VK1AuxfRA//eBLhx4owDsii5TlbF2oGqD4X
ybNPaDTcZnn9PEv1lyoebodivlE763oMnGvJLh/6oXoyFPVeU4vNpD2DUnDVQd1h6XGV2eVtrKs3
6hheKwpcoM8/6+Ka+8dzOh82EhQ0QImcnjmmkUoW/V7Sruk20q8V+0ddX1fWVWf87gAlEdaH/cvn
Y344Y/3zDjofc5ExaGUgjZ0YU86JZqPyLi+MvfMzLYqdLPW34JNx1CrV/JhypEdpBRaovAvnp1m5
HQETqCkeN76ySwp4w9FtjXpNo/8xEhWdw/EBusbnj/tRV1o8LtU1gis0mSkPLOtOYMGCvPD5lFU1
Pkh6tWvo9Rrl86CXvzPZOJaOfqfnwZUFe2CaNFdQOCB37bXBvso67bZr39P5rRhqtAasO21SvmAV
003qRum7615vUdRSj8T+ZBEt5PsObaCETuS7XBjfVK17kJNgYwbZRhsdyBnB3g6mg1qbd3qUujNh
eSV5hf2tHjaNBKlVkbZGhzdCUl4bU+qJn0G1b5XsTbIlXKeVrTpQLwx2Wl0i59V5CnJnAIX2WpM8
ynX9VHXVo2CXzYP1TZ37h2AIvwVT+lzEiCZow7vTr2UdZ/ce5GfRYMZ1S1gzLlvMtp749WSyHqph
xg79xpE2M7DXodtq1U0EFbqYH+IMgYoXuUBEJ/+vI/Tffo7/K/hdPPzXp2z+89/5+WdRTnUUhO3i
x//c/y7uvme/m38Xf+v//anTv/Of3vP/fvmXP0X9L7fPu5flnzz5i/zz/xje+95+P/lhm7dROz12
v+vp6XfTpe3HIDyo+JP/v7/8l98f/8rLVP7+j3/9WXR5K/61ICryf/3Hr65+/ce/CqTRv/0frs5j
SVZl6dKv8tudcw0tBncCSeoskaV27UlYSbQMIICn7y+PdVv37ckx26pOVgGB+/Ll3/p/v/z//rPb
d/qff/Et90n28f//g58POfznX7b7b8LbgATiCgYvSln4r/9RP//8if5v6kYbtz04Xba9bhS7uumH
lH9k/ZvDDmjxbYaAzfHWXspm/OePjH/zBDFuvr05KAd5vfyfD/ZfF+j/XrD/qcfqoYEOJf/zr5so
9d91LF8cvixrQwQD0hnz6vvvc2tsnRFTuuzjNqnv8qRftkyUMzg3FWvcgUz+LCmGPla7tI1nCZf5
k9E9+KLbmYCbp7XN7txSaZGwzee+7kBnsYYXp0H9yNrqGE56EY03hSnruz7sjOJjcOxnbxDt2amX
SDTWTLPvGiQ/lJja1gxfV/+pbFI82zQz2ebw3jtJOGS56ORTmKwkqOTbnvL3Mk92rnDumVoUpIl2
hEbZLl/MtGPMimkU5COFFDsMLPrtakeC7bJlnMzWujNMICgN74EuEU+pa/6paxac3fal0Z1L58i3
DEnScLM4swYV9RCqCKNiCFEuu8nlLPes+Yzg9VTj0Ixuv9BHuwSc1991ev5CvjAG7OUJme+xW+fP
Uqo7qRomvQzthvG974pXN7MfXHbLo1bXPiwLUIpRjbfU7A147M0ir7Mc9ya/zRaMvenX9VUTCUEE
+nnpSo6jLA/rYfHiRFvYY134waxumNrirtUXcm+KOrRxaGEG9ghbmd9V6q/xutg7I5kRRQsriwYf
vSgPNVdtlxHpx5tljSd+vZOyjVYAsITN95++vBn6jRdh1NCMRsNiapxExuDu5rrDkZgZxwYKJnFF
WFDXOgCnkrZWVLqyiQpC662UnFGjGhg4V/KcEmcUN76AVeReG9D3PRsP7LmbUUviAht74khXrLe1
Frod2zXJbPshC0TNVBJy1Rytcd5Jrzx72dZqDRFPdvbHWdPHufrj5cl940aEkxNiBERRtOS4LkLf
W/r6nCvz2mi4Q5RXxs7QXfVuSNH55ilMHwq3kPzo8DL2E5zfsdtn0j7ZbXJNjO6OvKAqlJ77JVvz
nJXJczPr4ZR81HbqRWSR7/tCo+vHfO3lHfsX1zFIX3Fd36l6Pg622sH9Os2ue6z7/sUv5lerqHiJ
BS2IR+AqIvUfhgqwHaSH1ylvnnLEei7F11j1D/5cvxhd+jK15mOibCtszfadjMx9gYbILuH6lWkJ
oh3UslXvnqdgY3nRqDHRFPpv2/yt8IloKghV14mQg+ctK82Y9dutXo4i7PP6bDcmG/dYkuyleTNY
c50D9b2seAxtI3/J6Vn80Txa7idS92uv8bade+PO9OsWNWbdp4FHTKKY9663eHfOpKFdpURJLS2W
c7eL/Iducaq70RgxV0zGR7c0B12rCfYax09Ps0CiLuJsVabYogEOr+ifVlivtRf6dfnLmvRjafnr
FbTISZidxvdwQ+AUSewF1Sl3fxurZQeXhD4OqvuBDRiUFjzZLRftSfnTMXfz0Bo698mc+TGVlr5X
GtTuvLIeLY2wH3eBR1K2gBZWI/lOKkSmmiiALY1LoIitnJsSt2EFxuNmXqMtPmZL8CevAXyWxbpN
Z+Tq3MrjstJ7sHRgP41zJ827YG4/7HRw9x4nmHLHHUoBIc3zRlPlS9YLczNWzYer/5iufvFXyFiJ
AWLPRBUZffPDGOzP3nJ/mvS2/K+BZGitV3McYxdKQGPIz5FDLqyaF0Y/ArKRNewKU+GqE6NNfBRV
CErSvimWbUcQb0QpxuK7Kj+sLP1D/M6DY7VBlBWeudFcg6O9rvZjBkVwStNrxj0eyay/SQ1gzgp8
Oo38prT3oan432Vioy6b41+wkLcNl21lTD6mqy3hEmaIyDKwJe08u3351XnVl6tXwAWcVe6Mmm0E
EOa9SKGyyj+5ziqsRwvhpUD/E23E/MR0Nly1t1xMeyfhndO6jhbOrVOEWb6cKXYZV6j3yvHvKdb4
zXrZt373I9T4pE/FfWa6X1qCHzRDcwtVr7Pt4LbRoLm/fYcLSUqsYInc40kn4tkLymitNe749Hn1
s2EjhvrTznf4pczQqruT2XqElTVTOPpkPJjqkky051ZaW6HeqDw02+o0qADacZ+/2Pg6tQV0t9NV
v2lBO1eUHIuODWsi0d33Lkk77H5wsKS046am4PQaf43s1nh1i+LiNURjpz0MrNbJz9LnxjIdfsrV
6G90brC1m0PD9Fm6Yo8u5Cw7wWGJUR2PbZfVUV00xYEQiWNGyG7siUWgryYP0q5fm8qVUZMAxHSL
fIhaCaomVfJp5UOAie6IQW9mI2pzLkPlpNnRUtXJytw4X9VTXWhb+NHcmlb9OdgVyDA25oJHNJ78
4k/9xtO1+SlfCc8akhPbRqxe+SVnwsLLQUztl8WjBGjcD/2u/VbdPHI+lbt5Nn9kVr469tojG9wT
Qm9G7jIOsR9ouGsinVDBKNV5MPwp+Zs2yTtW7zfBSdsS34kGsFw6vQ0VAl/PVtzGANHOm9kIu4KU
3LrgcbQFVLwKqCvH30PfVfKN0JOnsu/cdz3tzi2YosnFlqZRmMCBqF+SJLtm5QxTz7EXTi/smaWF
Y2UwNxmTdOgMyUU2+VvVdcsW6PHEQBVrQG2AaRU+q/bTkmzKRP1kTCCu2vCrZGs81AFfpPI08kSN
ZevI2t0ZHU/t6qut5k5uOFA9xY5Qbagta5StA2FYHlm+nd854WqldhxkByGJvuyMBA8hIwWpJ9k2
s5qz06RjVJdeHyEkP/qlJeiG1ItP2k0oF83jZuJkGY3I7fUsZG3lZRjNyMOIQ+63PLmYK25XMpYF
7XJNOTevdhU5BSKYKeTOq0EZEpgWrnqw7NK1o0AoEDntPHksyyzb+VJ7tqX+AHmD7X7NeG4NwJRj
az2ZhYL8ML3nawrXwpLOUSn3rm+a/JDaS75n13HvN6Z70fDvx7xnGq9pd4GeDUcNXrmsx0Pu+COw
qKmOK9ejZpE8z3Zt8NBSRwqam9WaEyocJ9jhansdNN/aza1tHIeaj782MkIEdo79ygqKMdT9Q9Dy
WC65r3a9wQ+m8sY+wvVh7PzgRxu7/Iw+RoyMiQHDKZw/iZUQf6DqKOhlwoQGipacOPkD9P5AN19Q
tck0NxTnTQkqt7VEcNJ6PYgslZVkrFsi7lz1bAPJvm/UqMc2yd5RH3BFPTFf5dLv9XbeCpsMTVxE
5xRxnvlPWPZqDGdNrVvle2+Ltfb3vikhyRXMqf/5pQr0X6tsUTcVFipdQIdRHDZZVsUmwYcbzuJP
ZdQ/jpdKArSnO0wN5BnSesYgCihhB4qkzt/U+ioYibJp2kwdO8bkerrw/5NMGgf2m9KzVstu69bp
98riZpSbOpTOKT/6S5KeCFiMMs0BHOjZ0M9N1lVtfz1DboVok1rvunIAUtrtecjorFtXRFiCCXxI
bhtoratt0y75YKH8lOV2F/eLzgr58tmIAqBmzglD+342Uix1wvJP/qreFG903kaOF00EdkJFpRBH
pqp3QW5sVTWZe2G2OFmc25CIzVubXdhQT9KfOqmWKKh2U2RVSEZcGMhkbVeFykk+2wJ2lta5dkSo
2V9EBvp8891eeYJg4jGZYaZjlO1XMM1p5CTDu7BKzkbLNqO8Qyt3E/Jzi6q4pkIEkS5HAyjIvv2F
vhgFy+CGMAP8uJoHbhqzxYjhOlu2rTMkqY/AW53YxB+/XRPnWNjox8k9Lc0acrghmE7LoWAESCoI
946sbpusvCUnRulJQvSrVnV9lDZ+E7n+vDXt5tg587QdhuBUCP49d63ta1WY5OvjSrRomBbGGNLH
eCWPxJzJ3xTIU93rmHH9x1n6v1M9fK01h3Rt9kStaNrr6K7XWav+LNN7AHMZukE77SeTg3i29QVu
4YfpFhdDDHdTN50Hx7/iLW+pg517msJHRm2fIBih4qNCUD+YYFyZm02T/FC5ddGyqyYX+z2wcCvk
gV+efbm8JmWjCHbBkGsUzsYukzn0dFHFk/qZda89z0l16bgs/tSiCAZKHUU/2wespmsP+EC1LEL3
Xd1vLYOaBKdKRKZnF61Zw5FkiAc7yD78dvjwsv6Z7ItzMM9nVTNwbmbYKnpK9vuIF2pyyj3lC+Hp
8ysALkxKc7eGNi0jr/6X2Up+CzUNl3xcZWje3tOrQ4SlcIKNKrSw9NoHX4mGIpEjlSEMQWTkLK5F
QSB6DS620H9rPU85zmy50bLnYPD20lzzc6k8hHfDnCLQzE4szOBXDrmiCKVeMOBOtHbDq89IfoyK
+ICkJU5CNQve6wEx3b6oLHDirK26re3gW5MaGTXKS7dp/tzwnD5woOyGZUhPRuAfifHujil4a6/W
gtib/N9kImDKVlHmWTR6pTbsSuFFnknnlGsnuq/iOC2e8+LA9ZCjPj63Wn7WjHnG1jIU8TzC/7A7
2ndOIDtEVf+dbqYKDlp2tOxgN2hlx0/IaSLLHr2wzBaUqrK9vQgPehqkzFjGJOqF50eBIcK2smNt
QHLOSQNAvMs/MMMnp8HkLmq0aZ8pfV8KecnccYzyljpuqrMxtDUC7qbMcPHWewh+vcPAnWFjWVQv
pieXqJsD3uuWuZX5xPuhKH/KJWElunrkIeEBdNkL0tSvHEW+U43xmgdmenBAboi6vxSielP+LRla
S49Wov0gANmUCsHDbHvncsXvM2rfaSsexzE4m2vgwIM5TSC3yHj24Wg7QkQZrR5cqmSG5PyV2t5I
mOPGG0AQORCRwxngkCaBbTd28ztaVFlB/jnoVn8celpjMB9/l15d7XS546QVm0Ctzw6W8hPfXbpz
GgZfVTK/ikHfah5pSWmg47/tmNOkE3znqWYlfWjZjB7S4LisdblZjeBpoa0F4bpmsTFxX5MUzNUk
wtJlZ6qfksvY/S0XK9uWNbtMCS9IqyzIcWGN2w3kGz6bZwwq1vqalYdpXO40/aHQsjacMCeHzH11
HIbJ31kbHrMVzeHG2AtrJ2AlxrIKzmP2bmY/2RmlAGaCHLZpK4P9Wltt2o7BXT1MXchr14MvSKZJ
sGXM8qg88dRO4rvslvtlKE5Gub4hT70yQ1ESxJUuxKOpkzLe0Cd2ZX23ECm5H9c71DU4a3L5KUvv
r+PPEc6M+2lan6vZMXe5nt35rrMrytllLyGnQH0uHLWySEHPNDnDtRO13Cupnsu1+TR2i0FR6y/+
tuwM3gTjgYkJLJ6OHb4RlqxtZ+Hi6fJ4njoJVzDNCDmw1rMmsFfWVgppd3bubT0ZYyGIB2RxInJN
jvFcFlbUtbzJBw79JE2wZA7Yf4x55IgYtfd+5txp7E7xCivTaDHqctu1zySydKHp83PNSsPeGG66
s+maktx9kZbzu5ZFEM5Le+pkSvaP4a37uTJqUPt1EK3Bu2r9R7sijHINfoyk+RpdWjoQk6L7lY14
qwe22LLUfuHhPA99m4aTNdP+V7INg6ZweBmnH1U9+1FqzFfVvHRgkrA/iGlXc/sWud0QYj4vUdGp
2DXJQplcUnIGYcxxdaGyy3baOjxqVEr4VXhttgbi9U2WhzKR1ixJwGo5wEa5tNIDVyyWe7tJrmtT
bie/rx6oM6IyyPa8eEE+1CnfmD3FeB9oXxUvaekAdIcKN588zbyuIw/P6JNY4gdvqSO4yzQGoerL
XTXSRl1SmDOnL6NhvBMjsDDd7V02clISPkZ7Y3rZUStrqhiPely2xX6h+4uZFf3VB/k6EVTQ056b
RsXseSDSYQnSz05OL4b/1lnFyHTGOVqrgCkupp+ycI/WoEVFpog2dN2eLfdZnbL1PUjs7aD0z2kt
26i7jXy0on8SWn4aHe4YppuHdLVeaorkIBOPA61hxGBXcXNQK7VDeQmWnP3soIe10mVbOellWErd
ino3+QhS88+E3BQmvfs6ZDUFX+nfNRK1Bs9i1i/mJqDpCPPWAj0+sLbYt1MZ+eOUHwzJ/8QzLpTr
yW5eqh3o/vIiBaVuEwwxKXWoBWVyKkjtjoth/gzS+bcK1EfRUKRBImP+YpibOdP1UCVuxUY1zRCj
+XApPfOCR/avLybG8g4/d6VdtUXERgMBJWAgGXSpHZkabkthEaKSz/SDTvvoTHO5tdy0Z9HT/VNJ
SuDAbX4Mvfmk42NJChjE2A5RnnAip5KEGBKbum0K37KxV3MzlZxGSWDe9atlRXAefha/f9eRCiJz
wIeXDS5i7E9gVRz3rXizb30VgkE48jsbpIv9zCoCGdd8rslELPSNIpzwEsYGtuuwq6GFVdz5SHTt
ZWSJ74jR/Tt0QSGGaYUHb/Eg5QnXeHfnpTso1z+oNWFoPiWRSSu+qYBr2SMf1yr4gI24doZfhvVI
fjjvyLuusx8lTVSYmeVZqvqnvxXxVeNflnVhPFZNTkhji+O53pmcVE6JDlqXKGLBoLxosNz5ODvA
rZx0vMcU1YXKdyq0B/qvMXe2c8trxJp5VQQMEXW6YDCMUaNZj16qf93UUGvhTjF1lnJ71/kyCorr
f/4izveIhpZTbVh5prT5sZLuGmE3jBgAD/GS3WDXOmV1woYBwhEHP8/mbENshNryVQzGu+b4R8+d
0WaHIC6KKt1ku6pE7JxWzY88v9uN08hx6bJ5QUnnhbbDiSNXQO3T0kKL0prIzIgtHPh4hRb8VCVS
z6Qh1nm066jO8s3NWYQulbi6s/E59ynBYRP2rUpnqrbYD4bD+gWshRdNtl+5aj+FLLkVdP+hquEf
zlX+Pi3VcZY0F8PSycgry62AFhUabmeEudk8Sq/FWjJ+92zoMasgWaZcNh2LTnEJg3RaMsKieBV2
k85ANAffZtf9d2kYZZQ5xB167iEZzE8FfznuM4TqYRZ/KI3uMm/tQmKUwULQ4s2ekYd559SRLMdq
s5jdJZtduBwzvdqYpBx7RXuVwXJo9cGN1wbfSzPHk0S6MAa/OfSrYLvHGq68wFA4BVh4Q5bNNsE5
EIOVYO8RRytQzbrbCxmcSgEFPnAr/6B3UG5I8cp2RdsV6B/ab2ogiWW3cUrAfvYIsi/UbEnuDF5E
QQZFaHYg6BeLXThLrOm96yr2iIL+oIIs2Fmie5Ip5TCdCeIP6KjQ68pT7y5TJBWyJy6UJyR8LJk7
NQTGFcxJaRVo1drylPge7pNkmxRD+iDhE6WzkpveSAWnl/3BFoQ41rjGy7Hvz5OPGlDlMDpHiDqV
yOYw1W5lHotm2/n2WZLVHHg67DlKJjqVtf0736bui3qlwjIYIMN9YrFc30tBLaVlHiqsl52k5PhO
kQJXzIBbx2v2pW6722S8PX9uAUbOASltctXOLDjFRBMnl7UNddaoeydr+mgaH4XQxhM98htVFlVA
T52Ymom7LYqW1dLK3//zNewV3Xry0x6I+7yEmrKSc60jnw6rFU35sGOg0h6tHhOPLuYBd0BwrlDp
4rH+0zaLcfYOU8tMYVH2nSvtKRKtzn/M5avGSH0zDp0X3XgQjCPiivEifk1r6zJ74W8lW0ZC4PA0
ae9aIsKwBOnGtkpDFbjaDqI8QBLRFqdlaDy+2SmW3ap4XWkMBI1Z5nsxGT5uqIXl0N7dU0hrd+vS
tdgskUHxmeqh+Kx0UgjSVY9HEL5HzdQO7dhO0VC6TJLEvk8mb99r81FRP2zWSofKbbV6rOrFoEdN
nbBr+AJdD6wdtXInMu3LnbwhHKfJPHX8UJlcegdtMu9s0el7z8teR3opalaukJZMl7qwvjRNO5gB
Qm/hMPxP09/SXYdYOSBQlsFnHjq7CP9tcLQHSwEdk0++0ZixBp/9rkyLN2QLdk/wLse8rKOyHodr
6XtkwPiDtyt8pMw8MM7Jgm1D0GibZt6fyl5si7RtLrnh/B3WwiEhYNmtLNocQeZZ5xx3s0uy7iVQ
OtABMn73zPZ2xUZLSTgoCXKP/Wypwk7WR70zxLEqkjyei3io5NHMzPzBTVzxlJvJzgnGkzm0xlHZ
L1Wij/d95cRJrze74vZ9OkZq7taxPRFojjK+oNk2kqX6XC8FBalN7yDFG5u/H7Uz85M1F+oBFkLq
aVjjzhvWaKqAidmd/iYK39wCk3kci4IHsRzzUCrvUhQmG0kZSnvuBtfVcWZiinV/K3X3wy7n5SmV
7p6mqDz4jf1qGsUxaHQz1HNr2ZI8wiNm2FAOmCsdfKc+Fyav5sZKj8k6ydgAZnGoNMsMhzI/qmkO
9Wqpz3N1XyFO7e26+JiHwt6Z/uSfjbq4AmF5ncbqhb0TiLCWJL078RtSn4rrVPnraZhin3kCsIWB
jFjCfwfGDVd3sWdEdOk8Dcua488HqjIPwTkpVXXfptZwTgrglcuon1Rf6qdyRTrA8PmDHOSchiZ3
T5PW1yxTrofak/VDxnBb8xrjMenMnlIB63xNntdpaa32FOgjEoGrL+0+ccxLAWphmyy3oY+ReQ+N
QXs/O57aJUGSXZJmeg5ckT15t/8kWcrQva2tQ6/Xrwq4Tpy3y72WZMuVr9kst6G+ktKM6tUudxBZ
HC6wn0atkO02Ach5qZJh3fdBvRzF+GBRT8U2DS8ZKjTMSpv+oDRFomy+6L+OyYgO15gzDWnhHNo2
27Fj4cb6SuZTmpL2tDiI6oV6TtfkkwoKH5VMkQfsr9wj83usc0IUexoy28M2afNPYmU637LUvgEr
ZLGfpAdDfAWtHvkJ5wkxF8PWLv0X66YX1Bw0URCgWYndWtUfdSKvfmo2yARMWx2pc3Ko9g4MsB2t
Cb5pORQR8v0NHqcxeRxvaL7+eazVveuDD/eShzod0m0S1M4GCMnCgBzwm6SMa5i1Q5kG2zSoB8+g
+TVK+xEoQisZRRsLrR1wgrc2saZDxdAOUlij2u/ep6IdZtZnc7RO4ln35szEuEu+am16rxMvI4po
65cOI2wNa2XfEVAsx4AmpxzCtC2/EZLve6oq9C96n6UYWg6WOG3XJ6dyiLpaXHkOGvE3yOuvPF0+
fS4GfnQSUvlWGIfKLi48m8TSQH/TZk5l+28u5jdL5PFaTFPY0j9sONbB9fzhVbWGMyGCUTZthTPd
ZPMsZLCzMMEaRZRr+n17+4p+pkLfXwXJAQZbjw5JbRvMheUTqTXTrhXpqc30B82hNlO0TjEZyC0O
Es5CWDx08Va7bRPfvT3Zf13znoGkR5fLBxcC0BQmTooCHH6Kj6M0SArmIhDAuzczKD8G29qPAJNq
u7kIywWk5O3zaWqpnN0LA8zq4BDqxFtmOkrf/NNP2Uk01Y+f95+ZEZgshppQHEgy0hyTYcr4rHWV
j+jTM63xq8OwUq8yv2l0Yljr2UWquzW2NlueMxd56ok0zvKx4D5t+dsOi9l6x8M8uoJhQPm3ddsq
kml1YEqN3Ne9B0Vl7twWk4RaZRkvKDr35m1WX/o4lrXBUNsMVy+ta8LcTvbRWCDySHWuBWpFbzN5
rnpy42uXoCecFXXFOI45Nv7JteQFGIzbRYn7Jr9PFKTPMh905DcKc89lqFDV+Z5GEhuGGi5ljydm
rtSjk/cX320f1oHCcHzFW/ym0hu1vtB/ctPbGWmpbeZ8QIhU7ceUpcxuSkYEq6TLGbp0w6CH4nwp
QeKZ/bFWrOl5VSPopwscJDyOxBNunKrkFcqCHQQRZkJ2kexXU2KCzrXYzXpJ128gZxk6OgdIIq0g
e7V3vYdqFMGupuvpuBU3CjMR1rz8xasdChDdOojMOY5ixK2/BumOmCQ0+3VbPjdWM0bBappxUJmH
GnPta1o1R6Uh/Qdl12/LheWvoOcCa2VwxmiobWxHzeggtM3FYlFuE/i0Vo5+hFA7RIu0eZLNu85E
6LU6rdnCqo/SjquQ2Mlf5jTLJu+57lxYGf/xA+MoyxRC/Qq81mRW1pYmvurSE/vBAlIk3SaaDJct
woSsLKOAsVFV1wZX/3HSqyI2k6kJ5zSPROZz36FRh2ORMQuvfxN3elIVcrlwsyfDo283qq2SVbNl
g/Ba9Nod6aBHzcJgnQ+vU6qdNO4cXoUeejV6SNUWnwVu2mU27ouO81qb6hNb9Huvys4D9V7+Ugco
EmaNzpt7EuOwcC7SEbHbWtfET166gh8S8zmDGNHkMfEZl8xqfuvI8a7nwLsswUYPbmSnoCFURP9Z
VXEox/Tkp85nZRKdO/bNt+NQ13j2ozeOv3wUtDIkk0Mrgy4q1LgVqbU+mxJtJqug5jZatbEQT8J2
uoGaDWxRA6V/yBrUbhr0vS5hgVqDnOM+uD1tS8mhnvBot1+6Wr4qy8p3jc1odp5TYKJucsqN6gWd
T5eJRcnSfN9QPnWWPydaM29sPljpoe9M1gXUSrdhcnMY/OUxW1D2jOC2y50+cAXiCqpxVHkkMbdc
naWfo1qvT0Ga3DVNeYd5Fla9OzGT7RXmL5eMs4DE8QVRuQhAWyQYLeCYbi2t3iG9f2f59Ga4fY0n
iK0ORuQkdKDBqowIc0XybDofRskCrgv1aDbtyzBwJSH8htZKxJ+PvWUj1H1P6gnZqzO6eyZDJGGC
R9RbfsvMdNudbi73gS+fswqTxDij6mTBXPNkPnBXGuFEg4QMYjz3hlOG+CGPRCFdXeGpDWj6JOy6
AW9SQrvWev6GQSvNUMLcIe9NBHBddpG9Yvmoy+VHBpQsHz2PHgt6Ju0UYotozpng9a0tm7a9hXnr
6zZx3TPy1BlUx4tcADpwsBFBNqqUfsx2dtwC96IDPmiW5XVIi4fB1OJZT3sg6Ieg5d3STO1RXy5D
onh9NNkd3qgscket3boZ9/zoVfFcE3PjlG4Z6aa5sfUsuY2Vrw5U+3RBVTMnHjkZFI8J+b7VQHyV
Aui05HDuZw5JpuRnj8E++w7kwtk5f673e21g9bR02ZEWxb4z04YAOexqvdTutTEpeclptJ82czTm
ghmToW2J7xxLA3N3VSNG2bK7b7pvkykQ8Bh2eow0Y60ca9l8M9EMXne3dDksfF8+Cn05dZZbxdVS
/MIjo9HO3mZzcePiwxqTr95S32wy2ocGfwBV4nUxEiIXu8TfrTNOGSfPdkLphA5QgfspOmytj5dJ
tXuncZ5lcGe7WYDJx5lDld5Xc1sjrNzGdRxpOhs3qy2yO29CmlkWiuMkFW1I2K4XruXq3dHkoTrM
J83RupDCYgyDngfQSf0/pS+ZyjKN3llrs+1mcgSrlfunQUgGzAP2Ijhlk6FChoG4/0V5xHX6AqC+
3lQLkx8rNUGRLrxfbVnEGGOTO6qqFVJ+XCw2wjtF2IDmaZf6Vol221natylwMDGuaRfMAUGZXHWr
fdSZvB/UwtPoiXi1pljzXml0DqLWSAeEin/A5mhvlYHtRttmZoUOjnsXVTSF4yD6124c2Gn0tfeh
Ci65ZIKYZ8nz7UOUjnM/DsPfRDRPdur/VCuOsYELsXTBbUCxH+oVf5VfbFO1kL+jkK3+F3tntt22
smXZL8Id6AN4LII91cuyJb1gWLKNLtAjgAC+Pifom+lzT92srHqvB3NQJNiYBIEde8+1VtDkt2YJ
peU7HC1xWZFLHwUOR1cUAJCMHDdF2uhomicPlXNUw2w80FMdQTWivAZEAs8bz6FPLIoIpltmIlEC
jlJamAWUtaz2toZ2snVO95zjXitofbReke1kw0SO1i3h5t/G8UuLh9NZ9fqX383od/r6e9Z4ZWR2
sj44Ov1kJFw9Veqxxv1q05c5VKck/y8cQxqc2l0tS5lf0ipGwNJ/zcKgOVBlPI1jGpyylaZczft0
3bgEX5S3dm1ETmGSH1KnB8sooVokijVnS11LLyWwJuSE3btdM792z3IGXy5r8WqDeKXPTTttg3Da
5n1IK1/pu8CMj20evOFM/RJL/8IXscmtm9jyj5VBVT2n/IJTi5Eha1EWep772Ax8nRgqPIeMsMsF
fQIZk8WmUDZoF/EW0qmSyBvI4nD6/uB37ZNLQ4ep375wmpfQX37lycwKwebeuA922nMkh6JkIMPL
vMkCu4QI2FlB/Q29rDxQxBSs0IZvvdWNRyNkEO+PxrlqJDkDlc3njWq6YOqBu6FT0QLDij+SWs+/
RSb/H+oHt//vmf7/hS2j/Bekn81/E/22+481590iVCYwsTVYAwh+E/2W9Q+E+4wCQlJb/nnPP4l+
w/2HIxgDmyb1qok6Y1Vc/RPpN6wApn8NgvrzuP8Hpt+92uP8RWdjBqvZ4uqD7qIC8Qjh+Vekf65c
VwE67YWnZQRg0e/nEO5VGjXAiio1do8BHhiNY3AHombH9XZVF2yqxpkvXsl43EORTdM6LS/90paX
Rg2szuGTrjddL7S5lMyaF7cm6NAAJYWI3VQFA5V+6guo8D69lEn7U0/GtAsMF0DeX+LhTOu32Yie
0rn1v9BxwDP4vy5KmtHbCsHEhjFLc3abCtufxGsQi/6+Pk7df97cTpxbwg4TZPKG5nNLI/Q8eTN9
tUx+5q7jnd1AeZwSxG3NWtIzBsH5qd0RHytaInUkTl2510ajYO5Ge8qhX5IS+dwthzToOt6ss+yz
XZz1RoTce8w5vRXlvQ8suQcHpckahXhpOiP50GZX3s8ms+zYCR9mjZ0BKn8gBOl+2FnxFbeTetch
zdrWuX4IUvP7pMr7dgKZz9UtHfyvXb6wwk45SNHFPxnNdSKLPB8EbpPEFI5WjCWQ8Isb09PEC081
63UHd211ZlQhEVI4tSGiBO58RFaVTBUhxearg0vgbk2W1snNIMRT3wAWfMyitDdNmL6g73kKSx0w
G1FoL+zqLm4o3grNIHceiTRtZv+jCsYxMtHLRKa/4NbeJhFNQFSActqC3GG46glF/ApiosZIPkqI
7o2NlWVbeCSCuIppmcaaYonlnsECfR6rfYwTH496oMZT69cbP1922AENu2Jx7tK0ejF8cnKLZC3I
M8oHay+s7NeIThKUNhCbOuGTDmJNTyYov3JS+55NMLxG+dJ64ysHdGuXhHw7jr71DfPEzPNh1POD
7SOvT+RIS8DhDM10475Myvu4LH7muvou2uA21uaN9t2vKLHpU/O/9MPlZo4rmFDlEPmqz2Pah7vQ
7n4iAbuB02eZJOtz3UFgumG1A7dmsud4+0L2twBEaaQGRqx1Ye+7bus3AIdgyQHnLjCSzcD62uvT
bVLiiNKxHjVlArRBWFI8sCxwie2hW/+OC3iFXcW2oWkcttNH68vHuVrCnaRFT7yYYJEsw4s5Mbef
ZHNI6l262HxYuKnQZYZoZgBQBMvr0vLlzmxQJa+qXtjRK1McbHyozoVkgpa6pyZL8azx9QvuPMEt
O55fYdsP1ojhF1IeNJj98qWxmV8mKRai0/IY5/R/xp4yUbiXdNIcBDCXQREhnI9cVTe56U938GC4
cjequiQtF91qvlGbjDHsYDfOqXFOJTMtNwvcbTImH34ul71osuSUzO2zE36hvT/8yqTxNbYxdRNJ
CbxK68wJ5T71waI0hth2AbnvmWqVIhGj52inPiXms5Ww9k5mGi5z8O4x8HwOSdQIZglapuOj6aRU
BaqlNTma33w3+ZgZjW+1QTsxy6bxAMGkz31vHjyFWtLJ2X+KjiGNdvxpk4bNN5vFwXb07Hq1CosP
63tHf+EuTE2APqcQxtg0ifp18zFCfnU7Y4p0Z1rxs6dyeYJSQbfwbMXMu2f0iITodN391GXFTWkv
q3A1O9qTfBtadzglQv5oVH7KyV87hx3DrEW0el85A1wHlf9rFaL+ySTFtwJImcZpa1cUOVlrHItq
Kl4WAJaLU7kGY6uhOQyuJtWcX2bGh8COTKp5kKfI1u0XESzea4qRa+93x9GByvZmDrjxrNPLWFu/
smIZI8vUv8JUQL25i3dKcfJ6WAJ+KG0+ngf1kPp7lRpotZvYigLDi+/g3magAjkXxp05zM6d8cvA
1+BO+Jessfd2jMZSi0achjGlmSlH877PgtdZ1vm+jImmSUTbfZnp1bJ6iBm+21+8NvQ+mQqH4EiN
8SiqmF6EVzxZlmFEgNRrVzn5MnZCP+GZUMJFfQ/7xdkNJru7Bf0PZWp32PrYNws+C++9S9piYRTV
uSPN9WtGerZj2ODIrRls1ORPB5CaGsudpr+Luxp2XLX+9yEfb4uZVIUFGmdnajwahavflrmmG5A2
/V6WzmmpneqxK4ZDVmD2KYykp8ljd9ihDvlzMKSMg3B3Z93cbUvLBc3lJINOl4tZcU6kXzrvLEW/
KcFL4TL51KYTrQabPF+3tRqSxShcq5R+hQWydlG2ulOuaI+iGQ5N60Hglp69VzB8NEtxbKfLPyOW
WOxoHOHCaRqxQveGLcaI8d4tLc6cZoZYabR37ry8eYW82LOev2ew+R5vvraz4X+QCF8jSv5auoRU
VZazGjhSV+Hc9TcVtc05OfcL7IrjlOZ6o5OTOdhvZsxbs2kqiSBOdlXwmfbTveLV3S529lnYo1Wp
G9/e5Wa195rqa4ip6SWWtJMmm1GZspfPYM3BmGKbMAyve9eEahdj/nX0xSfm5cV63P3pDrO6nQIm
xE06YuqQaPZhjfsLRGEFpl22Sbilhs8fsmbRh9Gh1VAGojmRAuyw6l7mp8QhfCF2FRyLYN4weK1G
Wl3zxVnO/2Q7DBzzN/MG5KOh7RJtbq0mZ+7/ZiO7wmNg1+NHmCCm8phwlUn42COmYpFOiUeTk4qP
zxruKJacwIzHpa6/JKV8MIzy+9KTwK1xjdo6hBbTSMAHvYTDGPKtqyyywJueRnjfboHY3X1KZMo4
7xO649heFviIyXMw1TgIIn2IAvpeJHo7h9zrPsNwuDhewgxF+vR5u1YBY/ZYb9nP45A/zYw2tq35
nYONBt/pXoqJEkEt2bNzuo67QzGhNHTmz9rpsoPQ6m5K0ge9Yh6D0h8qSiTKL5/15cYTHWd0wi86
DhbCToc9TbbbYHLuFr9liiUjzPG6vQ3PshGG/qHovZ1V276gQ6Qd37KYxVCy36vuYmBkuQmD9jGh
n9aQchTF+fRz9rHGiImU6xLzIUWJuBSyI5YRpDhW6a2tJKPafo2Vz5u3Wv0yHWJs+aSJnCweKhE+
oWXTkW9EuaU/meb98BSBKHljvegpjM+9XT7lKgP/dz7t+rVG/elN6Y7sPvyG3Oyu9ntILBXMuzGu
bIsozTxDTlqV+6SnQ1emujE3PYEjd9eLSdnTWRjxSYzAnr/v+L1Nsww0zCt5c32GuW4sSmel5AZd
33BQpo3jv9b5vLULes1ibk3yutfn9WtZH+e+/ri+wPVN/X4T653StqvbvLr/y/v4fdVP5MMMi3q6
Pur3yzUlGt7ZsEb2BP5rv19jsDh0tR1g83XLP0993Sb0aKaXRn2qr//R6xv6fTWEy2xNP/n9/7k+
1pdAZGPoM/IwZXMHK/IVbTHT3lbUq4lafXe9/fef/fAsGT+ern9db79ucf2ztN2HDMcwzrQ8z/Wm
P5sNYXk3iyQ5/7l9SRhkAfgZl9muu/Mk7DdoPzcyByaWfatrmv5DZNL9iQ0jOWqlMJEbs5+9NYb7
mi7DVnq3qzbDfE4YO+6spdqTFUVaKb0HLGr9U+xXFqclfVzkCCcgYZVK70xiMl5VhF6NIzswFXPS
WEiPoD6CzLaw1ZwxAmKIVU7wt3aRmPtw3Bp9QZFToUpoUnScTvZlHS1vlHXx3MRFKVFNByrQI6Y+
DT9KhoTIeuShHscukkn3vcCHNW+h1nsjdsH2tWC8whNUtBAbdM6W7Ot9PPWRW2By4nXfZD6+eG4p
cZ6sHpe+vbFb9avsfCvqvg2GNeyle19QS++CPtFRkMnlthncr9KOzLrUD8po5SEm8ieaVoRZduU2
MOwdrKt6IAMyIhBEb2pL9KiK1AfjdhhFcaA+eEgT+5G8O4rV1gOFHINp67vGL7+kL16OGN5A+MEM
OluQKr2zs/JZ+2WzbaZ42QWT1lsmSvmm84A6JP3/NC5vgmY9LJTGJjPKN9FVBeUF02Fn4BAi4mJ+
MEYch9yOkNjmNUsz67LU51KNJQYT9qtXVbcD/CT7RLbpqumFVtOtKpF4uqb7mpUU7MLwRmYgqxi+
p9OIceF73bp8xDbUUFFZ7dY2mAnHo/NhLeGdPZLyhW/QftEpyZ7Oh5la92PKDwq+PXCF3uZ+89EW
DV1hu6J7mlePnOiffdCp56x9ie2+fOtz/eaSDdYiHGf38Chl48LeiE5BNArmJ4jsVt5COwyEjScf
PuDNrwco+jkB7lOjC+4A+Vgkgd54pZOcG3wotuXtsKxHSQyx9jpmCDp2dOmzmSEAJ67mllH7m+3O
XwvU8Zs8LH/BU3XnTsUnbMp2tqPS4zB0ycXhqO1kq92aX39pWInSj0RoJ14st4RqCoYjNk/Dm5bg
MonxRThzRW8QGUc5oGx0rfln02twwtHRjDVyGVlLpkDWQIcLjYg78+59VGdgsvzQaFLAKu/yuh+3
TYUSrrAW8pPb7I1TnbO6KD7N8E77bApfl9i+T0yTYrRQTVShegA46XUEHxJENd5FQwZV4zDQC0vz
JQuJQzDVNlFOcY41p9Ksnh4cq3qnCV7dB5mPjY54F/Z907ou5ic5julwNvRtLl59X9FWOTkCDSt1
+q7w4x7Lvsrb46Pv4iZE5TkNkBmoTZBhYsQU2MekgcdkkYl3xgfLpJFOaD0dzNid2XqAwk4JPU9Z
nJhqeabx+yNVNO71YBKQUSooXxveN/GwFhB6/JFMDiVZzQTEpwrfiDFDN8CPtIlVAN3V/HI7Ppvp
KBU2k81k+FFiBN/j2cZyxx2hy2ufXkUNXRCON35uFDu0b3rbwP6RYVqdvW6of1+7/tljbXsyvKM1
ifGcZoYgD8F5leg3/dSpL7Sb4kM59edMFLhLKUvXZ3vtGhm1X+OltyCxTRuu/r7/evV613XL67Xr
5r+3vP79Z5vfN17v/7N5cX2hP8/x++HJ9IHlikIc01bn64UKLFBRwh+q8++rJC//y13XrZw8SBaI
CB71e6v/w61VOYXF5u8b/N899i+vUyaOZBAIbmKV1TlgSHM22YXOyMkpX65/w/TyStf7p+ut16t/
tv99/983/fNU//3m13uuL/f3Z/u3f//l1a/P/u8e/uc23Qt45KDd58SdnNP1IpOFWHbx+v/7y1Wr
71fpyHrrgkYOAfYCV012MxhFd9ZG2p+v11Trdef+egFyaUbXq9cbr3fD7vjW7m+PoRBnyz8bXR/T
XG+8Xv3zxNdrf7/7L8/5l9f4ty98vVHMI8Wbqy3Pwr/zP9/u9drfb/z91HoxkJ/u9WydkPw/K3rb
kcWERMxVv/VAkADJuyfN8glIccXKa7zwtH2jAlCaKgmcWzlK+AfjIlO08Vntppj3QssP+a4zUcX2
n7KhGSNq0ienUuzSzvwYtN7VPl0+a2E5lIsZEk29l4v1ImxKy6mDlhparMxK4Ji2dA6LiPuISCYy
voyWxKAHssvbM62AN2LP9B662Wb9vHwJyDXBfi/yYV4iOWCbavQCf794+GX1dn9WRnqXGoBuw8za
YE2fERQXEmOkKAvGjWsZyDC85uIQawwEzWFzXBuSVly/xwIqIAbrN1v8KLzMTvf+nPe8VAH4qKnQ
jZ6mztpsIcEEOgVWhZE67H0yPdWqxR8w+HTNlgOsaA/pCF7qtuLXODqvde3IdVF4yqbvjm9f06Nn
gCdRbM0hzOgSA7KQ2Ri3QGMhuWM5vdzjHMhvi1VdeNrKGbd+gfQ3eSRh8kcxTu+S0/e2nxz+887X
ak3erpOu3iVNrPEGScEQBgUiJed9GNIzmELyCmvOUoOwftbmcgP8cUl987Pu8ZmLw/CnE6rPIY0f
iEDa2Gly46Q1+HLqA6ji1x+VrM0GBKkAUEN5WCUbMkZtlltGs0NDLDitjO9+mBoRWBbx5wunMM8c
T5ZZdLwXolcxAGyxxMb60KEnZgrEm7X5QKJjdygrr2R10HebPA+yc6DH41Tbw6WDOD0ULDRIOvIu
1YJbGPGiE/67ByrKO7Z1DkI6rFNIHXen1MHYQcbnRChI4BnhfCs7Z0djd4mWglTYrnFxgHESebBG
vwWaWTaeKhtcPjpOurV97B3axeVoHa1QIT+7yVR5U1aQDEWvGWUHWbvrEzomsZ4pSn2pyfAFHSeV
44c5w0vZWYNWXdDKoZxEscUNxTcYWbwR4bP2hYN/AULcL0U2vOh6dCB/4n0j8cfsFg2MlqJikPNj
URrGlqwmH1VE+p6708eSqouRGw+iFBqa24DPIcim7Rd/n/XD42JjZ6JZtG9wiyFt1eTOZVAjkpyR
AXteProraJ6Yt/IH2rwscgwzBEaMMTEtf9S197PpfMJh++Q+8b0nXeDo2HI2R2OKgi0u6WG7RXoH
Ye1trSo9otput745HExCRqJ8tbp0iyGqw5WsvMeQu9kJdNnTXKBORz/AxIQz0BpWqnBYMKWIHMBk
Lab6ATT4Hr2lTWKpfy9jc7pvPayoiTYhtwd/6sI8Yh2CiUttv402ZkbKv9QJHQt+nR24WcXORsm9
MRt076NyXCSfCY04qr0d5jTlxhsUa94Uf0qvCLdjS5eGEgSsQwYf/uptOI3L86i9k5vE2Cn1k7UN
nfo1leklc94Uq5MtC/o6igOLXYMlxSIkpVgy7Rc3G05WC2/i4X6/zNHkhQuuDDgMmSoYDih7kX1I
jqqhrHhVjOJq8OuYn+gYEr/jlNluaNE7odc4zRXjCZtJDA5M6P5NKqmCytf5CFWn0OTyLGW8oABM
2XN7jaUCB1CGezmfJ8iESsJdl5oAEJ37TXb48TC8LuM8vgPAZl5dhe3WNCZMb6Q93ki+qKENznYZ
zrvKa+edL9Ju1+VpskHRezNNibO3HYuceSwxFFjligvKHUU7c6PF304OjHdfuw39Whs8Ry6HXBAw
NsPxbQYYwlOByf8ygsOPiVHtc1e5W8VUkKF5z4F4QT9hnU1zNI+sZDmBTpfYj/NDY+Deo6rsm+HQ
AcFbudtYTyrT+YEaG9tkg3Wds2baap/mW4wj4DnrWJulqcBlIIbRNY6cxt71nKiHQGZvumLl2CA3
ivQskY1wpawM+WwWjF1q3BmOOdAM8za4OpEgca9qO96aFSshx0MyFLYIcJsaMxVwV1Wm9T0F4XhG
O/MQFwtfZJCEz6btveGIofCE2CMXhdAbnPPivi6L+2yZ/imjitxOpmthr9ViW1X/yE2Up94kvww2
Ei5/ADdKWrJci8xAKJRmx5E059uw3HnJRIRbYd1C8+MIADEKLVNrGe8SkE0XAvUUlzgLKu/DEQUa
+AEVocTXZ5jtlyUpHZzV++RQNktzGNGhTy37QGwgtPI1yEuJ0k/YiHQShjXbCYTvUvrBjziz5mMQ
9N5GZckWW5T+tAhsu1Ba4nroVge3hKhzJYFdyYuZ1Ct6kdygWq8Oej3gV1bwpepd/0iSDcpnBOUb
k6jcjQcRveUEfrRzDliNYX9dvWsiDaCUhJzDbIOhGgyai4OJ+2Rk5aXI626bVmBNYobbC+GjcLSZ
KF9dqprUeVrMxjtVzBcsD68lHLSmXWab90ZnPS+9vrG8Ojmw8H8Dr8hvFtR3sHNnmzzCbVlO8+v4
zeg4j/VlHz/TWLllDNscrCn+gPw6QQkllxE4x4Dc3LUJwlZRlHHU4xcVeUbxqNL0vvB+ploI7AOm
YNNb3jdQezwoqtg/pbC6McY8u6qMP0FGMDDzsF1qGWqiNqS+MtjD2qBybipcejfliS5ce2+443mu
Rh01ncR5rxjLiyvleNI0VDPAyH2ZOa9jC8SqvBtH+fnZME3+Y1YV1dKwjnzk6ETsDvMkL7jIMHgu
J14Rh3/WxqhgS5pEfcwsNmVtNofdciF64IfPT1+XOHV3jpXuRozToha7Xn/2gpM3By9JxvmNhuGq
og8koiTQI2tamv1YFwffwAh5jKc9g97xwPAti5qlT6ICgRqirbeJcTbYXvsFejzZGl7xSTPzbWSY
g3vgqkuNH8zGInuhFk4UyNI6i6rmlN7HZUQ44wrW9odZSjQ/+lHnBbrBFQkPKWA5nw97I29/FFIi
MWJs62YjNe+wtISg0CUYav9Ukp9nxdgahePXpEv7rYOB2XNS2+iM6y3CYuQPi84vdV8yEulScpUa
eY+7FelaEyzgKPKNuYivIubX4w2Tf2JvflHQ3BvLmBJsD+SdsjsiikZ5wQ922IomLSOwLBTNlfkl
lHOztTKnxWqVkdNEfWWJH4G1cFoZxyry0HVfvAKFm0NGxGr69IrKjmpcqRmaV+odVSlygMk4du38
4NIXogdO+yoFxoho4NaRLul2pLM4OiEMZVJgopLK585cQU7zHQQZ0f3S9odM7FWSNzvO1e62RSEt
Ydt830t2nP3yJMfZ1LSYhcbZN9O4E2loHFPX+JQCzBKsaYXJOIBXaN4P5qRB9Su+bBlMzWHWj64P
YNk3g0IsbQFGh8mwiREeV4P1bBpCnYSxwJfi/12Sbbar9hoCTY7vtVNMNwYqhGhOSGw8Z1gORSkN
PDRsMwMcTAc2Q+jc4g/IWbKh+rkA+sE++O4lAW8kqmg8d7SWNnk1P3A4bi9q5QgqBw3d2CGx1Nls
RuU7u5/i2wI6DSd4fUfrZb8gl8IkQf+YCuqcAp+bCCGh2GDIFe9MiUd/8p7V47OzpkuaS3DOFmlu
Ztvc+6rfEdz9ElQaIkIfEhadex86lOMUqqdg3lZ16eKMk0pm/xaYoNXcc9Kp8VWiECA1jPzsFFag
aS/u1I6buh1fA36D2hpoCq4H0Glo7r3cfiRYQl5cUzzjznlTzf4No+WG5dJ0UAsuJsTabBicVlt7
JLErF2J1tvoVm/U2S6x8X/gI3/3SmMmfjehYc+o0B4/obAA4OiffM1V/l0FJMIgVmjjk2SY8cPnU
udn9bHdPvUZfp8JantHtlzYoY1cuqAsSIJNVskmB+Kvp3a8o/alfviIBdHdqQDnUdX40OeJbnJYf
sy8OmWqeuxADHKOR3xFmPihB/3qldXvqolm/JZp4Y9vJftbLeOf06KdENuc4b6mDn/TLTk53+Af8
aG3G3Z4wXgvf+hqj2qUcR8g9M0cmntgMUDZnTNC2aJ5yTbBGY9HjHsBH67CCOE3E8xK6eAYYj0Zo
+3s0VD876xtDCUxY2tHZ0o6/zQZqw1lhN9UODmKCm5wSiH0HzEXPXoca4LZGoPSIw240VkrvXYGx
YhKPcMRheZ7m4RE126tacgw9vRaEU/7QofOkOpp4nTUzDgrDbyEjgqqavF9QTbCyuJY0LIOqwX13
3Omb8Idd21ITdA+DdMOdm1Xwf9Zya635dghY7s2kyzA7c5pz0LBMEei7/cdCxR51WkB/3wPBqs1d
EQjirKvro49TFwiI1fyk3J4lU1WOR2sGTymMrt/7oAQ7Eu1HgNxsEvPRak5wIrswDvHcCeRJT2MW
oSaTO3yjHqvBVjfGh2UbmCyh9e2K5YzG1921vfpksfqJb7lxsFcTojgJH/KcjMJ6SQgrMM9DCt+U
uowxWnmqpfrZ644UHiyONt2o9A4K9uSlObZTIt97ZWjuVTiRVlF5lBN+/zIQPM0sTJx0kAPzmq99
SjIDYlLEahAizLigr+Khv80l3Xfbe5zLFjtGNyDHG7vJeUpQg5lBc7THEr6envAxtTy1CZQlKEsv
SazanQg4S2IfJVjLMfasRHXDxMHbltTDxLh0+wbfwax1591gINh2OYMh/vHtgzccK5OBiOwLfBBS
68tAJtsBscZblZJII7yjMRq3bpL9AA/68ESIb65RPTVrD3Mc9R6lk2Xk9d5Ccw/9sgrwcfLd9Dke
hpTV3rLMp8xffqRpi9UkweGkhjd46+YNujgfJr4B/LMGqJ0FVzLsp5idlvWuDQigckP1jfY1e3ZQ
btStbaxNbkGugUInia7W0phtu691TouZ1sGvcnGOjTB8DqiDG3kZSl9tsrIeYlbQnFnUaqTN6Ohc
Nxk6mQTLStiWG2xaTzkChi2y40tho9dg2U9DqDrNBTONaVq1aLW0NynGIZth5fycOrjJfTXudA95
XtdmsQOO98FvjAvRuG8JCs+j9vAuDEuO3/b4shTVQ1Uv77ZPXdP2SOmTXzSCu5u5oFfleuuIGm+W
VLHH2nORH/qGyTChtcfanNBCFc4Jx9xm65mlOEiPmVY/TfHRkV/cWl5IfMJCTHThU2K+JvVTl2OO
lNHEoW5zfggILpb2tBLbGOi9HD+zkkXMbKePHDP7nTbUHYVAwMpOv3fKkdtQm9+KpPmuiyf4tLts
rj8XWwF1jKKgiDa/ovQp9kYpnrvWR8UhR2CpbKzvEtikAHpkNxblsufV6lif3K+6KV77eAxIJKXn
uYwHkq0Gpv8Z9rAtQ+3uu2dN9tbpRnykWL9ATAyPJXMwKl72Iyf+zrynYNFnP4v+NGrxWE7NSZeY
Cy3mXczSEfAzeYL6QMYEFTFi2xh1ZXHfVfh4IphAqTjTkpzbgjOIwG9sfF0Gn89sGeatWwV8HWvx
nvMLrPwBIN0RP+hm7BhRsCq0yc3oMM3Aorychs/cVEdDtCdsdeA8M3FO6zJi4HIY16O4p0L8HsrV
4yu+D4jI3A7S/mSO36D6+TX7/rJHmHETz/yaceEq9rlsb9H5WIlvIUJqvnZ9BtshblMWvMEYv2at
NdLNZDA3oNSDRNuZQbdnbdTm9aOIl292wiKbXLVomgx1XpCTo1lfKsJTLO/L5EJcuCqjIWrXR5ih
TYV9ZmQCIUXZtDybSbOnugYzau2SR/5ylznbGxyVywVVWKIx/M3mb05nobgbqOiExI7TrnwIQLpQ
NUr0fEYxh4b1pV5C83y9wF8E++X1T9p3XKjw2Qqceu8kIZFzwWxNx9yi8NA4YjQ91jQYdHVHmgDH
pFhtv1Im+xtdscitGRNx1ONGPhu6rf4kmE2UdniMaxyiPCZbxzqfTghNO4g4dM677NpkT9q42MhF
Q1204hmPnyCa8/COCWFC4GtqnVVWMZRr/QP/MHAOGdCQwcge2EwzEz0DujYP1wHO9S6fydz6loKV
Zk8PNWJjJIw2o514HeWQXLjrCgxYde1ZBCcVHNjTgu+VjBt/nbL7iEv2fY9bGJ/tscJzw8275Kat
7U2V8R5HxvFZJhglEUQH3+uN0t7jgocVTJIVaBxtHLriKkAyhXU+yEhkZC1e6DT/oE0qekIVHrZm
5/cnU80via+WB5xLEoRTw9z42HnN6XF2k7OpcZ1DPJBbdRMZLXgS0ssx6ma6xK42GTbjebEjozHg
jG0xppukRj8sx3MrQ3WGBMZwlD7ixjbVDaUtQz890Drs6P0YeFJgjNC8IdHgZ2EFCkbAGyr6S4II
GwW2ULcNWgnm5oiP5/YsB58fr4njjSnX+L8wYiX6RQbja5ZzmknyfBt0+OdlOWFy42zqLf1YlAjW
C8asWMNhuais12Bqt4hftwNfwcHT9vn63NeLgAP2P1/r+jcVRXc2JhTmU+8d1DpbuV4kcdvRtmvI
6wCTwLNjnWDgsxENtfuDFdnd9fbrpv36IDvEZdRvmNTaQl9w2kDTixX1rjqO60wNMqA66/+6dr2t
tLwToZ7igH6KzkaGuIUGJ+8G161zbJj/vHa9zWsGJ0KzgvrLyQ6Wmbns4RNcrnZONdzvNszd731m
Pml+FTh/EuClRFtvcVPE4cvF+nNQH/g31tsgETSbB8slwMuLD8E0TfTovLuxmapbHYQcGiVocN6b
zyKk85uQt4PdN0/qdRfOKRz1dVkgnGr3aio/zM7+SbJ9uu2aCz1acNqxbTCVR9CZpO98gC99Oj8n
6X8QdR7LkSNbEv0imEGLbWrNZFJzA+uigAiIQEAEgK+fk5wxm8Wjsfo1q6syE8CN6+7H1V2GSNiD
BD9egq3Grb3XJKiflnVqPLnzpVTOVfczO5b0FSTqgxUNT53yT45ZfePg44czLJlRhc+Ws0fVmisr
tJEI5S5Iaiq6gPsK2kNSpfG78qmL6vEjmv1oPZhtzwRnPTRNfyqyWXDBIjobLSD5SF1lkl0GkXJy
xX82996tT7LnFI7cGBhwUtgHd2wTthZaPJLE2qs84v6Nc2vN4Zp7yL3tcNSUxi87XrZ1ouN0mV6U
JmjDts0FTNv8Wr1zoc7vYFqVXEVlehZWwQgxzAPh5uRb9x7Pn6paz5Z6z5CaRiM/mNLYRWOD2k+O
25x9Jvdmwyz2AeYPy0rSmoe/L+mQW3vHtW5tYT6ku1Ld3aWx/1WbQ0I5j/4RMrRBb9rPqZF+acd7
qvB/LLu8szZpcE088T0jr62l4+yMknNqUr1bw/0kZQT2wsKBRsV7eE5zeg20pq5bq1WLA68zmico
yw+zSA14Wbi2AQazv+77jYLXA+zCW5Ixf/Ds4cnQ9vn+v9kRL8q1Xyf3t0R33skq3Uo81yyaKdUb
Go7d9kT6OHA50FBQsSQg+dgafGa1E0H8xftFkBw4J2FMkbcVyyvvzIvFEHbHOWOCAhbAKijldOYK
dzNV3TEyxmgnp+CD7VasJIZkVRlXKMLWlskY3b1SmJ3mSQv4JQMW0+xhMMdx79tsWtl4JAsloGC7
fFrKwD451nSKiIp1ATUP9rwbJHs20TbtAgYXwCu5D7h0mAbhlkIQLzC42wHRTWdw+VJV8vD3y//9
ZzjszPXfP8wK9phW4/8kTQgyq30y4yIiqcAcGTTDr2vSbBVl4gCGM9iOPdCUptw2NBv14P6ykwkx
pU72Bs4Gkh6EwbrkMFfyWivZrbuUYbop8/9AjvJN2LzmEi+KaOcQGoN1cFX2pKzmBtpk4QHgbgkO
kDlJv9I0DJZuolgdjavUY38iCvOaBelZAhfWE0NUWg3fEh8/PlOTmm3wnkmTn5Mg+vUiJVaUHjwF
PEBJwX/jy+cP57lvodmutE9iGNsf/Ns+WEUzHpJ5TrId3LGTV0xgrhz2L3PoWscoJ/Mua8Z/3FTB
qXcbDK5hkHFdEzrIaq4Mu4rv+TmTBAGNFNUwfRhFMLwYCX5JFul35v20mSaWLf//2Aq7Mtt2pO5B
Qd19ug4vW88ZbFnBe8BHvAI3aj8OgcI2G3kvLA57JJRuWMJd+Yd/qSLAXUWHPH3A7olegld0I+sm
23Kf2jqiuPjlNOwne2KdUCWbwWR9hwBrcXPgrhkRpmD69Pya7nkQVV7cXVM3N/baMfYetuOzHUBP
wXDJ9ZgTNEKQPfUBstkc+od8yo4eG36DWWcPQ4ZDj7m3JWBsdk8zPaXAIkFP+pvYGh7Z30fb2bJA
wsU9dW+hJIiOEpd4SKMV4f3IIho6mtbMI5szmWniWOoiYjCSSaKb6mlReOGPlBCy6r6g3hyBsFRW
vuR49eEHw6b2yeWkugwf09mlKzeBJGw0zT7X3r8uki9G6O4QhpjaoJGEes+sdko9gjRtVKymSb5Y
GfMC4IXv0cPrwOOre1LCvuK/OYySM+HMRR+aiBHt1L8PJmdlfcARsmTU58qAiNeLvR9IbNcsFeZ5
lQbzT+XpJ+Vzw6b8EpeI/i6Hj6SMf3xtvKbOxLJf5ixAyu/YS/Yk6qN1PJef5Zo4/2ORRK9lgxQa
oYy41X92KdB/NTubkLSTyH58JziYGTy4SLEgiC+Tqo1tCDmzSatlfM8ctX65G8rx1LgsSCoUqoWq
nVPW1ZSn39En/H6YAmykj7Kldibx8n+VUT1wp6jz+cnIgzNiyWLK7kef4J+LAc5MjG2e+vfajyPw
pFM+lKx0VMLWoSWkDu9fhOm3mzj/6tJcDTVkcWMgUayydtP0sD36DFATqEjZeA6n0+mt9bliYv2U
R/q9Vj5bpmHD/ocjfPSIHlOv+kw/1R5wN5wSDtfWKiiiV2jbVwCqG56oa2Asj6YvbhygFPsVlksA
9e2gPozBHTcWGxGVgMlNoasoVhWRfVLhZ9yMj9y4Cps/NrmSBbspkntkXzvltUszedSoaOug9NrV
0HGuVYlB7Mg9dHENjakhYd0cZtRwEgXVv9wvXvwmOrl2+oQ0xMt6Zj59mAvvOOic+X+AKOUvSp8a
kCTAdOFSn0wElWkmLHD5tUcY0pvMc/4rBbNL33fdeggjfhBR28A1wB+IWbnhyF1KXHD3FBY83jUU
M2yteyiQNJJF+8iCZ9ZZHb0zE0FflexCH3aS6w4oBB31rzkOYOHlDQLDyAfWq96199TOw2eT8bvV
dbbwyhRBDHJLIMxg2dbJGnjfz0AUfFEXfKIIG12rUPyrYZbxO/YuJ4EouIML8QdW/t3IodEG6oep
mK9ccuxdNPtd5fHOU0aW6fwOl+63rt2/d8L/qsbKXzvNFK6bjmtpVDCKIsVWqwjSA41mW+gqzdZr
JaOUIFSg01uVmDzXLJwXU/glBQKxJteARfAzkzgv05izpGCNNdU+xlV5SrAFboRLAQh641KyvVg7
OaabJPgVEQdrEw5RNzxkbKGa1rEOKeLYlJHoI4Qdbw13/HSx0R4I+u3q0T1WrE2hyjf5zknwGsfj
+EWM4CHWezsOnqag+u7tAjGjK9+7ETGIq3uhbABDdkpusiWaxph1jfpZLROxAtEDxcqgNiC35p3F
FJvOkp/OeZbDSl5RMwvW036JbJak0+DvEvZtC2CEKcWGPOhU+5GZ6v3+JtUK9H4IHGSMXNAFXr2e
Q/uELSi2PryWNysn2mNYr3QOf2kkWp0R6uNABsqtIBYQFkenNDA2jLo5WHGMZsBtReVo/52I39gC
9ivDbP4llfcz21+5kfzy7P7P9055xAbZmvIHPtWntOTiLsRwC4urb+NunURLD5ZNBsdPDn5i/5re
ozfiB1AqCZbxNZqDW47GiyfGeDTrkM9TBddHNDsDqFrZgqm1KzpRFJYItjsNKhWaBnsvXCz5Wg4J
kB5r0xnlcygN8FrGf0E4gsEmux70/m2ErRTZ4WKKoTZinNpKMb7Xs/gEKfuNps6KIDq1ktTRP/K5
dFq9DvcDh7ts/csUYcThIMGgnzO9FAyfbtQ0TJ6IsMYutpoEPMbkbkwdX3L43tvSRdUicEQall30
Zui4E1VdAwgBhoPuoBdTgMtUB0mlzF8NR7qQ580tyT7enoYbT1DHTyItH7oMLxnqg3kflYoFWX0D
4Ks7r8KB9oFC5tbKtryzn5XeYiyMk3BA83UPHVXn9+ONPxJFk88GibjlTKkJ/+2Jrofm6KdAlgwZ
JptMpc+5bR6UUBevGx6JZmxV73N2sA4j10iiyOpEoZPsBl0+z5rHczCUv+wRXrWR/zLy/MjU5mPi
jv/RnLHWJa9hxmjmFw46iUAEGlNKm2buDOXEHzMKmeiUGI/x9AlV9zPzm3ddqs9BtzCwJl4gERMn
SR3oUip+bNjypXnwQ3t7vulQzNlXfQJHQ1fo6pex5fg+RCCP4Rez9dkBocejE+O/0Zc0aN4CCE69
gYKVsz6Nwu5Q1PyEQ+/YYv7OhjHeBCX9rCq/dao4uFS9BzUS1ZDwbO2lvDUs5VjxWRwVqg0IZaq+
Y+puqm7LiNeu88a+Nj3TE2m755rzeOMF7jqLxYs2qp1VTJ9cosOOJNU0mY+KtjXmuugrypDLgp6k
y3wpQFjTTtLFOyOhDgg3d5Bi9ss3visfqlCta4NWKbfGEOESo9kQVNqBDcbBYLFBAYgOINbjhhJ+
QRslskYKr2UtZFNds8zz8Tfr85dC8Hq1tnwA7vAP3eFaFv0hqaZ3Yo1rtoysjoLsZeBGh7KtLyYL
m/trRRHtCUfITxVBgZTHlMDpirmNCiWxjaZQL+yEUWJsXmxBarvpp22PIZAmtuLbRpzGJyB3DrFm
t43eKZj6DJPyn2dZD1oyd6WknEeWQvTpLDsY2/eX0lLT05S07RrI0X6UPeyUuxAxJS9uxMOTIbSO
4q1q+Nuw6D46mLjYuL2itrd4+LBjJ/UL+CM0G9x4vHOblk1njWOvQcK1EsYV0ufOEDxK3zl0oGiY
NpayoecUbwAgz1PO/nnphs3T31UIEpd5Pmfrb9pvdzyd6Nujrvt151nvTVQYDwrTZGNo7nT+45ym
L20enc0C/U8NbI68uD66SHL4ZjtBiptFWVtRpDYjMkze9Ev44zjlcEg52XHc70ZsWQTNxwpAudl8
qtZz0H/pCDS9yzxiM2lH48N3R6xZlB2NiTAJjQUTC/9mOuCKng5tHrZ4Ia1fyl5gARepvZzvYMO/
L1nVsxXp2WLhIkpZEYA/T22EiG4MceHXdPEUE/UJeQOKxlX2BQtote1oNz/6g5UdgcVnx6asybX6
DQlCowEYGfPh+fv2bwNF+gqoD29PRFX8smvzg8OSseAxWO0LGxJo7GXJyes845j4fDfkTCJWIvcM
kcaWUom9A7aY03MTAdfnrsbVzdZk5p68Z4dO1CnAy/K3Jeu4vJG/+PL3SzsJ0Xx0nK39Pg+xLvrB
gcANz2idVxQDYpHPPcGXIR5x282o7vd/ZqsC9f/v279/x82dYJV7DHTMIEtzrO4frL5cG3fn898X
WRJXWcDP/b9fZ97SN+E9FLkzHsO70yXtOES1wbiehkgcszTn8fH3bVcWNx7PpAE9XPx4fzDv/23h
kng3FGV5zWOCRqEdnpknFaCXyQbTMnmDvEXAFcGpGeugS/4rgzK+/H2RgIshF3jNNoaeKxNKF0eT
l+qOPwuFe3MUckbf76uuqI9cpAy3KqyOf79knjylbWHv205Tim4kK4e2q0ukwDDMHjVPUR55p9GC
gGQ36hTM+iq77t+ENG+HfX0gu5Q/pRJmvg3shj6AeoObGbakUN9lb76aLqbB6D9cnC1WReQjwABb
szOjQ3B/dwvTeJ6gPJbaJBbmfvdVf/+UT5tZ2dVH7pRbrDfBZ5RKexl24ZcTQpOro4CllFuS44ds
NADikQS0JGrbaoTjy5kkeLWs2cQlyCk+SGLWlOmdpleBVw3a4BI20LMTEa4nVbmbXvL+2uNdMytM
edBzxCz0963vhXdgRrGmg7Pc/f+/Yt3/vQB/z0IzkHN1zl9m1CVUD4IiAoWWtCGVnFLvul5a57rF
w5D2yln/vc3xLNF7am6aTk2JQMCH382aZD+NKL65jzlMxjhZHCwrC09ey2RWbE7YHLML8zEqro2G
1yAg2rPRbYNzP1P3+UkcFA11TzY8CFLS797Q651MxRdlN8t0UsMKwiG3Hte9Hz0Ez1hoiEhr+mJN
D04BJSBWA26GIL9jRUcCOjEH5zy7kfFcpwUNVn4mpmVQVcsiJT9HCVmw8ByOU5D0f+cw2zlZU+1E
EJ55y81dxYWTSokPxy66jT16ehUx5x5IgQaRy4uieAEC7Ijkn47syjTWHQ562szaayFjRkc/pnN+
5tKnaepSA8HGB1K6q8Fmp2ZxB5cxlWIzctgxqDsIaXN7aJPpBHwRBkhiL6YSFWUG/0aSNHkLBLUL
eqrfTRshK6HChWiTMe+QxhuMMOQnE0DJWx1uk4L+Q9FhYSsZAKA9UUTIq/3olbgFzKa50qrwIfM3
TX/MQTde9Egk7TuiuOBgMMnUksMmhl45jPWjlbALaEyVbPFumgePbYPps5iF8xWtPVjwLBVntTEj
QXDPaR9YF59D7Abcx8ed0hYmZ9fEKEYmY+vY2duYVY9i9D/vIe1sRAR08hHbe2HfGMmNJQgFb2NS
2rDV0h8XFobyKNlbpfjXczZfjb5JbLG7p+6lJ8+ZAcd5Ygu4mxNUwlhxlGvm7NMpR1jJnnvuOx3u
LZcfmsoyOLqBVa766TtI3eatz8x53zZqXQi8S0TXuhfOKvbRDrGasIPrXiIe0OAanqfQ/lR38AXm
xe5WAmkWrjs/l/cv+PL2tl/HLAtHQHCpmb/iNzvVNaHLxGnOTqiNA1KzsSqA+RGpi7IHVj5X6C3x
LfKvLv7x42iQSi90kW08CB5YYjE5Tx2YbKQZbjXO9E/M+FFlGfvb1iVdqeX4HvoxSXM+Nfjw5W4k
PwztMWTlW5ryq50ppfW2qkytX7dt3yk85icM6moLlgAntgjr0aYr1ZjxY/oSy43mg/tcOu4FCEm4
59B6CCNKI0zH/epy52tCRiJnMF7zem5Pop+eGgpEjj0ndty0/r4Q9ivnEKhkla23oOKmR/Ihb40Y
gIpM9b3nCkK8MyVi7WmCGJYZ5reIEemPUMCz8j0qyaYKn1Ni0DrP8Ww81g1KcQKyltsjok/cuSca
gvJFBIv2GT3x28bqy+eELGUWbYYs0R9mlp6Ix7XnMTvAu3NYfBrq2OD2hlodP8aGNR9bn7vEPDyD
WZve5zY6a1nmR+4U1N+F1Try4S+MZtNeLZ8zg6dcGoiqDO3WVOYrZOn1LM2QZDv0VNvCSsb5gy3N
jNOPsTG7YAZYhDYM7qK+W4jS9NCr4YaL66dvc3WqQ9JxRjWJhXkk3J6vhrDM12EVws9x24o08GQ8
ZdX8EFPrB6c8vXG2tuDnuKRMTZLnPEvpmBjDbO/eYxJho4KT2XJJ1IJDVlPzOdeD/+VNFHMNJCyd
cRJwwfr+GrYDx6aOVLqKPw1pi+ucYKYUNpqJY7IiSGmYcxuWmcZ0z82X2DzxGqCv18Npyp0HNYJ+
qGyz2UYy2qHSi1fbDz5zxUF5zPyzRrvkz9wjuQ2u2FXZd57AARnaL04bydrDjrhJk7e8Bhqddxni
TVGK52bOj6TN2VAEwXBpeHt2nA/NLUoHjHh0gAto6Dms49fK93nGJhh/3U76b3WPSN44VA3jkSX0
0Ivx5magUTkA5ysDM9jCjY03UH4LFz8z6pgTsIYtMiLK2PRT/jor2bvY0mRP12u6rCDHbkA7EZrl
SPUQ1f6ppO4a5G9gk7Ea7RNNJXeSH9GVMCUv33mJu5AK570B9PvsBUj3HaDaHSEDqDjFd+YF5tH2
XGdDq983CLDsoroxu3gsRFJNNUmTTBccjv4m4Gi5YS1ygA0eYy93ArYBIxIIgAq84B19nD7PFPMs
aiM5JF4SLaRVl3QBGxAvAF0MRheefCyLi6HS5VqaJa0faE74FrJdJ3Pqve6bO4V/aClyRmNH52sr
8/p1O2jrqu8o0Uqt/r5Q9vJgmhTTmTiudQ1Oh5tv+NXL3nrzk4qDUghWxOu/qPE4UH80rzow1mso
gKQj6v1s9f734MNXpkeWeERJUQrvr21GckVQn+a6yGVfq9lzBRC7JjbmdLdZXEreK6aeFxDJXhCm
65JMxxJu4FtZxQbMvGybwe/HtCrBBcfmsMHGJqhSixw67eJ/TfsMv1LtMB3zl4Lns2os99dkj3Nw
7KZYYcJ1pk85OhuCfud28NKT3UztuuwllyGI/H4GX6YgP4q2EMyNMlo1HsIrXmADB1+1c4UNVUsi
oCiWAdqxgyfiL09pZUEF8jTU4SDPufGS3ejt4a2C8/8SsCwnH+JqaESrv8eIG7k891wDMqFXkTIe
HXnDAIW7UAnqr3u8m5Dn7LVuaEzw6NPe1lmXUvnBhskotL+ZswknbqWfoT/yjjrae4/y4rEMqGXJ
AYSu66amA0OhjNL4JOi/+Q8Ns1+rDPQqJArp2MbK4fA/EcNdBXWmdiYmVQC+T3ZBCKXPff+558pl
h4+ztLSmdTajQUU9Brp7gbrBRICEaz1EkNMOhtDb6f722TmlvviU0QI52fY+pUlW8B9q0VMFyyuZ
/3NRWtZNlHeUisHG8mV6E3E3LVyUhhVpbufggnBbcgW2B1H10dXjZtCHfntMzeFTi+xx6MIWnoMq
T3NH1MxgOUuixcAX2rq0gSKybpz4rcv7kWQaJ8x8iq7mFO9Rr2mkxUqwo+UDoU5bahdikCVcjpcV
0AmxFwJJ9FOxGAPKuPA0fvwxDA4ogu22De1j14cSu2l5m/WYk+3B5hFrqkq0UhyUiZPnXZzcxlli
VsvjJXlUFh1sJ3YRYf6Mhw2uiyb5iGMbOdCm8ZtKUTBzzSHoWGkHbQSYKJf7lL0a07W5s1i2rmyA
HnxqBAYnwFArNy7Uysu6cY9mbTwKF1KPAYqitf7V0pS/ti0/RNy8Yfg2nnTjPqcYxX4cXW5Kt+tW
Jev8M4DQryjO/VdhEtz3yqm/FHkGEooXbUF+3Npa7HRuVMYzrLd19u0Xj0kj+p9hJrmv78/ktgWa
3zKv6EaFRzOX/kaxolry079ctOoUOTlAiCogXj6SFZ/rPN2LKr+SFts4fRBcaSj68FkyEa/06G1l
CXD10IXzYopX1MTaR0YI7wxSSgOXRyVtGu1eHf+a81D60E0lUJrZUDK9IkhELk5bpsfBiiSKLKba
XBTLgRd/M2jeBaZA9+oh+qIjtRafF/vHR/xbdQPGC07OzrKTuHhsaz7URvo2D6DDatVFu7Yrv0s2
5PAl6OZuHKirWVNG93rZkSGqh0uhY+/dBC9OE4DLSjmop6MK5a8QrbeuA3BqIeofWpR9TcNuY5Lt
2lD9aq//nrqSxg0jtH79vOPuEx5YUnzg5BEEyTNcLJ1xYICHGGBXb7QqwKUmWraomtJcV5O+Ql0N
DpaTBhvESYs5bLzlRJJWfzdkvzYfQlrONrOGRjHAQlxho2RSqri1yfpnLpSxqqFjZdxwh24cDoDr
6TNq+oc45uYjEx4WQFBfORANJxURu6JEBmQyr9s4d8+2hPiHW45tjsCkw9oAx6uH9dceZwgNaU6g
ddiwNiP8WmU471xsWWYcWHvPdE4cqcLXOPoUPYcKZtt0j1OfNRmflZa2S1RRHhNZVGRb8DqwZW+h
RqojpqP2dfTSemW8Z4tAm8pcW7c49bLjdLf2W5Zdn7v/Sg0AI86jpec5LvxappLE089t6TF4GrV6
qSVccbMOsMHiGaYYmT7UyqquyZJWYFbjA08lN9r6QgfXuJ4fjAkJrcZNkqu+eMqmIUT9pCw9Ut0Z
dNFLNQ7ALu3+hnalyUZglUmEMW9Jgb2FwqiuvDLLJLijImEgL4Kg4Jc28gRywr5vPX89hns84DU5
PUnsq8NaFJPOu7+i1OT53oVq+X7FU5uWYgsdqvPlfVfhu0++bu+RrmybW+QZpBeNyz6N/QON4DG0
Bp9uGvaUi2GEr6bb5GOiO43I9XicUme8VvwOgtAnRqPU2ie1sZ/dqV9H0m4/Gu8WwyJ6zCrkjXZU
34GukmNLCeOW5UDa8FyW997fJFRyZ1V6Yxcmg2QvvpTI4yPlemxwcgZnOoHVrsX2t4T7Br2mLzWZ
UPOXRiDzJjoayAeydK4Rnsp64j0h9wtDoiT8W9PM1/zkHZ8IMhzlTyUTdpSUDfru5PBhZzlSihn7
uWlhXCfruMH+ezAdu97apkLqqS/ScCdAvCF0/Hzc5SwnIW8+1TW6WhKo7FQJTASeJW+hffeYdyVh
f5R64smoWq24VI712zezTznvMFA4xdsDU4+e6BE/15CO5t7LzR/igv15jPSjxnkWtzLeOOW0y4ME
5mfEY1gGY7AzMQMvfGWpx47yoWVtUahN+zJdfjYHSG0SrsfVRMXv2DJu5rTIGfC5OOke6JLIbhDA
nqTphmtX4MScB3AwYjQ2sCK3bedCHqvu0H1kR01GAioQZSM5hrfVRHXjkpNdzA+xry+DjFYzMI1k
fx6QGcicYk7H85wda56pe18+ikZaWy4P3BV1w5Uytz8FS7mV61jdOhanIcncTZ0JsW5s91znHqCi
hJJlH82swUuIL3WZmpSza260dVfvHMFr5ZBzIZkFYqW3v6JxlDgl51fHKDCcR2wJewNHAKmGBgnU
9VbIg3i9UxvyX/VZ1C2XXGzs/bq8mmXrsbcKttLad3CXHB1IiqbwEtbzqS9n93Fo1WYSKWf/YFrB
5ktPNNA8daPd7KO+uIwCiqmeCf7XXZju2beQeCBhvuinJn6YZeLh9M0gfvXYvBjMlnWY/sY0P+Lx
Rbi5+L5rraTRo4YJ88TmwF53oeUv3Gw8yKGXG69CAZt86owsxwmXhRQk0Az2IJgd2YuN5SZVn5xm
mnU07rSeTlqSQy0h+BcNxn4OACVjwmG8n+N4bOs2Lk5Q1sx1hwPS6luLLKHz2YxGfYxH3ksHoO/e
tar/XK8ezmSz+7OQtbNE5iLTZrrDKcOCcxpFdnFGNe3+fhXV2wrj2zEOOPDDjCPlxEKrRbHu8QCP
XbvXcx7ybpFJj9p42nSiUfcfjddUBVl02/TzapL0x0dRCq8UdOupDLOrDYCKVokZ+R0c6sXJkmSV
JtSdg317SO3wDdJ3ce7t6EJcSZ58cGrslCx3bfsup6+mOFMdqrlYHjvtPuHXeQBq/QJwLb/U4Mvi
Lr9vTF5lOYvnShjp1ahGKkQLcZJp+zQXxfg43J+mIj2K6S9SmINE8znfjlO0bqvIvbmDPoYKLzeg
/j1V0SbXLKVFgHE5iKTZ2qFGZRCksIxOkUvRzWdtRMHRV0EHgzZwuftF4iTygLx6Y+1zIYfNbFG8
EZj06Dqh2AkHj0/fGetp4nRiW/6XonsI4VLmdObew37Ij5vCweMZ+ZNz9CfrLMwxPDr9qUotOGBY
adKMwLmVmpjQfA7lBYVl1tByChXUzIZS/aB/ggyuW7DhA5z8JHdQPWNvE+ma8Ci1Ej5KpewkWy3O
/0MDmkJSwIMnPbQeUwOBmXfzHA1yQ7YfJKi6FYXeirh1CLStS6eSW3/iMFUFuIU6C4pfX0yn0kCp
k9qXm9GTt67R1sb2o3jdcyvGB2rus4jVWwb5c+py6ujD4hbUM+WrRP+8PP6XzmZ7cVQP5aAYzvnA
eQwe/ply0feEbQX/XcoMBifXMFdtcqngrDLP1hsxW+2iI6qBmTvIrqZbm2cjQBaZTbiySD0eEL4u
LTaQoNplH+vpyCmdHofKxd80oOrSSV6tiyo4oTubW0MQlw6qkRwVPuXHwiTxOVJ1sESWBZfWISYD
KgOv/F/aWFun7Jqj4zOACc+n+CViEKpDByQWabl1hya6qJ1OHlm5X+ACmFvLIIqbxi3tFSGR+yK7
m7A5oBzrCRzr0HgHpXHu+TN00CnLMSD5JOdVv1dAsU4N5TCnmekPbesuwFOTE9ulv5xUWG54uLnv
+S1TfbU2XA5aZRe5AFCZK+uJw2zKtgi7FIpBxat+mNiEiFqLuzefczReUmYrsoCtRVCzhTC5pD3E
WnEifpHCoPnHmaJNlr+MYdc+tBY1tF4CInjoEc7vFQMVER9DiZeKGku8ZOTO8U6v1OhgIa+ofZgp
FyMpXJnbeSpe+9ilDpTbY0RCh+q7Das4ZGuzLE9Vx90uVZazp7WUib3NisfeVK+z1X3Q2hiuUEfC
nA7N3N+31Kl/RJpC0yBX2SWS5SKSifVg4wTDdOe5n35Jzjio+T/Ap9D8kkzOHTD9kCJEPLi4+sMs
UI92GEP0LJtsXblTx8PG6uZjcP8isibfe3ZI6Lv9EDzEd+EszAsMy/kSIFDZQ0IRLi4pCixmHgbj
PHMjz4z0RA3Py0B+D6RonZ2cyCmOg/eIqgim9/4FPcT93+/QRGm8RctzD9oM+pXPxIgLKoZ7EPY7
av/IGAz4g0sfr3LaBP0uK5rHqEz4m3Xy10yGdFWzYgVoAQg29Qwyky0klNgT45lg8wrVtn42JRJK
XVCxO0+QdVVIGqbkY8b8yAXUANyCw4ofiv6FTDGnjmrcR6K1rnYAEe/+W8XlhrVvceS5/+lnzZea
snjTKIuRNI7Dtbf0bMM4D32QwQ51mi2n9dUQG+2hnEGziJYWb8+a30CkJKdyri4l68bd3BLGsO5f
AqzPK5QnKllTLz/+fQnM6Fs3iYm2EesDAj0tcrxCSTiMB/4Y+2qaV4nLUJeWuAaEfJNZDO7RyLZA
ndyNHOmUSUx0ME1hbFUmWGDVTUwP4Rih8cTsmOIWhEXSk0vD5HwsMvJnlt9u/b7+l5v5J64Qdh8s
8wbaVSmeiOnG0eFq9tl8ZmhYadVQOz16qOLequgctTFmAC+wo/OM7GaTGMR2cT4s7kOc77r/pSA3
dVG8Su1SbhTi1nQ1wfQGp5Ppk9kdO4/9HbcfSPoOAchO62bjUWE39195q4gv1dsmIS/q9eUry3dc
IzU2gBJe+UJFOKjMGaOOcYqLAAwG+MClTLZyBJPC2WJnWwGSY+If2pQhXwpendr8KmJOZxQLm0hC
nCf7U5BiAqVoajMjf6a0NmICCz4V7U/Ebwxyph+GMMttb/o0pISKewimtsyJaJqa7YvMBnqeHUjB
xavrKK5rW380IelYSflagE2FITZvF9yR/9GfzGGxYI/Af0kn7keDd3yB500u5uh/2DuP5daVLdv+
S/VxA5lAwnTpSVGG8lIHoS1pw3sk3NfXgO65b986UfUiql8dhbwoEshcudacY4qHBo0MFFf31E3i
jatIbXl4e5V636SaMQB16neClHNeE4C+UXWFxKfaZvanCuOnLPHGrXssHZrmOeFGiDof7aEA60u+
BjeHQ/ERHMrSfQ98G5dyFT0arvlI3wmLdAs9I0SJomv33oDPyS4e4O0ZAVnfzoiMOK6APVn0n2ob
0dNAonRTLOaizm1gTdThamoGKkyWuDgDGGRrj0NMwUDXiE5xjKEMYNS6RpjvBQq9EoyMwGPumIfD
VRfdpeBVtf8y+RiYQmzEK+1QdY7GfQIN/d7mXLsmapGMljkFG+Q++zMxQXb8jFx9XtmTfQfI7A4L
yR7Yzas/FVdtijTWzLqnunLfQdKv687w1p7LoNryOJdp9LckTBkt7t0kxugMgoQxHY5jlNUfwtAs
A/OwGdJ6RgSDfz4Wl9BsUPIArxo9E8WhH20T+YVhDDVgDAmIScSZ9ek2ywIuCXMgWjFt1o7d7W1b
PjU5VWZxNcvYxp5nscMvAPew2ddTdVEKYUWZV0dDo6SCR7CaYQaD/OlghtF5li0Ke+qcRwLsIG58
jGLEr9PRqfbqN10KVEWI4C09BNuyQa9myuyxM4IXJ6teZBC/NUVyH5jY9LHlMZUMQQF0TFQTlW3I
diYO2gJ0YLwOmfy9qFFE9ulmHYlAZGBXSXg9AZw8dEjSrZEwpLol07B1rqWTloekNE/jEH5mqfXR
5piDyFA9G11yUwzOA4ZYFCn58IJo5sDA+LkPp4cUPq2H599LqafcinAsu4br4UVP3ghMZGgw+sll
dko4U5i8jcReb9oWf/LIsbMpAnM1Ls46DtsvbUfsfVKKU516T3kJEsrELyKIAqLaIWQOwftunOs3
puf3TTnu09THTOghygtdRVgAhay9yNN9TBctQCQG2GhM699NVX6QGrZ3ak4EkzBfXDosaMvMuTtA
lQoOIctiFqEdiUS4JsCbmA/IPLb/2+0SGngCFL8e0UGNjAnipD0TTLRTClRNaHt32NzCtchhYndw
U4KoIem5TZ/ShkzQJmJ6MmfteVKccnxLmkh8b4uEqJuYwX0ay4OXgD8rQ8R1SDTsrR/iJ4kxGiEm
rN47ZzzUrRw3Zdbc5gDh/DJm7kKDbBvch043HfIqfixgO3HyR0no1xMvBCwl7HiKjrqbgmxwm6HZ
Gwq9Q07fedup8sONFJ20NekDlesyt0jgXM2Kw5978XJEpZnG+pwDMuFEyelMkZxJguUqlKyixvQ9
jMSEOHoHCa/f5H6b77063/QxsrveY2hNk4C61N+OZeJesORuxyVdPu/T7GwHC5ZuLh/bjF1ijL7b
iTBju2XjNyO8gfhqsdLzZBATxD+a3YZBg22lZ20mhoA0yX5bEYctLa++tCb5ZkbTbb2IoblRfHTq
ziyN4UVw8WSKfiN2w28Ney4Z6FRoaykpvvuaO6EGA2uFhHoy6/PJX2SzWNesuPtWEN5t1g6qSUtf
WaF8zIR/Dy2MF4TWIOg0dQ7M1tuJaso2PDEjjGFzLI8/80ohxHPSRpjomGEzMJAC5KjTCdI2AvEN
1J0pdDktI+EVrdfZ4ziePg4m2umh8Z4qdedV9hvtumCbzzyXoaT6nwkqEFN6O7pYkicDf/wsYE4n
NBI5trYzV3xaIOQxWWKFfYOEudbjSEBi+pnWvE70y27SIiXQiWhZcMbb3qHgoh/xZPoU+EkePJdk
eyCsbC5eIO9xziDuduCxqOGWceRb2mQTnHjQYHX41Yc0HL2Ji7XDk1Dr79lfNTVEJqM1561iCkqw
RLU2IxTWVZ//QorETTGKS0KIC+F0x3DG4US7zD61y5uf92YUPzg6jbfEdtXWXRyNyWK3pOZtTiUp
sdlS/mJzpIjOSJn/15d+3vN+XJA/b6jCxmrRdSRwQIMFBvrzXjGIv977+dzfPvzvvuXP536+GY1F
QaLnv37L3z5H+g8MnbkQa0XE8Qnh67+/iUP57x/+fPXnc+l//cKf70vjZnEML78m/3n3z5f+/O7/
7nN/+/N/+5b/5a/9eXj/9jN/Hnjiquivx/fnL/7zk3/7k39+5s8/+z9+yz9/w883/o/f87f//89v
/fmCF6t2m0XtF/a079Efg+2k4u2AJPTQ5CPTwBz+Oykg68RqXrysKXd6mpp1Jx25mcztzyX280Y1
wAnmpeE/5V/0xMZDl7eHwSqHU5d9cHuV2DNBrcjUH0mExntci3pbj9Zzxgn1VLSRtRu0cQ+R47vy
5mjXlhRJeqZrNDIPX8ctMkS/KVj8fDh+cVWe/ryJs35Yz16E4cBM9xWarUNLe4Zqt0R4C/lE+4RU
W9nOM6G3gD8MKLHcm0amD8ZIPrgaGvaavHD2umnsffY6EuJ5UJG5iXqZ7dHuX/exrk/DkF583Ogg
OFDZ2YuN3Szy4hDngAJG8coWkO+KxEDy2YYALH/WOmdppoIAaXIGGhgxTzbWoyN9IA6uuNmN5Y2K
As2Q0snp0AbdKZgvoRFZgNzQ55nvPzcPied/3aBwmui5mAa+pQa4FKUC3sd5sUKi7CAk6+ddS0Ax
ULigPd39iqsAi7BrohqMiKN2EtmTZYTNcSKtiHH+M+Ngmp0psgtwLH7FEcur0JSZUOqHHJjL+BZb
HRKnNNkFhWpWhI6SAriNauN5xhiypll/pzXsra7CHdEne7g2vHo6X6hMlLLAWdgS+3MuhlPEqsv5
gPAVIjQ/apQ1yynkHHOW2wojhYh+PWit933W5Rh7jikZfQHRRqsunu3zcOVUMZYQkvYGoscGgKun
dCn9XJArG1TAjE0E5zP24CJHqgoojPFpND52eYl20JDDmkiKa/EW9OGHwoeMPN/7dInbzOyqhf7J
FVwFyttUMspRWva3XIz9xgaXmzaDOttCP4fjYvKkT330rPH3iJuKJ+e3h0iZMWJyClTC4cGIfmW9
/STG5J2W7zs+Fg7dTBrSoaMZD010NZk1Ky7cGQYM8TrsUAy1QtxZZJcIJz5UZn/viOlldsavyCxf
ErCeSc/mupQlIEKfayjdMpsPue0h6iz6lzRPzkla3JRz/Ujf3ToDMbgOdb9BdUWmo2S6byZkKBto
igHIABmhcZUc26usCKOtg1t1XZDRkyifAWehPuUAnKv3OBpzgrtyix2qrgk8wMhsSg3eaUhTzljh
VG4tz78JAGWu6pKjVyJfHII4NymSkLVhjWi4+wsHC6wqsjqaqXwaDLJiDQLsFb7IOnK/A5qPaZVN
qwp/FHHRw2FOoMMitwTfkquHhjyHfSVZVQZjmzn5pRmoXXuN14kR/AG3G27OoNsajfVhANej43bv
JM2tGProIfkmSOdFGgluwL598GxQp0GKlgbTWkoJ0HtPaoo7Xnz/u7SgXNVPiHlOqSleSkn9i+vk
AxwrCQh1/5aY3N4Ogk9wD4jSfcyAxMAgxof85YJIost0k1C2LPMhZ+uArVibXvg8ddLctma0bxXK
WJBEDtVjtJNtyxAt4wGHgX2ikXNOu/LLotqI6PAqeyOpRfDMnDpT0aXULM4YX/eq4hXHpjpDm1/H
hMWVfQzALbxz0g7QzHQVVp85CxDpc1N1xXDtlI+o3MN4vHFiWvIeNdWWPsbGbsaIJvkY0zCxSF4A
EzbN10lFRe2CKqpGHklolesMFwhUlPRt4iVZZ8gtPGHeiMo/V02+K8k6mXxOKNwU4V4aLZrP9LZ1
JmfNGefGV4UBRKG31wGiOyY0ZHTO/S/Ts7Oj6N2XdIouUfThOPEtDZhVu1i0oCAPJPyIqACuMx5L
bRPYLS8J2c4UDt5tVpA2QN7qemyrW6qtk49/m6N28VRP4/sIBxddt31KEeFD1iKyUMQvoRGs7Y4G
sNm2N12TbEuz+2wiJicdFwhVHyDpVmTQZrzubE3jS1vnzqnzwZkw480AJtJ5BV+EZTOXH/McFIcc
deBKLu5vOxPfZgE1m3p7vpS5/zYv5W7PUX5DDNHZJ4cWbYRChnpu5Fdg+y8VKLtbaVbXKeKRlRmJ
vU9aHC95tsZ+coCFmh7nKXruYoBZY/XmKVxXA7lc7Bz5blbpO7pGEtan6ZoVO9cUrJiSrrRvvcXz
PK9B3bb9WxUSRMg2jgQp/NQSxBynqxcdOwhC9n1HrIENRXvlFTNTnZspRUIMpo9N0b5zo+6jXfrp
zZR/Mkr55ZXWb9Mhrdpf+pdR6p4wQB6iwnmp++nZb9XZWZTVVYtxoJTV5zwTgNPgG8CjcBBloXf9
VEPiyMQqc5blsiRwoaBzkIQx4RaOm+N/mLcIIDjk1cVlJFABnflVrqwXJ0CoJ+yaSX79IsqOjAmz
BmkTBFfKe9aJ/WhNdgR0UN+TD445A2moby+wYAy8/pByehHJB3jR/MBEj5m/eU2e0WasUWSL2bbw
P1IcVOEJOcg5bbmZ2DYvceNfHdq+Ki6RxxmrG+kY9zPTmyIjyWRObnHghpgZ3JPVkyzsEdaq401X
MdVvfLCoznSbmxFhELUdI+P5nUYRPi8uubEIICgsQUW0yeo8AICkimyRWd2HqpPA4ziWyCY61eiE
sVZn+6YNwLJqqI6Y62FGDu7KDt3vMiIQQmJVmeJm2rf1ZxtzOGKzvCk9N8MDHO2ifHzCgA9uNQPR
kQS/9WirA+PJQ93EV3bv/YYq6x206I9NEO0m5kHMi3660Va++glQ/b8gWfH/TZJl5NQOH8V/yZJd
fuKvMFn/HxYBji6CPk/5lqv+X5as/w/f95X0PM/26Pv7fOVfWbLC/YfjW+xWpnQ8pWyHX/evLFnp
/ANiukTzpEzHs5Rv/8f/JktW+ktY7L8lsgmlXBdjpCVt1zIFLvy/hcli3BpjLwcRwt629kOAXgsD
P22i6Y47/UwLfQ2A5FCzpI4BhBJHGs8Su/a2sYt0/c9mJAXD1dQungf1Fcw2OdsGY+0SjV0kzrpt
6G4hiNqaM2a2pStuVrVxq9rkPYvybO9Wj0M8/Nato9dOQmqtysSLGeDDyhJ6RjFBjjvlpO9DJA/h
EqFSDN7Wq2ByJSJ4FlLJ/QjGdj14qOg7K29wZicflcJNLqu+vhokXHd0cJ9FHe5n/7Zri6vB6T+U
dh+cBBiAAoRmJel9naT61Ad+c7Hbqr249l0rw+ea4cKmr7uHULjbJodn3aVxiIuoKW6BWz1EgyLM
ul0K9CpRzCig03sTydwTvO2blh3XyQz3zp1ewzm+lgHG9LauD7nV1ysHLHXgm9HrWOCvY4CCVK3d
Z6n9O3DUnRs/O0SFTgsYyZQCRRvTO2nOzB0NsiQHNb84RM5wPPi0tKewq0h/z8YPacgrxKnZ0c1G
8c64cj3N3u9It7+coLqqSCM3J+MVXjuewtj8FTfVd8xLANvkIQgp8FrYvT8HFhjkClVHi/Rto2R2
a7BMrpSavasuHSHy9oQTIit6J6cPqBQurdkyrpUuGXpZJrUcaI35s9WKzQKz97avL5homN+AtHuw
jKBC7r7RI9mogXACWnbNczi4jxC4kVEoczOjLx2D61Zb53kioCDLk1czdc+w8tapLxD2OY3aWqTH
bPwS3iBwD5dS0X7ujOrS+FgZZ3jjLeNFYqKo7vCQYaF/mCU2AkfCyHbb9hq2xlE5M9AezFtruwg/
gsKHpCroswkmjWunixQwSdSMeAdGUtXz9JgY9t6oqKcFoGC4R2O4wd7EpFV8twEskaBHH0PQAVBa
Rdin40yfRGRQsCPgsxoVbOD905iqJ2fv+4QxJy67FUBZTDF6InZAls1WTf6GU+lFAEm5jitW7JC5
SA1Q3JUh00Dq/AD4wp4AZZOj0DUDb1Dd9kDIF6Nj2oYEWPjuY1RwZPSH2r2KXB5wmchVr4FMzNmZ
U3G8dvs94Mluu/wpL4seycb4aOjq8g01524U2XEbvjdWdDLo+jEKH9G+K3nomLHjDXXXE3C/TaBR
KdA73RB91B4cQ157FoJoOznUftwj96WL6mC6rkeEgjRN9jKEYT/PmoKnGGjEUYI1slCbuTnURuMf
tTNssz7ZzXmOrK8WeCcyJu50Vt0dOi2J5tb3NyWoPoNDaJ6ahKTajbefx5xouPjFXpJUq+zYVHCI
SIu5NACJttIvb2YJmwVtCCm2/PvImznwBiQ5+GRk54YtTxXGqQTJpddA1ch1dFM35A4UbUUzz1qi
+Ri7SuwRvB4B/4P3GVCq0yMO322isvPJDq6lhb3GTOyzMMP7qE/v02VAa0UPtPeKHUr9F5tFZDX2
aFNqe7hWtHVXvAihSeeyLuJrspoe62WuLLpHoxXz2TTabWohMrAozKmpBv+1m3E5S7N/qD3/KBUP
qB7nX7UFDMi3wn43Vu6uR1PDuvsorfy1MsOrFJ8ysb+ip0eNcLCrFla9ovLrGq6ZoP7yBYcWkh6L
HRhPDoQ2ZjqaN6+12YOi9KK7BPgPow/zysQtlozpa29l9IANEInQma4ymMP1LJJVHZcHz/RdThEV
g1f+sYmKe2VLgcYZ6k3Z6W0GkvLUjMMKqiZXc9dMV4hKIjKVEevl+Vvm2I/FzBNlDfQzA5fbV+TE
cMxiN9aATpR2kCBPcFsjVvbiPgiTr4jnfg1DO5qdB4bB+6mFBRt39GWGblzSvarTxJa9SPzWg4+n
zzSmT9sw4+No3M72E1kHt17ENCT/HbWgqeaRbDPVc2IQAT0N4GIwa+Z9WupHTjXllhHwb6vU0M/Z
3XCiPAVK5kcW83hjK9aofKE+xX2wQcYH8bhKMT74Ic98/jWMEynN4dpqpnYnmLGXBPHsA0dzNNTG
jVUVTx1o5q09bINlUt88hXm6k72LPdTnsh4Tq6XqZg11c5Q0apHxmLmmZR1fTH+4m0xseYEo13rS
3/YFB/ArB2DGplX/7lpRv1UIH3b0TWJWIferUf2bJzjuxQlm7Kwvj2Js96ZWqPdRU+6BF+7LEcKK
IWmE6N5fj1b4GSynRhwDAw9zPUigOFh2IJyvG34QIQnOyjQhkyRbIuSAat26c7of3AVu1E73pMk8
cKhZToZ6bU4JUIvEJTEDXidyJ++UyujVab5qRwokzPJhoqvIluP1BzJkmRJO1kmmVb7vJSuJCtEX
2Tm08X70djTLwVKk7FUmAlq2i2jleTdTvp+t+MJJm+P2K/8/B1Mki4vShSOaHd5XQfg1u9wbscjP
jKbaW9t+1zZVO8Lf4rnOENz0K+2mLwA0HtncHkTzRLjoN0pzqJ651+8EqW38ge2YYWlNiN9dEzvx
3aEANRzxEGTcHQG+NqScLgKj9N5DurjKYnM9W1VwDbsYa4VF6pBZEiVuWOdS1wfbiJDZTgn5Okq+
Fab7lc0zTJ4Y1lvW8F8AKN3akc5PeRScfTdPdsxSzVXleegWWp+be2KjHaf6qhqDfpsn4Ysqxw8Q
P0/ewMFgNPAf2iieguWj2o8e7Sh6J0Sx2A4AGODBsWrYnDscBBZFMGCzctU14ytpeM4G6M4SIj6e
R6+p16AfnyuT5IJ6Ktd9xxNgtDM3YNA9hsx2RYbFxw79nnFjQ1gCpo1VCTelLPL46FEzZvAWEVnd
0PLdm3lM6J0tkWMhSHTle6vHc5jM1yUjF6OiIPELumWpyxrtD4+JvTQwRy42Fxs0Sc5sV4vZhXy9
kzAEhpmSK2geygLqXvTbda27tqqfVcCJNaly70gJkSibaMTmwWzdfWH4bNQyQJkeeozxUi4/Gf4u
4+IoDbFv+gLAKkydblZP8JD21SD3fqz8dR1P99jCz4nGVzF2/mvDfAy46mYOblzT/sXmQ3FLI4+s
8yQyoGDZ9UduyhS8WJ1uCpkC7Gicr7KfT1hHULsPzMGK5s7IQvgT68ws7oalwzO4sPWtOUQ8Ji8C
4qkKaTBSLrmYYWsM+37JDhi5oPpMwA0oDj514jub2muvp73lQBBzCvcGehaUd4dczGSgP2x5xcVu
wDM3DT/o0CwuaXhkUIkM354AThi/2PFoPxMVRZJizmInrwgVI/KXlFCkxLRO4hfUoRzyubsFypYk
1utSIwWZjW9CnEuiNqxa3MWcyFOsDLSB2UXB2oC03WKlHXdgBBBUGN+Nle2VFZ9hroLIBCDFtB0J
hFKrOFL20Rn4qDhZcUoLS7gPPVjQg0q+WobHeIG4mK2DN/nuJrZ4dlvhWyu36Q8oTNaIsX6DpNc3
ujAchhHcJkWlHiMSvr0eXCzDWhc4q7vO+vAzHOKroTbWYiwWR7v74loQoiR5v6qNyh32wFtbiIdB
pXoN4uRrMcAYBkp4W90RtPKuqc9Mh7QCIYtjT1ALnmb7EGQFvijnFbMN2TAATUaoV3RIae60KBHa
GyOKGuI7Xv0e2Ruu8c+yFgPAByyNQVhwSdxnAXKrqL1NyBcpoCC2WCTXcZqNVyYoQTcnC4QbxlsN
NmbRgDhRZuzFysYNLgFFrCtjeKpbffYnFo7ZpYcC9rOhG4e0xH+JXR2dNY5VZuIiTXdIp1fuxBkK
Q1SzQcnL9MPYMSsHQtdmSPYTEDjL+Kno9NEHH0/MLXdViEyoDpyQUW50P7fpQSqcWl6UHGwr91gg
Z01cn3muZ7fYVAgGAho+A36sgmQtFB5brravcSkBGblvsDFfR1O4H9Xd7E7fZA3D/DIQ8XHI3qIe
2DQqfKsFZyhwePgszLP7wwTye/zQ7i93RjwUFq9NF/+axK/ANpx3L+BSDDpsM9gUNrOR5ISX0ZwF
Ds4QwS83ac45gdQj3WKfivqzL1AhsHetgBPuZ7u/LxZmlmM9h6ju2GoGhBMhdqJBkAgAEdwVxoPX
dwDIgoD9yvvF5fnVErSODhTB6UgJ/mVToK6sVrJWmXlJlDY9R2nvHb6jQl15FHAA/M7a1ISLgeLJ
gz24H3+XxqxXxI5csDkG0eQw8i8u5fwr85rmUGhQgWMXbkrdP0SBlW9yDpT4LQ96LFJeKzAcaKfz
vZWUAf4jgMMNoWobpHZ7Yj5uBonANDYKZ2fO/bzzbYTkBK5AQQ8/e0MTBNre54ugR9FLHVrv0cO+
cHIVvcJskNR2sv9ObP/daC0XnjnxgVNA0JyV0puVhX8nAvnhm9zYbb4dXJ+M2hqZWC2SmlShhKg4
iRUOWxSNvAN5Vvm2AZOAWIVSIe7eEHt0zHjkR2lixS+WMzlt4czjPFVl40OdxOSm0NMLMImxSC48
fvNaDkSU+aNEhCSevYErOrJ6j5kYwXUT0uF8ATk44V02NFfkMD1LXF7n1jFgkNXuN0Z9HKW9ZM5i
z2cx1P0pIqNpMOFP2X51h/r3bKbxvdPkxr6LzzFTyNPkPKL6SjmoNg7PL3yTqEDVVc/dPXMlvR39
GBbeOKsd+Aza9rY+0h0K1sxc672hB4duck+bZqrGG+R2t1ZTIAgsMrDYjrstStMB/pmeCxoeSc4H
bhfzd8zZ3ytjJiQs/EDuA7O34kzqhV0HCcBlBJpOYBHdDmsKMXmxGzz7VmtcVZL4m9zHoFwKHB12
kexBd589y0XAkkTJ3qV/+uRnyt9gR5J/fVgNNEowQmZe6+/qKaAjMoDUjEOI0qZuXs02oqiJ8vSQ
F+Pdgta5jIiV21GjQ7aAW6gJYuhkU4Bm8wlbkXVCh9KvBJaDa1AG5bUdp+U16qrvsa0OrVDi2mY6
tQPY+JLlcbor6rcAoMdTA+sdENQuG3v0WoUc78uhra/qvP8eNAdQhO5gRMiWv/i0EmzJLqjNy5Ag
tY20i2IdXdVhLptLJ8wn5ekRUiaZY4S7+Xd1XbUPnAwI7clIppnb4uIYzQOhUYwmexj3ZJlBvmVd
aH3wrf04XhWSiEUF0WFrVX1POIoE7khCr120Z5Kd2XJ6or/pLe9FGxYbm/gWhNrJaT56sY2CLOL0
55HwjIwmIfwJeaGmN8IyS123IQ2Sh8/oe4BMuUmaRrJZMUZyreySDOM+gR2cdAOIHvpXkhI1jEHS
1P7IqA6sxEmSK7M3q/wMwf47MjyOHeG4HcAJ5XW9hJdxlwyEdk/kr99k1SBufNKj1pDe1jwBrNVu
eci8W7vMf9PKsg6UMA2xVySlcJ0VPtMcse+ipaOXXdW6c3fD8ot+fhs+k5i2vHvbpTBa89LeVzk8
1SGMz1oT/kPz4UprNADBlOz9hhPPAJuMvuhb0HZPjUVFz0XmwbfdV9hFOw15uhhZdpJJrrrzsDwG
fxg5yWbiUwFgi/SVXBopJG1XBw9N9H1uxOAhEflqkiRgU4BCyo0EQPb8brVVcRrkY9hnZCxREK9E
hEUU/+qO9EIkD7GPxRpvfmLkT02Nns2ICd1qsNIa5AnlBU466zKmBiVZ33AZ4bgPOJCmfkrXnom2
4eUfuTVNFNvYW72Ck5cb9wI1c76OA1IbZnqlY0jChwREFxK2bWvioK03FF/uppqqh3IpEsc+PU9a
I1P2yy3cG4oPTWBlxT+9RWjGWKi6DWLzwXTJrHaMh1EF7CI1i0zvEqUtxW+jGFhjJiQECO0Su79U
iXSPAlwBjwKIcDSt+zjyN8ZyKsIcS1stsbZJisVKSEEqSl+j5DZ6am6Lz5GPtklrdRXXFlYm4d1Z
lbppKzM5Si32hs/q1E2UCyJ1P7SfXtc5wQtyDp8wQrck8bAX42VZnLA4E+WIvNuFRRp3DGRM4XFy
CCyCqbLsgTAy8kGW0GwP2fmqL2F6maV1zLwJy6dd3YiZCJhs4moQQj4kCaJUibkGjf8xhpp5F2YT
kGz7twbWYJLvwy0dMUskJyPMaOCUjtletZr0Rtc0NEkX0zkEV5s6+WsvFlBMQWS2E78tFwdt8+ls
tfkvanWml1P8Mrp0OJw8RkqddfGOaumXqSXdWqvZNO747afp+5j4qKa5ELHp4cMkYpbuiTYBaZDr
4QH23wxsHHOMh8S5auq3iYIRyat344CZazBrS91eVD1WVATOcxYX940G34zu9w2L9UktbPUstu4s
jvdJUr5XfpSdBIDL0bWvCzKgqLrb66idmYh5EMg0VeI0POE6yc+m5T2APz0V1sDx2U4eK6wW2Cft
A86QR7p2JkFjXHqQQRHlyCR/IcInPoaWiQBxKldmGxySuHoc63CTjJO71WbC/WiN40GHZr+fGzIp
U5jbkGZpFMxg1KpsYe054oO0M4I2mXMPoAEQNWIlYNXZx254ly9Xru3q254e3dow6hvh9M7arNRt
noFKMLz38F4GbXH2C+vbzJtXG4IRRDEa/WnIf5cTStFtrE7Q1ujdW02U5TqtLaDDX5phONtfEs63
/O4iwJ+DZB1IwoD7G3vJzhjM+8QcfkGXop1vfoUB6o6kT+8CX30y9XhzWsyHPbHBctIfUSYfAVTs
M0e/BgpFft5wtztCPjdxD/xpHD8w4/U0vvKHvuq/uMgA7jj1Yxn2zEaiczDD5HI/0y5uaRakH3Cj
7bXZhh9lFLjoMOiMNVPGQCHoscaRF+C1ySfHjiflBw9NE8QnLJs+kwL1bRgOti/QIiYkmqlYJfAB
CHNvvkg9Ui0/6njiPZ4d7k08pJAZfezDacxqBW+VaOZ67Jl/9szfgVR+Ad0k+i47ITG8aLNdpM+3
EVjBROKQZfi7RSb4AQv6HoktgI0QD5kXvRYLnLkKJc+3hAzqiPiraUCkTks8hnlbJvlnNgh1AGfy
4kUgOLwlRY4hCaEu8Ycd5mQET2+zmxz8nt/kyqE+GtlTPiGwdTXij4oOWM0iuW1lhX5CAoddAIBm
Y714vNaEibKZKVEcO68joSaXOfEw1rhzqJU6eoFrF9uz3dbztfKPHeMK1YCmRTzDGYdNJxAZHB4g
R87cvNvapg0U9kjRIUzNmKtz5uusNgbggia7Tp1qSTogeIicABeMEA6DV49OB1G3z06kvwLX3U7O
cIFnDHWEM3WSTuzGZJ7qJkbhoZKcJgTVbYu2AXTee01L26Dm2GRaOTSf2QiG4AGG/0vOuGyVZ6lA
XDEycwjGQ2XQru4nLZfnAn4JTNZpJBKkSZwN1bS/TrPhGo7PmgYZrHzyDwGqYE6YSQo2S4pGA699
Zr22EsudDGGSI5xakcd9tjpiJSR1bVtO5EvY5X03aXY/c3i3qvE6nT8JnIl5IpjROzWjgXY6lP70
aXjM7RjikRKVc+oR125tvTpF3mxNGsrnLNEh5naXXMNS70Z9wRGhbrxYA4OaIrS02ob61n32gpzG
uBThbtYZniybRhooMm4i1BpeLdPtrA0SA6vh1Y0cfxMRQO0oNDmuSz8S2xlPDwWxEOOH5SX0tkkB
MMi9iUmPKaXrn2rH/sXx/ZE0OJIASOZr9DNj0iUv0oLC3l0lynx0Tce/9NI5xZp2e2HG3tHn06Lr
iMChiOPQ229rY2aMgwL3GIXjizbaaK+F9asAXhqUn5IIwwMKQjkNr3piPpJ6GbkNkfooupOFiCf1
jfSmreVTgCJx1zoS1baZ3WN9oENu1XRRB6jojDhZBOpj1XvDPU7DGj0LMZdtRvZhOGH4nazSB5xZ
92eEmDRDzSdclP02dV9/iOLN0DZ7kAvGysSfiT3dOmNhho43aKKhwEYfUg9MJxw1Im1YwBBJdg+5
j+gKZj8pB5JpnZmVgJbm28II5zuzBohih/09QvhcQwqxlAiwBbZrr6JvRczBN4djOgfwFT1yh9fz
SMd+zpV5AtAKhNTFdwHXWoTIOsI3dHIZyQXEyyK+ybikLGqw/2TvzHobV7Js/Vca9Xx5wOAQDDZQ
L5Ko0fI8pV+ItNPmPM/89fej8tzKrFN1u9HvDSQStkaLkoI79l7rW0HJowFsR9vt4u5mqkOtZx/A
vdyAuh+ZzlYHQ5B8gw8Iz1BM+7BJ6OmAYF+r1p826LZQoDDYc2YIKsjUS4YTD+nATFpNb2muaVtU
uBgV4FAj2RjI4KvfGQt/Eso1ejh0xfpVw0m4sfGLbpHA7jCtjAdl2Uta6XQLZIPERdJXbwtYilui
XyNWGNCpJrnmIbUFkwY4pLxZ3SkpdijM3gjH1feGWZw5mPcOyLojfI0XVDEIVYN625rodouWBNCE
hBQGj2ComThUdf2mcKCexBDFnhyTJ1S9Y9EFt41N46IjGYrmD7KrIHitAZHsKF0JEXWAFodiX/Dp
vHIXqWOVgHgMXAANJZnwztgDbM8xKSfTg29yVgjaGb5zlffbNjgVIqaozxCQYVRcTeVXPdL2ThOa
Y5bI3sIGdmWYa3vbCggs6ydtE0NBy3Jn7/raA2RwpFv5PhgIYe8D9RpWBQno85N4zHN3CxYPOxSH
eR22/TNw/x1uum8hk+N12Wo3EYGTL45/7mQXbuMKvxKZDZBIu4k9msOnzbB3UkeXZMSIMX2HECAp
jecOj/rKZECYkYsCHWE3y+4Wk9Et6QwINPGcTjiT8d7aNDdLuXMa/at8crCI7x3U/qvkJZpNa6OB
B0EmFu3syv82zBAhJ33L+kGnL9TwCDtM37ESJ2uLruKuVHe9CMeroscPouEi8kjLBTATN7dlWjCI
MxjCdlG9+HcQ9qPpX1NB+/vUbqmgJ9JKyXnw6hLuVpATQ1qNRzaexr19Fw6zf2ZEfVvZitjhtPrU
R0JzRQjVFkSQ58MHmxksz4bueA6utlwq52rAHaeSBOFYMF9HjHp2tqLhovAdHWPs4HPShGsVBuG+
LBKU/Lr8nnNArjPeMs3FQ28tajypgRWknoc0k6VXuO71WmEfmlIAkm14cFR1qN3lZMHwEAnWhKKP
oYnD4KwrJkJkyLxi3LfJEshDidbsRIIuMwjAdXUvfCcp6ux67SJy3fhxS+6wmcH7N8JTUTxVueuc
HaLTMBa6DEHFtOUFYIjJK0+l/nYBupdNfEwHZ1/F5uAh3ti6KeKMCZ01K1H0kWfWgd2Cy67Qvhox
UeqhzPD921B75HBP0f4UOQSA9ky+HePeCIlwK+bsgxe5yoJG82Z2uiLQOQnZ3WtqFiwkVY1atEIa
nUeLuNxm/Mg8CVNQS7tQq5izWi5nW50eZycMhigMqDxlD8+FGbSnxmzuCUTrH7R1ImBnN/Z0IJz8
OKTFbW8YdP2mH7ZmEekotVu/ardWZkPaphcb4cn16OEQN4XhUvr5p1SjvSv9aD8FRHvYS7ct18Yn
gsJZeUlTDsJvWdPsVCc+TJ0rRVjSI9VWZpGZ14HlLoJVzDV+xFWwkHeDe07cHKq1P91oqVZ5fDQB
fshqG1VMl9IgfFZYI/DTf6PwCg+QQm5JD/P3etG8zzLUr+y43pPux6Vt/8T6Eo+EiYFGJDwmUzRQ
RXGvMhJ0G5+OK/m1z6NwQMpFnACzQkdVSL1eEwS3iWl4dYP6rEoCbdPePwKPB6cyhdle3Ywxizob
lXTTNUG5J44GMbrfvcuYqYU0LM82Dk3vyNOUyutadT8C5PRrS5aIIAfY0Yowmjkk5XqOCgMbj0US
W4LAAPn5V+lghDJC4zGm6qUjFuyIrMi9gJ0BWEL20CaJp0eyIebIvWc/BY9HL67CUT3CAzhkMM43
4IXh6RIavY5Vy3JDggoCJtyprOA6Gxl0wPrTyPCkbaunRjnjCifUQ96L19IMvkyR/4S3u317qAID
Zgv7iE2Tm48Brac4tJhfUg/Q+t0bU3J2iaPbI7V9HXI7Zwm/D5Lqfi6Ba6YzKbhB8qwPye2Yhe5z
CNxkxg42+RrvWV08Qynf+AN5HrYRHonuKveRVuK5SK6tuGNXA0MjqALzBhoF5xU0pU3yMDI4QeEQ
rRlNj+sAG/R+GMQ9eK+O2WazJ20sOirShvdxT/xj8kiFOe6TudwDYnS2jZHflSJpiFZ2HtqqwgdC
bnVJYYh8Zx3zthxCDYF0P53xcGvURYyioKSZq3KSd2gv2FVO40j+AxtGB9Xryghq+s5xc5wJs8LW
ybCZ2Ap3Z4LaxQEw2kxezAPm26ectuKe6e2uXNBQmc7f3xrzt0LvjYORGacwBJ+ENIQWeVh/m01T
55PkPhlpjot3qvqNLOGHWeBDRHtqo946yxLQmoF909Cms2OSTkKg8UEvUZr5bvI8LMINQD9Mkfpo
V9bhQxSW42IagGJhyYAQD2r7Iv4ARn3D2kuEqUofx5GSduhI2cxz+U3XdLajUXPwAZ2twqZGGRJ/
N3N46ZODWE4R41GVLfvNWL1krVVsdFm8WOlS5fuYYjXGNJGgdVbL5AexLSCi4fLQFpAb+ArkxRiM
0G2mwH1+h6g3Xo26DWzPYVMMeX5GCc2Xsb6GqZMfSullRc2EM6J3TA89XrZ39O3LtYgnL5whVOWw
6Su6t7qf3HXt/FGX+byNg/BD1vgR2S825bHVICTO1B1bIwyvh5hEeq0Io52fIvC13UctrcpD0oyP
uUMQh2U0N0ObenRjWEoSfJnWMK0bCyZOF9xXTfPh+FlxRpd/05v9p0vGsWf44fMUN+HR0RgOKz8+
lTOKtZbBBXxrpnzpXG1FP003ZdCeA1F/G2MyUT7HdBy8sc9g8BcwPGeYAHrkn6YOUBev8zUhgXTd
C4OeL26JxKa0YM5MTFNEDC7Yqbckz3+YHQ50x/A/yiDdM1ZC6DeOHUMB3onacadDhQV+UNmht19j
/MGEEu065IoO4rE0AtHTd1NKz9U8myg6dwQDpFKa68KE+dI2Z4j4qKLM/iO0CtfjnILUQsXfTM3u
d3VheZPK2MeM7V06mCSAOCiuWTDVKlTd1uz99mT4tMGtAuN+p+jp44KahnE4YVjABk/udehK3GP1
fLI0+mw2KzDfmWhn5iYf2mJ4wqu0n3sL3GWRFvAZYrTe4rvNYI24qmlEo9WCqzJ5CQjb+QImRPvO
36DVqHMQPPjtbEJ0bWnIOPXBaCbU6UQE2JNCYjJBoW7T8jv+Syb5ZX0uDO0bE/h8qvttk5gTuFrN
WNFd0WIl9lMCdmnmnGEWgUTyo25yTnS7AdIsnhYmKGrC7E/3/NjOcDZdUK2VdMDKT2SRUswTYW8Z
3Ln7RJ0xYnyh1nGT2lM6hDPAYqYn6mFPM8c5xKH+MYEwTd6DRY0zu9DwaPLbdEgOs+9cRzwnsNHS
JPkRMH4fyY1yy3qD6Sad2udCdGcJgZHIF2SUOsH1ZMjZAfQusZWN2rGu3Qml7gXiOAhvFY37z5BN
AtLR9MqV7kvYWNfSQafbPcLsuk2FXl/pHf2UKIvGrZZ8ujFbD/bk6ONYHu2KmoIuMkFeoom2Mr2N
lb5k2ma49dtdTfmwjZiDIyuSuFxV+J77+PXZ5GdrNeiP/RBC0OvWY93a62AoXwlGOZTpDAe57XYZ
XAdAUumnU6QJjUS7umK7X2s06wywbEeSPZmpWaa/Ga3qJRTtRrej6mjEOMPokf+AhKsxd6FxIBy1
Ae4nonHnJDaj4bkmZ1dneGjJGPuH4yJGDdNyK1J5NzoELBXhYfB9KOw1BbQeEo8iaxwhjU8tGu4G
Y0pvopwPt9/zSoriTojo1ipwvgg/e5sFVkhDfW+t1toiCaSq9jdIvYyFU4ONn+gAu7/2y0hQuxHT
meOnN/Jef8U55IXWO13Gm0G7VyIsCDHvm23WtaTOptVDOUSvKL1ZsrUfOVPuPXqJ6GiI4EZYmbsZ
EKUikmrxJbPwEc9uMVzPXqXV1eTmFdjW2cazZaPD39YAenFPsNbnb071UtTqLq5jA6BjdedPQLTc
/tYHseYZpfaM0JHP4EAhYOlFAtO12wlToZ1rI04bVDqryDeJ6OkeoJ9qp8jmHUpgTddjcsCIDPlj
nLfTfFTFEKxHQ7ZnY9F4TbUdnol9PM0WzDvotxI0YfCo1XFNLVTclSXSlSihfB+Nk4BWiR5lr1fi
HnjyfNSy/DGf6NolPZAl1S0FlIXqpZYZnnLy1/EFQjjM4j32mA9K6GxHBeWsBfNO3c5p8LYZXaDU
QgqyWEkcfD5mGlEUV8NdmGA6CVng1mTc4zUtPN81gMHykYtiOJ7TjDFNR6bCOKt9y0KoinSQknV1
TzNECdhTdnGt92HrJf2DX7q7JTkNkq1OV6mg3VBmwxbW6vcOnnhJPM0+l+NXb5Pn3Gaq20HHfh8M
yn1dbcIZDUmliq+ihzySk+sLEUAc8yj3SJPvyboPEeCyhV9jDYC1gB0LBZvE9YduqsiFhpmKxQRu
GstON+578GOrrMfXZfcBbwSaNt8Wz1ZvMC5wOdBKzxDqIDiAXolOvmQvoDP1qHuw0/xCn4A83Q5Q
Vp20D5rRqGV5fy9oJjj5DBSkQsted7vJRELfhebLnMzjbmBUhjgpZNcqeX5d2bsipqbq/er7GLMY
MCuGbkRRmAHcl0sBk3DI2NTTQRX4MREawUC70pbaMkdYAMzCTg9mJtmAdjZ8wSqUO0F1tnJsNhaV
vZorMkpJV4bYZ7rMiaNqY4D5gRkEA7C0tV1jbbIaqnVk4eDE8bnWYcAjmWnGuw4jEVkKzbip1YTR
wBXTfq6AzQdBAPWW1tVrzMCCpotOlKABrzCLczZ9cYoibgx82FTWc9XM6q5Z/gPy/Zz5zqlT9bWT
zvG+NoboW4gFMkehjWpanuyF9DYU/VGreT8nYGy02tSqGMUxEq2z0/GfHbJRcM7IwZVNRfBWcHbx
4jKZnwMn3Mdj/2PUAmut/MQCqOJ/DDa5Z3WL27aBoUaXiEjynrvqeXPrRo/KBYEaND7y+TZQ29Kk
PstG/nRMtkgejPtS1USOBcNVzmB+U2ktPDkq0j19HvqeyDwQ2j11IGUAXw2bSrqAIrrJeYVkuK7K
8eC3ytkBeX+3K5isBp8N0tE5VbY97i+G5lafE9xqoZ7TQEjS/dcUzClObFmWbizQd56ZMYvoiiHf
khXwA+cAK2kGmQ/IPl9K3qzmlb8PO6GQJ1K7S8Ie6lPAArorCFvF7vJlTdGBUKanLmq/B0HHm5Wt
Uhs65BilGJh056Vridpx6vHanYR/Yr1FlxkjnQCRqPPh8EX4gGLUR0FHnfoWNwnB73JLUvqeostq
nIeCZlecQZ6ejPw5iyEjWSVC4JZt86Tfhk75za3re2Tsu2igCJX9WzACn0hzouHqVWV3t4VeMg/e
1eiXzEgeQab2GJfzT6t0t4VmP/YFX8febvBVt6hViA7jO7FP4AvNskVyVpDnFeindqLk1WbYiq3z
gtzorHqkG/WDGQTuuo4oGAvyY9woxTMbPJmYWEZZPo9EqNqKk0ZsmrZnaW9OV7LXGLrrEX0IH/il
EGRDH8fOU7vo0iNLI7/UNPZ8KXZ9qb02bU/ypU/KZuQSSocNu66TnY2nb42ebWnXuvSiRyC15Zih
4Z5I1WNIdkrNu7wajCU5nlrWFzcGO13UN6DfanErJZMQgPjYWNTNEJuAyWYa0NjwUVQSNV6Ye1sU
bza9FpJ1vNBsPnKzvHFMBwHulH5kZtw9lHRVdNpmKacI3Zrv+i57CVwv0bvzYEpKt8WjK3AZTinS
2MxhiKPmblckhufLekBA/GIuzZ5knr60p2SMH53cOCMGJityIn42hdIOFt/qv2DYQ0FIc4bU8skR
PcRU/YAa/prcjE/H1p7pX2CqMG+MiRJPD/MN6NsX4zXGyr6qx+JMiR/RdeyB/AS4n4LibhrlVxKV
G12cSE4hQYPxdUbUwyy1bN2V0UEzEd1FIXOx6cYtk3eK4md/qJ9Dc+A8aKBwGhZN4pikt2Ee3Yqy
PUepvPIzMSIXrB8Kil9hfpcG0/BajneRTVSun2kPOge5c+KrUMVeb1i8U9Y7/YMYTA8TyX4+GIwO
kLA9CygPqxjN7Lp29FW80LNcmeDdpRamp+LITebXeyDXs8w3WasLdkUSHk0M+0wtXDEtUp6Rz91Z
6beVhSTClUyMcz9iiJmjoAXKsu7a7HnAQIWsYR7QF6ALVNLeBMtfmwqL6R4Csiktr0a+QG6F6INB
mA6HsaaerRI8Z6QRiil8N+b2+ySfIKnTZtC7b0wo8dqDELBJDa8cz1X2XRnBKxsK2tGDlPcRHVoT
orOodGdnojHfKISetYXdtFBEzTVjf528dQGNPYWTux/rVaBpX/26MeatHcXR2q60742ojJ102URZ
hFoQZlJeqcm5mc36KzfbPWfeYDOmzVnFwWuJ6AJLEJkYxci5avzouvxRcp4niPtY4PVmO1hCERbl
CwJ0oA7MZmgQzzS3kuDcBJQmzg8XH9M6pVDfYJPT19Mr4qIEG8OmbhGFykmL2IWphxlJSNi4h9DO
PyxfPtRt8VFbNNOl/BbnoYlMsDgTj054qKHdG1F8D4QBkVpwL+yK6pXB+obm8Kvt3gLo/zFhOd0G
MrzZBXn3OjRwuYQqTjaJT5uhfS0wZu2UlVy1KH0St+ZcVOznsHpuG9zkP/g4XEewbUlCb86ogmj4
5fOhDM81woO9k6uK7k36FaNDRj2deimIsU7HbOR0lrEN3FKhjXKuanY8qC5Q1iVW/ixztAE0swBZ
7IoSp0JaGc9Jf4pkfD2iSgJff1ZdpZ/Q0GHR7jZ6PpGCi0g1wZTicHy6rHX2JHy/GsmboRNLkdDl
dRnKNGlp3qYGxwPFF/CIbadJNh7VpxDYah2UzAlKLiyEBBwZfKSThwpf+MoicZ11RyWs0uHoZamz
1VI1e8qdj81oPuEuOfrCOZjItSacf5FLJ6XJCxACy04G+29lC/I6JvsWXhpfBYdxeqPgGzBivJGW
diWJ6NtIPfemSKPVUUz39EreBnJgS9P6RNnQdA5Lhf2eu+WBsmWfavpdj91jjL5CzWHS57RfCETf
m/YV1c01fR2oJmxpMuQh6GR/VGDOxWRvoY2eU6ERqAuiasWScG/682uTD08N4E3azuFnW7R3yD4F
VL9E7XEkEPI5gjtHbOPQvTJfR1NigF7yz9wMixwZf3X3mPp8Ly2NE5Wh8W1kI/9UinpbRbhoyHZ0
7WgzR9WTobpzazffYLHhEP0ORQXygURZN5unqS/pUqScgphEnh1rJom7yneGNj5ohY/Ou5qu/CiZ
NgtB+cpOkJgb/bQuxhwye/SEx4vGrKbBE2aqMrEP6HS0/V1pHSo1HDBKPOpj/B1rz8Kq2JQ672dZ
ObdZwcJFKbpCpH825vnd6bUrHTZqnsB/zRzrZGUDKTFl7WWE+q26qZlZaZ2TG0DBgkoUyWtTnynJ
IhpkDT0LgA0nEAOfaKCIbiCoZEycdb1Y1OYRvSsBAg+dlVwreqMry1xJVzo4lGhIsRH2EKF88OHC
2mb+CKuYVDboopy+1wSPbCnc0Og4287XBqgo6oo2K+BN4B+lhT6dGmUddjaYfpGDX+YU0fr5jd3T
9KWfhRzMmA5zEd1WESdN2eQKuwBtQlo1J+IYYXYtPPrgq3KKr2lgbyF8tmOzQK9AHf/QY8bSNLQu
tiFRb3a6NzDPBVz2qA3VFX3+cQN99DTN4qVCc2hHGn08c1iDfb+OjQLtFCNeO0huHGmehEurrGC0
j+62SVo6i5XzOlb0uP2i/AqzAfFeQit3ZHREJwyvLNzGje3iC4qHYq052o9Rv59oQa6jyCYFQgOz
gNF9FZX4beqJaMa2y+ttFiFbLY27aUCYFhhvg0gehQk7K+BTWpn1q90091VvnyoWUYrk1z40yZT/
cvni4PZ/zzNsXjKsPOaQXtVKdmWLPCpmQsjc5jD6ODDHEuJt59whYWLvF6XeaMLWdARFA2nwz23Q
QVgM+PI58oOqE/B5zqwIiehXHRj3Sc7solWESjLhP17+yzSGhAntY9kwTyo7tE4ifm1wT21bmx5V
K0wGnWNegfJh7QtQ4V3LKa7XReQkXtOM4Tkk1ACF/PDoj+4zFPHsul/+s1iGry+/kkGDNccNmlXD
ZOu3Ky63a8VY7ZuAcfdyh0SMto5rjx/RPVgHA5/Bb5ddrrDCuTqBdOGd4HkuT3G5/PLohmloV5H1
8evi3+7ex3vZu9P5t4sut9P1mVyUiVC3f/zRvx7bqMKryIYUdbnpr8svty3a4WUIG3t/eXL0ddaf
f31Iic3ab3QQXgou/HXnoMblbBddzor2jxd7uXoIekIxRJ94v57l50NOUdqyt3ZTGqnLU4RpXF61
bFVLoRjMu0jsj20T5UeduePx8uvPay6/l5VccNHL9Zerfl74656X3w2UseSILfePp+RzFuTWhNOc
H5uks2YvYo99LKaJNtblx1//ZUtk5283SpsL0HG56293+u0Gv13661GqPE7m9eX3nw+IHdQrWusp
Qjc/e2jKsmNS1Wb74C54ueHy114u1ZPQrE9//fHyOwQR/ojLA2QLRC4WulWfLj/qOe3S18utoki4
00IbyY9lhoOQrTFPNv16hp+PcLlBejmUonSiHZEqpzoBrdWQu/vbf9A02BNcLvx1dfmPG/667Nf9
/nLZb4/wl4e5/Hp5rMtdXNI4/+Wp/r8P+5dnudxOEEf15yP85amyEF+9S1kE2ly6s2csb3PPQAHP
h6azLfn587i8zz8vuGS3/rzx5dJwyZa9/PTzGn0AKvzbjS4/Xh42FMtVlx9/XoiDncKnpX2T1/Oj
NUH3+/VfI4GUEcRFXlmde0kYFKTcNml17AYdMepYEyJC+kVKlOTlpuzlOUrBgM4nMFDi8lUOlv9U
lxe7DMHe5aKwHxEBjfLqcp3ZBcWxF+OfN71cVrSoTyImt2CPot1UsiEO2vxqRmCPABFFcNqIe5h2
zA47zi7kEX9JmuE2kVJLG7LcpkSg6jKEkK0L7znU1XogYBVPcoJd4KDp9n096NXWifANFQHRKjTx
7UODXXRIWQsLK8YapzA1JxPEgJ5ueiZAP0JkO45+e/DdWSLmG97yZe+TWN17kegv9cTAUh8JlETw
gP4O0/yo3Ld8xgOjmR/8a5hJMVY5pom/bSuLCFhrurGl5B6d7tIpzehT9vhX7e4E1Ctac3AA+xuk
lzdj8J0iYxPBzDnmms5YDzTlltnNElIcyF1QQUII8nk5d6YVq1fzxAx2Y7jmc25Z6ZY0ImzdaL9X
wMoOtZnrqGQler16EdQ2ktzhDdBPQRvO2sZ4NHV0FzdJnVyRTfZRLjHjfd+gZEgzGKXxuh/kY1XZ
n2WNUiegIJ9wxtQhvUTcyV9aFF6Ts8YkN4nFFgYuAB1nY45oLeaAoCvDAJYeV9fa1F+Hrn+EBgCs
WphPWRsx3hM3Vu3D1lELfuGlrsfnzmnVPjyFQBgQ9Yyvo8/UaNbuHZfxiiON4KoOjhpKt7XWq09A
U7QxaWwQZzPvCYViGxYCT46jT7yx90oapLgTae8yfgUlHy2bh2fb7K9t5b+qgmohczC589kacWfS
ppx6zLjgWm1NEcA91weQ5uynKz5QyoUN5LyMsV17lFUNM+tY7N0kvO5HQhpSEwQ6afYuzbiKnj9e
Nrv7obPv3ag53ZsdHoXlkMwaYAStbfca9FE3VidapuhL7F4jTxwvnwi/QvR2QEdybF/4bNlv5Zjn
qscpYfgNOnxHKsx10wRn5tK4xYb7ItR3EY0Nj1irK3KCW3oh2meTkuuU6Hg5BEI62lbxMTBow+f9
VVCHp8bRX/ToGyX1twYs5MYx0aiNZR9dhQFy/kr4N0KYxkNLcxspP+5hKd+QzoBAZReKeIugLPkQ
LZB69g/YILX2xOaUPZmpfc0DbLwA9CxF7+0AfjtrgaIHg3+X9xDc3cQjSOSbTkl4wrgmPKNAocKR
o1UwQki5J2Z89jLSstZ5w3ZYaVUMn4GjyAzrCejM0Wya23kmFVtkuunlEdpmPZgwYTP6wPVIFm3x
NARU3rB4kHeShcMeEFeh1lxXWIWhNRdiD9+mDRGoFLvZvh5ctpF6D10vZykGikIz27grBye9R834
ZC+4iQgYB/QW2/SvSjsbzhhX0PJWBPH05RdM8WmthUxWFI2WtJxeyt6mwdKwNY35gKMq3DZWEx2G
Nrubx+Kzh98JJcGhNcmYhF3rzu/d9tCNaHgysclJw0AeD19cSwwAZX770ZrujaVqTq3t8Jb1JbrD
JjwbuAc3hi+V1zhDu27jxegZSrQLMNpzE+yMUi/o/w81utw5iX7MHWo37BOHMYt3zM8JC7JgAidy
2vmF/dzhtqt1MJyifTQ7gW8vNSj+e2RQKUgcEhCq62jKvmRCf96hzrcyjXFlQHhv1YXkaq4a5tYb
J+NTMQZn8mQ8vD8gfFChrYekfqyS6Eva4rs5H0PUMHApDYLr+6S/mUxecvWcZvj2HCt/aMgXyhEg
rYJyttdaTjvU0M7A4z7TUZ5LxUSWBOKbaaiv2mVElNvM3oM04gilNMhYEEzOLYJaOZtPLr3PcRkD
1mbWbrMUXdtcT/eqwLgROOMZE7/v2RaiS0cVd6EkiRRJG3asRl/SYsb6XRtRDyf6bTHLB44drC+C
z7WB3ko9O84mY9WgKTfOpxT9pIX945j6w1ddGF+EVUH3q/1j1vfbQmCRm7sESyrund1sOS+qBXvI
ydmf3RGJL0i+EL4DzjaCUQf9R4PiBB5Rc9+kEqB5tkGmxtQPisBGOlivw9K+FcNAeB+7VksHRzbO
1SqP0dmN2fyI76dDTs8Qspn84SzI7NCs+Rz17pv04cmYhsn+1ngloyAlWYQBo97EzHnBf+v44DhN
oX0JkVbFGIP0llfC6/J8owx3EPX1hOFUZUA2nJjYZ8bY7vGVsSST/3pXmDWBhaQG9KZ16HS174aG
LJQ0cDd2INT2fyFm0+HH3/9mCgTpl2PxMf5n8Flsvrff/+OTgW87XX/PPv/+t4f2P87fsTvnoMsu
F/92r58sM00af7iOTkPesh3DsU1X/D+aGZrrP4Rt0vvB4GeTfWGb/8CZCfWHMOCcuIYp8VkDBf8H
zYyrUFWy87dtEwSZrqv/CcyMx/mNZGbb9JAdZQn0L0rQNtGX6z++30d50Pz9b+L/CN0eHSjfLFeo
2FN4iyPuP7O7+e2o3P4ko/1H3mXIsvOWO5rA1/71aZTUDdNycBqq5frfniYqzQa3AQ5zpnybIQcY
C9TXb7dCIIOfaSvJdNujNWiLfKcid13iIUqy/Yxwr03XlqntcLxQsD2EY7yKcwifH3N8JU3SH0hb
DOAMFcXasQOcY8WqzEg/ru7CHovPbHmIkhCIa1sHIMGAhtyAkaZ6l1GJXP/XL/PfHEwlLN1Y+HM6
ZZH+z69SY+cJfpKpgYJqOpicCyyCQz7/6ycxLnS5X/S5y3umhM152rSkYTjGX96zQPihocM62Qgj
gprPxBIEQI8qDm9SwkSbOCIaxDRgevFcjfZ71ckbeMDMzgnRqf37juXXD56IaFrjpxzlZ1d8xeqJ
ULeN2TNoAugV9gZH/aViprbkKIdIvAt7m9bScwdzXdb+qWvf6Q/27LV9dNKR9T4Pdy1hZfA2DyNH
d4CC2iLazWpiNroUx5/AMcW7nWAqQA4VJdqui7Jj4xvXuj5s5pnUgfKDKE2wJfNaYmp2y7OBcsb0
oWV1A/3HB7K+V2J0MQNlWM7RfYY0lYBy+Jxt4IshSECHuJY6ehZgO1bEZIn6NWATU7orlEH7xrA9
LburUMXTPF3jRj8MGl6hPiUVConfEqOof4qa3OsWN4yZHmfWfYmaSVmeP03rvDQ2SAcGZpvIUVdh
tklQzzRonhL8x3lYgeF9mht6yFq+a9zPpk72dYe52DAR7wVbGmcMXs4pAp+KzsDcn635U44aiWWU
dHF7h6viZDMAFTgNGs9sfA8d3oEhJdNuHdtwsGl5b/qQyNYYB3aXrofFq+bAzSErobTanZLadnDT
LZ3vU2F8JghQVctJTnufe3XqA9gWFkwUhndQ2DVTrQSn+iLLPTk9q/diJk2i8uiN7c0YwVue7m2F
HtcCHDBWxE68zuy0nZoJKkiaWW7yxkTcvWtqG52Ndqz4ghu0T3NgyZJ4KRWc5igHIHtvjiQ3Q2WN
5/5gaQMRpdOJUFHYp+1CLVpLZrdZ9xHxQSkWLYeO5GSJ7+DTpV6S7s4W49rm6ScGLbzEOU+JK6gR
b6AWn83jyHZrxnc+AvQihAen/2teWFdxIbdNRY04ixvTZARl4ovDZ4mMw6MF47Xg1YZY8+KsOUQ+
Tfsdh+OASraN3HNPMm4O4JRp0JJ2Eb31SPZWiua+54rxRFPZ/gkE/Xn++DcrpfhntOSfX25H6Yr1
36CPzeni95USIahgOMYagmHRM6IHvdnGGYxBTv8W+WUDX9j4NQpgmiL8aLVTHYHpLVzEtI/x4IVy
/G/WtH+zciu0Y//4e4x//nv6CssvJY+5SabzOLDVL0jQOqEqQsHg7krkEEH336xw/3YZVZZrm8ya
pKVb//yUc1aXpRgmRJKQG5voq+QEUUBbuKyj/4teNdRvJ5R/KVlWn4imfi9Xlpv/rFXMP5RNEeAq
w0W9Z8vlxDJ8Nu3f/6b/QYqLvVylDJtixrD4GPxJXhXGH5ZQpuUakvLBMCwqpj/Bq/IP6hTs0Jyq
pBSUGsb/pFQxTHt553+d+RxArBRJPKTuuA51i/GXMoKokbAuNLDidjCd7Lj3vTHCjJmFar62/OZb
bEpt3+iJeR2n0rjuwIjGmdr3VuziRzPYA3U4wEVB60Sv8dAVOZgqe7SeZBUEZzsPOuzi9gqtc3Ye
9ca68kdvngP3fPmvwQ1qSpleETrknkdJ5js//F/2zmNHcqXdru+iOX/QBMngQJP0vrydEF1VXfRk
0ATd02uxr4CrkQDNNUmgz+lTpzKTDH5m77Xh4g3RrQjnv9iRaGrnzj9hJkbVObuXyFbuRQ79ezQC
dPj3p3//HAM3xY4U6OJ1A4W4cD8C27J2OVXamRUViS2m/z7I4TbMuB/aOT0FqJ1qpGTk4M6F125N
e3yJ5yzfwKtG4liB1QkDShw3a66JS4iQ7JuZvrDzzyTlanZsEjVbwq6a1gFCRBccUUxFByqq5Oz3
hLA3QbsPifu8xiZjxdjK9nL50xAWGVp2D5jEUk65VYVFRvEERpVhbApr6e3G+WH2QSBKdIM41hFy
d9mfSbnJySl88l/t6dQfq26XFEGMEHwYL6ltnoxJPHalbaAHBLkau5fGUfh0+uyeh3sB1TUOTrAQ
EW7G8RFcO5tPI4Tw2EY7heV2M7kNfEiZxpsQIoFs0LYW4VOVp3/p2+tTVW6SHKW8gcTbLeNtK5GB
Cb5ByFOgC1wVfJG16JBOwPCmJyaUrMNfzJaHSgoSdr3Y20wBc1S+DXpQosv69g754vAxT+nWsKKf
rPZ+q2p4gFlLRVt+Jy46mbS2mYeVeMMReBAoIaMeq1iG97BmdcS+n+eHCI4BUmiPucCyHcMn1xV7
y3YKWB9khPSICtqCtjsO62IdT0qfwFl9mPb03BTIu8aqzY+Erh9FHf4sSWfExbYkVcTwAl2UKGN2
jRU2AFfi8yjtc8IisI+sJ3+KarAvHjt35eynPL62Xnt1vXpd2N2e8GZmDbEUdwgtUR0cvDmytu7Q
MarwO/tMkXSu3dE42L27M4fevf57MYLgw0bFg710yXIoiZnozsLPQrLcijsdlYKfLqdjEHyLNsPS
7kfvdjykZ3N5qebxsa16NJjoMsiEhP+Ir5LFElgKxI2IGwQhi0Qd/rhEhnChFF+ls7LaYWaosfAn
gMGe0IVRrGkRbxXxRGkXn/rM+bXNXJ4SJmwAAg+OwViLQD6KTAxua7+MJiCB09okUmFm4+zU7ksJ
6gKqjAAqWb8kVUmMe40jFiLrlKI8Y48HAMAdALSO8Toy0PWOpUsZZ5qYqqL0Ypu1WGUOFWJN/unZ
6fhgnblkUIXKirGz9zOHCtGOu8QUREiGEevO6BHxDEFMUOI1G/N3futw7RG9x00lntXUkGufuUu6
67zvLSSKZmeHF8sitTZp0Vj1QbEpZ+w2OssZcOGnIryU0i6jQrAYyTSEvm8EFqphQMfNIBjz2Ehn
lE5lfJmfUViBYCLTrTa0vkNETcCNQSqqBEXm+i3bUwTI5Kzq2rZ3QJ3XtvthsmHS0by3tEkWbgCb
HyPo2lyCvWVfrWuyvtFXGtVmVjNc/IBv0oT+v0rUeG/A9GRLXub70C4/cFY+Oi5/afSrzw4v5cZg
S0Cyt1zbBT1UY3T1Lk0LtZ5BD5mK4UzbFTQyFHBVmgY7OUpKBMuv9masq42gpalDcF5wRI8YZEz8
tHg78y5aouVgvNSYddelnaOcysMDisrfUTTQdgT/x77y32tVuns5xQnXbI9PjzfhUPlWGrioQSzM
rlIWszEi+DLI3QggPHObTPRKMXkreWZf+IpwaVj10RchdtPyaiVw5Gyp3gu55LwLiAODdd9X3rAp
w32YxUsMHT6WQofZJi+iL2y3SCYEJvldOSlm5PU84FSCdVE1/IsrDYK/lgnoCgvhpDJvOfLWNQrT
YMsUGiALeqzKI4026wNukhjnCXg0srwZdRdoWl2dvROZmGCoICCYIQPGh/GuyXIBZ2eMNz7CqdVo
UeDVvSx3Pg1ZD3MlYmeJStFa9yXNU2wZZBJ2xdfiXyNVeAlglah3sCZ1qZiIJB8eqFiT/lfn81lx
jSbFwGQ9Q+6FaY/L052PleM8yWUTG9Nrja5q+KK6kxuOl7gMXwVgYxq9+Qm/H4+jEEBpWsXWU2th
MwYhxjGKQAP0V4l7LYSlp78kuTIrw00ema+3K8+LHqeMHwJHnnlAsjJNdQdJAXetlcBe4yGV+fjI
fQxgDdkAXjyvy1KG2ziPbqlZHSKHbB4uNXZtw7C2dMyTTb04UJXXPEyHzeQNK6vioZqGCOgK1FWO
HodTUngc4Ua6G0QGPKTF7eYQ+ITftObDvVfDTJSLhcBhBKkRQ8AjbHEEpgw9UQttXkQdG6hT2v0w
VNGxLYzdhP1kW2S4UUiuvEv9+qfybQvjJuQm8Q0AmE2Q3/Z79DQXX7Mt4lPhW5vGK6ZSnBy5d02d
7ALwBnIsjro0H8sDzDN4bGpqt503PBPC3q8jG1KZl2b5mxv1+5xppBEXP2Y3amyEKL+DNApWrqC7
l3btbL1lYFAnXI0yrvYplocNFt4qFuNuilDo1so5oob09xb+VmxExWvvo6dOiztlj9E50uYtMrjq
5wB2K2vz7C7NxbZo0JLH30WF2qwwtUdgqiz387JZbdv0Elkdobl1aPOdfdcEy2+KYV5VfT2diyBi
3g0DMZCgVHLirhEMPRbDUox9Iy1wdokpvpNIeXR66hkkFXxD/w8ESghspVeePXVTsfzjqojQF5tZ
qz+T/OH1klUWPkdTxDnzDwLZO6o3v4VcPtrpg5FqcuD9+kVn3X3cFfPOTlEcZab9Qrs+bvtsfDNb
Hg2kPGF+CyaA2ORnbbP0r2Mn98Dx2fK6g9oXPOs2Tdb8JcM52VkJ/Hq8gbeFDNwnbLNEOCPD9dln
24BBV0EefasJkiBJqAR69WT2yNjMj+10R/VDOJNr3jttkD7MqcmiZ/b63STlPlX4h+Metwe2ogQt
duxynBTvPltXMG/5FvIGTE27fO4yzd1K5LgEcpSZ01lYZgY+kKN8auavYG5exoKlGTfzR5wDkhMD
ZA1hVA+wpuQ1LXFfxq75WhXDUxGa0b4IxVdV4AR2B9yfXTxs/cJhA7+Yv+wKDr6/cK2JSRYLUihX
GTBeSQBSVJy5og9GA/6nIbcRbf5DU0Mrz2DVGuGnann+V/HUrkj/82phHcZMfWYjoM2JhCQqbCie
GNGKyiHmjHpmzsyT6JKnEcPV2quifUgIG3EFg7EeEjZXttPTG/Txc9zJWy1ZQwnTy9AmpfMxqEpy
U5v5YtvlSB1KoIzBwGHv1CUOef1lzZhz1la3ZRyJYTaNHqw04b8YIMf4BB3R2a5D01WkAUfNmsOd
SFL3Us06OWQ5RUO7i0DJbqs59wFo8exx+usw0rd40fSScPji20juQ0Pdc/bYAEa7WxUN+VZhulk5
tfgbT2B4lAPW1UjFQ9hIvR4QzUESECuVds8IjMOV5gLYUEV5D07N7siQPEM6DR6U4ONEevVSXUDp
kI+sKWEr4zKtYu/o7lrLsB+GqD6BH5x2xM1wFjSvpZNbD2ax6dC/PUgd/kBCI0tsJBl50l/oWjAX
x8c2rZxToFWF+pAQGBKXXmBvne2swPECxt1pfIG5MnkUWaa3kiRQcCsJfGab1CnPQXFPggO4ZP4l
tiIeB2RwbKFE3kjB3odmTU1Rlt+4n+XRCV1cTViVyH4VIgZ8RlW54Ub/2w7sRlXT0JQ4ROgpEDz8
MvtcNF+F0eUnw92i8ZlOIL9WFa3R2tbBhFGjlisTbOnGW1y7cTHd7BAnmz/7x8Qj2AtC+VF3TEbG
8RtBBjOlRNHEQbOgKnhL5Hw1bMtfGw3NAe7p9xaP6jqueMOmeoSP7KFo8FhI9i1G3dDF5BEfex+5
5NgWLgdfDuJ1vp+6DIxe+ZiwxIc/NmCy5jTUi8w9KOeXzjWmn8i7J/cXVpSRfqcBUXfRUiy0eFIC
M2OktIAV9ARZg2g+hKoyZz4rGRsFtrqC1GxewlixfbTL9rOOIN2p0romhHJhzycVvaFpvU20V0Q4
TZtozH9VW/QHSgDvFkMKuMHF5KXDxZCTb0WC3/ShpZPf/r1MMTM82wARTLM73djrEu1TsIwUjO4M
+9AYQPaMXKUPWZEzpLcf+aKTjbJ8iwbGn6lgyuE0pfWl9IY3Ei/2inDYqh0wXXeFuhvdz6YK0x0d
LklwhkfVl4T3zbQoA9LsdzRcujJv+NKVinaYhfvGAk8gLzBYzgLga7WAqq3YJXql7m4QVYgjY0oH
4KrCtKH8d88c1cF0sY4IDANq9s4SUNOam3AXUyPUeT7v256YJy6DtE/eKTCumtX5zhvC5yRDbmAP
IXt44e5toh865T4kGD051UhJdDMbFxcmk4BVuNVhnR6Ij2qmeSIWZqQkBrmVWemmqcAMshy1/P6k
S8ZyE7I4zzaOXsMKs3XT6mDnDAxJfmuP5NKaUsEljShos8K7SIGzmBtGoTqCnIHZry4IRq8wXaHC
rg4Qo95rvBb4AA5KmMPRtZuXoaNsGk0AcLF4ZeJjP5qlhquatycJt9muSZUCl59sVQfKtCPxwuCs
Ljm/3lDTjKvdNKGnkSS80PiCpuvab8Xj+tzNwNoMh+1+9IH/PjhjWsQb5bbvTvjgJVevJbuDoKxC
NqtulMmm7dGygi7bqZj43xYo47ZLCTQbWi5xnIdjFyVn7ZI4VzrtZ5PdZdOw0Rp7fgJNns0DQRLS
STcx0eJnK4OvE5BwHFtzSG8g91FQgRPFcciHKzKm3wYZgtTDRrGMjslWRhbMIyN1GmNvekyce8v8
Kt3KutShLhdEO4CDegBNEwXN1tNDeuw982fCw7kbqyY6g80D5sadCOX3p7Vc/yEIJTkpw14gBzv4
tTg60XiDfEMBaxDvMbXmmSC5TVBnL9TxMXdOb27aaPRArfk3bQXFMWzmfNvm1hImEN1kVgarXKtd
4zv1Zu4f+3wYsPzi4zQHeq2wdi0oDO24KgQ//KYJ7pCUoUXFVAJ8XiFRctc85IYIikAxT1t4bkDb
uuxuqswPzGvdMaDw2JotrU1cYjvpyRC0AmTEcZADuZn9s9/6nyqup0NC/iIk0icIuach+OMm/FV8
c/tcKtz+PdHJdgr7MLctzLp4HAyCFwiO/kytYd5l1XgCrMNzrbF/Uyv+hDYFpP6rJbyGHqSB3Pql
UgiaqKE4cvPwxQq9S5ZWhC5PHwh6LjpoHu1iPMUGcmbsQyGqEHGYp2/ZaQQD/THK+PEWIOlVontz
NbsJUe5haqxL3BakgMvLENbnrBD1oer45iNA+30fYDrRamLlmF1BCXpHI7BcwhfRCRl8spdCzB8l
lm/qBmTMFaIZuDe9/wB88N4rrtpJ513bUNjNISOgZPG0eUFDlda6O5yFnNBj/aqcZSVVU32nM/O7
OiJTxNGnAfnVag1S5HFonTOFKcmc4XhyqE5WUT8c68x84QoxgDtPwkRi1L2UrAbXtmfd+gx/glis
XulDOUmTVjwGR2WWT1NIGkKHpqIQTxA1GASuYaFV63IJISQCG2ipI9ldMVabBRk46cNY1Zfl6gyr
4pW76a8L0K9nIYfcf0UEpbM2NXeOk/bn5Vfo++479TfNAhsMhTXiUiCzMpQJPu751yc+JI3kfSKn
x0mQxdFHbzWE51WtXSBl+TXK2FHG+A4m2CDNWD/lWbXV43QfsIKJHZC3EGYQlLiELg2EUQ8AhBP6
uFparILAu0nmfHZfkNL611HIcxxYJhu3M/+GLDRzTUgKNmJUePWcIX8qD86UOjuaBraWZnvt6vbk
xRhU++GQlt9T477ySNjjjAwPg9M8DqP3BC3AfFNDTGnbtHeRaJu70KibXSUyD5P9A0NFhJOstFwr
ejAn/54hxRWLCaQ1YdRHMfrtpkms+6iq8l0R8W1XpcBu2zjvYSy6mz8VxXpSyPhwSpFgIipYjDDc
cMC8CRPLgWfqhXbVR7tqIZii7mJklr/N/NBV5PTOqojL/hpm+toP9gvWPxa7bLDWjjfB/mHWbHbZ
dMh5qgTRh7ZbxhG1Qir2mwHwsVKWaVPynZu1c+ca/RKf+WcG4XfwWSmDM7A0Nn38uzfiAOjCO+5J
i3g9ipqg8UgpcfrHoCbcz4G8nNj948g418hYuI7LbCgYPLD3xnOTkwoY6oMJA2NUFqh9jtUIIy+G
FlIZ27fe0UfouLQwkmFEGJGeTjkbdtaj1dmfaKoRK+Hh9yGLFpwetknGpz7rCve7g/N7peCz6plS
uWE45lbMY0aSPwZfeoeg6T6IsoBilK/LuXsEgAetdkrX2YAXMgvGLZfDgRXDtIui8joBUg6m6CFo
2wRTB+rYplHX3J5hRuaMBWJ9sAhK5mDuHv0K/Sg2qTNeH+gYJCHgYEN8JN0njeZ0Rbbs5zze+4Nm
HSt48vTnYkwZ2v2Nsp4deXGzxIfW7KJji/+uq+zHqmBAFa+16p4i5lWWhuuXkr+48pGQum2tFq9T
uac//0GRC/LApsmY74wms5jcVGCRJ96nb2ETJPgY0WP6knXOtyfNwzwmt3mwfh2jPeEreWIgu2AH
NqnNCpqH+GcJXrEAnbaCdMR8muVEK8DhTDYOPvtK094c+nGAtO2TqjbUP9J6oS+m1PX+pEssI5j5
xPWeQtPgKNTp2tcV3j3DtukBIIzRVil0Hm6k934dvRGd8V7mWzxJxT71nScxD1+oxxKZfyUirDce
sUqeO179UyrfnexV1LLD6klgAmjtrZtX18nmbM04IUm6LeoFR/dlEmqivHqv3Z+IDYwV0aykogGz
L+JL2wAAVcyQzLy/wbEij1gwjbTrx9YM72eFT5+zfhNl1svQj19D86IRgp1DPPJEhZFuJHA3hnjs
RIDlT75PMj1gBH0hno9k0+zQZ6yUa5508C7POsXO3ZU8caaOO9IxnhqwpQZIbK4qZxsDlM5mDRjC
t+mikMFYjGEdZtdWLqnKvfyxJC6iiLJgH5iqXk0Gsmm/u8ztcMJQWq/h3Hj72QRYklZv1gwULGjC
u6aODqDl8QLnHA1Tkt16G8b33P40ZnDfpwU5Rs6b0UaX1AgeJi1Rq7o2zwhhP+fpIeoZiySGxGs9
jvcz6P/MhZlAIEW/HhHkSFH5PA4cFi72p9bTU59n8baXFWelwUWU3UHhXvoyAs1Gr/ySssdphQ5a
ETdAaDKEFyDeD4NrQPEJnixIm13qQdFg2jrTdRWJl+xQ874kndiaQK/XSNqhpmSddaqH4Yia+kQI
6XFoPMT17ZBBGOGGFRiwYk7uguFRhmdyyDj0Da96THN7I+qGfX/nPxEkuxCV3acGClTaJM5KgwJY
aR2dm9E8pAY2N9fNoargPA7CslrDrn1ioPUIiG+rY6QJqLFZKiVwJXrzqZYYCpGj4s6YNlWm3xGN
dys+MHsdjcRdh01zEDoHAcEyFYFosyVLrN9YsUZO6bX7NC0/PUmNl1bGyhvnuyLjhlBR/GlhRUV9
DecGV82J3J6DZf/B7dTsQfAUsO/kN4bgmG+K3oKA11kgnzGnrN/27RusUrqK2COJXO+7dqC7h8LN
cBDmIJKVLmHuDqyQDen8g7f5QBiMVsZGF8bGz3LrjjSHF+aQQIvYJ5hedw/MZ+21EyG6HdOBYEjg
8hQ5HBqghgR4aQMyKDHlyYgnOrKOQWl2D2a4i4Xz3ZVFd/RwKrAL49aMkJvQCNh9yVTaD8+25o7P
7OQXpoS5s7p5DXjFumqr/DN3ub3taTQJRkuP+CuYj8WieYyt8L0swxpj05aCm4FLyi/QRBZio774
bPB7HyBnl9Ab8BAEpU3kb5p/5MGAEh1zyqpm/XDG7af6BoLkPexyWDxoMzF/IE7ILXJ+JIuBFfTR
bN21kMMgaOZcKuxPBnLIEaINoDqNh0F7iLLr8iVWZB/rKNOkGbjUqqK9jOjYHJ9CS80F4E3SCJgz
kN1dTTmyVvpKfhypDpTjLWgViDrgMEuqbwbuiIB7VgyPaUTD7ph0+VFX/AIEfvSm4aDiTNx3BvM1
f8EnQflsd35ZtTSqTrefUZbq1h2/3AQorM4aVubQEjeZsfzKndzbtCwMMaI7dueLvpYZZ1HYgAiD
8lqTP8OeUgFXYSpGYMOZx/wZHADknQrhvyUtrs4eCKhJjsIuTn2MLVK/DVCk8P+y8mrj+KUxmXAW
Kg+v1AbRdk6hT2qyxN/nNrvij6ASnLV6sDCoNq0Qa7bF8Fo9hnG5ZimOd1huxPBjTTCMwOkSMLdE
cGm7Hs9tFx5znNeXrmQS7NpUh9Lgt7RyyMxkfJHwOG1Zsv3ENiKfzu325tym+8qu7wEjuuxHeUF1
T3tNOKkdwRvTMfGeUcDsH3+PS84WaYwA7K6tkBCrZYWFgYJ6ZXvzeG1RB68wyZrbWVa0t3l/kjZr
ONKcjXVrILEDeAqMGPNGxca4V73BV6bKHZEGehOTljyVmfOECga2dDC3u7AAucdQabbwOjPoj2U2
bYspOdcDoiCSn1jrtPWnVAVoXgtwsRGynQwNXJFuiXdnmMeB9gWVU1QQhioSJgDjvSeaBgncYo+M
gOUZMcyIsbuKoLzja5luwDOaDR2Fy1Wh6Z2J5LvMpvwioJT7pQiRYLnYLgcILqIimYChUrDux+pN
q/pryrk8x54oKocAZyhwdMCN2wi2mRmPrsEBBxZJBudUPGoeW6LTBWepPTETNiHYN7V6hYNBn6WG
PwVk2CZH97ycvFjAfeau7jXx7thu6+eBxJqpN1jUug+oAxvaIeahrj+1WHIWk6Ft7OrO+6prBrPD
4NRb6MKPYkZ7Vif1UdKDsLNistjAlCkaxN8kRrmcz03WnZSF+gF8HiV2xzCwmrp9R2KUY1nDKWgc
piIeiBLbzM6inUvaJRWvE6QW+6oSdzlk6TOgtIfaM4fdPMdqB7z2yUWPcVLZVG9tQdfiEpd3qJXJ
Rp71aZy07sZ6mYw4PWkEKkeMAVEXslLKyvHEhvYtDOOQ0fD01cxtc6ny51ZHBruNcasNGEasWM+W
dj76PKd0IuXPBeqzUzaJA2U+bs0iusVDBDqIQMKtT2NnVAn7l8BhPen/Ji3xLDEBebxXsWsCb4Jx
i5sMwWPQleMGf3q6HRgBrRxf0cBVXnViuEpiVliVpFHm6bwxMhJNes59zwNyM1gzir605iZgtLAx
2s5GruI2J1rCYUvn9PXPlvbvhXQ3+2BZyFQlBCmHMDpuGivG62gwF0IVz+cbEhcFPZvpxK2LW3n6
92LD2xF13pLX0r4rgn02ncu2JSJ4tB/N9CxINz77iWJW8O/PaEFrW4OzK0a2nZjM91hucixMwoUJ
jUgjVYuG1x+ddWaWCGQcHhsNtxt5qSO1c1KDaLaJIQ9HF5sR5nLJSsuj7K/tbdFpnNdmimmOyJ5u
hiTrWvUOePFHEl4XL0XmJMyb7Hw3QfDEOVSZWKTNsdsUfe2eanM8VFUkCLaJe1w3vFS20P/14hFH
Ms7H1uynQ+hY8yk0LyPBMSeT9IBT7gqmhybgmZLx+57pKe2txzAAlBjTd8EVs80tAIZeHQYH9CX7
0mW6JBLv1WisJwIz8Fcs/z8o4I3XIfJR4yIpIH3UYTaqRp0+1Mq6eBq2YWBhK2oSnHiFea+aiRKQ
JgRBS3GJ2UaZzXTfiGQ3w3wE96NxYhmC/WDzoBgWEVfUPg8CzcosvVffIwzPihM+fNiCDMZZ5k/V
yXayeEWEbwIMxvJAsjYU46by6Y1HnvNBfV+4zdfcReNqIK+IbczBMqYny+EpZIQQWRymXunYl3Q7
yaMCZD2PIHIxUf0BAcDYuFAYlLCRveaV91J3xo7D9C8jFSiROmqYkP0llp6QC8MnS6UKsWHZP1jY
WJXl871ZpfeWSwMdI55P2DjAULvT7HY4FCbsRAbp8/Ex97t6VdnBR8g+gV110u2iybz64AqkwULJ
NbOXUWMWYu8vja8B1zp3o7uvK9lQHrLyME7wc/4ATT5mI5+nn6S/DlVvkQUPVI0v5gi+IUVOjy3q
34iG2EVfvYYJcNSO/RQeIEIeg/nesNRdqanu/Fg/5rjZU8ke0WVzwghq3EY27tiKmBECfLuMyjcP
w0MyWHdjML9T7RLs+D1mqGcalvmL0AA0lENJOM33jpMhn8lfCnUgqerBoUpaOa33ahr4qsqYK6Tk
bpjT5iQHkmrNoj+PwC99Pbx3lvc6BOaTmyRsvgKirn6rUpHXMt4zgjuW2KZACl+7MvgTWewcsPuc
SQrL3ddW1qeiSnkHlKxbO6B7if33onabVeJU3kEY2ddtVuqMhe8n8yQLoIqH0lTdgUp79NPJ3bpR
TCg279kg/gkpSVUs6K8ENDgdGh4okg5IflNjNkIDXUriHJkWHq5UO68+uZXssYme6fB8DXoCKntN
JGaw8Akv0W86woZX3GUS3QY6HqKtYjYStWDmyQjoM5QRlaoRClIq7r0+1NjRoue0R5fYVPGjmxTu
tgmMsy+co8Pmh48doEXHl2N5Du8FfhdV3wL3YPBCUtemVtz6/18k+1/Wnv+7SFY3uvxJ/k+ZrPPf
MlnzP1L4sI7Qo9pCmgIJ93/JZG35nwDBoAhAY3uO4y82l/+tkjXs/1ASWG6ArtnyoMabCLvbSnfx
//wfhviPwIZjBp70bNawUEj/X3SyzF0Xkfh/62QlD0ibH+WIRUDuS99Fkvt/isj5BZqU/cxrKf/I
LP0yHSwCpSOubtM8kH6W7SM3eqdvemJUFh56Qk+j9pEw2ukFYPDKDL1H1W6Imge84WNSY3Z+ccoF
x7WkQRiweKax+gqqYcmBuM4ZdOkmab4qWRzxi6IbQrzZcAwQu7lH3gn/pAAdU1VkIThxv/dmTsd2
8l/BgNxFHTFGfTnczUVzsiaiQVNnZExHVGYQhMg7E5BqgWsJVpVYcltneraC+c6USO8cpbNzhPzM
A2wT4oCBUg+6skOePoGTNKNdli37OG7jTln5TvcWDuZAowjVNXBJ69UenV3m+c9umO0zh0l3mOM+
gplOjE87bExtMbLwzl0MVc20nsyhPYsYF804jAxKOzCIPL843394or9agz50LrMtATHHaRkvB12M
2wmVRbiYkTo2ufC2DPAt0l+Z9nDJY3hXLYT2gco00K31Bu/1CgsWFR6G4Gub9Thq4JHf9YJlOKti
Z2Kvpo2ULqQMHrEhcihVJrg/j0xnyv8jeXW/aYowj0vkowrlWTaR2Hp5/jI10QUmHm/YthXbRgSv
cdAvMPvxR/00KnT3Cw4n9eRjzJs+YJqPl9AbdjxFJmmJ2RbrFhoZIzyUOREJh7Y6Kts5zTFFieAZ
bBpJdCJj8hB2VKN5irAGdFqsppvb65GdoHG0qLbjIRww0tNJm0XcbhCqrGP68LJon33L/7F8+35o
YZfnzvTbThjSinJ8R9DD3+ApkgbbeQj/erlxCg4pAyd2DO0l8fIXfPFfcZSimeaaCicHvB0Epnwm
HbDV+SdXEmxzMAu3dGamphmRUZqjf9b7QPX88gQ2Bktye8eOKoTH1PA4d4JTaDOx5qtcMfswf4tM
vSRx9tGhDy2niDC9kGImikjBlIvf1EbrOSDrYiYtT24yvU/2HOwIdgnAAR4zBlGzn9zD6h6Z0kZP
c5Cey0mgMzIA15EAe/Tn22AU6ohjSgNgD26ilx8pW/+Ycam0/X+OfNw+30Fm00mJ4XVs2hIRaLl1
Rp+lqOcwhxvTryBlA5Ck5AR73d4w4mEFaYngo+0I6OLQgozK4vyhSfHBDS3DdKmC7yZO0ZPQVDKb
bX/Cdr7GmfkILcQEXlj+5h1NbabmZ9YF9YasXVCiTfuZVSwbCtmSmExrw8hqAPpVdBBzSbL2xzY7
BmjwkTKGzdpm70UKnvHGOIE7v+ngOy2E6wy5S50gWvEidD9h8aZ8zgFKGyrj5tZq5lCwXT5VSq7p
rxxFS66y5gno2s4qbjz7rnDQNGuR7FO3O8Mq+JjDUyNd/RJEoA1w2fKg97gnp+O0bF5Sg/IlXTQB
3J6oBKsxemsTIl8q44nSuUMt4pGokol96aXtXQcRU+EmC1Lh7KTdnNndh0/WcEsKB36NbrYlw90S
+Oq6dt679l8cBGQ8L9AAZf1oKwnbEG11lqaPbgqjeNKca4CA3lR76zRldhmO1RZ5DOeHJOm1ZjR5
8lzmVrBNmJfbZPRmSr30YTVsG+p9lTJqFdq3Vl6tKa5m+qqhoBGL+m2C2JwiIwbY1jinNkdpGo/n
2sQhXps+eIPI2hRpbx5EzgLTjq7oGvTOEvI3ZdAaEJCM0ru8y8vslDjWLZiTYa8rsus1KZhRGLzC
djgZjnmfzdE+aPK/jJb/hmUPGivM32B1fSZTe/Ga9j62Su5HGxmfwJlMp+iu7Qxa10iwI7eE+hBT
aq4dl21J1PjbhCnA1ZnK91YaxwkMtM9HsML+6RV3LnazZxXpXWfWAK8M9WR5SB+dU1xoua9qTt42
lQ+jaS1qDBaw4k9agKnt0OMhKfNuSL4YlJ2XlaeNNgGcSL5nR34BtXuJ2upZ9153iFu1ZYrwmwFF
Q9mF8EO5CP3oFXgensDI3WBIMyMrkvcCiRLro5GQCudz9KwHTpoj4ddMqIrdPPCV1q4wbrqIvXVf
5BB7iVocLChu+uTV5rtjNq948WsOsOZUj+EfYjmilVJQ0SyEceR6MEh3xCXp+0/ibdl2k+awqUmN
ihsNmtT+tZF3rzDz/KOc7hmelkuKQTr7LjGYcu9NxaMfG3fTEvA1dQOb4ubVNvyUU57srVqTZgCT
8c37X+yd2W7rTNqdr4gdskgWSSDIgebJkixbnk4Ij5znua4+D79OfnQC5A5y0uiN3b0tS2LVO6z1
LMt5FqkIdjYR7KIsD5mf8GUyVnqs3wOop6ybJcl+VraDGFtqhnfXvQvkJWJtULDtbCWOaDGZBNs2
Uk1jo+k8O6pYATGVMEMYY6co3ZeFuEBH/0DMDaZYaGSgdwgSTJ0JPvOBp0rPxY4trVpZKoWW5yfj
3mAqBG7ElHl6zcJ+bQy5fAxad4OsMlgZk9OuciN/VZPpnoSdaDvky1BjlIVeGpFo1RJpWBSsl0RA
vKjlpm8y/RzCZA1gWO7rao6csKazlsGjA0nCiAnh16C6xwJKInXORFJMCXOZBMs25+MzBhI/en3D
sos8rCR4BpsvV5p+b0c2ZGjZLxAdUj6kJZ66S0HuEWagaMF99jK4IBCLmSPg0k9V0VtuRz/2xO1B
di1QFwk7GqEeFsksVP0ywXXrmoG701X41yNJXDADxxbNY78Vbi62Y/CmpZHC8fOrU20ITtsHFI1v
Ex3QFhwdXCHKCwX2OGXKsuXdOXodlro4rXT0hYg3gAinp6bT0BJV/iNF64NHyGdBnk3iRa8tAmUo
l8HW1LtnwUht0gg3iwVu3dTGi2oPBaQ36TNL5OM0YPf5fM+YwIYLcO/F1QPAhxZI3A3yYjK32pAf
8DSWW8IJmhOw/RebyepV7XoCmFbAa5In/JyEwyKtdjTd2WZoSZDATA9dxqWpwgbhbbEPaXyg6af6
MfwKCjNcK6raPUFVmJRgLfghm7F4pMm04mifeKgWExxj0ajf/Vk1Qt49iZnFdKxpp/vaztZWkn26
U3eNDQQs8Vi1XN/sJA01Qm6oMBuohOAP4C5r07JI8jbDjy6sj1FgoDtSswY89N5nx8CIJssDEId6
vtgOPXnvBgGvXkTCFGFw25Fddx7N4vdioHNUKAEZaHXRWB1hmj2luI+WBBGyBIrMcJ4BgcUAjeb0
YbnADv5LOPa+SNERGPWCug23AO/JSgZmQm3KZYvdpFvFDhkBdu1rQM9RnbouWozCfLTjBnGq5S2L
kj2KLmCaF7ifCFZeGwIpE+uSdqzWWu0edZVy+ZTcI0kbsBqITS4m/BOjAaqlMJrv3vSJRatw4Yg7
TfVvQBTfzoi759JkGZ/UT3iQnuKmuBumj+PX4gzTHeQRRUX4AHUNcKpVTNG9KmMsrtz5GMqzbdtJ
QrmFO19Q/SkidIEYb78c0ndhcEHYpcsGoO6Jgms2GufZKZ4ggGDzJoNXdj8cQ9qmr9rvEJQk/woZ
KnFDNFOCTyAtbQA886CJGJF5jR/owbvnzY7mTpyEhVgsJMJgF3VmjWa8vrIoyzcU2jG1VLhpdCtb
M0itactfW0CJC9JdGMVYxqm03Ccrdh8GexhWBr0Gej+JirDN16Wpw/TvvjgiiG2WCNPj2QfjWd95
oq2MYXzLPNvdNg5ycAHfpdN6SOMcfa70Hoci/WDievYNVjWRlByzfnjx068O7Iio8XUYJKU+iEMA
fd7zMGxBEpTeu9ZX4F6j9ibczFqi0uzXpgLUSZsUUU4t2wT5idV3lwC7DCy/cNpawBnbaHwCPfvp
dkQ14JsMi/45YOyA+ChdcpJfzdrKFn5H8tnUNYB32YUiZJObkZD6Lh4/tWIwj4PuHAuSt641AzBi
AaDkEwOwyjJnLZsGw34aHIX0cY0P7JF04i+4qNznRO/4HKUHZ/7PMDt/E6j2WGQOOg5H2xVahg3L
NdwV98eqTTuxaXBwpx26fiAxiflbAKhZFIgsl7KO7ugYWeHiB/Lj8JJ0fDQ9MbvahLiRB6YRxjpl
b7IOkeLoSBQ3ld8e8BUh/CluuF9YfFoRkDWVn9l+j2hYTJbHaLlzEEkw3NapVERCBBNFmorPdVEr
JDnMbV3mk2MDYEZh7iL3Zj/V2iOqqENqcEuXkcCTc2Nl2azLyXmubJ6xwaZASCqeUi0BHtTniCVC
x/pl3Wwxrhuxz4Qdfg7jFMf3oSPMNretF80kdSfHs7DwMK+okgg+jUPM7tLHYfJ5TFuEMlgQWa3b
nHtdQ9KK1a6smKxLJOUwZa39EGNsmbpu5AtqHNO4f7Lj6sPqm6eROEoYOMhQDbbmEzNSvuorw/aZ
2YEhUK0UxxZ/PBiMbCnDEkWCEb25zdHsdXpSCaBmLNwrqt1sie3gqjvuwbIkZo15nuhNB9kxJkWC
5K5rpzAZxHrXMEJiwfiK1JFl1HA7KsGMV6Yrz0O4Y7ZvAYHOkZdyKLneQkbIlgS6mh0xqkMw7MN0
vCZDfyUKriY56J6JGoy7+MsE/LriSfJgt1O21zKWEy2h14hvDNQh5n4kw8ElAog3qr3YgudwYsAt
6eeIsiRfZv7ppCouyJa9l3H0A5h2wE48QMPt2U0jNhWm80gqNgzdfl9W/YOmA/hPMnuX9uz+ex3G
j3Ks9eiI7wTlBIXuISkLKkWJJxEzE+Vh9kxWU7Bsqv6O3hD3jVU9AIr7jGB8bEjM1u0wXMX3imXL
uo+ji5F2m9hmnMO2YuT5NINrNSoSd+oeMRRZcAjj924lv6l7WKTk74XXwD6yJx2FtctCsiP2MVWe
flAeuxnlRyhlORlCq1uIjHCJEJ9KF22A8vEtuSG8PhkW1/dsCZVGfUxh4qHGjLb1YOZrbEB0dWWd
b4ykemud+DHOHKa42YOp6nMlmj2rYtTgyWMTUxhaaEt6iB7hhNiqMC5NHT9acZIvjSj9qNr6x6bO
1j+ljja1DOQtUBJbw/ic5eYpmH7M2PvpYPcCBQ5ABFdfPlpMDW2L3qu/dJguwWyt6jE3W+5wwT5O
zGfynKXGacBV4VnNvWzTt0FWx75OHtNa/6vb5icyaah9nQAVZAT//AvhR5OIN9dUf2YkN3WB0U+r
m5eY8NZ8XuOx8mcyHaz0KjhHTQTkSX2TaDIuYzs857q9mV+CBnJwSOJZvPhhTPTJVl6hMX5qtPgD
cdoGjB3jh3HZJIyqyiJaE7d2DWYrrl/Q0xjZmz07gFtkVI52drTxOZKQ4w1hEXBnP/Z2ei7t8KNP
CIctYiTkfsnQyGjuRlAe+yF9jG1+qElGEQx+STmyTZr+moFQT5PpWePwDes/C0WBi8mgL8el2TNJ
KfsPW/gcTSogvcq+iap/nn8LzWf7PBd3TYl6rO4fsGE+ZhGQuGY85GRONtJ9qdQ3Qa4Uws3da5Em
ZSmPKhE6KH2SixLFPshJk6Qy/ABPzJPt76QbPs4hK7DhP/1ErnvF26o19m3+fetGI7Q+Ome4D2mB
TVhZdNhh6X2mrApkcArsseRiJJuv1pMdK2vCrakpFlMf4yRGJzBJAnk1/dK12mtlv0wpKn/ZzLMd
rrMh4FCr7E+cImg2cix/PQJxBOAXsssWIXlqYdgg27Bw4jbGSyC0mhWdIFokg8Mxmo+4nci/HsqX
NOWDcnDcN40EVJZ9EcaG2iU6I7kwljLoWZ0WJ/z6p2bqv9A/UJcNrbFUU33UOZIJZEYVhJR41frQ
HrWjlWXnyksfe6/5yTy+YKZL4vEs14Ng5y8chHfCpTINS6KGSmSJ885ML5MR1W6Fa4cnwhz/aM82
ydg/WzkUE5z4ilgAbmbRqUsRIWLW9b+xyL+TAncOHnSoKqJAeDNE59zija7M+KmN1blCAeF5vBM9
dnyO+GQFq5oZMYPiituiCAcg+VN4sAq27Hb66cn8d/74HC//Gkze7TIJDpbnbeuGSsAZq4+WGaQf
YcB2gvYF9RtJPaX+asa0q0wHVDle+Crib+vFDQj+TvXq1JbK2Mk0+fBxT7W2/TAt6jfOpnFMWMqU
aIVQlhC5hX/edT68lR8kSL8NceFRixml8DpJQMh0VAoCvAi/XHdOM7kgpe6vTEcKs5E4bS1/cu3p
rbLiGyZPEt6rotyKZliiB8OazAhmWaGNZjJEAVSW8qUilgT12Pg6zdmL/3/18s/qxWJb8d/+x3//
fyDVluHnz3/uXeb/9b/xJML6l64LabuuZVKdG/Pf/HvvYpj/shzTYnXCEsWcyVj/tXcR/JWtm9J1
XUOIGa/zX2sX51+WZVBYSp01iTR1/up/v6r/Bepp/q8//yfiTDIr+D+2Lo6pS8dydEhuBslO5r+3
Mv8BOYNP2FmVIQ8GoZbeyGRYxd0hE9rzMLgvvTVdC9f+1a3p6PfFum6qB5/yaBvWK9F29RmB85Z8
cHGZSEQmly1ZvSU+fs0Qotmgpf6pKl5lp3eHeDh0s1lzhBRAPFX+4GiKzPucpMfSKHZmTdAkar1s
UZMJUGBVz8OoWkaC3bvv929a7q1L6aBhny648+wV63dGhSnddZ1RZjesaqxQ8i8Xp6hp5TG0/KvV
9hHOAQ5Kos4OVjnsGpayqNy4E0t/54QNkT1BCxaJHM4GGGgQqA0agdnWUKA+N+gBIsXRHMHulblz
axqWJQjXDnpGJnZvOltePAbVUB2MKj4zstXXtea8ZeGEMCdjyhXPfoHOGpdqvjETo0Z1wI2Fk4Hj
Du7BPtLSv3w/5C2QIvzNrR3+OMBilqZRbt1kOA6l+hklaHhymKBmfPUW5zxrqmFlw9/MJvWV9iwk
0kc3jb9RQjKBMXmblWZeBAlVKLaTW+pPa2Vgoxvnu4epq5/6uDzpal07/eB+egqLxGTbLa65gmZv
ET4onL3rRfjM3SO1K2m8NmPOwE6eYyrVECUsRKf6wPQaUfH8HjkxEqNEEgrJpp6glc88JsPLEcfO
K6ujKyNyk+oQD2D6F4w9CdLaxjSiP9v3IxBdLeqGynisJ4XowO0dsHdIpyVwSqe95FaHK0tLv9CC
xWtLIMnJKeBaiZIQ2MAiMpibdNMsiJpFujI70Agcs6kitWCayMDtGHfMbmCmu2+jMb60w/SihgB/
Mz02kXmv5jByxWfEOk3R3Y4KiXR6OIYjqct5S4ums1UbYvuMNZ7hKnb9getqnTbmHm85lxOP3Rmo
EDrt5B5Jv1/ZOJrYVG79JkG6k457x8rszeA6zIZGtwaE31+4iV9cluv7XvMYGofVhgyuPeTsY8sq
Yuk0vNFFtGlClAGuLF9ajENJQYEWNDTHtZcy/R8+Cu8f9Q4CzRCiZql4taa812b8h4SVoc6Mbumj
6oOP4Su1sHGJmBiwMdh1yfhW9Zoid1x7aWyAYy3oebb9Gh9kM3gra5Q/Y6nOZSUxSyn7Zgj34qb4
4kohThgt7U5hCu+c37BU1GAegAWCfFEP6YcBluwyRAAYStgQo76i0epIRjs7tXfvrOxCVhuoOx/m
hyO/4DA/5KXzlCVtwRNXXyx0K3GT/QapPSxDGvAwvsQMuxC1PAWDhqcCO24QUH7m0TkyBca4I/EL
/Rbr6kdpWTD22uwKLOgzIWirVsWl7gMs6XV1MJ38bmMKGyePG5Hnkf0mLf0YnmrBTWknzaWr4r03
sj5Le/k+OJtqHKBjZBkjv4SJLB62OGSs5pHZkDCwWXt8qkNQ1AfJtnupsDg5Jd2aEOnDP3/I3Qcz
EMvIiOR6/tEtjA8yG0HPIVz6ntp50evRPMyVb5GFMCGqN80pLnz+gSceCjBCExupETF0o7WPkjwu
rErlV4uiEA+YeJi9mFlC82PHdNhw39HJMuSaCJfPNnSdKw1IOoKLX1fnS89Gm3FlyMg6pnaNsp1u
8grCoa+gRc8/WD8Urf07GPo1NhFBTX3/lOnVBcvaHX+NXGAuoUIOOc8Q2J71oDqQKA2SnMVf6qGQ
rSfKG794nlwH8wZBfUbVoJYjvDNGmKY8BQww/EUc95wJ1Js24MQWaWNvApbw9WPwpUxJKlkIW5l8
tLNCf7uoje9iMk+a36HNb1wIF0n6x1qdsUaRs/+ntkzFzF133ll3hYRfbSqiQkEK3ArdPHdIrRF5
oyrdDk49M3qcaeXUl1YF354xsOZ31anKWSTbQl6dUk9xV2Zw08F/1/aD9I7VyJikhIziRB9x0X2Q
Th+u6L67yN0Yw74j0gjVq1Utu5CQS129VVF5iG2oIG30h5B77ys0gFk5HBmZQOVj92PEVJfJhdfm
88+yJZXmaYzBLQ0apjgy1JGpJdGdcM95OcLOO9U2mWgegYfcYxrx5diYT4OD9BnGz3SyQ0ROJWhL
PSj3OdHmeJqCQw9KX3e6F9DxRG27O2W664lBgNW3pzyu89VYyWrh2uFb73nD0hdkoU7mVQ3DvdAR
n/lkG0HQOpG5vpzsAXOZeMl7bdWI6Bj5TzFXwtYqSmuL64xtmbur3V8jRIYk0WWjMZrXBDQ0RXpw
nBHkr+di80AGFYx4JJTOdndI7s3A5jINgA7lIbZ5vSvvuPiY8cfvtN8bn71+PTgX5pXU8b15H20H
LW+X46mLAJVhXBCFfLBF9BqGwRkywarUGUCRYrRu3d98cHsWKUgkQB2zEyrB/SuAUHDXKEuWkeP5
5OGk4iMrIDQ62A85cLsW2mSmdYAC791A0nY/QLUyhtI7EX7lLhqI+m9kYwd8mERYgWkM9F0Y3Ri7
CoCQZJoE/cjwFlPVojMmbLVaaBxUZuuHMSCJsBsQc8F4ONZ6+gXjhEuVZANMhp51UGQu8/AgBAy4
Z7MstLDsg69ylfVqaHQu0vS+zZwNnqzJaPVFtmSkh68M4tQcmP1sawa0zbJ9yvK8rzHBej2R3sRw
dUuNwfdimqCZVLgVOmvSgY5Y5NboJ8Qe/KKUMkW1iaqOEbkdrmPtI8vga9gamtt2JKDLLvNnDuII
Nb4PfTPTd+jPIIhq03Wos1khOWx6T36jpwY6VaByvgvbiZYl43eMbE21QD580PHgCeyuEm7MrtWy
We7GEph6Avd9yQalSJeTGv7MovltSGZLxcwIqxUezzS4py3g94YHPq2YozZIr/0iarZmMDYrtHoE
VIQ3WbIn9KHFLVRfFauyVGoTEoWOTphJRl1OMHnDFdL8lWGmT/5wC5F87/Tu3pcEsxVuQZuOnBaO
3ZsdMwKlUqxngQE5jvxf9cFcZzKztwYx4NSxPKOO4y9YbFUDQ0/RopjpuvAGq4MlJrmJvX6ryfrh
zPSw3kfQI1w2n4rpRFqTURRyJbeSxaeq1/N8vmzPovbJaCjK79JFRpclp4IVMFPN/fzJFeMnm7nX
mnedD5nGTlR7krM4Wbx6Fzgs2/X80ZrUs8+lFyFusTLzXCFBFaQ5lgJvgMAUPFPdnpoBxh6Y0DIw
f4GBrYzxapnDumk55suMvVRHeF+U+huLfUE3ix0M8yjwaPapwHuef03KPg6hcSXS6Vsv2l3hBdeo
Sh/lRL7V5IJC7eUNmepHhwX11Ea3SbQ/XgYDsQ6He10wt6xgkKh+MbTOs5/EcxEIb8PTH9sUhIxS
rMVrxsSx75wANAAjKw/JhIJBK93dPx9Ai8uiLSfofQDxcEYkevKrea22yJj15R6PUarh+hP48AmC
8FaYyDkoaWXAsc+tiq37aB20u12zezIifcnvBcOsLk5ZM/xpTWjsgrLHTM/KcwCH4mSvHllwK81h
TuIY+c0wrrEd/Iwe1vn8D7ZUviHA9sGrgp8+ZCbbjUxBucjCflNSUvqlBe0iJs2LDL4rWvY30Hwn
PVBEZal8FwaYrKz4y7SCYl3AJ1xH0t5mYNNIXJ5wF7WTv6LsSOzQOZVmIfhSqufeNq6TYFlS2v3B
cuoBR/Jvr/J4b7Z2vXJFuHMTJlKS74tH8udO6uklahMUdtFx8iVY6nhdWcme5BTjgD3+NR8Z7yC8
ppZrnojOOkMOnxmqXAbh0M1BDP1zpLh9OwNiT+6CPrFfK0XLxbNNDgPBJEmtb9yWGAD8Yrj1EmT1
AXLVPpTrKC625DrvzRrusRH2L0o0z6Y3/BAVc3CldSUnm3mYPfCi5idt7gHnEUui7mPAiNefFtrU
7ush+DXcF9lrrBeqel6koY1R1Y7Pl2gpRHKjWPlx/BMYwZwyi9ooT9JDW3q3vjZ/qiZ7HoOUfAHw
H+MmKJMXv1dfU6Ragi7ZFWjWVx+V/I6+wu0fEKLG06P1eJ7ylkLFi8UnU5YlX7I3YgFWVuJifeQG
zxo861U/vechR0SgG38VbsKtq1P6FvF+dPBXaSUtrFHrh6mUyOpLQpbVc5nkvyYmnJ3heRsdJmM9
Dt0aeQSM6meRFdGKWISb5/XXwjdYYvQBkQv1aeoyTFlo8trm0EnC/8beJMdD2EQek78g3PY59kAx
WB5XkkdlE8zYsBYVF1ETawAqC1uT7+yd99rIUUHkWl/p823d/WEmOKMqIEJgqC+yNTCcNscm0l+J
4yyJp4o2HMSUvEodHBn+JnrxECAmy4bEWYSV7NggDJsusy2ApsPTTxvii0icutx66S1hMLGIJDcg
i1ME9OLS13oFOgKDpwqnQ+RBYW6RfhXIBjX3rndnsp13jmd9pHn0G4+MZyeyhmb45Ey/a9+SZqQh
6cyjPTnA4rRwgzxwaTXTrva8lzJKUaiTVcGg89C05quNQ48PYoGYQI9jxhB6cjM78xMRV8gfQkwS
ocGizGvWRLtwmoEkGhMXjiLwNCerf9haPD8OhvE75sBWUUnaZNcdqWCOjTKDdRVMaLulP5IYxLEA
JOYsQwCTaT4iAsOmWcfDc0+ltcvj6FSI2lxz76AfSvXbUDvptipjEPIYrFBY0IRMFX4RG3ZFar+X
qjonynk2CFfhZKs2uUyeXDJSF2PH18KVj5YLXajJPIBVabEs/PGSh1m2CV37AakCyaiOftLq6p0x
JP01MTDMakuXxDPBkgN2XkUQNl2dp5NgXpnjbRTdcbQNhLGDwdUlyk1vio2bd+NZ9eYbIWWnhu0I
3oH8CVovU+Rx+EpNsRtEZ3Pk+h9tFUdbSiaKUDV2S0YWGE2mgz9HVRrGQMryMB5Kc5g5dVPOQGjj
ifxqKTo58FkThgOsdC7Pm/fHnOVHS42Y6/xZU+lPEaqXwQ8QDJabqlPGRh8A/DVwc7DsGgug2Gs/
ryYkSThROVf3wWYwqt9ZV4WOne6YwpAQRamuUs1jWBOpnsNOGC6NAOuAaK/jjGXfiDTNFOSICngg
wxDh1Dpl1MunHLkvXLf2Rxf44TvDrBaewo3TAOm2ARGuLKfqNyI2nsjHGVedI/9MuQ/gQR1CUFHU
GRu7Z7EuYVoAUmAPnT4bTQH3iF/KLn5rYXiIrnQd9Dq3c8V1Unc0bEG9DVLl7OoaFmJLrBbjhrgY
EpJC+ndLuK+pw8io8CHw5ghX3YHBHtJOfyvjnNa0hjFQayHdS4Mmp4ID8wxoII78d1GaBNMTQQgY
bZUORkEOKzwKHTTkFGsLkqnnkiP8RKUAOb8mE7yFJgJMD6QAuqHZqiHs5p3cIbofR98MaDInLfmb
nKDf6cjJiIKl56GhDFD4ofQ9q7o7pKSuTEZ6D8cW9KvPlcxAJCAWicV0uU6FjtVJOW99bPmHRhV3
LyMToI8Ejnt0nZp3Bg5wzzRs25UCxPuSJ/lrxPGBeVvSmCNzyUzt12ZtjpCGJaeOQwvPN4aKvjHS
LabBP/RyNkJUYOtmjE50tMIjyMmTkfP1UiO7TogEVoDfubHHWxx6Opt2tsukYXISPsWQkzwNLZZm
Fh/NS8kqFovwSLJuIaBjGA6F+MTYIh5WZtNyvyr4OFZufSVB/ja1RkuSCrI+H9/IsnXwXXHB4kdl
++SJTPCVQ58Sp8PN7edMngE+vxV1r0Pj7+d9JmTrHkdT9Wc1411HOTibxYpVUFIM6zrO1ewk5q27
lfx4+s1hXlLi+/cH71LFw7CVHN0yHc6irSP031IhQ8jPU++uBo/hKLXWAUrD+zBpZzomtaqEOqWm
/epZwJSFhMtper/Mp97xu1CMEI7NVISMeegiD1rCUxbrWrlF5kWH6JcHtva3qYx/3fjNiVS3Hci9
W5jVQBuTXAoNXV+L0xiM9j5hC7IKQ/EmghKntHdvuprEjfQ5m1jkVQ6yXyJoouqpFC7Und00GR80
EKR8ko1QRd4u1+Wl7sIL5MWL/oeTOT1EAlchzLiJvvnPCyOotbKZ557Z0hTJF6zljwYEbMJ3Vw7o
d6VMcd1pE4Hb05vFab2wm+lxqqnfK5thmx/9FQaSOQCOJo4m4AtpvfO8yF1Fo/8tWHxpPsiewCrW
mIke0XDto84LT1opl2FonDNHQRdx9ReohmfQodcAxM5y9DKAvuoWaYW7apvujVZndtrVh5HFUD9l
sFn6vfC0c+RQ2UZ1ChfzfYIftvdl7q00IKuIoipqr3ZZo4hYNi7WI0u6x9b1LNSIdbWzK/Fj9OjB
xqbJwVryi1vxSiUVn8+MTtRcpl7GuSGudwFLh9+OG4I5Jcu9qNlpgwK48IFZd9fUfU1wRPmRzQvY
6aNDD0Ov6X82SqJqs5yXrO5JbpH9rbRpZpwxekUgpy3Cpj85lgeNaZAook/WOEarwS+++Poih4Ig
suBeQElI8MsKEuzVs66dD5mvv0PO+hrN6BGZz1/UG6yx/XEbiOATeeLzAAp5Gahx1TjGuqzIog+C
b8tJS0BlzVL26T3VeGQCQAislMNfXWYnsJPoLsziJ8d4tRzK/GLwetuqPnA8YKrt62bpN+Uv+RRi
ZdRlu+BLzMTGOeqEA+smpUCKwsMUAI8lD509jwohhlmlv0eYwMXQUbsW7mcf4+k12/AILVg6JWqR
OCOdA1+Lj6mvY9EYWduRKGsPfMW6hU3L03kmc+roph7Mz6Zn+up86yXSVMR+kKyhJfRZw2i3c5m0
E5fdd/2tiYpHUXVUG0Z+coOWrWnlP6Rlf+3deJOOtbeeaCWXsaJFd4fu0pOxon/whdCfChLhRggR
ZLEZH4Hr4Pnrxw92z5RVg3vGx7EscECzbTAEkA1rFfr2C7ET+AxIikdNyT0KFciTDJxCT21N22Tz
Sci2W7gvkwY2LLP8B9cozonU8RIwicKqyZTEYxTLe2YG2Y8HD0kWzSFxEWN0VvBQYKtOVfg6/2WX
MfUrPThmjvqU8asZmVetag2khepIuuwTpffnPEW3AwyhuhFilXTK50q+6YH/bSZGvxPK+BNs4Rml
RszispNO62hm4mcaMBDFFjbxyCFXHo2vgdoHjal5lg3Tv2rssSIMu1TRFo1phlYstqFfOv6yGyRs
Yc07GKUyD2JEBI25et/4zsYN8gSVFrgcWL7Tylf+KrDtx57aYhmk01Ygupv4mCvnHQNCvHKyNtuV
RXDBpG/p3pPrxKiR48+yQDObxdG5QNa5NePxC9AQ7GxtJjG1BK5Lw2RcvJqwRCz6UUImLdqfSsHy
1FzKs9L6KpWLCtYOXplNaHB04jORfg8KPco29dwff849e7EB5VE++vCHde9bt2F8gLTHFOl/l7IB
TG/aXELVn42ddGlW0x/adYLE4/BBkW8O0/EpNSXW7jTm19ujz/PRJKTcxkVxj4fUWyTSdFEh2tdo
fj/qsOtWuvjQpfleApMKU1rBJCdUQ0TKW9WaunGj6CnxLDHSBhq6fs1wehZvx7RVzkvncpt3Fu1J
m2bYxcm79LrIWwESphjZCTM8Q8w8+g1bzSHNdv5QPo86HxLh9ZMEGWsWjNVNFxpRm1VI1YaGkixY
9Xbxp2XjMVLlyvUg4qZAjxk1subTAU8H5h6j0tyC11QFRG8LvxmXspWbLEasLarmTNs/biB/3HxB
zG8bOd82RKxds7by8KaZSOsUXigG2sOGvnIvnMpYFklgwR59cIaapM46Z0LCqD8oR5aB6Je3av7j
UMBTK/66UUezOyENzLVPQFxy1xrNrXFdGCjQmuXbkEIMcqMAJZvhXjN2p4fMEivXrty1LL1HPc3A
1WCkYpzMUEY6ib5VzNOD156LgRDE9DukVV/0HT1BZyTW3igFMlzaBGId4pWp9HdBdM1yjOpr3fpo
aPSHQgWHqiTM0vc54owGLXZLKZQ0lJ4uzEgG/ogZwia5WujDWTJ8uBR+WwKrCKTkPek06tbOtGmw
mrkrJ89BL8DIFGV6NRFKr7BYiKwsFnYZduspMNiGeX9D3/hbc2C7kijYgybIXXTb5tICkjXVmYd2
MIRuUaOGB8d9bj1vNUwIMrT6IYj1U+wqbDMeqObRvwH9CQ4BXXRYIX/Rq/AMESYRTYqZdbTBGGlr
GCvhPiqZeg9N12zMylqbxoaA7YqqAkN13Pru/LLjje3T/XMA7/nS4izq7Zvp6+4mMIMTUA3mmZTa
DN75wjHZWzRWHp9VWhEYmliwolsPD0jqvQGNXomMhaMJ83+RlDVNNEGgm9EKvsMaS7YED7cyqVeQ
EWb5XhcxpWwYY8fW4zOrnnVkFcZZNY+iG7zHKiN8IURCvjV9mJw1XKY8K/7qxlM3nSnjYcBKOBTj
o1fa2x6C5wMk0+ABwexDXmivzCjf4nAABpY4n3U44u2b/yP3OmuW4OLosX87Q2WbKalXU21wfqbu
NSF13Q8sb6Ea7UGv5kSp3ECGVggUtWPR8QP5b0PquKsmaT8pHoKsE4eiHoFLhx1908S0C49QgzL4
EHcRlrH0fxJ1XkuOKl23fSIigAQyuS15X0Zlum+IrjZ4m/inPwPtL85/o5DKF4Ik11pzjukU4dYS
w7NRHZpAy2MfcedR2Xgz04ndKHSnKS0jmLMdIuZ08VCXeb01aXEnZfpOdsizTI1z6gQfXuDam9TH
PYabAf/RaH82bdMTbtS0R4EniJ0iC2vAJLXL5+RiZJ7Yc+0Wm2Kw3qYk3uCdhSGFsipWyWceGg2z
7in/6tMf45SjBnUYXaSxvFBPNacoxKPQGs+GbPYKWOSuSPriAEb2bfAGbm8UXBsJZfLmBKygJSvX
pvZz94pD3toEed8i9uGlSryKHFMsPCC2EIoyaTxEJoKB5ZUUXXt7PIMkNB2sOv9B0x7BlEvipNtT
SpVsC7ju9auf4B1Fa3XrEmhdnj1f+xjQi9HRCxUV+Azlr9KCg5h3aBQU6rRVrSjvUWYSkRr4xxDl
O06fN+bbBDHbWbf3UpqKOTe9NXlRTKF/157dH5xMyq2wqwE1Iyanfsj1Ji6qS5stgGjTxZgZqtdK
Mx4TAU3e2Sx+qRmseREH8cHySByLFN7AycGsZ8fJurMn3HLMxAUYiCagGG1rZ8tkxtmV9KTpypRE
UWUdK3+V8W93CuaCM/wqMiIvR4VWqhmiVWJKY4fP8CoW6dfYAv12eyIOxooqGSYfYLJ16jMlCCxq
FEt3qOSW08m29Z++GupT1RAfx5b2TTGedmIBCYvD2lDTo+OHZSDEi9lU8la4otwRzYUdia1LkQ/N
AVYn52NcPGU9rWvDW6jVUTsc2AXLF80NZZzDK8KiI4iH+KXi7755UI9ASQE8mvubqwSjYcndsGvq
HXEZbL3a/tD19qdQXsEfsZF2Y11BKZwDjwKQirHdx3EX3UEpEpqt32u3Kxlrj7caz1ic+l9aTxfF
9OIO3/1X7rD+u1FjMPyT6SfoCaTIFtZBu0LzFiTdKY9qrAht8WlE2aexJCqwFqAzUpXBqIR7bO5J
7EzY8UKzNJgSNuGz5XYHQycVjBheGYmNWNiGdRVbRr3tItc5Ph4ypeF09Rku3AEudwYQfDWj4GZL
6KRbRr3JpnNSEzk11OgMrd7OKaS/iaj2c+bdQkFLp2UszqyEJ13O17aK5zX/A3hT0g5W0HexUfdM
vRQNmbM/EHGNoKBq9b/aSvSqZdcR4JplrNZfsPR8aKwUG7MejlYWJLupqu9EoPwbYjIHbK/80w/q
0tDL+KjL7pthtXFMSiaGfeND4dWbKNT6BGzzO6ggzvmz7YCcjoYtLuYTKXtIXVL3nSb/sNqmFkZh
0yoxRQxiH0zuz3hhjQ72e6PVXjo4NqpHWanzc4okfZeBjxunlsQQxKHw2gW2bYMaFL4fIhSWQ5c8
jL5h3zTHZojNlWZ31kWYTNpXFcf2zo/l0t1x3gvlfTuB+ZIltPiDbEIQABabOOjf9YdRmT/CVv60
tULm5dbPHDzaCx7JiZbz1NtUoOUkOfowOLYFiiP0OO6G7TfDAghSeyMuNbLs4poF9dVOC7G1g3o4
09DWK9N8MNkgwUTNly9i8OATgblcjRlI8lt6rT20+0PJDRy+BxbYjQnHbd9RYcC5hDfZYkbVmT/u
tO/RdE0RcnAR07BtIX1URnhKRvZuwedU2OsqVWdQXzUi4/vgLXYEiFY6G5E9s9xuuca5LGtaw0Y6
rzB535yofQ2T8Ta6yC+tE+s0RK82ZmjtvMd6Efyr8Tg12cmQkJIdJsqA7YJLOOcHZDx65dZ9iiuv
fI/scg8sHxpJkdzoVb/NuXgdC6hn9izesDGgfa82OhrfS5R2yNxXodfbh8hFqu7qzziyf4SpfaEX
T8QQkxIvj/MDEjb4B1nXbFM3+SQD5GXkv2+1sA5OM75Yrb7PgTJWY2L8yBtYhs2gvsbW+lVgRBja
4Yuh73sYHuglGDvVlkQi4mgISJh5Sqz6yOgM4CXkFdhGX6ap8WTl+rNrYlghAXMrIT4Zgwwx6QCD
qEhwZ5B+1EDcTUeMW6dx5ZlRA5OpMenP3TwSe9qWyWYaA6oqyxzXaGfG5870v9OAm5Jhus057NGG
4EwjPQMPwka5pymv5cEXEGmJGcfG3VPHVbzB4OHk0bPSf+g1fpeSjSEo+dXCJdBuUN/7qUR5Nkav
/KICdWDqkgxZfi2z7KLrx1NvczF5RklzyYq+jGb6kjaalCf5uyvn76bPmlMJcGhnTjScrQLRrlWo
L22KepeUttoZ0v1RQ0ciBrMkPb7I38yp6c6Nt3gFmMLisLf9HUmd8abLFsNWkf5x57R50pZJsUBI
5+jgsikXr1WxaOU7YqydgZj1wBkd6AIsT1Og21d+P/txFNwN9zfbi/qVYNe7ijKIcdoDZ8aGzXPL
egerFbuhGV26ethBsj6Rvz4tezoADfW06yOG0mPpIhXw0ueO0rqk8928wbTCuFE2AMjmzzF09aVP
WI4hzqFbss2tUxji5KGBxTVHo7gG6Tha3Qdjie0A2RsyLZtUJYkHCLpXYczNccjr89xE4TmqE3wn
7nJim90h4z6UJJkmcwkuTO/87h2oUCOVNSRMLiuXGNIZpAaW4TNbtmJdz+Bd4StZEDPQD9BWimWP
gy92P7CvLn2U1F15wXz2cADsewuUICPMJvUgcaiEpms0upfHg8HG6cKei803C89+Cp6jdIhfcmOI
XyN0BifgZ1+pK/QVvO+nTf0nm+jDFz6Dk6G4pnXi7IvFLO3gR73UbXiPTeRSVg+zFGy98Yy246+E
ingqMcci2nGLrZbGT5cttgbGozg1TooW6kCE0wHR8ADkWDsHiCU2uqY5nNU2MdHzD/jw8x9GAUuX
sHQ+0KRUFRVYtzaMtr0X6mMBYitbWGMuXiNPf6FxCjYGR6LrMPmi2ilgsWka3zimRUE6vMiXTAJ6
yzCn2Nt0on5JfCZNkFhTzvXrQCIHzevilOOJ3bQN3G1VfahR/lukRrvC946QTgE/9t6FdKRsQerp
XWR02zCP91M7U/tgrGjUBx5DF3Ufu0hVgpHCgkc0wE2nnwbWKoxqLHHGD6J+D0E/3YaYBqI/l1ud
4X4dTH2yjOSVHC8kA7nCLI9/O+/kR+r21datqjc/M2621+Wr2qVukr6HvIH2TTxJB3t6jiCAsaKh
KFVtsBULoCDeDTM7PVA3f9paHLs+oOy3mnQnwBytdNfd85GCXSVU9ahXuOX4CtsBVzrjyeSSokMB
nM88j0APjheAKVx/Je4b7X5mIc5hQXErXMCYveP+TgbqUjPYd3ahzmngHmxhBrsEZ83AxeG17dqM
xgOEwGcVaheAoEKnKPJNYdG25gJZMekIUEqX1WpQ1k/fBaI/S1ozScOqHkTgnca4H9fonUuL95ak
D1a+rMKZOLDJZzpZ/GCywDa9oHPvQ3FGGe7sx5bImsJbNh3TCRz4WmdAmkzZI7Hx8oIBSY4Db3EI
4txd97b8Q+0CRgAH3ZNagoWKAuluw7oZtRbz1qonUspBP5wPuF9Zu/D2ly59Q1l1yO9GB1muPd8Z
ca67CsZEHiGtnTR2CmVkX7GGeT5K9z21akR440iBjHGr1wORLrGsb/Eg3p06JFMJ3eI5yX8NILsO
KQqmrG4IxjFSEGtIjiNDQii2uCQxvp7S0m+2TWThnC3H/Nlg5+EjtDhwNoQY+bzgg4CqsyA9aJMN
aIBCU70VSeEeg9K1btOcWDeJdcPtIfaZ6CifRG/FJz3o+BSwRdoXU7/VpJTtM1+8hMQBX2J7urWZ
UW7HxLvr0iINSkKuHGxXHSW3nihwqm3b9h/Ix3n3Sr/dzAySr9xKOjyJDisFGSatNYYvZtwE556h
WUaj4GLhRF2HFOqmhbW3Bk+4rmUFtIEOwGQaFiE39fujERWn+d0aWxYH9u3dEYtmves5z9lLLsp4
2LVHogCSQxMjg5nldCRNZD4+nrlN+r9nEd+gBldlBCvPLu1a12x25pA4zxkpC/cmMFn4q4a4uQIw
cNIa3Qf57NyzpBlfaBr0H1UbUHfK6VkaY/JB3TAz4wpCY7jLQPU3FDZHuuVrnTBU0vGyPGrLu9D/
/12AmH33h/w11Zmz84f55PjNjzKLyo+SLfce/Fq7prlZfGA88PCdIbOFCxnu4QSQKNCOPda2ia25
IJeoHaP8iBgn3XaOPW+FnIcP9PIJfOPB3I0ji8TyIQ2rlzb8pstHtt9TAPLe9z+lY23MSHw3GvZC
2vf1R5qhT6jjcwUj8qIbq/rwryNs5pEbziouYMPikCJGKGB6AzWvWTElaKHufMR5rSjtwUJbDRer
MWUf6Ga9Z6dpLg3EDbiGRJKENiis2KQtmpwmNf7RM2oB5rfDbu7y8lJ3RcXLdq9aA0ta0wN54N8T
zedkYTKI4WR/+I5D4uY4hWsbmOZTlpXqQo4fgKlpQEy//GLiWGlcVvQ9H785Ey3B3ql18r2acXng
pB+eFMC7hct6jYjnI/ZdVn1CHT0GI/Qgp7XtT/GzPwz73COoJ4+b+BJOXv9WFxLEXbyTOlMvDn3B
dyDO+4Laa1d20HHTBapi8odyW0HyG3O3UVOYHzABF68uZ0iLS7nlIqrRa1/xS1TvdXicSyd5qZHD
zOZ8bwXXhd8gaC/d4Wv2FNW5fWTW1W2RTNCE6JlfBpjS1nGf/INUrKhrINpldFo/CoOsAHSa3Iza
TBz9ohMQLpN/pVehfYBIsC4tmnwta9HBosUf5iyjVNtbLSTDC5EPH5BQQhjOo9zO+PPI1GKcXpIY
k1G1raFTMhSR9E7oBW8AMBMY000XD03xTOhO4pXmrqur4D3gOlrNhd8eusqB7WIjuUvYBLJL4OSb
OM1mFLNPviIab57d35xQ7pU31Pnoa1Y41fk3XLvIu1oA1RpLiCWfSBotUIA55rZ0hbPxK3Xv4UAx
/yZC75T0U3DtgwJF4kDvqlbOeGha+4m7tPsuA6fcJhDbcJZzqRpgjBzH8U9KzgkQ3aY6DfXPsZ4s
1v0EaAhVDnqm7sn3U40kcMH4iOxXgEf3w1ykeZlMIup0vr6sCpDuVr7sf7GNwCvBIJEOf63Fnm9m
Q3bNpyw92o5JDGlk2u9WzymdmHaFAgdVtOz/Vo6QJ7cZfRKLCyj3yInxVk9/G2t0gMla1YY0Qci8
MR2kpYlht5OxM4YI+8TyMpiH/DAoZOIpITrEU063lJl560/zIYp8Z+UtF0UU0tbwSM9YP15aqufQ
zNgHSZXiulFzd29s/9MMI7yCdsT+qaPNUHvW++JS2fmqrzYjQoWj1RC0EOe63I2tzDYUYy3RjB7s
kFIEmKiaU4AxZjNl3h7qRPlC/Hu4NUXbbM0uIzKnMF7L2fX5YQlMpqlw3g262Bs61MQJVfB5mqq/
l4Qt47S+dx0avGkq8neySSHlW5z2ddZllKEJYF45cm83YI8jqeKKAjKdFEeHhuHKMnT/3tdBdrJd
DufjZadDVKocsicovUR3MIU6tk2tTlMRWiBARAhNEsWXHuEkPF5GQtqkHinAWQZtBT1370a6mC5w
ba/ayGiOCdNotLWTe2D7QMDlcmtwGUvsVFRZG2+5oHSdQ95cFnAMJO3NrPSHy5x9JdqqPDC3bCGz
xN3S0ov3RhG270a3zNITaWz95aUsm3wLFAeO3vJ2F8LLd2x9GL4uny0zo9obED3+OxmITh0AuGNp
fvxkkSfu0W0gqT1+cti32ZnxkSaWlB9ldJF5cWrx5/HKHWW2gIHeHq/iqPCe46A8/vcnmYDAO8JI
Hq+cvNJ3nVzDPDFHbF5H0w+G++NT+H7WTW7ar49XeQDvvuqC58ePlFb9mlmyuj1eEXL+u4EAcHm8
CiUyT9+yyvPjG9tx4a5brfrv1xdZNZA3Vc9sifi7ZzZoMPGk5pbIIejrPNoMqCx2j8+SqOFvdDeV
jCQ5uCQl+dvGD+CqPA6uco0dsKgB5SOfbbIyO2Quw6jH9+K3aI8SOt7q8ZOHenROfa4Yiyy/N/bN
/BIjd6UxzPfmKR3/oA/eHz/YMcbmuYUV8fhSYr/j14RcLIwYHdIQCzdsDBue0JunqgjH97nDAC7G
xaVzM3rh3VDQ2mfJWvaUImsY4tJ/6UCeMg0kfTeKppfZrC4VtTeRzaHc62m0VrIOaVhK1vwyUuad
9/5kdQoBORvLPTZF531c/lPEGjkYgjBYWxQarEohaIt5HGnqTdY6QKn7ns0LFL5luK07K8b80pMs
hQcH4TzRSDn0P9fLXlJbGfcM+vCrLABM11X47i8PrvohdGi+xfF4SOrSfCbBFSd3F+9qBVYOI55P
pzPqUQ1Gb1MZ/824y1/M5bqmsQnDZmjBU1Llrx8fcxdGI6OAQ+stFiN7ucW185ccyVUyhTbBeLXz
O7nGu8Ar250gdP6/D7ENZjCGW59EvkoBZuBvS2J2CMoxfqSW7+0iV0MDKivrxcctRPilcX88xM41
jFLj7fEfqhAieohcftTezdOJcZfLSlmxh1nnQ/FthIyP3Mm9+w5mlZiB+bku4n4nzchcz5GSNMjV
tPfz3L0LdKNbvHTtZlq+o8XFdOhbF3WnZp+7LGW055wzeFGoxNLL3qU7dmhV8ufHJ4XU+Z5LHBnD
lK7dLsreUfsf2zrHVeYxtS2I6IjL6p8NMINbhxjvc2y9FUOpr0aBIjoI+2dvKuGmlAKQC5ewTKyZ
lgWcLJsAvE771trLGNnpsL+b2K+YAvcvWC0Zxy93BVUa4SGrl0CRtujupOCEt7pxOFlucpind0cI
/5lT+0g/X160O/wwvaG72tlMng9WiKzP79S3V/jwqO0tBoDE9uxZGdEkmjHFfB2/zFn/p/MLewFn
iT3tbzBn5mw8lUFEQdnRCkpCLyQAccm/ard2vWgeUphkPmkfDIyt7B4mvb9N6AisnZp2fjxOv8aE
K4eRJWji6EbM4qVVBBERcaxfVN1uKWPhgpkx0b1j+zaacbZWRZXtRrguKz3uTNM5RnZIGFr/ISQS
oVmW7p7sx/WkYKMnqePt42WO5uKl2grfCzet9qe7XfzKS0X1N3f/DEGLMxir7A6G27+G/gfeDZxD
IjnYJeVFVJf6tTP+IM2Rb03nITN0owkZRcp+ioq9GOxT6U/DRbj+W1bqGb4RevaswzFpLX+TMIgI
z3tKbq9S4Xp5N98QXMggHa5mXb9hRzXvjwdjM5GeQuJWnIBf4s82yRqau4RGz/IqdDkYajmIRiO2
fp14a7O6M5m4w3dtwaKKs8e8PpOzwJfBctLl9nKrfafj7GHfkHuxBP+GYdgesLodlNkrMAaazboB
h2Uq/JK2l1/fA0zk3N0Gn1t+1dyLMA8pgHBJEZfxacVWeVG19PdZilxd0J5xnfda9eIadYrBr6Vx
tzDoD/VXXxnm2lVYmaIpk8e8o30kyxzuSJTXeB5q4601C3OfYjRdkcYUVyiQ6LWTfIfZZa2m/oeq
sMDkIs5Pjy+Hm46IyDQ/NDyzriHJh0zXt9HItwYb6F1odOy8J7QhhjVO20Sk3KAr/2a5Bp7i2bnP
vuHcl20TWtg7l7F5YzB8NKfkq7O8zQi0G7FP4N1tqLDrSA3pDl2ZvHNRFhs/dF+sLPlRuulZe3MJ
slFfadsgRHeT85jREkb2+8QI46dPBAnQDtm9Ac6iCaHvbPPT16KnxFtkBAT4oUfAwNMo++pDm9zP
0uRX18azNj9LBloL84G+qzf11x6g5PXxrCjQ0Kuy+azAa0Q0blBOs2p0TKFSvHJ4ogAHVzq+Ph4S
LiPyqLvnvGo+EynzazoRAhv9/2clNS85lATOjvnFKTsENo+vyJcv63rs1dDtXtOh3TRsodkl8+FC
uA6zUgICnhLbJNrJQR/q1s6x6LLThKFsBaLdX490BK91FtFEKv1Tiu4Kqn/Ibh0SyqCY38dYpZMZ
S0kbCBZOwJIiPip0YhfaVAxVabXsojiuCV0fNJUzLJDHJ3z0oP99ybB8nUHbLxjnlGHZwj5vuWsX
HfrVpv/KjJSiLFPWkTXnf88eH0NqnO/sKbxEczkcHw8wMjOoYsHPCN5zJMggUL7VYmhJaWLYj0c5
Q8B6fNTvZ5Qvj9c9UjAv/cV+L9waLbsWb8oOMmhe2s56BzOX/+yrsl0z4orpqxTlex+ZsM57yO8l
1sk+n7YGUR47CGcDEk+7Wo8TFK2uHSC6Nv6S0TcHG3fM4ANgyfkmPelvp9t5TwwzwFgnsA59TU8X
ZGj5gzdrrcq8/WZj6KLMx6Zbsj8jXYx4ylKwP7MpjLA8NPolUtUe5A2ivVid4LY2sF5Ri2Ykog24
uSbaebU3WW+VkicaJdhcG8t/0SMUKG+YI2akGXlXbSVo2KnhO70ZRh//rOn2FZmHQCQxrBMjhv55
nM1/E8RdBlV7K2uf4c16H8CTsqdiLsdXn+Z6J0O1RmNPvTgKWHMTSL3mih1NHKoB8SYFCTooHaUH
wv6+bRKbWsXchjHtve4ZY7WqSWBbd+PWZw67nyt3a3O7/FXnX3FOjFyopPNhNR5dl6+5rbvfTabb
VZaq8pYjud7IxMEy0FTpPp0q55zYtDgYAYKZNwGZyiF8JbKW22BN6riT9/a3CD7AS9ufKpbrurGZ
OGX0vzGdVFtSKH+Y1fLuwaxhhfbuyKN+WbTuqIFH41kJ4Z29loFDT4yua9T2TYzhbgo58iIijDfk
qNxs7E+aQQtmCqv7wXT8k+5r8NdApDO5PWs4k+vNYDv9F6enMQQJPR8fAKdR918dpwLakN67ptik
7i5gvGn5yswbECJV+QIvQE9eF7N7Ega+QZEQuW6ouLyMte18eMavKXOrryYFENgws1upiESKAr9k
V9ACztLG5+RvR4QzjvEmWc0RU5Y/QpWQek3HfQcWIDtFoIrIfTN3iqi3QfFeOoWL/NnmJkccAbLx
z8gv+l1ST915DhJkTsTuZBDmLl7aZPQfxu85QFvF6BjKWY4mZ5gUqjbk3aVyXnUTsllNG0FSRQFl
LmBGF2dL+jABWcwokex3ZbKT6XyFpvzN6p7hx7SBUdkkrmdy2muEZS3tZFrlMzUiPd/mRYR+An0T
uGzTop5hUxyxQC30SKcgPayyj/BrUJbaPgMIb1SooZjANfYoEWr+i1PhnqmBvPPj2RiF/4amC3eY
75HzR2Sx9K67SLSIIR7kgFXVcgkOZersRPM57cxNQoT6xc8tsdUWPT10RcmF/htAlYJ8SQLMQlmd
on4sVkG9BGAP7BfllJwfDx71yaZxJkBlKiZzaiDxE/o0SQ6hMt9dUSNYMa2TZXnvqpy6HaBX71wg
UTh3NKvQnaB20zU5gUPwPbUK01yDLpADfTbCu0KvtuoRQq4GJ4lOSJ+j0+OZWWUktqjgDwpSZ+fJ
7gfUUobslcBHvCTCPHJpyBiLTu4A+66PcWHbzBdO5vLAyC4/TVbuHw0qOhEW/33k/z5Xx9Mvc0Q+
Ngm+SCA3Oc5m/79n7sKt8zGjjMaAX54HYm12Mpn0HuO1cPZmzD6wzyz9389G/Sb3MlEbufymwHf3
c2J3a6ezf+eDlR8rej61FP5B6qF8imz0GDK+NDHd7aKgkKCQYy00/BQ8tdGWp7rFn6oTBqdZxYDG
G5uDJAz4RMTvcALm2Z/MAI5tojMgjwtOFdR25YtOruyhuLhVTX00RhlNLu4/UyF+PV71U52dHs/+
7+HxsczLrkSARDDrV4A9zFNd9sbJdVlNJ/hST1FDGsfUCmBL0YRXyHPzOybwdgUF0Efieno8WEhf
N5UDFcUp5+NsGHT62Oxj2CBgp9E2wGubNOtBbzRWVoAtYu3PbbPOXY2ZNCEeaDl4j3coicP2mNII
cCpjeO6NKNyE9FdfjaRCpDSM7HnLANGqi5E9m8rq07FaJoidKX/00v+tMmP65m270V6zntHcYhQQ
5OEBIwEKVH8UPlwZ0INvnS7FaWq7o7Rn929ROPtYefqfMFG9YC05xoV4ZtRNAxyRLa1wy/iau1k8
AatOtjWW9W0Xl/2qNrrinlTJOZKLVkyU9esg4mRDZ697Jh453vYNnmUPl8pOiCG+VAJMDKf5T7to
hlNOr+1QuzLEi9KmJ+ZD1r6yQKzOAtmoyaD3aFbl2cacCyVjLp6ZYmYbKwjAM8x2sa4y1IkJvBb2
iQwFs/Z3NoiNypD1jJFy3qsnVaaM12nFrcLEYZ2P4vnYCxxndfNicPccsM29zJgTbAcKskv9NSRw
NbI5TdYFDX74DI3xFlbkIuBR4piYuBHBfVA7lO4lMfNyDyojZQmpxqNNjt0qs9jEd4tUvG5tRON9
0O4bU6gtfi2sBeCDydoZ2WRZjCgrgPkzxzxu6eo1TX/onWBbZgyIiWJwDgUBQoT/IADobf57+ovu
pnCwY01mlu4t6X8HM7ilyPODF8IU8FYz/ctz60JW5XQoPXFLK9Ws0RqoV3gd+r9neu5JwaiCU9US
upThHscc2K4tczKvpT1eXImDgoAm2B7BjdpXM0Rjghwp/3NplpCOlLBtR+An3IGUeMY2z3aFf2+E
/hO748X2wP3m1c3HObeFn1cSFOGeWuh+3j6ROMY84pUrdhZ312G+S7rQn8xOdmmpDlz9FaVN6iN3
JjossQbn2s/BVx9mL3H+sxW1u406p9tptrIsD/ZTnMTRsh2un1MVEVVoEoFY0369uZDFx7Y0XzO1
JAgASvLLONvK1Et++dNT0Q0/PQI2qJeNp9HyrZU9Vm/VZCBx4BbthjUNqRzDlQYDmmDemoy237UM
HDibfPmL3QZrhJkMNEvG3TwQ8qirPeNMsXFE/pdU8Z+NdUgK09wEdi+PFdu+KbTXfiWZ3dfNLpPo
X/ygGzEhOazz0Wx+0qzdEiqGfMdW1t0S9yGPTjnthD2Ta72LOY1N3PZobHPpRM8LR7RIEmPDjj8V
8Lgqzx8PRKUY+7R35KZvyECubOMndydkFa+GI6NX9B1rDZiL2xnlkgjEwSThIY/t37jI7ZO9wKUJ
muFtmNsfgbY4HeLsJsmMvUf4oZhdy99V4v4eBr2zloNXDkRPBmbOmmUReYzWKpRmRQAKMWrkS5BG
VROtYuNoctvpD1IlY+UszjV0O09pEgtEyNl8qVgmewkCW5flP5cJcuvuJp+wULLkZo9Cp64BYPU0
5Zoi+DN0qyBHp2qF9euMznXHdGdPqxNP/GgbzNlktS9IeTh6E9XuNFXZqjEWC/qEyITwPMBeVnYk
p2sr53gdLVIOcjamPV2uv1r98RL/VQ3C2bYayFbVBO3WUW64H4pCgFc593PZXQBwNasCI/ryjVye
AF64mk04jtwk8++cEHqyugR4CqfpbgvbHXTYUxzjWibzt3iKAXLCtkCCMiE2fKqnxiduMYrXUxxA
VCPx/imuKeMxkaMe8vCrO+10nuaWDDRz3AKOxAHpwDDF1w4kCgcT2rT4G/0wFw4kTzPEuaD7/LOs
5NfQm4QP6sahydvuuEvE5DlB22JH+15WeYe4+pA5pC4aik15JWtFbVsrAOj3uA7VVWZXH93OFZOY
vMD8muIp3asYvbDZ0tRz2IF4mpO37QJ4kV1B3IVyi3XfQyR4qyUc87b1klXUW0wsGkXIjYckUYh9
ggXw+ngwn9pe7KJpdk5NODirMIj7DVwYbBJVmu1MI0MYL1N713vSX2knOeW4x5jwWfL6eEjZioBC
bo9e/uLX1DkYJll2vzv1M+PU456dEpdbY7Nre/cUkg2Cj873gDjkzWsVqmJDt+fbZuf/UQEvJa2t
hHyOmuI05i5vwaCaA77C7wS74WZoUpTF8fRpdq7YWDH7TkBcz25MhmE1ffJ3szab/CFgmoBUNfIM
lo3ZhwfK1yXUuyKjTOqY7rf/VZWGvMxckoNfXceFH6pTbBX0XxP0vNDHfHP0gSvgGhqKZB3FSN2l
CfwazW3RxtUnks1xawNwybKYPBcFNoe8y0DnCuGE/TlFE61+wnANSlZVxPHF85Mb/3SQQC1ZvGTc
9UoU/PiTSCAxf7ux1X6XBr9wCsg7CBSh53WMAspUAzQi7Wwq6dyEkRZrA8AmLSHiRox9cmT+TWoF
pdptAAIK7Igx0Bwi54bGNHOnc/4aUQBjLCLXhvRz9Ne8n4NT/fCyrKFANr+X0FWC7/6YbSRY8HDd
w83/lF15sPP8go/VOHdmi9ID8U+WnFzlm9s0tFE4FwruBHI8G3XJdo6965x3/2gtwPjOk79h5fo7
FieKm+gP/xo47pYZc07jEyCx/YeUK/RDrvlaZgGNKt7eJ/w6+NEwP7QmdBPT0z9GMBWcyGuzj41D
bJZc1FPevQ8q8CHShLciRY/Ml5jmnHw4dBUmNbBkT3rezWH7jWJ8r/2a27NvNE+0A4pt7mVIOOPo
Y7TM8BTNzvTU6/h7Ms1vg84GvBt2CgJgDRBxn9HMuq3yZNMC3ffzFO8UMFcG5Bg1RXzuyb0O3eAl
IYZlYLloHIw2DbSAJ1wVaBkRu0RJrZ4iqSAbTsYyMMRODoodlgIMc/EMRwDFmX1iCVkbITEF/4+y
89iNZEmz9Ktc1HqsxpW5WPQAE1qSDAZVcuMgmaRr7ebCnn6+yOquQjUwwMxdEODNTIoQJs5/znck
0c05NdXGCwcTvyKbYxVzW0sQS+reeR5F9ODl9qftpPPCqgcP+VJk+KyqqxLRc6bhRc+FZgAnQRZB
ymfQaD2HbvMag7xuZ+snrrmuEdJfgob+sJm84FrO3h2QBJmZtU8KRl9sVI8QeJ4AsplUgzgfZDPp
cvGRpmrBHoIkbje/Y8FsjX4nqB6UhXJJuKgAfAnlr6HXUvrQWnvysfzYM5hrFMMxSfx1mFaQdIWD
bxg018iVI8rhi/kALG042Eu34Fyv94yngcJ3cLlst/8QFtsF2CDNViTv88jlVBEwAjfKvenf6kV4
32R40CmlqM9MUeJ9FhZXSOPk9PS+KffKSr3NNQNPxTEV5PgcvEeKwB9g6HwZeO6T587IXz5PMOr9
F54fEgv9jAzVHh0qWgBtJAs35nYhsnDl2tkhjhI0usJTyzIYT538yKz4APE8xfEQveZV+za5HEtl
0OKyH7sH3jpUzTASY8L+CZu+4iViDKtA/u4iUvTA0Xd1XKHD8qy350qlSDlhea9jGshy5NxtlJII
wQtD+AfIY0fyOhujoz8pGGAeR8OcdrcU18auSGi+QXZkl7VGYsfTB2uOs6FZigB4v+k6zYEzH0LK
18hBVQhFmTRPFiQGe2I9xGNblldMVy6cwOCFCWC1SDgG7hq3ejdNks+3uJgbqzMNNfzgqctaxi2L
tYRDB40Ks8mLu3P7X1RWsXqX3T2K3lOQhXedzXwLD8HKSrqIVBotilM5OID0zRcgGrdo93jv5BhZ
anHvw6zmXCgZVB74m/YibShTZOS4CqKenlv/tyl7fninfm9Vdypn00TrL++VV6OgCDR2zKcY9vqi
2VESsKFhrRJfIvHKU2ydS4XG0EnuB2TLHiajXaYx4zKEzKOoOogx9U/UwACjbYEbmH4ew189BmsM
KexL0jckswFqoLV4mGVCctxtOUYVrx1KUO0IxcvcQzfEvskTChatAmqvlyRQMNd1WJMNEV79fHw2
BmiTpCC7pW4pMzYnr1v6kg63sNkrw52wwZoYoYIJyNhobQkZc0Sh0sDVv3EaPme393+YF5faMIul
F7tn0fHG7oduLZR15hnxWHZoEW/xCY1W/gFq4M329zEJSoORTtcZ3Cl8WrGiiO0yDWOkRwwGHcKH
k9PUkwCvtztCwgg/XZWvHcygCybDSwQlZ5kYo94YIqZJQ7mbJqLcw8/vZSTepgATZpC+c2eJCQE8
JrXec2/44d3Dg9yQRC5ZKXyXbVKVznvkwsybfXiT7bGF4g1n9sd1m0fDYKkkGZeWAYVA/tsYjHut
8Izmyl5hRH2Kyv5nKrcqoA+qJR8GZ6DjHnLQVvI5cT7sQgKAZIcRwPuHqL9Tks5CjsiIqOa7rfL3
EdgSkHPjtlKt64SEE6Kzs2m4KRh2SSSkauWq7bBgxoYJFmhCXhcYmvQLj/TbnPF9rZkuA7d4oJQU
uxiAE0we8rUhmtpgq+okE7smF816mOUjhs6v4FsK+i3mGJN8SuZ97CSBhmyDs9Ta14F3AFxxinz7
nehrsIWU1ayDwoNxaCnI465aTk2Ar8B5HAN1EYArllMGDsrhuhJO19A1QNH+aZQKo8+UXLiPYyBm
5R1bepNV1H0GMUW7dc25IYmGDiR5eMX7BAKOhDDhqWXXZTxBIZjCktWbyQ8tF+6GVwolmCSrnLuM
+18JKJGYEzFs3HhieoqMb0D5y0J8xCTfGS1Bxqj7n8wrH6OYZoqsoCelQKzoBXAaY9+K/jGx5ElG
1bMTD48sSqDUNzY5G05qGbCeJw7GBHYeazW9BOl8sKha5ohIf6qSp7L3iKyygI4Uxlix92AXM91g
bBNW2+AL63jP23vdykvUlgAU4lXklYxSLsoQhH9z2MjdRkfcNYxZoykxxw/99C52LP6UjFM9FTAP
y1c/YAHoTHVgMeG06H5hwrmjQP6+x0cxMu+zouKnxz27hm/05AQY/zFyfDqq/XJH+9JHvCXTehW5
1GuYmted28MYhUFINvWxZL8n+fApXf1mhLwhIlsQBW1X1Thx6LTqRT9rGst4AzbwZULYwhsb0+08
Oe8IBQCkWeN68rElK1OGVzn0DzXd85B1DzJuMFH1tyqVTWlSIz/c2zLZA2TZBY53zd/rGGk0lKO5
LuPxoU8FQbIAHExtFjttlr+UFVJla1E/rm2+vG25PtxmTq9WQS+FFBy/W0Uyn3t3zgH8IaeIBRMz
4Rq/3CM1NUBcYGUEIKJyrFg07lyTsHxLW4rjzKY6DkZPT0XNY8MTYzg1TLeiFBvFeKiJg5dItXLL
0YU3E5ShrnarvQo2U6Demm7Kdmy0FG9BiMN4tWg9MCLSfBvUsPNGSKk1ged1ZpUHF+/nqqx6bny9
o1escNPSaseXORHNP/SAJDN21CkzQMyw4Xd6XAd29nAjDIPVIBlCCz2hu6w/erGkS94lGTLiOAmL
fU4N6ZnK5I3sf3ntsC3IiOyysehBbmvKBDyr2c1lhBnRM768to/XLHWbPINBBWG0YjvdzxM9KCGQ
oUUU1sfShxSqp/K3n9wOGvgBlz0L/HLOipfRwnMSG3a79IZ9fUspdSFMDvpdlx4zuWKKM6YB3JRH
bJUtKEC0YEQm92mcFFTwbCQ8DrkDu4BeT4LrDE2VyVokaYFX0blrQvEW+tnEARW/k2A2xTkEA0Ac
7czO4BIW71wXPIhkprQlR3TKPAxuGEwuzt0M1+fkieowBjk9dnaIib8PiIiMLa5H0Zub1i2NFVby
TT8326ZzcJ3aub2cCtaxWmKHSalpHVW8w/B+DGsb9lTPPhMb2YONf7etAB1h5GbSf8O2UpYi3Eau
SBomZ2P0eAWRsaJua3i3phaIIAci3EzrJBAhA6lIMBthyF9VbyFCMhTugCO6czFGoE9FjzvXs6ZX
24HdiFNEAMrpi7XnBUxskvSsKiLdN0q31AFKv+h7pJR+bQrOqVEXrLwcymfrixebc/RkDOqKF712
6pXD7gLRIjwBU0tW3UDnSmjkJn2zEGuA24CQlRYjTssoNrkN8zSM5ruE9so8AwZSzA8pEOp9hB+S
lwcQoqx6LXCWY0WWEdfz1gVMiB/XRKq60O2H2DLIFdCDfONMA3FZGf/SkqNWAMxClYiIZLt4FxC7
Z6/6hXdiG+j6bMqE6lpmLavKot4b/sXI2YQ3mp9mm0Ga1G1Us0kGuqQiaPKjHck5zk3iawzdbucY
PaZHc90yS54rx3ilxXdVd+ALffxujPN++bqBeHcLXhogx8UEeSCB15rOIGyTAgMF2sN7x/z3NrpB
pWoBimnnodCmXNmZ9877OchSdhXyTfZoUNqy8C0736bkPtiOQgh0nvNqjOSpCotn2ec1D3a98Uvu
fR2m6TyjqIkuwZlD2PgcRpxNgUdlvhkto7kMqd2JSkaBXJrc3jO2A9spia5hqSb6bOEd7eeYIZZB
To7Hbi38eQaRVxCIS9pz70TzWkYaXGGF4agNCcF6oDZwXxxdK/gunTnelnX2W6fi5CWtYlcx/MWI
eAYui4q8yvg9NvzGlU9UBHYr2hQ2OElvH1mqfNjbOeGW0p9Ye4AIQmkCzzZe8qS01nXaOguXR9Fp
sGZBL4UHL8MXSXrkpOhQtegkuDOFPHKBWLXoUScvLkfutJa9SahfFYTUNrQEXpMx8hYjJMclCKOn
P1SAua9pJklmyputjZxAtfcMg9YGhvdlUcXlKuVxXEIrxGvhqovLIyjVM/SZu3bqbRBJJkiy2k+x
GmQH2dDGw72xpzOHo++3GRE5tRuT+hUG30tco9GKCZK6HVrI0zrIV+tCiIaNqLARQsiVzRWDvDao
X8ktQ50Q7TqtCQf6CEh0eehLyHRiD1fg0gb0AaAxdBhhOXd66QiDNoQ1kKTGsTDTOyIh7Us4CbWl
RYr3BcPjVTGXx1pw8KyiT5GEXzDNjnZXTS/Z/BrhniHIyJwimDmH5wWAkyijgkkGMZNMfIHMY/xs
H1npeS7SC8Niee0VIwRbB97GCbeG7IdDMutNMhYpRTb57x4aVtdWitIU6MWuS0fC7Tw9ZPY1sQx8
4MODo3Ey4mziHqNBJtSkpxopfnMoOOqAsGDJ6QfmcxptlWgefQtiHI01Xz2W7yGl4EmXYXig13xR
x7QG23peN0mj1pW89ReQNS5sahVD0Pb9nKAhR80v9pmzDTR21Y39nVDFxo8LAfSTvbq61YO5vTUR
SZgo54uZ6XBLDFdKeO+O7TqrKJj6ddmzCGgPwmljjztOe++UasGGIiwLf0jeY//qV1UV0OeY0VfX
Oh6WZzxksi1/O0eNnLfkOjZsMeGejBxEUYqbo8gNfUwCMGQcT/YJAvfK0I2zw0ABFhCBCKwmCUpt
DcVyCuPHPC9Wg4qbi6IxGBLeoulkC3PiKa8CqNOh0e2bKiMTOSLxVO02aSp3m/GeVq7E1zDuyiTa
40Bwt0is4dLnqm+Wb0l0spq+2zuq+MFN8Mm05uryjyh/J/Upb9PZ2X0ZmJfePAbzsm76p5SuCZoG
m/tQGsOuuM1JRuIadtBcvDIS69ZInwfe7TyNxXWcTtqf6tsFbldON/tcizE9scdzIhA1ZmwpvuPS
nRyyR6LwNRtPOW9sB7QUhuGvsYqfYfvaG5lB27Fm6Ho6KQ5ejB2iFsY24gGB2EnuDky0D/I8F9tu
FDGwUOyT5IMJ5wmSL1Ck1X1L40BH6sIlKXuZdGchLHS8xWBVkQ3vIbBUkLRVsTKCJjmYvEO2DgkD
CDbXIQlx8vYEuQzpcX/MlsKIMI0MMSYHHO8qrn7XRrtuTPvVCxLFIjagh3NOrwbiKZlY6xbzzU3q
XAcNFCwHzTyxa+ISI1thOb3lNCQLDvzUDKwGUe0cu6Y0KWQr5OTq3djB9f0E8YruzHxvmfFahvl9
N9LOhFJNnxvyuzDYCyldP4/avaYYExeThvxQVLBsog7xs1bMuFw2Ya46xppw8E0V8Lh9gCweejz7
pQ58JMDuPrEErUt1Bz30QdfNu+V0CNuE0Bdlc7TTbFwnLC4LkWKVKE18UPauwq53S0pAq0f9Mrvy
YfKtzzqCpmOazOg0zA+6t7FP2fU+LXhLAecp4VpCfhjAoQsL6d9TABqMEgugIfldBnz8QfhdoLhj
qXBJMgQoErnjeVuzCO8CgXXfL3Sxpn/wDW0MIS/VG6/Fa5ZEP5UCfSvS4Th6sthIqd/yMfmkCh7E
e0PBC63ATHxn9syCVaihXt3gxF1jtmER9LMtbPbqbio4DY1O/kA6h6GxsXAsmElxjf4Zmkxx6hsL
YOzaj8YqSNoMao9pN95kHsJuo+9l1oR3rmXwIbblIanVxRxYx+zO3WVVku0s09wD1AVzayBhV0XF
8dioPsbUZEo4tnxtyFb83jbCZpHj2k9S3AJtMjzPOjjOgg2Veptl03gWN4c+P+rZ9dAhHLDkgKkP
IVvxRdYYw6MIBz3ws0ozgGRIQphNfHZdK9cxKOxl1VgPuSi/c7gjd11LS7dzkzOT5t2wqp7TNfq9
86xK27ykMrEuKumLM4TlE0aKcp9p4VInl3nP0RztQhPpsLaX2Hr0rvEn+o9HiB4+hleXsvOEmTWb
2cT8OZ2ehY/I7ZNxsWpbAZGp3HWGo+veqDzvoPr+QH02zZLMzHnbr/VoPNTl8IGMucwCtlUuwc9A
dcplebPKJPVbn2U9rC72did4dyccJ/zC30awiY052w4G1E+ZhebGysjkW7NHmGvYtTJ7mNw2PpKM
t7IPZyrxL9c1MkafbVjjDoTJ4RMGjDx19LtTzaZ1ugPm5k85JBgEhuGI8YYJEGmN7VjC9I4lc4wK
mxVV4u9CMewso+ZjTuw33yLxCgEqpvsyHq6m9B6UTzwQzhI9GXZ1SDpAHDdzwDFue0QTfUlb8goD
Viju1HzV6clsmAI3hbPKY+uDiZLBXIGaFcvV6ZbbyX1LHnqIzQlDjwfGGWFN5wZcLdnKfR7ra6AI
9YTGByvKe/IVeBlUA4ftO3T6DV10mhuKRaso3jNTecmuY6uTN3KfGwBU+dutGOt//qMZ6986qL6q
eobzEPf/qKT656f/a/td3X0U392ff/Wv/31r1/rXZ6vr/37666dq/zpfN0///W/evt0//ypf/j+/
/eqj//i3T9itk36+qO92fvzuVN7/VznW7W/+v/7hX99/vsrTXH//x9++KlX2t68WJVX5b51f9p8H
4v/SEPb4XavPPPn6q/r5q4+//1pWZVT993/+j8ow0/87LgffDhzDtBxpmt4/K8PMvxO6sDGGSTPw
PGn/qzLM/rtHgNULAtvnP8m//2dlmJB/x0dnG4FvWYZv8U/l/09nmAP/8986w3zDNwIPW4ODvdh2
DduS/PnXBzy5qPuPv5n/w+QZxzqBwdKiDSAyDXHB4si9fOzcryl9Lp2+/XZtlvuqtpnDaEAfyayQ
/UdEWzhu97AKqmUADmYfVr5YN4O9KbNT2jDDhAKc8eDcQR0Rd2MKXdJYZ3Mm7mCoWvCmCnsXRNtO
PbDnHmbfptg0nhtAoFru/RiFxTCmH24Yw5LS2J+Qi9oRVBA4ZScjsJD3u8Bgy7Vil5/Eee5UsktL
h2ldIm7msXKDs7TdBJkBoDYL4AFHrj527A/PjR3ti3byfzFqpOvbtrY1xGrC9xS/17zPPZsjdlTc
UAG0xC65NTsH3mn7ceKwMEVqr0T5qxuGZFf4cJC5Ap98z7zh1DNk6cmmHhnV0yofwATn+84DH0GO
8S4enXMG3AIDLN0xQWNx08QYorBjLRur0pDwmnDb1kG1QXXipl51ryACiGAp+OraooPBoWd43XbG
1p7S6RAnAFRNl06txqIbiGTg5zTQZCh6xDlFlbWccJFjO2UQ5q7cxLGu2n+PZ5WtZVwC3IvoABPV
vpAlm/OkkUe9xNyYdCyYXUxzhh1gXDa5IhTdMeAicNtwXvo47X+s4ElMzVXQPbJn0KA3VZJ+crek
gqOhJxKpTUCuD9aVOV4aF/MVJtvyGNw+eA7jioSozF2iypPIPfuzoD6IyASsdyf1qDDBVpga9iqc
AdGK6JbdoWmu7PSTNxjZKmwhUMuStkwmmMrw/fOcuYB0EgRVZ69KGmtDl3tHVFLi3ldab0URvXVu
sw2467QgREV5aXqb2oKqpf4nep96vYnY4G6WUw5trUQX6Gt6Ioq9P3DbCzJ1IOlLtUF667+ktF7E
iubFwSAqVRndg6mwkhsT5w/B4xqbbOxYeQMOMUcnQkpjCsw6TRsFZjWQDCgP+ECYN9nJb8vmW4ZD
iYhzg93bOr5W41cTia9+3KEiNpfQwmtqDHc0W85HupOojRyr1zkPVrievwl+P5CWeYsKk7JmVS5M
qiC8hvQ/AmIjx2vQzDcCfXaJOoYHY00GcszLtSi6SzYPb/NQ/IjhF36j+yh3XkKZPJZt+kwF60ni
TkgkmND+wzDSz9meHszB16vcYEwQEy7L4PnMboiSiJsq7i4BJpJFeqDB/YWLnbnAk1lR0MG3tbR7
YdlAEoBg8GsojBPxlm3Flj4KZ7FzlUspAzpIykzVA+ukeVV67VZTrkkPXHbvDRIk2nkckhfakZ7h
Qv1uevfiNtCDjeSX33VXCt4UFDbrBBGNyC0T6sdcgqDqSPBF7UHxPVODYqKxr77rCXhHTtz10KHK
gmF5cfIbipKt1ZMzRHzceGEEdEPBmmy4cGRewrlCGw+tNl7yCdxRzMW1Cdw7V1hE2qJRLwYTQyRv
GZOWXBoA6FJbuxnWTaqENaA9SYhcjIDPoYLoKO3gfGOLxXP3nKSUghXU4iwN4DEAtfJ1PGzHSBO5
D4Pp1jFT7pOuavejQ0ViWnavGDCZ+cFtgKw0PRChYREW0+ufw4kfB+mi8kjW2rbPgZTeA/yRwBFN
uEg35W1NPvGnNnQNuJirZ+mMe3PWl6mn6TSts32nOFXkJvTAyOy/CPyoUdpnRSjfDZHdo6TBc1Xz
x633Q0jnp8pTa92aRDN7WgVd3F7BUINfMUF4o9IsR+ywMPSFPXwWzfTgpjxYs2KUCWz0NzoFi1gV
f7an0Xdp881xw0959+p0X5NK5mciveceKi/0Gg5CuswRByt7OVjNZyYxgNSR2nlDRIORVQ1rx2mu
vA3kBibTVWv82NxiH8KOKyFeP7/qHwanePYiEW7jKFMwHLrdaGQIiMY+lUO1UX6Nb9+zkl3pKuRd
6E/E151VQrgf+nJSHzsBN76V07ZCrgO1SJqNfN6teax5lN484GpP3vPKwS9R1Vz6A5NaGJIgjEmW
AeHVlcjgV1TKnNYJs7ytuoVMRz38dKFB/wC+RbCgJ5Bz5k8uq7fSYeY0TXmw1XWorvghfvk43/oK
kqIT37qwzPqDiBAzISt7tgukHFfqDaQKrtQJq9dAB0NLRI54yHdvE0nznOJDp9N0YAYSPw7hIaYt
K2+K52Gol2E6NitOvRfYEO9U95KIkP1vWi2RuUCFnSCv2AuSYRfPg5Kfdc5VK0FD59zC9h/UofJQ
QdJSEDsaSMU7SGs+Q2fh91c5cn52ezSk1nVhOiQPo8fZ2FPsosJUl6k14cdEzLzl3DbIIdD9pkns
eFqcFTF4uJXEjrAnjWdegRFWV5oDJwBpLV82aTT8N0nWjztxXR/mhC74KYnWQjifaUGy2NCuhuqj
omXBcM4t3FcT+QguakyF/UAuhRuf1c3VJywJb2GWLUcJKTQNygHg1Hy6y7vobfKRo6ewz8/qsxDm
+EgTyDacaVnv22XhjfZyhOI9+t+qeTMKcna0EAHP1+gx3VHGvPI7o9l7Ss54K+qHuaffw8Nuqqko
HXN/V1tNvuDo+N5NTUesm89KSj95NR2NyFh7gxsuQ0y1rKkd9w6uZP5HhLN6Nc+9sYaFuMWYEG+x
2ZFApXdeYyVGYTdXlUaxRG0qFtQkvQR9lVPQAoRG14SSQRViYxuCvRPQdDZk1i6IZywh5SaCOZQE
pX9oV8Os3qzwlh/HxL0CPbAVpUkkwUXV63hGH5zKe0hx8JDzdrr1tP2TZtB23e6jzlyRcEU2UhTt
efpgJeVjmqZXzof42Uyug7Ex8IR5wZvdAODxRuvg+r17cAf26oGLXkFObCJxvIVVsSfGdjSEx7BE
hc0p2vntgKhjZsHGncI3TxVcRT3tL/rcebdnp17KYLhvEoKuVNneSM6Uvk74RZWuj42HAB4lub+q
TZikMc8GTY3uAdsghQhjUOyaorryO5/HmlrB2NGUHUCTKAfgbbg7suM0UtB+AzvM+Yn9gVDZhEmG
4hW3DadV6hf5mgMJo/A5joA4HHzdiodYHDzHMjcUtWPJcTGoCRibDLrB32HMuObpe8rNb5k1GoJ0
xPiMGDeBnLklOkRAZ9EQ32T5Mvs1UxebP8V7b2KVO1izekoT/4OpEcOuED+JMGI2fd/e0yTFTxDb
1fo2Jh1m4zgR7NvFpVjHuDPrjI6uObVDxNtGnHk3UxsAH871OO3l67RQ7TqaxXsrXZKyIrr3RdPf
OHvzwh5pjqxLCY+DKoGRMo4+/lWSc6dUAZqFnttNYzorXBycMlMj2Mk2GRdq6kycXeybJSZzjgS8
QunajYKZ35lACeMEIKMkDewVBTO7XhXJY34z84y9mx/tDN9rbcodUy/8oV0Kta/AxhCUkhRIygaV
p/LZiNMKUFC/IIpp4U72XzUm+MVIHQZjEWz0TYHYxlddNFGLSylEbOgYdk4OP2BodSiwUqW3ueSw
h637pO0TtwwEvsGnBbGtH1sL12PhOh9OMLyxpzRLHbHrVbP4ThIWIDqS9NFnECNUekfsoGb5U7Ak
mbx5vG7Oomac68dMUCYKkuESMQSkpI3cZ55+BpmXrRWrG0NA+4Kh0d1aNY6bEnzMYDf9eSQ4uqz3
c+ZxR+gqut06MmW5SWbp9qzThFwye/IoHvQE6wa9EKwBK8DMJ6YZ8badec3LwNz7yjKOloqeW7OP
0bv0mgoblP/cutZmqfd8n4UPFow5RralD3omJaBv2ZgYC36Z+szYNS4M0z5H5PoeVWtTuGYQG5fD
YyZoMAU98TEE4Q5vCs4E8CfLPO3hvQP5o0MIv1o3R/u0j8qT11DrZ+D/XJhpq7hH3pLogKIdl7zP
7HPr6FvwEmpkEmgl3A6jrxnXEL4LyHax02LJ88ofAyWdd3pNVk8iV3pkOaZb0+4UUntEnGPSk3mv
0wAlkp/QwkBGHHe68rp8QRFKjy507ByHC1dfeNnIxu2+wqkKcHwmwKDTJ0tkeI5b86w13v8i94B8
8iH1v2zZ7CWNHI+iFZRq2Ua3bAb9Shwx3k/BLR5egDGcS9wUaRjSSt0w+YnZkBEErjVn3nsWpe4Y
Jma97BmTe6W1MfhfNIjwRPqEtVe30jXo9/s4gOmGAlHdhRJ9uKFAsaBY6nlM1SMePMgJRIUOw8BV
eHCp7sppPh2IbMA76a+zb0VnDWHP7OfDEHr3QyQTotuYJiA2pbX/DBx4vJAsvpNFtncqoszUWNu7
7IYKqqf+EE4YBeMB50Lcl9PS6YW1yiUPM6Vv/RbaxHQ/t+IJTgx2Dz2xZYTNuc6pHZYp9TFxr6Id
PKL8no5wscxYTReFYHBhmxUtH8HZ5ozFq8DJWUYT8AAm25btzC7KNfaGbk6vDb/t4c8HG4dNiPR8
6JLkbiTyCPKGTXk00z3sZRDAzC3IIrg0M9OJWJHpiskKcN219HHql3TyySOg3nXvRfW5tPsf3Yn+
4rrtplJ+jFGA7IpNAjJRVb2PoO6vegfma54iRwxQGGhzcdTDnw+0UF9zw38eq+o7h/2+1NxwVzW+
W4gTrr7782GElLXFtgt9ruSXiUyVYjscx5PQPaXgFFIvcl8Mh/T2gYp5c0ELrbWaHbrFiPepVa1o
EqNo1z+oRJOXz6BTSc4bzGQGhMQNHdLpq3JhT5e2X9/5tZG83s5iTpritKXD8GodIvSYdlbdo+GI
ftUCMV0YijNGzyD7Jankgbb7nWnU/QcWE/zPnmgo8MGI7TDHWLVW2l4FQPqVgauWq4uh4VQBvoyB
XL+X0l2bJYPHLMx+6kpucfQUH0Gbtcs4mRRZMPb9isWB3sDZoqvByo7oAmQZhvyuEZ1z6SUbSEna
YGnlVXNQTEpzDzhth4qbuG+50SX7uX1JYOCQGwkB0vSdu/U9bkl/PnWkQ9Ouoaf1n09b8DkbABHL
gUAWvFC/e7aKLtnya9OEVQ/dczdLujnauV39+RRDtdpP+paAg5jYSDiWJozNU5PZZ9qpN6Dxojcn
5MTLbY90WVgQBEna4GZu9vaaqN6yxniyyhX4eo+TKMd2f9jEooOoh7RwDjm2rkrk+53icUAYoOwg
t83+yQf5jnfCwHIfqOvk7332wyX3lvmCcwxekv1ddHWxrYTbr73OyLdMqR8K2otPGfVwqzpGODKo
rYolypWKU5Mu9Yn7/4jrntzGc0fyhhZcVChbVbzoS8ir4SQRgira1CxFMQ5oc7Fn9PQyxRJjsyi7
fSXp/xG5VlQGOx+To+/JekUHnISlAiWW26eyxWjkt3RGeBKfSke2c106HpeDuY3oS0muFe3b73Yv
7jE7gEHWuKUDR5zNOXa2WYc+NkcMo5rW3KaGMQC8IizX26X33hf6UlNb5Pe0Qc4FT60Rwgedndyn
yQGLLfCsPYEcFoWgHrknF59Ny1HDIV5rTozvmSX4krteDGEN61n76NBf22vvQrITUTH7duqHcWyG
H4LYby4Mk9m8MyYKeJs2OWWgGRdDoGi4SV3zLOyIEWMZE1/zy5+IPlYkK0zjbpMdem/8bbqyfiJu
/ZCImV5GDJKM+DraYJRhbPM4vQASFasy8oMdLMgtTyPKJoahOzVnL2EqLLr8sJ6giTNzFCUXW1bJ
0CDYGMUhBTSiPmeuVgeYwTvINBSzxwLjVhhAmw/jc87/qfLRWXd+mBF4LNNjKJW3nf3gFFcRe3ZQ
zvjclr7pWQg1MqdiG/DEZKUsLFnUnRtnpNi9sAEpO9WuBxa7s24YKzM+3bhD+0lOm8HEnJyHxqGg
sfjkjGW1y5paLWVNEVLrYe5kk3TRKEMJlxFCXcbL8uRybHyK8tS/Sinu0cnIH/qc8HDpLEZiJhvy
C9Y6jsrwBkcGMRT56/I33o7qMuASX0cwEddK6Xg3V+ikVfubuPPwyCiZVqNC7rxuvjMMKm0KRLiv
WsZLh1GjW9gv8HXjgxlgfBIi/jA4p33mIMtZgLsPeMbjGdPfvAryvNuAAeJx0URKZU+0PQKY6zpE
97JSypVvOl+BQdcpgojYDqL9Tdb7iGMVFU8jfDkpJNGRPoPjDb4Mpoc3bEaKErkC+eFnMjxUJeor
zB6XGOkSRK4EY5/ZOScCPOIzTp2XWp8SD0RUDPH5wkD1RnAg6Ghh4qagM8TCucd3skGUMg5OzEgU
dzw+Qo19s6UuxINIl9/VbUEhn0eU1FY1inrj7jkkVgfuJMT5i4GsY3uo3OrLL83yIYyJ0JcmEpD2
WmMNf8RfEDHaTROSbGiES4jxyJ5ZcwxvbVuocPGOCT0eg2a0FqH2Xu2W8aeghvvSd5Y6Warbt5k3
rmabjGDsWeEGR2G1MAXQgcr8Pyydx3LcSBZFvwgRyEzYbXlf9G6DECkK3ib8189BxyyaMdJ0S2RV
IfOZe8/FGZ+0jMTyqPK2ZTui2bbQbswkz/R5uM9TByGdgPpeO+R0msj9q+ATYwtTXZNKHTtom/AZ
E00EBTPJ460bRmo19FhN3KIHLl6iVozOVe+pF15NL/qIi3nYM2AYK+z9XCwHFVKGKNEZK1dzVUla
ptZtmgMwL3xWFjkF00T65kTxZco+Y6zkgpvWL6IN+L4lQAB/9neh26D5aQHViZRYzrjfq7a11mxV
3lncFduBtScJF349KDp2fv7F1GiP7iM6VwXpNrzyPTb0ixEKnZlEwAI9Z+y10YOVYlftQnmPlwI2
wB8Si+gr9ZJi74/RWrlpfvaTaZMb5ElUODz7maCfju3nxsUsnGkZ7Vyko2tRUEmRIMWcLDT/BjPn
rOpQuxG+/hjlZADNEb5T4RJGlWW0KGGM96ywzZtS+GS1CeExDppDZJs/rRblns3t2UwFdb8uurWs
663VtNYuGMNdVJIsmor8mAi5x6HYbeYMJxIAsmzj9GRDEWqYo6MiC8OMW2agk2aB2Yq9UPZtNKhX
x764ulH3bxz1P+z80HhkwKgtcvpdHAWrpDGuAWBm3kzzxYA+O7MJYNpf7JUR3FmoNASU1DhZ+vCv
NCr2zZhcMexAaaGF2Yjc3VUmfqY50peesTa42Ohc6rg4/felXlJXLZ+8Ha/PHk1ucaSWRnH0OW6n
nLAK0gg0wSjQokcXObgoD4lMCtgwi4ArHlnHo11r2ZPt+eaxC1Vk+BTdFSd8vZcAk9YRYsTVdWyq
+CBiekVRM4yV0H3IGZM9vuOGrie7yNM40xu7GX3uZGMf0Xn2zkSpPtB6xnFyj6J0ePTY/ZQmJAEt
GjgyJJI1JjIR/C9iFQ/K2LQFiqp85MynlpVtZXyl2bvpWegZu/g1T6ncar/+IPMwX3k+CtDESWPe
uGLcFun8YPaN3oYdaO6CobNgcYB6KnPJ2AuQX3sO0ZhjF2DEg+qRRDmysqCBaVU763KgJR8nCBy5
NTuQ3DHcWPYyxZgdElrT5ge2LFFRloIaup0EsThdFUCvJa0bDjn+CUWz5C73iCay0qTK6zIXM1kW
vrF8cyxvW3s+0X9RgWTU9WDdG4hB0ry62vKpMYqKJ3P+rkmf8bxiWI9cdlBT3H8T1+0ROeVXWaDF
q7m8SU0RK7KmHtDGbr3cNnbjCGKhy9tHIieRsU+J+TBIyWWoFs3Uz5zk31EqpvOcRZ89Nd8WcBJG
WHnVvZY7TNKE6joKvVwK4qP2CQiCAB1jbGOSY+fNa4ysYcPeGC9y8CdQ1R+N/WLtm2m5taYEopfZ
qp2hiOnSqfXecNdfDZcM8mqsT31R/lv+AeViYDf7wQ0S8gK4xXoOHj0ZyKvhESCDLou82cZr9kUe
4rE3/AQxBllR+fyau4m98YmeIiSgxmAkBTKZHjmiOby0LUVp+wwmm1BfUOgxVtBl1nrzZg5jGVES
Ue3S9VtHh5FJoHtS8jLgwUTBriAYJrPioqyCiGWHQ8QIDklzsKItpDJi6pqScyxeqoXu7GmrP5ZI
odbR6F59BjTREMILcH1zi2vz9b/vy8jqY7L0gBG+z0ArlscNaXuxt2AxxwCPVlwR2Yj8KanT9Syw
LglexhVlxAvl20M7N881LLsMiyuEV/Pkhb2DFxY2egoN2O62/KDzblikX3aCgbpl8KwhL5EaKw+Q
iN6U9EjJmyJUpYqBdkXSHGrs1bRcEh3RhHaCNBOoVly+OFF2z0fjaveYOjpvfI9sP1nHV6tgZoxi
9MFGsM8IjGCHQkLKmbHrZZoJdtIwq3f3qUmofSHhUzj+fvTjv2U2fxgAHHEMdBC7/K8uQ4eGFJ86
ts6/sgTBlEWxDMvhJQ08m8sSNTcBJ0QzOdFDboGvcPhwj4b9K8PueYArthKNfDJL+80xLH6mlmo5
cI9tFguYN/VDlgM9ZJymUQ5x4Ztdi+mkuQWG7e5G3T91sIxXfjtluwEp9poczC9lkMerBFxcKZub
oWEq+ZP3oodOn3nDK+FVe6ulqG1nuaW1A+uY5Ee3ZxZksbtAMtZtvMGddiPkOazx3DTKeLPNdlkf
Bc6BYMo3s4lf5UM5oag06wX8reu9QH/kWohqymlgIUrXGyXZlhugIBvGszeuIf9NBfsHg0uBxAcY
CfkOuBhIMOT72BQNWMETej4l9l0/O5xgjFrdHs10HDrFuZUehr542KFluw0xICiBKc40mA2jtNlm
d6+JP0tFFNpctmfBP1AmL6EdFjtYXiRqOXhy6vQBufN2xJtGmje2PJFSLhEQSVSLAKyH0DGny2vj
udhgcM4OSrtfoax6VvDlcRysveV5fyN7+Ig7gfnQcBk8O9/UuMXeVLhZPBP6qpXUyDVRO9XMWZnB
nC34jpuxjxYtZZycs551vlVj4/bnaB/Wzms9EcTcDUippsRLtvG+jBKoEpT9NInab7JdjTFrTRNu
cGy+eSLtzvTBqJ9eaiGCC4NRCvZp3LUpUmQ98MHC5xPtyN4+SR3/s9BPQLYyo1Mzp+7lM/Tn++LZ
2FgWp9wg2LOnsqScdqGt9DAoz/wQXyzDX/JJ3VsDzlsOw9bKGrbHPVUkXd4aHWrMDj74mctFiD0C
kJjSREOVS+ROQY1GHc2M1QKS6THnsBPrb5wV5H036oGZPf4i8wW4egTvkEhoHXnHyTeno9P7b0ZT
EOFd09hBYLmBgne2WNJOYFYemri7oyRnJVQ1McleDI+D0A0OvcXGpfmOXXw2vS6xX/rHrHpT7WAw
mcBXFvU6YxNCtIlj0VEkKZ0TIdUXw3ine3lMfR7CLMM4m++SMYyf7AqFIwY2GK7jh9/rj2QKfnDL
BmSsm2+J0+EjDvEY+b+T4fGo1uMNLeCZWjIESzETnEmsAUrzyCQPyuVeYTPLit2BR7L1QGT6CxY3
TFhIrcBnunficrg1sbGKKbjKJlLbcCTLM1SEx6NpPdbAkrBLEmMes0nIsBpu5ok/A4bl1pIdBoIy
GK7F4qstEFjWCgFEb+DMyzwn24YxNht23xsv59OZlGgoBoWUNGeC4HXNk1GqflVXhKVbTSroYbOa
IN/4uZhls5E/nHLs97Bms6R26ltoIcSfZ/UtyMadsviPGdSfAyIe3CATcDElvvKa4NOOVZjVeeps
y3jZOSQDwnhlIysIEY2ayHxTxLWrDJPvUSXTcfQoFjPML0s6p0fumwCl0S4zpdqe1kmwBH9ZibNW
8FdxFypSJRZ1bIicoY6XoLt+PiIDYNFCjABaAUJxJpIh+Vh1JwMGLembtnvJE1odSAxPTGN4Dwic
W7li4V5RYO2QjyfkBT3xBG5z95Ql4/xmOfmTEFKs/Cy/J8ub4QQMjqos9REjM0bo2IOdhO7u/lJ7
mUUuIAa1DMfmAcjc8iVrx/lkBjuHCS/KBwQxbJHWQcmsckyYe+XLkAlBowFUPHfLjShYhtljlWz5
w+ytnccCyXkavOq4j9cVyXZ6oLuE4zetPct/RfmVPXS4RSXbQ3Yn4V+6F441Fl/4RuO7yIx+dStz
L3lvQ9IMZQC0unqdOme6R639iEmg3NgzhnSdV9TS0ive2o7iLLQyf/3fL2Unx31rDvn2v196Yiad
Nhz/Flkrtp3r0KaF483xhu9lCcD1n6rjZFnG6ygJR3WAXgHvHz4sijglXfcYQcgaze4dtxl/ECnw
RwPjhAf81CSNcR8Ifj7DowIIBse9SqPo37ouPfMET49FIvo3Pe+I5qSkEWLAgTS0dPBp/FBMeLRa
NBY8fL0LZpNUaGZgTYzYvXkbWIPU1fCCFemniqOXCPb0DvDrd6vy08yMpy5f9Ct7gd0IWZUl3Pwr
hHjwcJhpByhWmfDkpMvY0EfwytQ16LPtqJbYyYLtcm1j/yQkYIws62iY6OUbLGFBzi4k1XhawhDx
dLHGS/4nqE+qztx1MQq2mby/M32PEZJBXnDzOcxsw3GUOwKUUZG1H+QPXZqy5Tq3xbSuiXlcd9Yx
zVm1sp6laluBysDo13CY0xsVB0naUQCSdzdwTbG7pkxJCD6qZ05IYkXnJD4A0iZJm8AI1el221bm
hu4+3xs91r8yrT+ZT34ZaX7y8UyvZpNF/FC6NGMACFqjfEkMfEzkDrAthvowNU9hZR0RIx8g9lxw
5uTrsg0/YyC1glRfvFkgiXOruqVqsYaS6diEz6MDKx9Viovatv6AQx7vOUa3BAsSt9QkzzoR9IB6
2c6EXM/MT9dFHQGwKWMDklX4UinrN50nkteDLN06MeEuMjlSJMP7CZ18Q6EDjVi2G4mxVIbet2zF
tynJ6xkz7GmVQsVNpJLXvHDadNsWh1HtQ4lCeqixqW/IhGTjmlW7pHCuyTjU645QKe3p32rCWTDW
7m9IOMq6WyIypcfL7Hfojauq3sCLQwhIynVYvNXAKRizA2xQuMfMBjkzHBBqBI9ezjf0EczdJy8M
fYpuACcBgUCTMV9p3PwhUKcyzpdYQNb2c6GyqxbDfZgNxRqt+2Ag94diAW0Cpj/sqPECz0FWzZXf
TTxVePZXsJoPIbq3pqdjsCcPtH9YW2cGrDFO82ZDPX1T9kgCQk7J5i02kNgZdqYl4QkJtS5SzOtW
HitCFCqI5xqroQsGgJcelaBMWTU0hIPLEOt4zywdMzYqThsBx+zF8wpi5ddcFV+jXJDRKaGcELGl
U9zakVCPyFDQiuw6eHTyYjNgvzkQP/UwDe6y743ew7F8KVU4nGSR4tNv9F7KgkhEgzNUKl8hDDR/
m5aoLbPsPlzMrJjYgqPZOzfZ8y0Qdpay0iEykkojwV1ONQHXhkRuI2PzH/jTC2A8APHzsSBvesNG
udigIalPDSnFpFuX+4gxXzVYcMC12pWV7G+MG6LVpPjotwGf3JhKAZH9eqLOeMM0ztDfcDaxyjfo
IVjUPk44xNC19l8N7eCqMvUfED4WAxM0mg5QorU0MwJdE1A5VrgdEvUdoWhCKhzy0Vd6g8fgxfb+
klBjbDqQ1/vAdp/t1rpkbp3sM1Rea2dxqatXqeynwfS3UE+CFds2oBoZoBT6HTavw1MGHiMg68QM
L02cKzKmCojmlXuKJtRh9LfWaj83VchtWZhbrAYYlmEgsivLQLCET8bAt5RBMGIV69yGJQtKg4j0
VPss/GVgzFg3YZ+7SgyPDpDSczCd8yB4xyIn++BM9td+P3zRiDajQMEyDDgYTT/b+KX5gbuxW8nO
RrCQht90ZTyodnEqrPiaDwdyPsCKqre+HPY9HpjXMKUTrbDHCRQd4RORsckw2Bs4ABa2k0OdlQXm
HoZWYRqRttxTSHk2EhOw9he/JUctBV+RJN1PP6EzRvPCrLsQ72lmDpxexFJVxZvN/CJP2ZFX5oDQ
1J0f3OkJrO6L2w3pFWw0go+qOoxMd/GHhHu0bBzy1jCQ0lCjcij/8VNQ7SdldcJVdpuVeRkCYm14
GLj3W/HRTeYInh8ZK3GN+0KP23GwHTa46WvWhjUMe0wfBV2bnd/7xiBdYoyPJbia9RBQwWO8ZNID
HYagww8mFyDU++SuEkA1ngqxyuH1SEgtEuR1rm3NELxGlBPq7hkZFkJCtMOy3rvtaO17b/pwHBQh
RYwkVrwxk/nh+IefPcX7pJoAIAavgCBiq1+7vj5GYfkU/GtCfhooCP9MrzvPfHY3LbgCI/dzwj7c
F3Lqr7NPQo7FHB2F3Wb5WYRE1Uu5pEKEkTTbrPoEszcUlBRdO4CRpOwgqpIcKaumdsILlmbGJJ+e
GzNtIF+uHzt2uRqtLKivFJcmkzLsFuxHGKeVj756zdHPr3yStxiCXPgMZ4R9MzV0hicSuZbBbHRq
eybm3pjdTal3FSCtLQ/3u3J3ujS7/TjELOaN7UVWbCeyEG5hS/gMKxv1EABfYvcfLg42lNqhCo2n
KnDB1KX6OTHqD1UQFQp61QuzgXkSysiaK85kFNQLyyaLJXrpeqhz2niEQZTuRKm4TyZMr7p3z6qx
rU1nNliT5lEeooh6ZcxPlgGjT0SQxJAe2X7+gTor2ZaTv+pa/wbhBTclb41YnHWNVXGCLV/QAoZr
tsJE3NlMWyYvOAHG6Y4esGMntGzwGAGWShkggeqt6vTfF16AEcEbWAcEh5QuiR1u1ACgVyX3QWHk
rY0FPw2s4BTAYDg5Ysk/s8qKvWM0Ush3xa7lg7VzZAA7vi1PJmjqmVA6/mdip6iByFhYOShxNto0
5AnjEaUnZhGo2ygNqeSf2eQ8DXFXk6iW/f/LtPwyn/m2Ks+jakmMce+G2S1FWANGZ8jWaqqZhqFL
K46IGzYMpbe2iW5CGEqcfDEysPboxxJv+jv6k9wG0bLILujPh266xEwzWzgDTdHtkqo8O/NTOP0i
NiCkMR6eQz86KbLMqpyJ6Rjrh9kx7wljltkqj7EBfSqWZxvVSJPa3Zp5XS5+jMK+elF9RZd9I8Pn
0jrMXl0AdFUg37DB4vjDjcTdhz+UxL2+cC7u8IkB+BqORFS3zXcXAMhxWH2XXBgGsGc3Lg+Qr8qt
8WlZ7QeyJT7PioOUrGw6zXAXZ6zMJBaLdTb6j70sOdNpe8vgmPtZu8/paAFqfzhKffCRRnPDd+yk
hwJ87Mg2lQ+exdQpfq3rdEa/Fb4hz9pbi5MNwyF/bWhzJCXlkXKk3g0tjlGFVixw6NjmqzJ7Slj6
ZCizbI2sJdu4/kQqsvMZDgtooQly8JE3noHftSA0fZsM9o9HIw1+cm2ZNxezEH+T+aDr9twSPwL/
08KZ4lkH1ftoqjhwFARBhJvs7YfnLDMfVJuBlyqBUwTUUbgpvlQ5HFTFaoOq64iWhXYG0dqoXooR
hXxHucoo7d3izsQLc2wL2Ed/0DO9QTtkEIg9cS0t78fszX1j7ZlIn0eHYZxZRXcj4oLLGx4AIUFs
R4BBkvmlzccHXfHCMzVHngp2fyMaZ+/4tOwuK2GA26jbIwJ/MhaXgHKW55g/MDaW+7W4oQv9SBMM
OwkDEUnXZBEunfHOuRdp76MFfNjk7qGeUJdAx+Yvj5h1W0P263shvu20gY4bfvPRvI9BcQia4BEB
G/tLRUPK0Iuh2UtbOb+NL97M0D0VMRzogb3J7FcfmGSWNdxrmVPIEhthqeBlYFC5/Mu5Pd1zhS8y
Dk95RSROtExKNXBUIBFKEiptay5ystI5nFX5mhX9s+zcX9MeScPzNuTNIjNvKFDx7uFr1OnDPPmX
xC7ZlOQF+kZ/A//pmaiGU1YtcWrVZerhGHBYS479BwMEy9x5P3PGDecyEoh69hJaVyjn8qNG0l2V
yLhSQupAfT77GjlWArx5gVKalvVHNd4PVmEcgCRTIRTh9mMnkMvx4prBC33QphtjQhEXK0uh15Ye
DwxzL3kx8xgA7UpEe2ySMFo7FWOHmrStRXjfId+rWuvXL7Mv6XmPBb+Xx9l3x6xG+Y1e57DZx+mh
QzILuZmr6BJPzd/YMBzWf7GJB744Ec6Llv1cgdpYhfRXhjPAI9SIBqWeSf803pz3Piv+jpgH6sx/
nIzq4jAUKJvhQvOMRnTNQXjTJdG/lal2acFZ4Gkxb4dAcL47LTyx5qKD/tuVAMs5TmqZIVjAGGPC
kEIlsLZiHvdOdc8+n8A8r57rxGNrJeNXZn17oEJvzI4ILt9GlLhNjmJ+RLQ/NdNz2IGWdSeywoXx
mPTJKVMchi3vI5A7nxaPtS2Uradcq9e6sb+JgmNDJ0cWEGjaA7NhCRwvbiLPFBust8FOmwG56cEX
0HCLsZ3gaaQU8kuwIAqZus2eJWmzI7b3AbloSr2/iakEKxRDUUwp7To+Q2NvrdhXQIgnAgEPwgld
JurDqXoVml45zT7SyOVa5o5we36KCLWAPS6oWywwdTVPCLXbmyA+LgPdU9fOdbAkOa01nJXQYnwV
ZualFs25DVyKooQ0Fl0ccTpi3/PIQTHBQNKLvZf5eLMzAq2avDzZHm9qJX51I/6Bwux4cpFNGuqR
qfozs4yjxJulYTO6Q/8WZ+m9GOcLXLc3Y+ovLHlXHcfivqNoWyHSjQlbIaB4Dl4SAidX0lwz70WU
EAaYRkiNAyXP8vdrmv44sn2oyTG1CyvZgS858JFjtJhvXMbMY5ocpFsc8n8pb5q2BoaUjmFvLXvo
udQ4jNCUIVaz9ENfIyrtmxtbf5pzylpEKS20Wc/V4ZaDm7+ES9Suvd+gqd7dXp28kUc1NgUMzLr7
E6TFh+XX6aarn9KI9Vnj/pkc/hpjUidWcFy6k2B3TcsgiXzeyOUvhh3+aDQ992x9HDp+AyEXJo9g
/iXDAKGZWLXO0B6FdWk0agQ1tM8+2NsCmStR5TEB1/O24C1bNfuwm/GqaT5IVfDYV3/CpGB9GiCz
WgwBhkrvoVuyoYlg48YBhFYP1WnNscINwSuQh1+FwALHCBz9qpeyCZ+tq8mJBDx4yWY7WsOfuGuw
jfD/eXAMmIktR44b/3NTzpwx4SNSYmJOR5bf7Jtja0Ar5l4Lh3+tJVcsxNjNDIaPvU1eWvPkkLSz
nrMRQbU41MLeBUT91AVSY3iab0mGPtsq/VNSZvsaCa7sEKnbjnPuQrRnnSs/hzB4BBUsKdaDNyMd
u5uRJ9faR/JYlN0tzSdnNw8B2/vmqkkStwxeKcOu421bP6aheQkVQ0HsRs+t5/ykRL6IyYYD5322
Oe0Kzv7PwPwuHYYGlsdcvfIzxLxckkk4oUNFv48PiePM7FFtA8ELu+IE3OmDfSUcCBNKjZ6+g9A0
jjaIeFYRd0lC0soIUpMaZ/wdIuMWewmNfQ8yefD+uRNQjVwQtTBkpIMH+eMkcOZTVn/As2QXaPqf
U5cx3ghRl0rwI3539UBe0Yzpj6xd8Ci/SfWVSfpccA1/8FsPTOhSxCUWic1ERK1TiVUwxc/Z9obB
vruSuFzaee96dA0Wold2NyjfKWrRPwvI+ymT4CBy7/E4Pbpm/gwrH3QsiGQvyCgBdPVQwgBZZxbz
uzSWH1UKYykUZ1eIz8znVklUnxzBo+xtKhcsBJ+i9QnoSawdo2+QIEVAKvdIzJVq0RYMJlkXSXEY
lCKDg1yKLN3UjtRfEwAOjrRXQNK/5qA/vLZ4xetmrnJlvjt8ZDdTR2BwI87j5JhPVk/2kF3Clhgf
HZiyFNPpP7BYpGCMln9oRoAnGVaeEm26JeznYj34NfYaIrxWQwQHdXQwxtuQHQFXGMzlDQr9EZqu
2bmoQRKbbKso+0tgL01xIzcN3j7Ciu5RCRkNfDcmo4HYDTz+Q63vToc6EdRnAGwRGkBucH1aCKHg
cvKqJbtsJAWqAzK1jXx4XPzMQ8sd3vVc9VZqIO6dyCmtjUeEUxt/bOAXKfTidnCZoQuMuPrRe6Pg
mK24eWCV9sps6NFH+jjYvkHWOupRB1mxl71q+ymxuz+IKMQ96VsbGEO7CwTp29AgwHT6LshK88kp
3T3BneK9TU9lYpiwKNRXh3X5kMYF+TEg0ek9UPaxSZqK0blmbfA3mgGnD8WmqVH+MGE3t1U1PnTO
/OoCeHLxZl0GEJaroUCQbOBGa9J/QVwal8ZVW607+9F3vId0crx10rQeLuvfwE4LPri4BIFlVV55
MwGrt/R9O0db12wxHnLpX2MUP0M8xacGsG20+Bw0+lsWh9lMBnjpHCH/APPnXkr/1WP7j8yjk+o6
/wSeLdnpCF9aI+pNMWhSQvtbyVFfO/jedDs+L6wFQs5nzirMPu/xbHZnbhse/MXg3Oiy381O+l5z
HKf23gAatjelk24Kk3zJqGVu7Ts2J7t9n0c7WFyT3nFcnJh12l/6WPQbWcCSQrSJck+i3CqMZ6UM
nFkUAGDaa8bom8Zuv5Ub/5QRSTHLd1WnlNsRa/so0KxVohnAMgq6JshpVtdjJO6ghO8kbfH0Cg8c
Uu7sTSu/CfPO62vAiotJXkdxoxrMNn4Fk1o414h45ZWW6PVFdua5vlsxB4TdWflBlgn3RE3NyJ4s
PyvOCmlSE+re/0RZ9hPg4UHlD5dJZM9DePHxAKEIE+NGw+Rg6B8wn0qjXaSdox8ZxX4Khl8izc+5
kepN0UBytecEcZd89VGRr7hEqHe8kUIiONCAPoVZATSqzvpNqh8htl0m0feoFQLz0BGLMk9xdqwl
fVMyZRVh6WV1DhiimTsvqOmbCvWGctF5tH2FdAt5L4/pq+8N6JHMClJJUVfY2+M/eTb92ilvLwXE
qTSraYmmpXidy006OiWuNaPZmBXPP1DRf7nT+E+w4BeF8J8eDOom0+wxEZjQHffUDz0SLgdsDGdo
6KxNBhaYgrh1gJxuLZyAT+oh6cjahlY0r7BEwG2KZ6Ls6Q9Er909eVGk0EROe8iTaLwQ4UA644Lq
bLAhUPEXPVIHL757iD8YESwi64iWeOf1fK+jz/zO6hOxacvHcgBI3wcP/yWh/fdlTtwXuxHmQfzG
NqeaRgaAVCdCl5Q3aMR7a6/QI21Tb4SHXet0q1gPwTr0/mWsv2cbzIkz51hbPKIhPbfho3zz2GCe
yq56ye0gB3ACRTX1HpOU7V864oDqMw9RMMwFqsOg2TA7uNXo/A8JS5ijsRTusJe/oG9NrzS+x3nA
9s6AjZS+2n+E7BISuMezxrLrRdXTOyFT8pJFz8IeFQdXizRKFQxDUbh17CWRfTATEI8+IUg7EIwx
mcpMZNm0ncMFPTqZXb+vejUSLi2AaHfoRUU8bnoLSaGTmBLpG2EVvZN8DzUrW5N2CGM2oUs2UpF9
FkTLeIwnt5KxsRDIgx0Kx9nX12kBshdpQwAyX5wqA7GTom8dtPBuQ1/7HGURlFrdnv/7LSBus2Kw
EKNxwiaw6Vty7mZMMAwTx1ujyDxC8moF1WebEqmUhN2eCwsucta623TZpU8CN1nvz1QUNpKuyue8
rfKy+2/E0WoX+lF3gfpdI05yt5PB1G6CJxDKlAX+NF1jOAbHwBn11UrIDrDaklUHXCwcWWc/6/+4
iKFob3wN51DftWBs6DkwPRoBbE9l8a5J1TvxdEA4WqS9Rli+9X2bMxlPX9Cl9RvdFX9wSdqr+MFh
ILEZmPce7HlgzO16a7fT4xFz7HwDaPQ+TsDTtD/drJyxRkWiNmsoptgGqpkhKKqNKhF6hXn0ZvtO
yvhphxzlc/C0yYKZoM1+AB+FoqoWcbb3CvM9KEwGVU2yl6Vjr+kzK81L05QoEOceTwWfsVMQsNMw
h5b0dQXJdaylc6j76F4NbX1uauZso5VuCxN8nupYKlXVWysCie8bISKy002NYAnqkPHgL8G9VY9t
rmROlhbWcn0kxG53bvqJvfizcozqMXKZ24wNAYAeV4QX7p1qYm1EfTvEhbePyVdC36t+HFU8NczT
/KqojhGhEGVA2zc7cMLqxF3PiZqQyjXZiImB35rJFyENglElmuN8DDFTl7ie/KpM8P9V704z5HQU
CbO5/NNq3O84BK7STWDl5TxdVTxvrTJN+UAprFVBvesLlgOlE99CbZZ7n+DHXcow2+Rc+ODGmLhY
QWCZ2piWHGG46WstWrVtav6zpjafZS2uTkWcS220b0WNiAH9wx2VDc22ta4LB6JUVLaHKmusK85p
2j+jrt/Q9RJHN2LETu2ZWDSy25Hw1OD66O2pwnnaVdsRhOCZR+UV7kbZPC9mLjdlTafIS/BKy8Sy
MzL3UxioQ9bmd2uemYo/aJz3sCtt726AvOKGWGKYLAsne3z2muHbt4buIRrZ0ZvuAczWzNIs/tGU
H1zl2OqTyGX2NaRnd1kqJhC9RUAbXBnDcyqQcNC+4JLyx+sQtK/ccBiCEmnt4hFQbRr9cumRwhM8
i45ntsC4vYOnz4JUlmTAjXgm/BxEukSy6zfmD1Km5pFGCCvW5J/1WiI9PlnsN0ndLXb1XNZwKLs3
Pw/q5wVRjG01njdSngWN6ivZb9yZHrgttNhmn9cPBvj6rdMNaENJNA8NgzCDGBUU9OuDTmD0K0uv
yyod4aUhO0jj4TUGkeA5Cq2t6OObtn6bkLF96cmDVs7a8EpIW0yY6wzV/cCeEB9pFOyGzaIB3U1N
c6pn8HqA0alJ2/906Hb/mTfYBOaA+EeDdRzA+YX5NuJTwmFlID7esQwMgdF18tr1nncQaY/QIpOw
EXT7ZccMxHw73ouOEYZOog0gFKQ0LYciJK5z2tjr3lwiqbOBdhU702yLxyrqS9ov8aW9fSZb/zEl
bL3r5fI2MHyAq3LT8UhuysysB+w1bGJnfimDBKoElx7Wk6NRSGybEdbE7ElMLSliyxfdIpzzZF/s
3eRFyHINRtDcGC4B89ztLtvCfWFFOa6vEJnwgM6r78CDdQ4jAavZJPkowBQxrxYJDul+3MvZpWHv
mBilxMgPtkuOV86OnsjiU1N7DikKstlm2n2SI9MtdM7neAIdUARk3wDQW3n1WB4Dc3hznfaiE+oF
w62WUrQRq1KmV6NsfcItkWQA7hDrvMXQU3RaHsO2OskMBjPgYQMh5EpZNR/5aQp2pgmlYPZn+Ptu
BRfCphmoiZZC33gXnnkbDO6O0iGWHo5FelBeC+NmaPbQvxEkGeAcubWHLXtie+0ZcAVjSK77diLI
Zx4Wn6KJkQWeBmL65NMfcI0X6ABWMifZFegGwXCsgfdLBPToWuUpJ4hmFffiXMPwuwx4943/sXfe
3JEz7Xb9K1o3kgJ8C4UquEBJe0c2vUuwhmbgPVAwv14bfCV9uoEC5Uq4OMMh2dPdQD3mnH30nNDe
oSHRFeFP9ty/DzoTjwAI7vmtw2OAl32DeoOhGGf2ZrEtyoA5GZbthSqApRh3GYnf7DkpIFO9FTJh
Wa0H1MuqPuO1fI+HqMVMlv4tGrAWCqoTiQ6d3rLs3zkSzLthEvCWIzvu6v7SGurYDtNfvDv+Wk2Q
Ml3hnDrFHTqu7b0ymPaKpGV0xBwI1bMDlHtS2Euc4uB381mlrD8H9ER7Fx7DJrCi44CXmChx80U1
jTxM4djf920FvB+a4NEdqFCJ0mbOVxqUuZHx7YQNHO60GTH1aO9klIsZcGGch+lfGhjOBtuxL0ML
iqIL48cpyO33JaLHJq3YlymDhqD6AdhKCJ1TyGs2zF8ubh6khsh15wEWUe8Z3y67pQ3MTBxaQc7u
tYtPdY9sX1HUnJn/69Pc2X8iCWx47NGpGyNxHDGJAquJVRRgcJkX9q4bA2vTdvET8wLuS154opKD
Sjrw7PkWT1ofwwSy/fK7T+ePcIp2OvShGSF7MacKdHDd3XOFIsCHI1a/t4Yj9hP67E3Si4V+2DYn
Y/mgwpkZ/++fGzLPMzxMxWM7e952IQaatp1jTOVD6HbsQG0TdbE11bcMkaLrYDYHoWd98igvTl2X
X6gFuNkF/BQjO47TZS656ZYFlE4iJJlNdAC5Datydj4CaMa1qWRag3zC3E6kDm9ywhoEEaIfyBYQ
4uPTSVFxsu8HvFltexRNsJWXlC91L0kMYa8RH5yc/bg5pupEHXhuCioja86+Zw/7yDzWr7pB8cfI
JOTVNehWvZ8SNbsuBOLYGZWsVCOJ5aQPhMZpREW/Tgy7uRnCxYzjjwV4UeRBXlH8KY0guVdmfcMs
+IK5Y3mnErIrYWCeIyIwZt1OIB9MCopYtIw4fPWSGtYug4AkEgTrtlizOWLOUDU8AJ29VH5kbmbA
QJaX5+c6guBlAXllZjDs0fFuGECym5i8H5BEp5RlBRnD8hx6DPC9ON22PaNKEPZqPTcJC+TMJZSy
x1xmgqqtgh/Mr0BBC/Zw1HLPXdG4XImVyR5qws5hBXtlduFNY4P9aIFGlAkLuzTUpwalyYpalHV5
BH2cpt+/0UBAWdYZ3DK6G3cJdR5Scz51FsjblCSGGWLAbjI7VuAW8RiGgMs1okgEwIhIT8NcA2sM
rJ/yA/tAjxjqvpNIPid8gKi8etZtEs0MJ6aeIvNoCg7ReUCx0lREJrTGiQwimrj+FKNCYYcZf0/T
d0bsz6b1wU4VwHSbLLd3aGiIcSQHtBiKfbGUwIZCVtC1PUFdTojK4bUferCgDxhSzLugEd5dnZhf
Wd5EGHvVVgIjOcPXPqE0j59AuTk4MmHWDKUTPY0RfUA7tbe40KyVOV5SXfiHsAnLp9QFVNzaGrl5
ZLPS5772WMs4eowVYuvJwgqShM4qrNzo6pR6G7ejt4c/GGPv33ID+ajN/I78i2uJOpXEVxSGmXU2
Bzk9jhRvEZ7OR0IZ9BMSyI0zEGVWW8XWV2WDrERsqjnBJkhU2cWXEPkU92BUt5zcKj6wHuXs8oEW
z14f7dnVnkxU3+XQiFNrNT8ht0oI/bA5R4Se8wh5ijm72EmPQWyHgAOTWLwfvdHE1V/6WL/C6tCh
VFvpPM63vl3lz51OXqwwAi5mut5uqlv3BeDcukvVH2YDDZZXtBHa3NJfulAymAh0VfVq/yXSLmWh
REne1Q2G06iGOAsAsPbnT0Xm1FdAeg3rPHyJHvPCnZBYQuAbUC77vImZEu/AQk07kSPt7DnvNqZ3
SKMpQDHgrDtiVS5lkryihGOjjuKU9oIiRFbQZlPbPCdT9KWm8E/dJ9mNx8CO0NcK3zVD9ob7QUt0
URSqB2w2xjlykN6PZpg+TYTrItvEtZRycrWZdJ8tb8D5TACr1U9vrRNy4VVVs5nVsHM7a3hwOnko
TIccQSHpm5pCPgVVyM5MAV1ZlP8EvYOoLZlaoKKEBJPuueEmtw0jD7YUxLpFNjcchwNfQ+NOQp4k
Zb/KkMBrMdqHcYrviPZ9cno/fQ2tfDqMS/lNlhmOtbQ4cKNlya/ax8jOH0a4JDCZsacrx19L2VO7
+VDUiQnJh8Q5Zg6pPrPpGbfAIeEDgGxQ5V9Jd0AfQwulFPSleBzY5mQ0verXsitdTBHp9KyKfrwG
MZiByMqvRNGTbdayKAFw425yf9wlSFpR7w03lWGcuPuSaTrDBEL9PpLM5G3khI3BpgMBr99/D9U4
H5IxcjEFu9YG2e2IcJdcUugihASmWr7Bqjwl2r+HQezeaJMFXZ6kb6b/GTSdcRgl6x2/r/S2kvTK
jbIhTFRSnMX0jkreYma1pIITFYIp/xiQzPeY5rwLYSsIBym7Uqjq3IoxXlpSmIgppr/MkiuOtB6U
Hn07YgqEO+k5O8BL0bcaPj4NCaeLWd2YGnuU60K5sapBfMrEvKeYn5/bMVgQHdHWqkE5x74/vUVO
+1D2LPRFT7JCVwLgMAZS6tgEl7vGNYdnL7BBP5Im1FvFvPVYZbPn0d+SQxTl1nhtQ4nT2c+ah2Ta
A9fAmM3i8GGSkpcL5topENrZBk1jccl18i4PFFMIr5tvwgTQlFE9ExA6/Hg18j+ZZ+JlaFqwStZY
XbHdTQdIAYyjWxtDMyT5axJiEGMMUP5JIErl6Dx/gmH8KBmMvmSlCRqe2fEoxuJadkrvJx06Z1XO
cOqt0D30Zakv0rtkFEenIbf8TTIP0wfOlZNI4+a5Q1K88qrBPrfSdfa2W2Kf6Id6Z9eO3PeRpeiH
2/EJrQBYeVbrZ8D3EWU/xYSh0JkYicsuebCcY+U8Dg4hZcje4n3VdFTaRg/waXBv2hQ4GrI9chKy
Xj8R4Qh2kvPo3U3b93rOXlxThs+1qt5bqu3HJRQyW643a8ayYjVh/4c4JS5b9acZS7YTnBonUoGJ
YvKNNywO0dMvAff/o4AVwFyYyP8XFPAv+ve//NfNw/q//ScAMN/0DwBYin9JACkCK4CpXImo6X8D
gK1/WaZD5IZrSzwcZBv+x38pShJ3/vt/2P+SnmP6vidsqC6ObfElxl3Llwwh/6Vs23F9z5fKl3zx
/wUAzKNwrf9MAOZXW0ooi2AXy7IhAZj/mQAcDcnYRZYXrfKugf5XITUe3YC6JV80Aw18EGuc4yNy
dghltURQQrhHm5UTxTK5X0yNN5FnffkG8wHhNOYpcTnhazWRyWHUxUngcsIr0gI1DMoR0meIHqGb
bDYpoNZ937hmbb8HEEaxrVw47mbasMP0IXWyPEdZT4QRGoOBQikOnu3Ms0F5NvOG5A/igKH7nn4/
wLirT/4UMg7sNbtOWB0Sw0aaSHOHQPdPmDcOipX5x5pg1nMLr0/D8i0Om69V3TMdn4BaHUoWDZgd
KtCN9t8eJG+NOSKyuRHb4UlWBgpAHLv/fIiLZi37wD3oIiNoZwKs2Xbz1o3jgcEpK9o+5SoUuMaI
ohlmzOWYBdpIE4iRjBu0sxDj6b5BiufsW+k0b9Xy5Pi0vRWutN8/JBAiT7+fEUJ/bedU7EpDlCdE
cdGmc9HKYDnRRwPzIGaew4xaCfH0eHLH/N3MWWmm3aDWigNaps6dFTovolxm0OEfFjFsNVE6rAVn
sOuT8hcljDxkWlUraRsBGIzwdWiDGW0u0J+oeZgsVoFzLrbktR5jztA7s9vXY2Ecg7E762oK94bd
X72ODEQhgYYwNHIv0h3vCjJYxSLRwI65YTRn3dUpQgf+K2Samo5cdY2fneIu285EWa9KG9oXcs23
KXfv59BdNG4EtLm3fr43g4hWlHl+wym0R9np75MMzzzPzwaxwruL6HHvi3SbDzVpA1rdxb31EzDg
XYdEb23Sx0PjavVSOQNIjR70hkv0EezFaosN7VumGA/mcrCReYdvJOXcURIi2SOolvacmUVQI1ZV
JD+sp4121LTOUCSeyZq6lQufT4sIqBqxSmujDrEnpY9OVOGj9Ttr29NCICust7Wi2kqBinYM0Z9S
zCDrPJy+Kz9lcjrMzBaJE3/N3HtvWkB0kfhT2dWSaHgI+xzFbYEXIAP0gdbh6IfV1jSrt0bbX3i2
vBVZye92C50Cs9sRf+5BcwsAC9Gzv09yojswTuSSct2uX9Hg4rxy4GhPLQoNozk2DurRVMODhF1D
bEtAv2o3ecbS9xxjxoF1RspK/cJVAJ4qdRhhYCSrB5uQHQS1W/IBZijYw0zOJZa5TeTiQwHiliwP
ImysS7dU/G5DvFAY2S+D08oD63RUYWRUTClmbuSzeKE5152WvruVXrMqalZGhWM/kidxO/FyeGVo
HExd1LuUKFCV2R+4Mom8fQZ+jCqrR6dEkNCh8OaWYD1kwJVtfkaB8d1BbntTDMDXkVaXoCLkw11i
eH0qRgb8wUcFN3eVo5O4CRcWJhzxeRMPjcKREhH3NgXpNkxe/Dh6xntSnIuph/jpqKvXk2ERE5jd
iumm0It6T/G6+96YMncVwT51YMtGyr+LcO+IeTgIiaShEHLaZFXzak4sY1rTc/fwb7cVAe8El3Ij
bWZvrcoeR5v7iBW532Hj4b5nf7nkeG/iqEX1U5Ibl0COGbR36FFheFOSUEtgEJsCPBsygqpKcNwW
MPBN62F7Z4F5JA8g2SCkZVZc79oZbO1YUb1zQ6Yf7uxHZjhbnhlkwFlBsBmc5carxtWkvX2nBRYD
xxw5GkgKrsUBb8slES6RaKywzhOjWLs8EaqcXWRTWVtptn/N0UYOoi2gE0KtzbECSCtgFDetfG6z
fqtRuh9QiR8l09dtYI/ndKGLADEzK5K1MXW1JCucs9a8+nOoV2aSODtUHALK2MFfUqFRaXrYaDeY
G0rUGSGkRhsuAFZeWM7s+yLsmoyrP9JOfoXzHom4g6DHelUl/foki0dfLvSzAi2C4bKGsjh8SlKu
GRt3N/A/1xkvb1np6E048Y1vqv2c5u4eAPOLY7Z4i+PuOAQm110KFcJAehjmT0U2iy2dyA5EDqii
sLVpBbv2EFP2w6tSr5wp9QE54i7xC1I5AUAbMiO6WOhpjeWpYoBKmIMV81xgDs/QF7oiICmsnD8z
8dOXX7P2PmRYm2tPozCbu+7Yo0tmyA5HonowE6J7FpUQBkPQZMFjE+MCMiv55Y492E7LnNaOqeJT
VrQPBmMCAoHXU5na67FHs6I88RFkNdk4AzcL/RMEOOcHfHUI4XyNJILc5UARXIJNQ+2WEzCXxj7F
nYq6xSK7pNPHxMNXOueIPTsmNZVz5Td7W5UU3i4xwl3tDbj4BjhtGZSfgWgAgc4uKuPpYA/u1yj1
FxLPFysVctf2zWZ5KMOYvniFqo+ivXGIqN5GeQVZx02O2m9sZvzThskitqwM/MmIsmz29Lur3W/N
YupQtYTipM0dAABn3ds0RU4FRJB+eKot5OjYCzALFDR/HKBWlnk3ALckfttEia+8ltOWOorJtpMj
Co/ARCQVbkPZYq5hg1L65qqi8V9XU5vgPsQCVoxsjgBrfWHk/Uw69mP1HHfbsw5Rk1Oh1PTR9VaE
iL+hwWKKZrWUQHlYY/d/07TslEImfzMfk1E2u2rEg13nn9pgAcO8ZC1yJkR9f9E9qBwYD/W2dciP
h2IyrHySGATk6LUnlyFTC2Axqg8gZZZg5+gq9djdhYG3AgvVrVJCGXeWwXDMVEay8ZsZ80HCtZ+U
4taqGCpHRfE0dSnYHwmoiyFwty6Mp4RB1SoPSnMnnMpGXoS/SAJ6RbyB2VTwcnq0bD3iAVah+m+S
YsEiFWI3Wfb91BJZFxiokjwm/Riq1d5E8MN73cMUs7zLlnu84OnYBtjrLXUFEYPIo4S3YYYPVJrl
EUTnl0aVBNxvfgwm0nrLEWBHyTEcgxQlTZ0BYwv4JccBtHJaRsFVDnJGEHBXo9w/lCZaPy42j5sK
SIgl6hzqdmnLp3Sicquta51bw9mmnaItRvgSV0a7iUMr3DiapK8m9n8ylzl1F/cHMGg3iVE88X7H
1Z1ZeyuY30gIGHYJtukOpadknejgQZk61tyzCQSsxeex0hNZAbOLFjtvuzsnxqSGN5IVXSLLG7I0
XlNoUVhcwl1Vgy1owYNW2YNvhfgZNLwpkz3+UJfinJTqQ9j2gVtRfsj9cwD+hlHnJkkY+0PMSXDf
6K2U7pEkuWMbQQAH5QU8H+xp9rmwM9iHrOqAdjQY/DfmXry/snmL+xIjKD7rTdagMFMOPl7Y7G+I
2HLCIxDUMaSFhJ+04FsIb3TpZc4pltZmgNnZLMslpgX9QYxcJMYACWRwWVeXwMiiL8gBATcKrTai
jvKTlWC0eTIy8poK3yKHmsxKgdTbBjChBtTdTVespdvvWiduV71B7EZNHVVMb2M+kDxhDD/NdNRs
ycCCAC+PrRpQCxuegAXYyXHMdOuyQ1gFZCbk4CQ3FSKbmVlcoQxrnyfYGJuzHPTnPM47KIWw6Sg7
1x6sW1gB6OwR1Sp04CtiyxJMYThhC7Db20w3X7yTRx49CY1R2iPiH+9MPYO1B6S2E0BuRu38AXS3
DWXU7TrILRtz2k3LfKXX/ZtjsjhPbQWCL+8vU9XuIwdgilkX0LhE9RQhIGTCzhS+CdF6uumY7Lwu
iHeu/eEMPbaV+7R+hqYEjR1u1Tqx+p01ePcaTMdqAKG3g9BEillqnuNkvBA3aR+aGr8zYGp0nGn7
0M45RKRuvAFZ8jV7Mr+WZf/Zd8ysWt8Uz4F5o3FiM4JNnVtfdASjzhYpMn6abgO3kfsqCNAN435f
u3hVTm1aAbBMWNwC6bzJYCzuHIi4vKnAMDlhydWRXCJc02Srgr/uojdE4OKqHcIUom6wNnJu8yM6
KIMiGhxknQNIUlrm+6npWXI5LZb8Iv3SbK+CpHo2RDJ+dn7yFvEi7rRPaFdZ+fivEuM1Etq+D7v8
2HjkXUlx6AqfjoGsvvVYBfFDmHfdnmucDsxbg200QVa5xYYeo33w0+g9T/Hy9g1VjVbbmg2JW4DC
wFRNkGoa51dSxKKzNvyndjG55E1PxEHcXHudIbf2fgx/qG+lvweBNV/ZQ7EPEVhyGv/iN+6ibEXz
5Nai2/NH6lK2vSwquOsU5o9SlbVhCmZgv2nIvWyKg1IUbtB6pvspux1yO3kcis9+1rxE5Yznq9Qn
BW4Xp2HCysTP01Me/9Qui4+g810ktI6DIdIB+Y+sLKXxLG1sGfzl7we5fDYNvq6RKMTqYsIz+19f
++e7WrIzLmUE3EXPNUPLAYWpLzUB879/+fvlf39PJ0L/7JhPVp5gv/j9F5Vn1yR8Mcpaq6y2/s9v
/ucXN8SmnIHCITNa/uXvDxuFxffHru2vasCs//w3/v2Ifz/751Ewiq9Ogev/80/M39/7++X/+fA9
0EC+26NwXf4jv1/59wP/52FaE3rkMZmP/zye3y//891OoqF3DKL651H9+7n4/TkOk75N3dqLSxwN
XGdALmSrC1LyVdbuG7RJ9FN8fV11HN/C8mJWmtNNJIbDiPJjZRmBd+unuH4Q0oLmSZo11AnziTQ5
slCVnkiEd5JDHILfy/3oOhZAcoiq/gPGg4zK55kR8zXycXd1dEFlm1X3eW9+tFFXg4NgcDyYiPZ+
PwQqXCdY/q5uafn3UgfejVDi+Ps1o0frQiFBfODg0fr7Ct6s0+WPiTMkD0P1YCOfkkPzx/ctcdR2
6T8iRPrQafY5eFGFaw4Ge1BE1DgexujfP05FcUg0p15jGt2+Co3mSRO4fAimU07nuEYOkb+E2PX3
rcMm1ghEvukDmqjQSMS5aAh3nGs5PwwALrk73fdwltd+PVugNkZ5z7r+2ErmnjXevXUa00/7fnml
jDirrvXuZMwOVyuU5nGKyQXfyMRgm4Bp2RUwFh1Sw1Wp/hDAWi8rOgP+cy5eMInO63T22DyjFWWq
++qYSzaoc8LD7oPCJx+JoV6CU1niXCK2SiqeEXdKCH+2BtaEnlPejVglbgjW7Zm2BHd11cYvfRqv
ezOa/w6Fed8WAQ2fgofr4t2H+2D9xVgNnJEQbS2FcZwd543GCuZIKf7Eo1gMMAVhS8mAltz1/prw
lVmTjvVX1zRXvyIM1dfjwgQ0fFJbJmspQKKNDdPkCzHOEn/6npftdoAMtcZqaF3NKWmOOQjaPYR0
ce+EHG9ORUhM4brEbQfmrY4T/cM2aS9N68OjsztUQjBVqsBJKQx3OUbB+6JV7OPY8K86BcMBcbJ+
5VnBa2VYH6JGhFii4zpmcaRf2ArtceKTdRTGX9XsA7+MmLckBcaIsbikZVlecyPKj1ZHPqKorPJR
plnAlA5rAlbhzyE3nqqOWMYoSegWe6rVoonugVgfSxY0hMYXLKtcKc+Vx9Qx71nbjvVoQfVVb6nX
9LsCVNCJIM7vFA35Nm8jsLkZhQTZyUsFyNoQgI6JHcfta2dTGVa/RKV4t97ygWTd5hLzWjRdNm8Q
dfAs4xy7iNYZt60YKSrsqjgT/AuMrUUeMk3ZW8Jlt4dINZ+t0p3Ov5/5icsogYVQX3OvTxX/bwTz
P7nNNMN0JfnJZhfdoos9CepFQTL7xbQfa2UmN8JYO3Pkw7eK6I6DxZalaejazmw3NveNuovG+84n
kGuE0bWo51/GmXdVZACqm3oqdaIlm0snIygEs8Jkohu0c+K2g0rKcc/ucMZ8iOK63bVYK+N8Km+G
yg4fhdM2R3Z+xCHE0xee8gq/ah09yEbJdQ23dJ+W+XBphvquGXFgJqQsYzFo31LmVVtAREymVFIe
plnLO2w4uO4mqv1E+TGpsdrb8p6Xd4NyfQyH0E5kGTGkHYrb2Z7ot9ncFbd69rZoHkK83UsYEe70
ld0FuO/r0tgZlv1qzWok1gDh/SoPxb6c8uo0GkJDlBGv2kDkb0wEHxCx4z9mi5wlnUH7IrUIHmlF
F+aZvU1NzCTGSG+HhsHfNQhiiQp57RfQrxGBWG7q0QFCS3OYhclHH9bxzgCyBuDHeBySNNxr7Bjb
tIE9n0qE8JZfEv3AAPZcuF6+H635gQh042QsH34/iwbMhKKWEGIq1zgV5rdWC04x88p9zYDtps+B
63A4VGuda8R1kNf3eH/X4Lpt3n8pbagUd/iz1o5kEO9PPlTR4N0dhmwrSIq6CVL5ZauRQaaX4dFh
7R8whiy6BK/cEossTAd7DPANltBqZXI7OLSdxVujGEdk0mm9lkn+DNr6r1d+otgRNxkcNHucoy3K
nW+6u+F2COxiE/Q62SSj4V96JfiQZdEButB9VDnzKVk+5NJxGDoF8NeY5FqN4+4kLPhzD/zxPPlD
eOL1g5I9W2fUl/G+iJApOhULWj4xG6GWQnkPYbO9SPmJAGG44d3ITtjNb10Kq60wIrWuZtu+Sd76
1vZOqD70zhLFe9+i56qdL6+rjkaYgHEHYxTHaM9dcE2IVwgK0VaPyBMz+ZDE10byVKXPwsbp7+Zc
zBEZDUbALbm9KV0NIKDWz8Su0afY+ZMJzAWwMIMb064/ZmjNGf3N5FpfRDDZ20ETbVUxeWQ+ZR+S
qUbcrdlE62MEi7e3/ft4MdyBKY9zZLtB2LO0SOLv3Eufc5QEq8DvzxUtmBYfWcAQCIvmVK1Lu7sC
GiAptY92YKQJZ4FKakEGWXksSFoczChkD3NfPuLKKXz118YK5SQvHm5LpsCQbOG/jsyRZ3MjUWAe
iIzHCl55/irxMfPgpAGn/7b8dhj/YGExACWs8Y0MUkTa0CHHt93k3wEdlRsjZeyDiJ8byURHoHiT
KHRTwvVOJPrekRAM5bbkeHaCYdsAgV77LditGFZAy/mhzXzdczKZnYN2VgdHy2axKtBjI+dllYIr
YSuq8NjN49XW7aNDQiptwmOIAHHu+5Hxv48NjG26ZcErkEl9BJvUbTRqWhscBoIsvTTkAasc5vwZ
wUME5G5NJsu3gdufy+XUDUFNMhZQL8wW8fzXKBvEhWlwfyGobdXGUlGWqp+hcAFXZEgBwMvgtmZh
sapHiLjC9p8YvrXbMn/MA8BBqbD+xu1wGhuDm3NxJEsce+aYvNgqzNdPjnD8q0ZVskU9ifx/epjs
4kYmDX10n68m2L+YobwLbhFk5fImy+59Q27HdCC73EJt4+b42AmufPXN2NmqYAbeFub3KLqHA1E9
DOwqQu1IMMKbfqasxjEwAdPlejNCOV50WU+XvvYsKqcPJwep00OF94execjS5sAmmYVDaifw64tr
Z3fHmR/VEFe0EmgH8a4F/Tb2kG5DtAEmlK7bRXYuJRVcOjLKML9qjmiL28+lJH2OR7vqezBS7UBh
3gM0YyHJhKm0F+oSOCMOZVvO41Oh9z0P51SHIyZF+yWZIS7riElD5mMLwVQ7jq8qyaODYLrOoEZ9
1p16nGjkjGgb5o5zHGjPNrbQYp1WA75al6Em1xV5ZAsIoe0BTLKL2uYPlRzyfcBZUjl4z5kk4pRk
6buiR5+L6iJKF8dwtyQ9afMdhtKjiZ5p61YDfaqbFceAn7dOyYrbYCik9panJvH81wR9VDsuvaYR
q+2MvBJUbC7WlhD6lHtgRxOJOHWuosPIv8PglJPKN+YAh1A5Ykwdw6NI6y8jjfs73joW4Qrqh7We
v/KJDz1YjLQeZlP+NWJOqdhkcGXoXaAr61xZZN4zDmfsQE157mSTIATx04NTV2eMKjBJUyvcaVcP
N2FN0487ooPn0Qy33HfnG9dRzpr4mWBHYlS8twd0UKgTMZ3yPhIi41X2ONOrHHZC2wIbi8FfcmR4
A7yY1G/dFafluc3FA/hAVKI8ke9ZMHyrWKEKj91TEzbvzsBEtekttLqq6TbdHF3QaeJVt3u4zLwm
pCOj2goJk2F7VWOEgGfnOrgge+gtr1rj2KqP5PNiRM7li0LodioWL3ceIUDxZ5y6MwTkwOc6luyS
24nlqYdWZoOSlFmIm2l0wBaB9j2S+Fj6Yt1nXXwNcfavpZ2P2M8J4qiWESd3bVaRqwyb1QYwjETd
fQdhRK8q3OV7b5b9HrxGsssNDO6ULwEbdFxwrYVnjosq4RBbNUzeN8GcfHdR+ZBhAb+m9bSIKO2/
ppP86RwSecpWHBzNM1lX1ZPyphsR5X9a23+zjPwCOoERYAnzNA9SkFL9TehoMjez4sFFSbbGWYyT
Ko4feVOwNLPT6sZKFteihSjuOjc18U0UJiyrvK3nOeTDEtgD+wCPVxHboAVG/yYQBex4+e4zhIhM
+cZA2yKdnNVuAxxj19UdP5nN1KmjKiGuxjta+ZBdwMv669rU1YYqHqVWb0BJ7QnniYl14aF29ck0
QjKm7H6fFdVjqbuHhNniPHrFKe+yP3mDMRBJ3Na0sNSa/d0weM2u9zsmvSZdApEN28y2onXeCucQ
zTMYGB3566xqsX/FFNpwL+/LVBZrTapdF4CdsFTxPUNX5lwm+QZgzMbxqnwztsZdbaYLSdLAmgaB
oqs/BzciU0GwmhStcYxQ2bB2AtM/8Jp5nfqK7GllRy0WjjI9JYbmwVBYA2Rp8epQ8h9HmI1bUu/i
TZ/4mFvy/lEWhBx5RYw+eY6NnZdtqolTI7fKbQ6v8OCSb7bqJxt2DWArz4//YGbbg9bbS1TmIBkM
7jghz7dXvotoaDYpKoqVOQWk1k0ZtqKcnGaM30A+cfLmzZrgNIcRKkux2AMltTJU88x0ccR6gq3d
L/Npy/I2vR0agG4ofdNb7mrGRrX47kK0DBYXIX+5IOL3Zkb+6e8//P3w+wUra9u12w0QnbI5OA9w
X1dAG/FqJT6VY+I/IoXpD0VRLJmI7GxYvpv+9MdOk3RrMRvuojZFQUdgMeCJT2kgcDdarMI5tKMZ
aqCB/9YfgXw1THyJMnj1p7NeGPyZPxwclLMbO0bQkA+fFuCY9Zib9sovGeT3ivRVMwNeY4DvdqKe
uJyxoK2NgCkVsM3qINiqAlGcDEN+6VB/0YHg+STYcxUQNMGZT8Z8YdovcdKX16QISa6OArAPem22
OTnxLZo1GCtoS3OsmLOjcZc10y3jSk0SsryklWneejU+ExE/JwhhD1lD+2BMxlXGANCSuFeHHgbl
QyVMTUHHMVlREbVKRteEsXSeI7kemvwtxyr70Hnqpppjf2O2EtgCFftQxWsEF+KkAvmoci5dP7Fy
oFtPRRkSfNNTQmOWrXv8gQvunCU4rvnAv0DN/CxKK9kNleIW15R3wvlO4UTvVMWump312Q7scoua
iYJOTpR2fXROqvwrZxVGe3rXWi2iPA9feUCozIQMmg3LRsfFc9vVb6NJ0U5GJ9AzqIVs9E9pTSeX
jN5dOOYfqkWV7ogdtGpm40gp4JIlYskQgjtavkUsqaJq3AcVoP/a8N6t5A2s8dVKrL+5ZMIa5PMW
9AQmolQ9Go9xS3pVEmGgk5pUi6FsHxG+V2uyhnadJz/SBD8hxyXlFiDiuZ4+WEEwkbF/MF48tMK9
VJX8ztm4sBkYnU0NIGFQ0W3uiHTnjVjVEeSudB0/RyVKEEcT2eqX984wvcBxOMTD/IOqGziSu8Cl
viPAQCoxL25QY+7BleoqaFikkHMOUhYwP+mE+eK46IcrlODY4YZDagQPWSZ/Eq65DUDBL0eE9qZR
a5YowZKsRn5WY93lrQPIiMa1wjqeJv4fjAOfbcdNtibIbsUWeFeii/8fRJ1Hc9xIGkR/ESJgCu7a
3tKz2eIFQZEUPFBAFeyv34fdw14mNBMaiW1QJr/MlxggxnyLMazeVWAjtEcUZz8SpG4Dm8nnaEVb
HsB1PEGhdtwfborjJgbLdSzm4WgPMaWH4GDl8kfy8T0i9NxTzL4r22ZO5Hqi2Bfcr9aW02x08K/h
tsCEBT3A49VMVVcgk8TzxrM5Xpmdw9On8vCQTyGqXCkudIqULxOnWOkW8JDLodurkhyNsAi3RN6H
nLAIxRLB0CCZw5jZeixKpHrIZe+YJ4NdyXJln1Jz8NdlJ41bOmV/6nDyfydq1wiysE+V+fRIehyS
NHL+ozWYwTF1KlSJzkwx0ZTGCgecsXLjxL4Qwu7XaDJU9tbzj9T+c9TP1Udg+PPWZlPcJm1N92aR
q0toZfDDJ797Ez6uOQhzerD02yRiKlcdzz9Cw++erITAPq4F+dNv/EmUP9SHgxosMUPErDCVlTlb
o9DGuRfUdNip+1XKAMQRJKgrs9SzS43Wj4Iqga2q/sisQm15evVFU7aOqx7IwSBw2Iz9ePYiDqEx
E14vmZwff+C0arpF9hoXdMjli9KCBUeL4DnwGVEPw7HHC/ej+uhHzJ77ligDqaSNvaMjgu6JrpoS
S7olf7h1CnP8YCDxrAKOeHWurNsUzcihZsk9xoIb6rgqBs2fiJ0runTt1sRK1Ah+IQmcZJPXe8pm
/mK/Za7ECvowairPqFmzt25fAkqwuPN3Sdc9Mn3xtmNA4xtk8+EEmqbk/tYYrXwYADwd+jlRO4Px
wWewtDN3eXaHOuwfKgd5k4qXc9dmDfBWvHBZXB5in1lfOwKyWcjIZMD52VLZneImU+T00oNl5s+G
ng5RBMp8bIyvWWXHdH7gRHfWoZudbN1takH0BU+QsRV9e62IBOyQg2DotuowtuVDiy9yiNJguV2S
2e6461cxe5gb74ggrzSFZ2u/aJ5s9Lar8OfyEtPEurXzlO9rar/RY/pn0n56tmRwDmMlTkaOX7IX
1j4o1Zu2sn1WCnWBCwFycXBwJNb7kTQmAT15MB3nVHgxZjGAYpNrEL7rw2ugICSbof1dWxZdSZX9
1s0dbvJ5YB4JM/IyZmo5n0IpRg8uL+FMzERRL1HTdbw4o/YVVrjHRsGUUP6xN92n3gNKHduneZRf
pNF7q/nsqFssR+wEHaaZQlGhgty0KieUnrBPdq6V8KpD8do7OCBogu23atFyOpRUOkBbSGicL4EE
q2HtjM4dETXEV6YHPzvjRJXQSGJrqdxaGFP+c0KTDWAy/hEAatiphul5B0pCtKJ5nmGEzIJQVNoP
eEqZpc3gHbAZTqcIyhL91uigcbgt0rF58Jw3MD7moXWzh7pnmGx08DFJcKOBz1+FbSXndhqjrV96
FDCP7oeKKXIIBT6eMKW1L8U2mAECiO3WerbI/dPncQNaxykjx7EwKEG/Z7eJWk+SesFfJCRNzqVO
fib9J4yadmsxnly/eBo7OUjpWwfP5VoXT85YGEdCICSN+1Viu8axJ+BrzvTt0AJk8VSk7rZNffDp
IMauNbgKpu3+Gd/hxuLKuQEhPG7zip6n0G5Jng94NWo38Hd4B9oNvSxpjWkhqUJyYh76G3aNKlbG
YRm7dNDGCw6k+2S01CnYS7MsSP9A3eHf8ZMTOhXSmjeD8eA7/s8UNdPr5DEEM5nybnrSNGlDIBwf
YfgWTt2F8zQjecudEXYcNWBHS48yob4BY43Lajlu3WF4Leu+3gbs+rnRTRsrclqYTN4hsMp3LGAf
xPDTbZK1mOUYonW3eCDBE3vUDvU+mWlNv0knmumQ2VZNY5XB0oZHpeYa0E0Mv2lvNKF1TGwBY6V2
aEuPSSHeOvoWeoV5r41NRntg/ITTnRxPPQJ80adS7hu9uEfCSxPQFP3WYwohZOXyDmD5yNVbVDn3
TAbRpWsV/UszuHq3h588AK5YZgV1yRUD8Z17Bm45psd6b3cc4yINNN4aqUb3nJlfbcKk/jEIu8NT
Ns7l1PFG5717LKvxkHrAYTwHMmVJywYXLumchI1BwwaAZsGWJHi5j1lUaBUySal4T0MOTrolpj0n
OEDRTkm+D/ZJ6fw3IZwDrYa6goHDXFX6HfZBeNMuw73r//9hjwpMhkBCIVgfwUCO5l1MOOTRowxI
lpVH8mMGhGc0eBMHOiByZ9XPw6suk2qdj9LfMEwaS/9fvdgAiworRiMpwWrNeinLMekNUv5pihYS
nCQJCI4JYPfwJ0ITAvPEkc3PPVb9MjrjWZRbO3aPMbMurq+89xmDPoeIz5bS6eAAz2CDn5nhfJ2+
ZGn+YwRWu+37csK9kD2bAJj3sUk0m6qGR98lQxxlfMW61DvY2V/PKo5SVflLlSZQo4Jk00IZpffr
WrKhM2PnOYgwq7YNheqw+w2Coo299dI2O/SNwqKAstrqczSBWxhJsqxUFVL/y4mwDCe1YnJfekju
Zq2dsxndICFAWphtPlJSP27zsogBCuF+mk0XQkZdrN2kvjecdtajid9kxsmbeN0fEUHbCZtyE0x9
BUuHr9lcgbIwqw4p6Z7Ns3sqmbPBrgf8z5D/Og7RMUXPIKbJNKXTE5IVRkAo1vnBFRisCGPT39Us
nitsVYTOdykwl6NI/eBi+PlfXGM/ZpKEqxgxFGN++8Qxptm6nW+suuBmKzwFJa73NME9Z1TVlZM7
BVMdJMbgmoQlh8I8upF6gOIxNTffrKrHNPnNGXUmZsmpWvnhFT3tr3RT55UO1ouQGSMKK4aaDv0t
BJi6chJD7hL925QQHHoorniSC+J0To0zDd9sW5cfAGRc4G9/3NkuMIVVNYtM/uJKcEvcWxU2GTjh
qDG2Mbbb2eag6VZcc0supHGShlxfyrWAAE8cIV10KFC3mfPuJcMdEny2a7DnELxdtaNrnGSKSgMf
L3JfS1+/M0r6KRKSjAtiBtOI3CK/I3yqmsmKepY9RJIWvlsRWE9FrM9JAqRqgJLMUCs4xeTwwZXH
EPKwr6CGNlhuDSoRwHaked8wheCiNSwRNVu+N22E28e36ZN1QsHTMT6OHhj8BhDeagwD4DQJ4bqe
G65FVSS7ChyPDExXjDV8LIjlCjlCEQiDA1UfOz9r3WOYC2YavCOiofWwJ21MqIoARivavZthXKfx
uh2TF3YFZyML6zPEDeg3AVxygP4QM56HMAE9TsUK5+GXvBlb2Mng6h1oSd9ykmeImtVh5OKKvZ0Y
K4nu2PUe3Jb9AKMnQy8qrlyZavocoy92KpyMXvNvtEmItSN1t3nJl5ZOHI5ze4xdr1xzb37qbIug
IeQHWnUtqusY0xJpOhkcgiRY92SW98qCzf8usEjikPjlILydXWpzuT8MKP1rBi0e11COUcV8Sg24
GXGpDmWK6UkwNcapKaOdHWCqYph9i1r3Rpirf3HI23aLBjX+43tq7jKbmShGHMEE2uVmVZur3tO3
YHZHOu2XBSBu8P8M6iG2yr/WiAY6jqyWpdOc6wp7a2nzE9lO+ty04p/FAB74AAyGqmBTsG2SsJyn
0qTBVN/ArxwCVg1CgSuPBAcmNXph3AnnbdG78ESBq6xab1fKnlscQLlW06uXymA3U8uJcuY8GQJJ
oWoE5/z+p2dJWREz0ptpJn0wGNVD7KU+q6D/6laKHsLYcJhrzbs2HdnfgxqKZ4Njw6+cDrnVOQRy
eDI8ydaWVrcMnCzmlXybSYDfwOiPqUVWQ2XhlYMLFu4Kx0r8QlN0i8UXzu3E+J68YkntpAo+lLCf
6sKu1pYBC466sD6IGNXU5RPaVbaNlqGMnW1bmxaOBrcbpHYMrT6w41UyYYNnCyDkCUIfYzatAPip
80V6S/kT48S7TU2rt0lD8jaqICymLg7oycFg4GvvEabZg5lhcAy8PoJsTgwXeMXejg8ZDMtNINur
BzK8jMGpYRxmC0U3XjlB/AmFAk92C+o8crZeH1orqwtCAJ2y2OfFg2pYYyub+zk3wqNrmH/qPPwm
+zrCHbF2rWoP/fJgRqGJ1N+UH+Bgpk3qmtuqo2ZQ9/cGQsxuzIZD90b9JWhLOzs103T/76tLXXDr
TZrjoPeLu6zUdWafBZ6GRAWbOkDTrGZeo2PqHZkSb2eg/m372tlRvvpdeQTuTapf0Z4u4XAU4X4h
27W0ITqK1TBM9cl3OxICQVgfAiaE6zZLrw1ntaseegKW87UdDExKDoWpFYjDTGBKRHF6idv8hdWS
D1q3SNHaPSy5A6PBc2ZTyEvIoazXTQGWwyjn70gQ0GUw/MkFA9K9Pz5L5eS7ZiEIP8VWgU5lVBc9
17fR6Y5pzxODUf7AbQissQkou2jtFwwAXybus5kpn5rEddB4kqTbQ8Z6quxwwe+RY8u8lAuPbcDO
o/ETQWBlkth4FMuZ36Y5JHxklk7jAtKOXWQUU/f3MQzL88hf1Sqb8mWelMKAUxEM9mE0xDm0UBMb
MT9NjNK2Asx9JautE5xoHgkFUd3Zdu785xL3S+TtUiBqXDG/k02Fsr+Dyya2Ycmgh7inWDteigJc
cob2cIIZ6a13Mppl4WqvbGJCK2k9g/4oV4PznRIgwKArVkzxL5RMHoc+nzZ0ymGAeDX8OloXaUQX
m8HEYTatLd0qr5NxdKYOun08vgpbDbt4ZDXmrCCy+VXVQHVw4uBDd4xDXDo/QgDl6Bj7r6rkktXo
oTaFMbRRig2VAI9lqG9k/550izvMqjuQaEbDpD0Zz8vnH4DeXI/YxUQlHwHgPAC4vzfV9JA1qttB
e6GxPi3WJr2PZArpabA32M/egjz6daWEkxfau7aX+9lpYAxqjB9U0YnQv1oUgiFhWme3RC4aGUzS
cNBiYM/rc8ul+tAW5uMwWQcEA0IWYfDNVZQGQfthpGKYM9ptzqZbb7GMTiE2d4N0nZechaQkJKpt
h8qB7Ez6y9p16KRwjys0R1Z5wrMgU4R9ycz+CE+B2hkTAKYBC0l7UGP1d5IEOzVinqc5wdLmwgXE
nUg+6WF4YiyiD3jAMBnBzxZMii3q9CJczV0PyG3igTqKcn7I6/zFDHP86pS84O+MzJ08eGHyEy9E
eHpfiEaYr46Anes1SImxGjaiin4jm93GMgHhe154pK+Ia+gEHFVrxiLSx3sWiPieev0+dZ2Gewqm
QgA1B4XIxgxccT3BZDdik6pgW0+JvPap/RAWxnQIfovO9v/3Bril85hE/gpeTraHPEMKpR+Pfszz
k2TOwapoCWLtovY0YJSSPWHgx7wfJgBmqXlsan4/2Myta4lyadZ8GnqCOkEXMbRUpEUpffXvZdzf
zWaoodFI3toG5HicPFBFCPS4J93GNrh3hBSHHhTQHpO/Snhb5pAMyDRTzGUBdYeFJ/dSlpepHE9W
xZGEqXPK3xTicvNYGYaKSz3UIt5FzYg+F89KZuPWKvLXMoOUQshgXy3OCN8l3d0PA8YCDOuTrr7z
qAOkwLqaa5JDg1/Q2IuB3NHlA+4HRbA8/9Pnw9cAHvko0VbNIvyqi+GZzRbwxCIbWXxDUBM+chpF
1qnn/DEd8ZoJsNwpyn1k3Qftsya042NowvyZIfes3DI8CbIahM+4Udga1/6U8e5lE1XFvdVGq3xW
L4g10S6X872EFwcMlm0zYJ9l8gnfRpvfBkk12PXdPw4k31zq0MFGGM5D+RiPe1Trbe5nbKkEeLe6
MPJDR5Ye8u+kD/NgMWqQo8OiEkAexWnUZBgpG+583BgvsfGvMroQLyduS8MvxTmzObpJ3znOZZVt
Zxnk5H9G5h00tQydvae0w7okTXASPCboFeta1+7Va833GccIiQ0DCM0cHppsPEyViwvWD7/dUFI4
40z/psz/Dqv2s0gHosp2f63NjBUe5W1tpIAoOFDbIeEXxNtVs3S89eOXpg1ho1JDrkaXpJSrcEw7
IySUlN/d8R2OzmXNLq9npBo/G17HmagsplFGTLhiZPbiL+DASZ6mmIN23PypLdZHtyFZGYzVkaKl
J9g/QP3FPuaUw4Cxe+3ADNoF1BxldXd2Xi7f3roIy8coDF4olP+rVGVsUkwJwjjAQ7xgEv3y2fxV
yYswjOI986e7bnK1zsZvumLtaaYjl0edrM9vyZkQhfAx4F6+Jhazl0l3Ht3mxNjwGWfioaflSkS8
E4Bqrh6yrRA9w9urPe1joJw8UxVHp31egif0u+yPbM0Pwpwvmis0t+KdCOOfji9hnC67M+LMUl3G
66Xy9c132TyTyN1BCJxmIN1+d8+b6GrY9cHjGV0hkJ2VSyFpahrPyRh+Bzj8MTNjlPFigplz+pNl
09NMoRqQw5Vpjq+W7QD3Thjp6XzpNoGZW99EV/zOvrmlwAqqQUsNUsagyi920UJmcqvxMpmUBTjJ
CzgK4LjEZJFKVnHr1ZuMOgJHk2aeaLNZcaFsiDBt4ppMF01fGfc1EWUL97zdRfhcAwfofmlubQM+
EWaQ4+wDtdKhd+x6Osd984KR4hD4JR8ZCuOyCAf5XyUnbDD+I7PGDaop40bi9AlfK/LsxcoLeepo
xPv1I/kCig07dTWvA4w1tYv4EOpPpjQXoYs1Y7DXjitsbqMy0xQK5UPf22hYaPv+g5G48XYyg68g
B+NssaozyEw2kUt+2wvVt9wpFb/M5dnzzSsOl7Vb0Fsl712k4fjOjA14WjVnYtLFMG2lOjmaxwNB
alM7hgGvtmNgEJtbiOiMPmnkGEtOMy1mzciVJ/E5BebncIvI4LE4iA3ftZPrxj/xUB9zJo1eHFzd
LoQRWxOcEeoTuwzhFo58Fl0X3JzhGM8tRiIpKSY1L8BvnjJGS03s3nDgvkIKOKS+CRmfUigsT7vK
8d5nUT4Wjc81gwiJK/hznCl7pNr+UdtUIM3avk+aQ39iztuy/SwnHo8erX3t9/pHj48y9n97cAA7
M+IQzyUZOMz8MbFEr5cDXmvn76MnzrlR3QEkodXmW0n/H40NipM+m93Q0d6S1qeiiL79FlXU0GfD
vUMbP2qXBhBCIlG1DlIcJEW5OGWMb7NkQqhMRplFXABIl486YVOfKnYtqMd2Hl7n3oB7ZoYnvl1W
os80Up8Z3hLajgjTjPaGcu2bZZZvpGfWy7bgU6w1F+WnLiMPSdDdREXwzX7YpDGPCfsMi9ZvVQT3
moQggoezHylk1iirA2pZ0g8XKzO+7NCttlGT/g1dlJnA7Tn7A6tEzYZJ+VHOWbuUD5ZrlvTDmIc3
Z672je1sZReRdIjC51Kn77FdfTSpRwN9naCOVf8SV52ZluE2ZTZPXBunDAvSQUn1xy3B2glOQ42k
72yUWBXDQXFRZmR7bszpaenKIGdxa2wW3WHZ9EEm3RKWBZA2qF7RZejAGouue8W4cEryEYHCLK5a
3caUIq+l2aIZ/Uduxlenjat1HUI56awbBuEI/H91a+od4Xp8yxNkISVJOoXXuI8OeR3Av08bqqUN
SqMQAdlDP/SUbom/3xtpUAAdAZ8yhyeV14+DJpRVPFSOy7E7jr5Nq39qquizzSELeHxCRhPeArc+
iE7f7SR5dUKKQJfdos3ehgnnhZjK98r2frPhJ7DjhzHgqunmP6KIwnVZ8JUJDcLl4Kq5F9y4ebOf
wLf2C2SUfG1yCsxD818nzBx2BPCEMCF3GDi3biAcM1oecVkdXWlgp7+cRC2dC09T5D/LoXYwrOzm
/wJ3x/I98AaXqZy5bhvXIinAQufRRGk44TP2uhdXIcrGejhjLsAaUzu3mZQZyeUcbC90Lz4mWpG4
j5v8qqYuuGJZW6WjdyM0/euabA4G5+gu7J+rut4Nuniws+Jf0qKivalg/pdT4bdqhvFV/8NFZ52S
ZHh11HuVT28WuORVACU/Cr+8iQ3dLFPE7oDUujz4JgOTri9dfLjY1RCQ18uq5q36FB1geYhElTxM
o0/J1ExBL+uwvU5zRvEQEY4MLlnU93pRQ3SZF8cakcUUT9IkQEjjVttK1H4n+LAdyOJApgOLD5/S
SuqGHJZaoCCvmR1bRP6qjzxRe0WUDz//2o0kP6fyuUc1Rx0y1uY9X4oyGDXuraz7EcR+8NSqbsu3
AKQuk3OEaghpu2zHHK5ErzauhhhpdcUaZad8/sWIguPkLyqpTkVDSGOgoluV+FtC2uUMXewcSiLy
JsfawYWzNNhq+BYmc/S3tEaseTbvbsi8c/Zf+XrRKT8yosjEA6C+1yLmqZslmthUvHk6wfbhaBzC
lylV+ziAjG315acsgWp7ERyj4NYAQFiLd5XwiNTFeJorHe3wMjJ3I+ddJhx1oGov9HzjLcZ+lIwQ
6Tsev64pdzysazQPoAozBYuTz+rJ6K4w3yGAz/vWT19arsED9p7FtsgMHS+gLc2db/MjZln6WdLu
NGRU2RWW/+La82tR+u9p+F7V+CGFsu8dhI191luntCufbL/+1IFZ76x0vka2x1jEW8bRim0QPCAm
3geE/ecmTf9qOr4NfnZQ+mzxHIAqTm3rpMTvCEbxfWyrlF8E22jSZ7uPl5Mq9SnRa8UI/Zq5fNJG
Xz5OaAER2q8e3W9pUu0zZnhdUWsppYhXgUMOENeS3a1kHr7C0eQ98LDHerp+JHfH/ELjmzYw3tvO
UbGQxTEXDGIH1OpOl0SNv65hXLrKgM8M3Us5v4rYu9fkZ8zAGS5FDrANKXIDWweFhpsESO1e2OE7
M5l6U1FLwPah9JUXec06M8RQG18p4tbPzsBibGY9puSW/RVYPqau6cnRTK8zcvDom3yEpakfRGC8
hJyWnMyvMRF0O9MkCm0Dk27VjNjMQWDD3fC9ni2xygfL31UCA09JLbTw62ZTAMLmPISPI5zKc+Zj
jUJkR6np0p1pJV/KU/XR9vLXqBL/Jnuwd72ZsNGn3Br5X/Dw5MZlkMWPl3yitCyiyPiLryHV0z22
RoIeJn2+7euAh3qSXbFSTXu1+zdmH8zdgzyH32sWcBnwwWW4X6IC3Xi8mk5F+JSPcRYm3oHG2uMn
NbmYRPe+KIaTu7DWZoLTpT76cAM2Xcc1JZicX29GEvY8TRlXtp75XIvUBBoGZwB1NN+MTKvMIX+A
2BWRaVP+nsDlgTJhEydg+0+ksNF9mmCM+B9a4TLMHFA9JR3omoKXwvLus1uPuHV2IhdL0+k/vB4V
uiWOmjyneVqYzoDrR3L1C9x1owl0hLhPi/zd9/B4mIMF0k6na4tUD8031sVKnZv0fYmFXK85qlA2
2taf80uF1xlzF8/eVEAhoAL17tQGry+naGrgYA7J0+OvRvfL2aNQ1VSBdSkdlpH7LzmLk9PCKiBN
eBEpbqakOpCsfSffSwmrE+w8oFGjL9+anA8d9d5Z5aQdV9DNcAAuuueI7XSlFUKdeKNuGP3dY0I9
wiPYJzJ8TL2w21vL4sGQDRu7/W3p6tOjR9Ce9I5A/83VhYSoWdMAV+hhBRJHrg0mb3G97EPBg11w
8gHfhwxUbZkGWECs3bXZIBVlXfM0NcNTh0pUJlb4UAjnRTQ2elmf4h6IyqOTP8fuXzMAxWxMgEIF
km6Gw1OMmbhGFx/C8PPgpL80tW6bgFt2uiR7cmlswFYCb7SJ7vicPUvbfsq1+pvmxLJoCdoTD8KX
6gcMWhzmVhVIFHT4Fa/KQXdG5FPQQksMRmdgJoQECEN4Nk1uBfOc9eh9ojahfyZNtU/JSb7T8/ou
fTPYuH7+GwAHxjbpoRSu8fpzKeT+kUjW1HAxTMRzhrkp+xvELkCLOGZJD+5u4d3rmEtYpcIvc17o
cX1PR73zBJpbn+W006aL8pbZLJUdUbM8a9gUW6atstyD5oGKgPeNCL1t0UdWcZmhZ5RCGgGY1zWu
2mL6S+T4JizGsQjHeVHemMmgJWjbr5hZd8jngM8bw6cJD8/mofLrM4RrEmF9tHfq8BlaJtLMbNLT
SLHLmmbqZyOBkyp87KlBzxDciTBd0OHa+behcJuDHl+knhl48GZBKLrg5uQeQgBxbSVBxDtK3WVn
/VEEGFPU/ve+4nVHrEp+qoxHiaYUg3HQEoKLmTCdyQxmLm3zMuRTv5z5/M2sEj7nCT5A6lxKDjor
fg5SBgMDAQH10M2Z0duI1sINb8jVPACWH5+yOG03MaJvKt/mKKCDnTdqO+Xhu92I4CHzSZCyR6+c
KOopxBhea2QcErw5Uya0odzkTfJdDFjmUkRv9dkrGOevopNneA7XruNUEUV6wVWiNY9YaDQbkNln
8F0Pcsi4t70MaIee4yyX6LE4Gj6+SsSjwFnkhYI4SqSBoSGB2gEG+YFyCkMYZzlzqAynNd+uDLXC
vqRu99p74A2Qis9O4Z5ygxLhksOAP+U54U4zPhJnhP5OdpAdIXsZekJDxTRwEaAPB5enP+wzfK5D
0722bkJBU//ekPF4yq3ho0JoTJlqru0K39uM2hovdbe5n6MI10rvffViRWFFVwaB+Jl79QreAyZq
EvG0W4rV4LF/wOomyxorZ5O36b8uSQ6JN41bp4kALoyKIFQL/cojmuBBV7Ha8lFBZ6NpKndO7kwA
IOwHFmntbvuJeWyWE+COJjLhWLsJ3bABNc2FNpzgABYP6LvBlCgnQzP3fyw6k82E8FOuzRgdZNmB
Om8du/7TCKNUMcMhHaMBDVUgXWhJcIPsmI34iJUMmx0x5Jc5FiWycmIw9WUCP9QmerZHraqW15JT
bQ3PZZ1JoMsiSn9TT4mdFeV/8rK/Iu8OFTK0nyN42hgoISlba4c4HQ5GtzkTKdk5EVPh8ceKJf0N
3XivDJyvPDUb3B/BOXPRY9LMC7cykLu20fl2lB4ej2RrUHy74fhJM1nz3PUUjrRVaR/8WU4YQR2c
VxxzEgxS2/ZjDqS7H0q6CWmfZGL80xv9cHQ7SJwwVnDI2cSHGz/76Kv4H66UN5cuD+6kzCh0PTYk
e0iIYqfq6nAdlWCsO6aQonXDF23SZUHL8uSn9aGqj+UietZ5/KPC/ZJDcK2a4jDIGfRlUxRmzw+1
4lUbnvnaaedrqvS9mkexdnXskoLd/+8E79UmLRs1dxUqjzvThefsfKkWv0c+IQ5o+ngtDP0cvyKC
3F8kw4cjjr6Z7tbpR2uC7UgfkVoASiztK+gO2aZhSElW/w7n/o5rZLIj66gGltJ+SZK50GAGsQnS
xfzKHaAEQDu3+XvPrOIwDqa1rifxktmcrgWtVH7NVdds0tMsdX9wPM7hFVlAo3SunV8X/JiVPngs
kTvCZg+uSopNNsFCghXGcTzaez7tlRORPtYjg1OWoO4c2WWXktinbwS5EjUe5ZmLkdFfW0F0bezo
Zytjt9sMFg/0yAhuC9lykxRxx5FjOUN3NDORDfvXdsVtWgzDbRn5GynhueLm+uPPz1JicRgyIP69
VJB69Lmb/C/Q3/eAvWVl/QtjTqXgCf5OE+8e7PK9Z0NNaGKWZkp+/U0aBb/xmL0lOBE3oR52QYIa
nwwogWR+a9P/jVsYwjV3CXZjniwLYy5WPzAa9IFMiUXuQAWrGu0PAKIgsmH0/bCzAsw4QdBd7EAh
ARNO5YepR048VFSDj0ia05g8mz5nQlnicZt7X29bbO7r3vf/NW787fntzSvxL6XLaMoYng3SZGsv
KA7t0DK57KtjlzsoQGZE5eyI2lBJ2P0zT8wzvZ/VVg70UXfAgjmy7rJmes9mMqkGCeUBnHY1tbzf
p6BH4sxJBxCeDFAbZ8DyYf8VcPaRMt7Zrg0DGw0OYu9E9+J0G/uh2BXdvG1mRsshyjIDTgiF1jlJ
ETtzDxeoamHqMEKh80DyvxErfrBVS7apCc7F0M1nU37mgQG0q3F4msrAuBR5yBx1IAjSq79u5DSc
Ecm/9y71in47Uso1NfDcDBxPYfvHx0FqhBjScbDP6zQm9iTVRnh1+U7JIEj6pYCSL+0oTybxVBjy
PAZ2RtS/1Q4gSuDXYfBnHODYeNQnOszHQHVzv5rSHgY962KPIWxtZepeOTYLBRITBXDxNmsdfurB
RYZjTVg0m9wb3oHQtCfqiH5lkEY7Z/DuMlLGNQFOjDmE2o32ntAsmjsQ0uzePkjGjBJ7Cqfq2dn0
CHV79oUJVISBDY/usU7V+8QlXxIvjSeqmg+T2e1tEzSiKZtPTE4PkSMgBmgm/FqwbppLIHYwmZ7h
dx06s9h5VvDJiNrZZPTormBzvFPrcncwcezFZF+G+ACo+y+FoTQXV9VHNmR/WxwppgnrWcNoA/z1
lXlUJ3aUQGWaPzYaxC4e7OwwR+5vxNWbBt1NlxhiHwqTqSUxeMslcUf0EcyOr8cHIsb5YbJMjAux
pVe+88hRnpIQQvOFBkOhCmol85xnXbrjI2rXgMGo+EvvCBGV91A9WJH5ZfD4Xkj57fssKFlEgsX2
Yp6oGf0LE5NRRJbDzmbpsWidgT7Jm1QJZHKacrnPf5qeQXch8Vzm+SA0YTU8Za31CsxsmTdWx14B
zuQ2Rws3bObSXsUUyfWAvGCxWrt5Sj5NBYapiynSswMer2VmxL2oXc05iQUaDG9YhU+MnEI6Q4ji
OdwQKuOHKP63Eh9dpshu5/OLrBVZFlFrPut5XVkNoCTRnVOTQrigAJsDjwaQSo9rpQ66vWt6j2SU
FyBMDeSrpGWhZcq+aOHt2ZibF4fp3N50n0GtP3l8TUwP4YggiPwPUeexHLeSBdEvQkShCnbb3rNp
RXGDICmx4L3/+jnQW8xiOkS+GInsBgrXZJ5ce2lxDAk/PxWBJta1oPXO+KQaAnqnPvxDQny4qbpl
SxXl5spHBMjZQadYyuALCB6Z3X5HU4Vej9U4F34n39h4M/2L7kjQ8fwTi9ZCJFp7mmcgMT9IpdRU
wKWxDpNLXdJjpEG/o7+Uy/tpGam5HVAauraHOBmlL+0XP2slyn1DfQGIIvwLWkJvyJ44p5XBKLKl
P/HYbIzRsnDrZ/vCaJgMno70jSFq3yEJwPKU4Q8DkZMPJXLbC4oqh54qszCL150ABk4KhZsEuH+i
4hJr+lHcFSxTJrTtGJoOoys+ZVw9V1H8GmpEZqPDtIrnnrWhvS7E4+h6+YOIiKnLz1YkEJZ4w9tE
Kju9810oM8Y1wdHE8GfT+2jpYMkeCll0m1KjGvZd62j3mJq5AhEyjxmVXn0zfUwKucuvI0fUMRQx
hJxU+IAcBqdKeIzzIXu1SQzJn0tgHFxj5/tMKGt/6A9DSvaWh85t2zndT1hgoU957K4t1+sRj3dc
fWiEN8lCs5tV/uHqVKNgj8Q+kmKPuYgmO8Ywn1j9Iao0YVjmzuwrdjRx9NRX5XjOaIQK9gV0caeA
6aT68obKujVlfbS07+wY3mm8CyjzvSTehia3XBn335YxflGdmx9GQTLkaJ6ceLJ50kxg6s3iiQdZ
tFIOXsO4zKutmoz3NK4eKhr6TdpHT1EMsxe55cZcPi+BOCtgC9KRNXDom/6lVw20U0XYha7Ms0Zy
eSL4AONAHh6ZT7t0I3WHzAfwsbWumSmsZtwm9Mn0lLn+Ew3GfLCLelNNrAf0zDOJqLxtGPj+3jFC
0sDthzYmzz1XVrzPeo0cAzQdiwHS8tyAiwIJ4chjMv5R5abNp+Zkh1OJzDgfdzpgocx7kof1y2hl
yVM/M5BBvEg8EuK53EwZ1Xvpc+ercW/Du+mTg8vyBJVzEu7HwST4IbdodImg6E3lHSywi4e6juaV
nUTvDHrDPSaLDtItpD/ZEeRScuOtijl0N+nA50eMDYYMLCWk+NETgRWonBHXTj6BS4luC8lgNVGm
siMZNs2Cz0M2bW/TgYg/P5m/Kg3o0tzTbUdbRVoKy93wTyFxO4j0M7XMxyYW8DtFvSR1/4k6JIul
8pz1Yks326eZOe4uq6P8YthIhwpAf92YXQP84EuW3zOq7BXCjuqFk2wrChcTSyRPNeTHTR2WaKFE
zrXlUeWK6ko97KKcccOj9eDUoVikeVh5UJKtfZxgEc/mJdtOsBHGRU1ykjZvabwcgbG8KdgV+8Qm
OKxvL67R7nrEL/tGx685bqeVHPgF+S4+YheME6jbJok3aUsKWIfKa0oJUkwLI96C6kRL/BouSdgy
520oKWfNdkTEnZgpw1jE+f0nwr32gLU7QkgbQ5hwx3onkum5Q5jN+qP11mFrm1th2f16bBlnWbJA
LzC8+X1qnVHQSTdr9/m8qFOz+h2hC07LGi2tGNBNLdqciO4VAOSNHD/YpmyN166RmKeyS4gJQY+v
oL4vY2zOhfe4Kz/poNUqtlOXzE0GbHExr/GRvuUMxIJ8iHF1EadW3loGGEfkanVeJ1fT049L3cnH
ILwHaVzjZq4OCkVBWvOeCQyAJ1jt7y6mImaJyC81EltMwpTTeWJl617rQ2gVkGOwwM/BH4RO6hKb
H50X98feYcQRln+HCcl+I5r8wUrkn3FmmkTQrTmx8e8iDWazQieippe+HG5l74aM+aNhj5nn0cJB
tu9ChAyNGMF5nawW2nndWX+CpjqWHaGWM9liGAIxYsyIswPBPqiggHRjxNLhNFO2lncIWWz9UEat
a687in5ytqRVWUfh58RikFjTcP0WEVhgxag4nZpHSZ4FEy7/s13wd+w2zLYrVnNN3la48LaYfV3y
oZBc+jE76mHey86t9os3hi65ajCctw8l2NXNaDz2HV75CoQi66gxBYmjW5xXfzVurrj22NW8etKC
JzCMb4Yt401XEIHMVIBn6UzAm2e/hknLSYePH4m9wf4umrzjHL43Vd4dzCLxmLGPj9Df/X3kVb9F
Vb9F4RIrmba4cgaSImNxyExccjOVHnvE+NIAT19Vis8xlWO1TTsXOHMXPtSBUR10VDr8xxn4qgvR
okZ1XGRyIk6k3I1J/eP2PGrL2oUdDZ2Izc7WqsEsQNuAhi8aIAVs1fBfLITO+Q/TiuBYdxFp8lOV
b5g/YiyKMlLBOYtSZumuM/cXO5uT3WT6jHLKjiduL1mnxcmm9ZMXglUflCuqIzChRYfDkzYrW3Ho
QC2tMknLn55h79hX4OKrPo+tIyvaoIGIgI1Nr4tM36bEABJqlhs0TiDu2mfo+shoxPCi5v6GWo8j
sKjOngvxAq2ctemyV0jGBFsbCH2YXpQrNyPYD0JPsw0831u5MpDXKXi0XHR9ZG3ozdh+931oHOMu
/fn3P7BaJ5dVP9Lm7ppY2I8GEj5yL1M7Hs3oR50AJkzl5+sgzT/DgakAzBvHxFbiaad6tZfxXBFD
ZXFbODhNSONcCTyTGTV2o1IgQc01gzLO/A4sMz6tdyoM6F+U84RrfruxPFuK+T0S1jsqZ+Y2af3o
Nza9YUlqGmoCIovme1XC/idgmPrbQWwq6g9Y9O2xiOwf7jd3Ldp4WFd9foVU/1UZOTY0+TQnGcyH
iKd2iGwBJ7faOJNN6sNI9Balgsf8kbIY0wcabA8RckkKtuHgCsNxTT1gZhepOPJQ7xA8nW9bQ/wt
RqkRWxTfwTKfLlwnYgRg+zcJdJNShUFKgVpt7Tgpe8kMpKWiu+0IW0TdhdCY9MSJCbTy9qwikYoD
UWBKR4NB4NRbwhG/jdPxLrNwpAjzQ8zBk7320wRL4wA2tCRlDTP+a9LA8liW4doNPjC37HSBK2tE
R1S5IAzEmGEnGT2c4gEoPBZei66DgOOZFIXR6h+jLHxIKGlYFR8SN/oVIXZH8IC81/eTaZcd+5bi
MStvMmT0Gwz8zgizwZwH2BR8h0n3tnWYGcgBOFhM+uLe7JprbPpfLRMybl/sxqWDBq6L+7vf8wjJ
e/5yEXbFoXFZX3fmXnqQXhmbANxHfe0TlXxM/GKkw44fBw96uDNzQwy2nZ3+vWSWPrss0veqrjDM
9N0u1M6uKzLo0CTSrJApElzAcWnb/nfTks2NrrZmDhg8xBNB6D5ARmbyLGYH8QL9YRXV9MCcpl7o
9DvuUeLtS4DSw9j8EF3yY6r0ilArOJWeuslE7DGANxthk1MUmzjsAdtldLFkjFqMMTZ4dfC+GU67
UbW5b/L02MZtd846A01Ry5CywqdbA68k1MIDtZWfm8YskKWJ7xxX+CHj8bP0KehmbOKedJSR+bFY
Dd14M4U62+GyI6ukSx/dDMZElxbM5MvxT0WI0Vbk7DIc6qK1rQdCCM30nrG4wfMIlKWgQctUygAS
0LrroLDwRqQg0JA4fo3f6F03jmuQhxWLh0K5yS6C8HR3s3A/UPQtWgcW2CVuSvBzFxTNZJoN9qNN
XU/bUJBqyXckU6+d/t2OM31UrX/VqmDFY7f7xLOHh6wytsTgwj5bmNWOV2xH10FLo19MTzEsK8p0
5zUDSXBM3daFMVasVEExZDCXAo9wxgD+bS0r/BgJzxxXVgffLbhCmT4hCt5XvfHLOKVcQy+2NE7w
bdZqbC/kmKWXvAKD5TWkbZexMwHvifsLW4PHELYQLiASPaTr/26t6TDRWwsOY2mIclMbwY4M6ngj
g8nCnjCS68ZyvHebaaUjItnstPPWsZQFm+s+QK6Nr753QFh3+Ig42BdEFiHZGGajtT+7v1i9odBQ
kE6TBT7NIdjQ54AZhbXGgbZcd5i4DDhVmBtZ77kQIzOTiIKAjdcKjVWOZyT7bpnMGWn/DBY1g9pe
oByunKPsSkHWPE1/2qNbl3N8q+TGdlBpMSHGu0yibQlxTji1ODVORchtXB4H2uswlu7dnnr6zgIw
UGkTBI1QEnmTjq03M6qML9FYFxdAJX/FQjBpscWUzWQCVHWPnUXKYeDh80weMDFEh9YhQmQBBCo2
82c1ByZs9YoOperOblH+AVNjYLTFgZpo+c30y95EtWsS/hhk51Y4KJ1KksKMpS4TYJv553C+QV27
zmb5aZcO6wt/ND7rzvgoByALk8uCqfLEmyYhEmncmv3Z8C1sfATGONwiqii06Nk2daP+SXvfUe6k
hGPW4UHLFm84YiBoEUXxOH8irNlyX+EQWRZng7AkajKJ+gS3Mf0ys1+SQUkt9x+MJPaenW6uXrxW
DCzr0buFlW1zw/k22zueI+ZMxSw8lLbap6whrqG4jA3kv74lwnwedtIKmmNimuHFrJ7KUVS4PIqD
yhC7lRbUMab6zZVxVsfYVxD56Nvp0TVdjELOmrwggusLzZnvQVK2O3evowXI6EEMs4zSYoI7c9yL
8Jr1FGIGeCPpODPjsObgxXV3yoRZXkVs+adskluddOkDtq58G7H2jO1s0fOw7wqK6C13VXcjw5Op
EncLPY+P6wAYD3Pox44x2b7gkbEvFE0HU0643lmPab0tX8ak+9OUJAvm/dDsAeFTFzX5DxQANl8s
lgI9mFeXOS8sCTaptU8V3ZCdVpfQ99mZ0HQwt+t+rOBBCzP+i50QOvyjhWM8VuVT6hTug+gRxM2c
KiU6Z10SZdk0/kHN2F2Xpb5MJngQcLF8B5BDlNruC3oSgn7JFGCS3s+INcStTLHh1LbzMVnhYmrL
+9dlJEGVs6ztc9qjnLCz0vDxHIP9iDLmqxSYD0Opkw+0vc9IU/QxbqFieJ654Bgci5FexxKjZvRv
oUiI07Q8gzlkaA22dnyoavlZh9wTMDOHtbAXeSXO71XQi7cRJOSxa7II/7GICcPDxDX6TDwBGgw0
ycyskhyHEgaH16Jz8n1gIgLJCkecTDknMPVYIzErolrWxSZQ0HjcwLrj1Ej3FnPORRGZ7evirxc5
ICmHmdyoGVdgKo5pOnbPWS5WXtCGm7Io25fEGZ1VYNkTOa6K61gl8yYGVH71JeLikhnzzihcMJOl
Ko+gMP1NLuoRzX7kQnMMvFdtRRBBvG6R2bFL9VSr36Ea7aravIYWbifHAFhShemRXDcmjwNCk3aI
mtc2bVlEwR9lTsOXyhyyLYvRaK/LvnklQgJTOSbZHhT6LgZo/ordatwWHh/tvy8FsVJ0qqmz//cl
zjm8J8FrOCfRkVPXhse6kzM/TRegzjJQLpa5ux4lxZbD0PUxMuNbM9N0V06bnOe5ljvtyuk4mzTL
qVd2yM81bBoxZJ/Y+Pdz3SU/COwwrtlbH1/5Rzhi0nOrdt55w1K5UXUQrKiqZ241cgXDDCXxiCGM
2CnUorHbfIrGO0RSnWzQO2/eZDIwG7EHeLwpGwPl/hMA41t2DKH6PA9dgPjFYPOr8+hX3E7lraM2
oDsR0S/V7Pos6SEiA6JYiE7B0NS7pbU+tQOdlJ2hYkKmGV4IIJbk7iGOzFPVn8rlBZuWtwpmpNLT
jOfKEB0SxLzu915HLnafZWwEUme+/Xsp4grBSSbhnvhsJdDg/00YFBIR8Nw0Vnf/99LpmFjPOElZ
AqcgKA3fWE+lLo9of7aIq4K1FcmQego+mj+3j7Nf/ZSBJFmC5AaZCvvMmEsQA3zWZDnv+GzpEuFr
QMBzjm6W70Lm+yTPRMcYAiIzfpVcRKFvWZdZp9qpDpVKp9O/FyZWz8HALyNxFqGYJ+Ix8qJpy2kI
2bCgkkL8cu0UnqTUcN44Utk5pamBoodTsvUzffBzyhCzbyQIx/KqAcftc9zqe7CWL3lpjg8YW6l9
bGw8qPFZ3NFWY92zqn1X60XQULSnOOa9Kmd1UIUN7TRLjr2nb+x1hkeMrK+NyUZiJIC06aIHpokP
Fcfsqae1iMgLnu36eYap/lCO6TXOYgJOfeY7rW/4p9GRLKl18yRFOL0C68RMSm0DLq244QlB3hRY
89GfqRopEQvyibYiofhSqBEo2lfSHjDpq7o5M/osHxrlPJtGf3JIsiCREi0slRyoklHMl5TriRLM
10d8K78i2vB1PNglabSd9zTXsGWbbwzcDurg5aUa9umETrFznBsLwvjFasYDvW/CfhGZn2UF4Wl0
efRzBEOvs6JzG+k3dHjDMzdZgdToyejM8oDZ0HzwU/8Zy3DHw3Qhg1LAwn7NqWPyF+HAHDLC9KdN
sWFqjCkrHvNiY7T+F5cBo668IJ2kBRBVDc+WIM0jlqk8KSZjttLdrdEUvmqQ9s7wZXZJmgpdh92x
3Zn7PWnIFmbiyFoTd2iA0vMPOC4+SI0LDqNsn7q+sQ9SmJciS4anJKjUVYfTTZOdtzbR5mysbBiw
nc8TWRIx8z+iTfllEYgY09HKbfNZFfXeAU+Xwww+ZXnwIvJWnEE1HKsJJ0mHuHwPHeUiYLFtIFb8
MXz/YZJ8kJMNmyqvAtRWk9qCisrORg+4kkTsco9EIBOA/izdXt3c5LmBh9swJwjKhniUJlvWsSFK
jn/kK06D9GyGdciRGfRbH+7ZVlcKfLNR29cxRVfRloJfHhxKbIY3j3W/jfrkHLUsopgy/VUevSJm
9WpdDO17l8vPXk7GQYIdY8ACQTPBb0yQVliqlxlc8dENy2WungwHExTwqglwIUF33zN9wCOAIc2p
BhcFDdLVYY5Yqaf8mkXp/LIm7K4dKN+Gp+GpdORri2ab8Q/zACdn+1GUtORF7ICWLgANkgVGzzam
5zAf6/WII/IJJNVhqjO1mBORvxoGc8R4FFC/2IB7LaKGen5oA3pjDAvm1ifxBCAEpQZTqmBdSbUJ
Qs5XPwtfMJBklCKG/j1sBmKFCK1Xxxqj6d51Eg5rK22JSTFIqBVqN2j/I4ect62BlsU44V6IRbq6
6akYtHGNnAGuzVinB7+jW4e/xd6+PbDrPgctw3PSXreKE2VTtPLo/vvUiQJZhHI45nvQWk3zYkdV
fUoK7HbNIlQPI1jNUcFQzGvzRbeeKahsTDECykZcZDjd8sXwHJq/0W4/J0boHmvfYwg5DqwUC+rv
PGSqz92SVNq4O94xkyRJdxJBLb1Huo1CeyQqkJlnlD8YamRrPaUXDbZzC5ejNvKETXrirMCsbyJr
tghik8nyJl3rrHjmbspYyXozfhvnFLnIMVKiq1dWb7hYv+mMum4uzx2QGhWY+9EgsbnGXLvxdfdQ
l8gFKUk+RNDjUCq0swXF+S5t39slGcJkMrt8UV2aEEiXXWmgR+ZximAN58jH6n7sD9VQPk6WdE4K
Pr5VRS4rQ/+9FSYcGVVRki0TnzxPn1WUP/XufJp7bKBTh8egMTfgGusjZJ7wnB1w0DRbBUgVQa9/
X5BG90Z6LpsgFyiqCrCUKgKPgpDLZOreoX1ow8Wh6HxjWsKdNX2JPpEHa2hX/aB8IgoA2ogS9aXU
PRpsHltYy9/IYYDjUGhynuyKPgqoWalZsDq1cahHSTpjZu8nc0bhUyrczJ73mUzw7DwTkVTwqGh0
UTeaW3LgzjNuqLjH6LCYHPdh73/851OZ/ANhvluCPYZNFbHGNap7XoTzQUTN0RREIMUZSGzLB5Fm
GhTN4ndmvffeX5ZjFB4mPvKMbhczcG6GOO/N4an/moI2vXJuo8Vu9HvTpOPN1f5PbKOKp9ZAqGkA
n1bNVHzJKoDXwPYf8dfNzllOVrP3K9D+nec223PDmDeq4/auhftFyBW+sWTcDmV5Ym3OEWGTUsr+
1CPNeaUHSOe4ZVYoBhQPzmtHzDS9FaYzOt5NmwQHbOWLIwq0Zq7tnpa6r7YxiBOlTLHTmMIB6IV3
hs87t/WY9naEmkIReV5qsWDkAE4GqmApo9NQUvGOQXMi0QF7YyKCu5fJZ7i5lMRG8lhk0PW8vLMu
LAQNSqD6Txz1xtap1Udgy0cjJqqGIxaZRvLqT8FuNk+D33Je1cV4MrLkc6xZX8nQ+luRULUZxlOy
6IclWWl7D1LOrgYHLbro1YH6wpGWf9pgYNYlIrAtlfgavdhvlUy40eLA288GJoqwyd6pasyfLrlE
1ET/Cdctu/mRNtSRmNNqX7L63OoUuhGgJnMzY0Vaa1awqW/emeY0m6ywCBWzog/HJbGn9KqnOIwX
Yx3RVCVs6JWo7XHfosUauqg8xxWACwuhQxgXEGL8in1B3YM2hsiPdKosdklzLCp6vdCsDu2MCcwY
uYXmIXlNqsUQ335Q7e6bOUfRX0PVpe/D32fvlFU927LoEahq/BC6O8Q244pOVl/thCqfHdMm7gRe
SRDhIESGayrM8dXy8YyVv2ovJqgHoc5JnSBHfnK6UuRN858qzUHB0M8ziu/vgeJyRsHXz1xJXrxu
iQWDr1ifImfiydEmL5UJsy8lqiEk4aSvf8q0YtyoMYk5RgqNxh7eURepq48I3qi+QUznHBSoYCMm
QAO+xQthWo9z2R+Z1MLYaRnG1qbxV4bbRvxk1nyoKIhH3KZrS3mfS6wnpC1WFWFdsXMyRu6WBdtk
jndHsGrDOhliHCx/cUctxTszKyDF2TFobcjxduNu/Xw/F1FK2KpFw2jWjLTbYh2QCW5HsiRSF78u
Y+oj5gRGjy6ZqmkrcWb2lESxEc3bcgnKLCMie+nvmOPwXtmGZKXgOzedoegd64HWcXpr8MUxnRn3
UCdolmfnmEGCGYo2hoIquaVMbtqYFLHBeattY5s0IzcUX62gCfxVbYT/pJ8ufl8SF49KIbNvsAPa
J9/BUpAoIAZ52+39pnk2o99uBZCkbp3HzMn/mJX9qu3kLSpuPVHqCcFfIm3LTe7W+2gujq6LgJl5
Wh8Q7AVE5zgaFjN7cCA2BFvfvDBt/Y0tDXISCNxHZpbsthGWbawYDbRInbfkFBTwMCgOHr06/pyd
4Jtt1t3snOvIxJgblSfdrMZ7E4ZfIsBzij2mcd50jF22jl8NO3qC3/YWNSkk7t9zn/2IpH3XefNI
Dg7iVJAyIcNmQpWTR/h0gMfs4blswyOG25NEqORh42CSal5qE/uIIe5SOYxS/E02FOBGFc09m3gS
Bm6UBxQJROkQMHSoNRac4duaw2e7QURi9Hm7VgqjjhX9GROQOabgGE4H4iBM+Ei4chnPkF280slZ
tGhSIhNnnWMQ62iyBJUEAq7cQjR3PaAa0hHLSk+lFxkjYI1qU6+ZI59YGyKJcJPjIm/l6VeuKsk/
WbRMEAfaaLYFH5MqPspWOdsgfwQW+Ozp9I8Bcjf25neUJyxWi70xEQea4qveANNTbVDszcFf81uf
cfJazEqI8Z7z2Sc5JX0MVftlogFyNLDAgRiEyPkozAyDmV5AWTr6EByGABURbds3f9Ao+aZVgzfC
h19v1QJBCY+KbFOSFLojo4KHAftxr6muziJJg+1GMavyLXXqujYz5rexcZ7T4GIH5NFWk7+di1Pd
IT3GKoX2Keezp2vzFtVkk4q3xp0u/ehcc4PzXgV/BmQ/pHk/jApLGBJsTM0uTyz2GneycO/OMB8p
oMErZmidUUFCR3pX2CaqyniGoPhpTMkb8ZcAdkMOjdnDgzxgVMADGP30k9iJxUSYwEIInOqU2smr
p8wbmXbtdgonwBbM/BHXHDOfm54b/zHPvGyTO8ku8GkoaJb43GtKZhSWPMlx36RN8NnmSHiDWoEV
dGbmJ4kG5sE5XguEFRnhAUpQlhNL1bODUl9RTmZt0jPYMkogXYz0b7aNsAD5vgfqSD9lnf/Cs1au
XsOQ1b+r0Pjri+E2G9mz1a1j8c41y9atRAID37t3XJDsEYZoipVTCeViZxspsZGY4Hri+OwKEWUR
cS7xaCItCfOxrpCYxQrbrWKW2A9ovYZIvCUdLCDH3hQTEeWAFpj23nMV2Rs7ZVma2eHbMJpfXTKz
fK6bbI3V9O6YyzuN1N5FjMEucaLoAZS7BAePsKB1wd8UIyC++lgx1uHWnhUcQq+u+WmYtQgy2Snc
qdfJVOExjhSPzdrGQZYA6b4nTdUy8JICKrtrsDFTArkQkHcKDbWRW1KtOYPGgJRRRLdU8V5EjDyS
c2SFyx//vTRDDaZmefn/9/77U2CrVd7pkLXiku3u0AOcnPbFUAisjRBInI2L++SU4Pm85WUYjGGb
FflfUo7CsxfEyVKG4UieIUmRJsViwoyjeDeOFi2mFPQrKXi2CpXGqvUQRDhZM62LUk3ngl2sPUz2
FmTbR9WQmqsSvKZRRw5GOCwjXYfmn7CJZpcpIbcpNf96slx15fhm3G+o1x5V729YU86mt6J8n3f9
Lffg0g6eC/Vk+RO6VGs/6Xhb4Bu4tQlgW0Lwsu+xZN3vpK8eydi/VUtlhEf8AecYGOk8OYaq8D/Y
w9rnGuNBGc+fZj3SN4RZtAuUx9ue5PkdKxSR804rdv++TDzrs52KGnYdDDG0Fi9VE1yqWY/vCG1q
XF2WKVcs6gzC2rwTVzDjHSYL9D+5OIBRYQimMHNQJLz30gx+zX30K1Apg86MjYfL/1mFHlesnJmr
us3JcMmKyXV3TmFbXEfkm0AazG1QN9aS74XKJrPr20IjW6VGDCZX89aotrmbpOnsQoX8Oo/Gc28n
aMx5FOY6ltfCINhNzSeJ+GyDkw+S+dTxpwiixCTFIXY99u5Vfpi86ECsyI+14Irxs2EoCElaRdC7
tvEqk2bhT3vkhVvSfZ5U3tp7ox13gdWwlohn4lzsOHghqC+B40sw15Rul1o7mj0HKSn1pJ7qfsOu
aE1M4TfCtOGg5C9Ge/NjhZ3yuaqT08DDBbxK5e6cttY7DeIPbvzO8RJ3JSjSN5np1mg07y5lMKMx
3qEOM88qYmx74jGsj07s4E3QZCEVFE3EVOHcXzLSdFdjB2/QxpXQW662OR6M2jM3wwwILNef5eyg
JZvldw/5cpOHlAS27ZWAxnhhpMlLDjdgqFhOJZrW5N/33FSiwic5jelH0lm7qqi8bZNazFX9W5X1
8arKZ1KzJfMnXwP7H2GobUDQvg2h1PuiC03iQhC+MO/eVE25mwgaQnkTQNbA3UHH8u2FpcSI4rkf
SOL3Uy3z3z3HjVSWfYsK0teC7AZKYGW74WI7Dk5e5funwmdiivyFcU4ALOI7YYW0QYX3lrntHzXR
Fsf0artS4iXSLHQF9cuz6XXFaSScJA2HL2Oa7lK3l7bX+TaENXzJRws0Uz2AYNAeO0tDU5sNBmyI
VB4hfVwIw4B0VXuEyfVdcf73ZdsdMbVR7BfO06TsRWfGFW8uWMBpeOtodPZFOwa3FPfCfy9Oqz/R
wBhbbIGraHLLJweSJexgaW1sRiIA2+CY7OpszO6aCTIl9LwtVNnvmix9ymOSK1b0LyxqhT9tdcv9
LkgCWbHNmeDDVtm5I9XEUznVXp+fzKYxEuoRvv73ko4i2yYLR9/kDolspvEqxk2HF6s49cvLvz/9
/+Xf98AKYmbuA4SdoiADbRxiqFEGyo4KDuIJWp13wksOIjsmwz5TIbzJJnSrUyhjtE7uoie10K0a
qJyPMYEPk6/wtpbLB/rvxUn74ASv/Tg5lrGPsUQdOy513TDiW/ksDS6JrATyZ7YUlD/MnruKxURy
Al1q4xLD9hGPI8cGYgs8yHZ9as0Bo4Eu6hOOQkw3qIt9AurOMzxjMq17O0e8IW9QvOEoTbJfZzgf
1yGmABTF7NmaNhdwkg3UCRVK9YmV0hk6Y/XfC2xqiXqdbrgPrR/s+e02sd1FajszGB+T+WTC89kT
BX6xrTFBTmj8nkZ8f7ONPGcw1hXppNjOPgYeAgxJUZ2yJmOfgEjfES3fqvPzNJs/qU88K8q0FMw7
WZQxlY1agMTpxE+CjheeMwMTZHXXKQyBNjuPojKGXdX+lEDEHhrbfO/R7xpxBxAo3M3ylxm7IK5m
3tcaodBaedVzNGcoa8hRTFR7TBNzp1AwMSpYt4U8xR3CeUWBYKtTUyFAy0fMDPWO4Ehm/P7faaDk
mXXxOijIFTVzUJaSYGcD2O35uar4aLLCZwRwGPoO0VQdsPekuvdJFkpYCEcx+G9q8OextO4IZ/YT
qi93zBmfS3LArfEoBvvB19mXDMIP1ZC4MwWoI4qDG/O+tT5ZbIajAKGOe6mYLVIBv4LQQT/HQCRl
axHgW9FTyCj4nPkQS0sd/CVi6+J57SnB3Ny5HXS8Bb0461e2cJiNh3lrCYHQtD/ZarqP/2AY5UNC
nOwq7OLXKB5/zAL8Wo3v1CltA49ZcKiF9y0SG3Fq8J2b2G1EM8Cm0f5B98hTrTsq6L1GFuQ62Amt
8oGMwrlOd6Msf1y33sEhDg5hy1sYlzeFwCHsKQS70mVxQQTHOInHKtgNTtgf4AV8DAJikoxeuU4I
oSeDJHHtFzgrPJUqec9dUlF5ju39IP/C0cp+AYa6rczXEoUp6IASURoVHEwFvbJQaoVufErL8MnL
ak64MdiJP5bgrbOXt3l5r6K4JeCafYvDz6zd6tcw3AzffvLpSVc8/A91FqWwC/YkC3FBm3wMgA1p
G+RHA+wtctp4Z7j+33JMnqI6eNTKPXAY8ByruCSHga5cy+IDJMF7NakPmXxQ555R+jBat7GFx5jE
NkNYIi0GvmqniiFJKu4YUHBfkAsUZv2nGXFxVL3CJRH/sL94c2hTp4GrHez4i90YGqsivYCK0DcD
rqg6h0WupiVvH6lr/sfVeS03zqRJ9IkqAq4A1C0dSIoSZVr2BiHTDe9dAU+/B5rY2Yi9GIXU061f
IgFU1ZeZJ+/w/p+bXDylwowObiqYmNbNDT6JwC5NrjbJu8obREoSXh73EfmQur+mOIemXFwkl/7G
NOVtVqcmujybzNl0Fo6l5K6ZPHGCoG+PM0PVU5RSXN0qfBLKYAkzBgaXoRGEdo3huaCEjr2LFzHT
SGIDgBAvUEF78NBzAUobYEFIpJN5Ju8GQeB1+hTeTQZoS2WS3DGZt9ox1uSG+mgicwDNwo0Y+O+j
Xay0WiK3BiCvp/lPVib99hmfA0xWdRkFtD4N8IYH/IdtDW+iawL6uRne9GpjgrsZZ/8R18CuciWB
bhF/ebUIOkHPomUeQF0c545YTGNVFuFVflgKRw9WW+9ti1BiQT+A58T3KmuOPoEA8iMwgX06FskV
04HuPar7Bpjklo4dhjXLg1ss/6JGnCDL4TrEXictH1waaPxsfOxdJ6YBxrgYcKnszqK4Oby0i/+Z
gHeYrW9RkL0ymi+eagNm/vC1SfE26Ykkfr2e9PFpnGWFAB0i3FE6uBES6zGduzwARiTodPn2KkBM
9snH/7qJQvOdFizfupRgx1nCQIiupL0MWb7w/L9uUb+N4dsc8XeRy+MdFadr5watkp3J72o9A8kD
KijwX6YswMrGIW60Fu0383EZSU3ELRMYke78gehzNN53bMzZQ3OTCocRsVuvrkId723czKPFv9Ye
g6PQewIjy3HoSovxtxVhHtR2kx6LzOWX0M5NBY3MnozpHDr6w6+4WjS7fQrt/IM7D2CAHGzT/Xgt
ViAPDyzcnv8W5uc4KGLaIFkBHZ7EzBv7gyzqi67cfwUBPV4QsZkl42unLD98skZBxcNPzf531poK
jAyyY//oU5JHuAykXEY0jokl+WQv5j9KQ8mEXELiOSy2S9JRNtvE7r7L3O/1yqPSIYiZtYEaGj8G
Ysz4ukyWHh7YbmbeT1lzTXwU0xJDtTUTSkbP6J21upII9aYMGH58iSG6L/PVBuHPeJ95k7pKYIqk
TQFI55db8II6eGdnCYW4XcaPUT4BvHwTNlvOlAffFoYeO+71O9rOeI/3mml8Gx39gbRO2pv91jdd
jlghpxx9SI+28GGCrfZijgTXHHiDaqaVf+LuQkH9pq0BZQ++Cvqh79lq83iMpf1ZQHZhgTb8PFvz
9g1qwPIkiLUC9Cx5ysATs2G+pE4G8MHFsZxfy1upFRqLxVCsUZeEw2FKAf1ss6OzluZsD03QhRUF
N84ZcWw39CTw3EKS/QTcvO/M+xq5ZtsuFjFos7phorGinaZux6ylHh8a/0NwqTc9Xnz/z0zWSEiY
sVQurlC56hyiB2/GmWyEO5IGyx69Jnq0CU0k6QC9m9lurl68pcHn5eOkkf3VUj1rPGBAdkoPIxCR
Uo2QVtyXRNFjGk5PrWvs+2h+xdBv78OY7Av23HqgoK+BIsdclTaxitFfWVCJGtlfqR//SNNhLkbz
fQpiW6yeO3aQF0UrKll2RCQRRJnzBETXDXnCKQ/8SupB+FueBka0gpBFHn/VKdgAO0PZk1bQoFwV
bkUipTqVwrm0ZQFECnDxZij0pXWLo4q4omY6X1cWxAx7JBiMu9/HygJZV9reOU3+Kp+BTTmZL208
0htpffp5d8gbuD5ZpF70YjxAxUqzD+ztzNyEOqY6/UnxA+Qaq5GcBM2A4d+cct3ppw7Z6DWu2zHR
If6+WH+jGfpTSRy+pZTBy08QY0oI4xzKAJOJ6YzBoEXI0xah0ZlbR5lAArKqPDeZdd89zdilJsmh
v9E/gPvZ3jbl89IpkDUSgJeloHOc1v1wHaHh9pN97FT9nEzyyxJNc2rsiBjIAmtzKvyH0mUMJuFl
W6n5XrbgBCZnJBk1rjB+6Z7qyP0bx/lM+Byns+dIg0GbodHEm2AyyHT5JsszJLAUZgrzHQyXOzf1
Ya9TtHqeTfPv4pgqUOb44GrtHmonRjWzQrruZt4n1wYNVvfnZYB+glPgS2TZDfUb3rlIfCoYgY/Q
D43Z3IY97nTYGpRv3o62OEVOKk50n90nIaco14jqPf9+Y60BXnXNJRSRLu46hqBsBZQJt3hwx5PH
iTQb06AvdRLU/pIe2OCvyM4rxgR1nuKwPIyj/iL0CyVcNqDrlHwevDbe9jK2oHFOO5ONcC+YP6Ye
ojzo13hfcyKBil5gKdNxTY4EBN3BinSxj+Jwh0gxPi+h8d5Cv9oNLVn6IhXbZEaOxhNJXolzDYZR
MJIymbxLn5fMCKTBuCFLrBuMz+WOzXyy7driQtleQrEp5/UGPI+oia+M7lht2TDufOm8NkZYM9MT
GGRZrvzsiYLQDPRAxD4xzm+9GmCCjtjHVACAonL8mUZcEaYLpjcFdcWWDNVmBB6tuU1ZyGIfs0ke
Y4SFq2ku/bbAqQyi/dEZs6fCwIfaLf4hqQGfNkX/Yte/Sf/0kxcf62uNSaAs2vtcURG+QJWi+XVb
zhUVrMfEN7Pk4voMHXQZ9Lm8pHHrBfWCaWE9N/vN+I9cbsbhjN47u3uCervGB9RfxnzxzipLBh+j
U59ND8Xm98Py389+v/x/f6XJIxihLctyUvnkM/iNq9OA7p92rOhDjSCdWQsARzx0ff7YCiDhHhsG
bPmgdp39GPMiSgv9YTC0PsX4qVKfw2YL8SsLkrJlY8r0pc8sMyAyLe6BaaenFQM1e+9IZ4oRVn8j
M+fQxQzFk7q6D4WxjxEbqXLiQWUp99bPdYmY3487PdAM4g3BZMfUXyclpsNheqh82yIG6wBBpFHQ
Y13nUiHKQm8IGKchIZ1VE6Ov2HYk8oWwxHOkrdu0cW4da3xiXw+D3KS7CJddWZrsGSKIGT0ACoHx
fCeN6jqI5qnjimqhkzut4kRNKtDtwluL0eg2FDiHCfcb27hEPiId1dj20SCHTLo0+0m8+4Gl9VD1
HlBnWz6B6P0maPsnr4EBLNb0tzbGCOSa+g4r0DH9yUosyOP6MRpT86SiDhF9/dAOITOgKnxf9IH4
HwdTYFxbrO1X34pORAvPkJLvRAIYpO6pScAI0lQ8hEeCCsT3Ungn8a1pliA6VXrGU303xv2/fJqc
QKwStrpGM/ZLzYNsXy0YVZSYbiJ/Pg+wejAoPWKgQlr0ex70wKrJ+xCPtIANIUsmPS2NUfLHGOQj
+wzMKDp9yyn/hPlzP68I3A5NiWKMjGb74YIr4joZ3XAfLgSaw0q/qwxlQC06wKN+E2YG2lMFuMFu
jpZvnaoOZtrCUL2VzclcS0NW7K9jlD9D6150MqOkddesT1/0sBytRt5X4Z1Pcg8YQfUE6ODFjcyR
++dfNqRIZDYG8q4wkK9bNI4PaBp4Ipax3kUpW5hx1ezg4ZpsZsO0/gJOfSDSwNijgNZsyRaaVNVs
YpXsfIXiVmrrCf2eJFrEgI4K3vLWkh5ON9Jacl1PJx6+GyNMxZnhd7Wr1ZcfE3Mp1QCEJhz5kx4M
W1gRtWkT4zFMnc96DksKXrV9AnYBIjMh1hamgZupFZmMQyk0VHsW0mSs8/upTHLgse0AFSxUXpCb
8jSso9ReNOX5d6j6+9nvn6njFPkKVgs5jcry9I2s5a3l10nggo/lfl2HTbGj76RwfyaEUmqYmUEN
/x1EadGAtpxbBsz/++cRbSVBOE0BrYT5dCO7uTmbqXMe2qwMPBNuEbTfrnHfSHPBm7F2lm8+s7HG
uoupCas2CMFWArcB27JL0/JR1vObnZt/LIojeN4iyVGzmhGC2Px+bysTnP9K6lsg2rFiJnG71xLo
dlUVkvbipH73KVunEaGWvEM95XSRjwu8AT3KoRLo9uTSRaNQVtZ+Zvag+lDFmgA+aaa1w7yD9jHo
PQZ71lCHFtalZUJc8v22Jg/HDjv9XIkTFc/xUceZu0NTutCDNBnpcm+r/tls3e60dtFv3CmlU0k0
wOq5w44a1J7OnBVWTXqTbCinr4jeeFx/q6WNYD5HEy8UQZx4KE8jB/UU9wJzEUBscXRZsNYlwoeL
CwK00XZ9kI3m6aQrfWRuchuGkY/ITyv4ikPHwmLuqemuz2Xf93SCqCQJeh+9ls3r+fcD37D+z2fO
+vcUQbcttHsgeuuXvx/+7+/9fml02uXNr4IaZ9SZnX20aURIgHehyKTxnuLCIW393zFtQ7vwuVs/
/P7Z75e/n+H+BBU669PvVzYLwH/+mv075x3AaiWFhUUqXbM564eGINm5Wj/8flkS2qbaD5hR5U4e
PDcNbKwn21R1MXmwFrrXuDCwmM3pP9/EWZdHtX4nw7erQzSopymqUbqmrjDP6NbGfz54kfmcwINe
xxTrPmFjli5kCurL4ZeQsyd8ZEBvml/F1H3ni6gOoc/hdpmTw6w541t0bLUwC5eI4qlpeVpM+EwI
L8x4iLu7gM0dqDMUJgIxZPD5J9Z2QC0QnsNd4lrDuWHPZPLQpX5sea3T6oH8smE3h1j73j5eCqSn
f8Cs+cPYf1MU9UWud9t0yT2vzYsRcVRu9T7Jm9slo35IzPwDTxaXJDOWg+v8dWaydnJcvrPK9Hfm
Et3nzECdQSXBoOmY9Gsr6Kd8RdOdf38Pr69PY9Uf0a2/+1rf2yGUPseS5zScD0IQrozkT2pzidv2
QlsYyeudTZqe+ePM4m2O2z5+0z01Dkw5PjE8MtXz2GY1ZIbYJiH35pjCPMmlTffnoaYQ5SH0ud+a
OzULBe6A7oXBfrBBwbE62H0P5iDzP9uiYy0CvDFV7cNsMScluLBw9bYUUTSfZds9MMjvdilv5iZe
xgCqwDlssdWbfvxmv5B2PDE8mDIwyUbitfvI+zeAAroDLuzvxWJZmyWWTxqO6wFt+YX+lOwsWpI1
icq/Wb3xfT+Aivz0tfHaDCAYB0t/VHHhEw8b7lpdd8S9rfghLtKA/M43bH0Arm1DbL2lBs+3f2IX
QgYVRUPQ+A9iebO8FhrZsoxbu8pvWvnElg7ItOTA6xiFFzi+x9A3s0+lwVmcYun4iBXtUMATC4DL
5Hsab7boEbSaZA4HyCVpL3X0jwDRznQtLgx7+ijXOsaifa4UqQbCt5Ripvax8Jf3tBU3fUQuvqzY
aE4dRqfEHQgKsEH8FbKjEHJjjKyJd3LtZsloy0xWvL2Ds8xSq3ze32A2oe57iU9qXi6o0wMSJVBO
lVrEo2hUVthoO1JTMG7YJjnJyFmppv7KYw+aY9wfFTUQKNlU/zhvfcy8qbfwJ7UeWTlThPahv617
n5ShhjAxd6+NEBzaCvIONaPFmc5KXFHrbhuu0EQUcQNrgEGvif0+q5xip5wqKLvhx27a+cTijOIA
zUxJNF4bGpseU1xWkyoPGfzgejqQi0N2Uvmj4yn2KcL66hmOm3V858rjspaxV1HxHo+GESh3/qMb
kVMqR4l5XhxH6q4DYOr2pgaPwp5snveKgV1kNAc0e24yiHm7wiuBq1Yhvdiw4glykm6K62Y/RcD1
eu/I85hRTJImR3vkZibAWx+b1Ef7LynbcnzGxH7GCUU+CIcb0DKb23JM5W6MyR34HM42OEoTwCV0
QDjJwdKSqEvEN3K7Z5t5BsoDs1KTbeyht5NDnrrRzZJS1zpULIJAlMjC5IRH8+Fvo455tip4/L4E
IIyzUS3R1S4yCM7efd1watMJpuyot74Tu/0e6eADEoCKlGQHw6IkErp0T4wT6tOD4UxcsRCSt1iX
Tz4NE1C44r1Rn1xrYZBIoRwVtU2uOPX0zBxiEdNdOoXDMUwqmyU4OVUrKJhqEYvsDlohlQpIRIVt
4pqS60PZtZixXeG7k4eV/yaOA+clAmkCSe0aO1Q4zb6+dXyyVNrXaj/e0ZHHFEZ2e68bXlPf/LDq
jotiZhjRMvUtJ/nPx4mTKPU6Ighvp4w51KTsRy//8TWlVJyIRg6ypOx0+yAThTGJ4ZDtgdcZypUr
OnHeiJfoIcxv8WC0G0ZWdPSF5K7im74D5KwH3N08hSkh6wwY0YYNlm/y4GW+dvg/aPxxD+ydHxjb
HibTeipVSU7bjl4qM0LQNucMTW4bOybBSVq1NqZd80Sy5LzX2Gpl95q6VHh44i1RIt+Laf6ROdXf
87KeugM3mdODtW4vSgAJJlxaMamIFIh+N/FE42gAcGZvhefdh3X+aadgW2mAfoI7Ggxm9TXa3mvT
utQGVUy7DEKTwx/H8bBUdc6LKup/kw1HSKtup50OqBxT3g11onBu8jM2fPZaVvs4GtkV2N+jxPeA
vVIZCL2Fh15VfZZUmzhaMp0FZ4NCIei1mbayoNEG8Bmmyc5LD+nY7AqZ/Ytn+WyOJRmXEX+JqBc6
MEwJmmAKWhy1uCx8ypiGi214T4A48xsntR7Gvr66neMeJ7Ov9p5V3ZfN+IbNhR4iFBTy4AjDtblD
IGUBB78TsKO/qtIUh9Innd9OMEMLWrR9TAzSQqYnNJMd2OsGHoqjb9vPcqDelNttFjEaSuydjQHu
VZf2nH0+aGg4Mz4P99JEHMIrgftUUmtYLzy06p77Tus1+wZDcjRp7JPC7Hf5x5TMBn5KKJfpNNWb
YeUyLhaATlFO9/G8YoSH8QyYkxofiTJTaY+L5MwFV8ccXDtl384Rj/zFNdE2owYJv8BflJ41zcMh
Q2Gys954yfPxo7QPxaGoy35fS47PLpTEzlmGU9GbDJ3LnQUkZ/0+9M3XPYArGJJbjLaZP9UBeNxk
u0ywrwpkzSCpmK9wujWYHYFejBzxzV0ujpl5N1Thi2WYyc4mn8FNjS/SoAEq1yOOub3T0yJW5Kra
N7iAAK4FmQvady4+yplVXfjJ02Rbx5a2V5YJ7zgVGuapJh4WecAcHQ+vNWVPsHZr414k4dHvCBX0
Wa731jDMnB5RwhAI3tIY8qSTpRjrMIHfVNRZYG1jWll3PyNb+ZuWRi8j4bjq5+ChwtL4EzkT5yk0
DvSGqt8tY37TWysuwkvvdNJFu6JG7ZKielY0eJ7KqYPgWsmXhaWRubqg9Ab+INzta9hBwWWuj7Nk
qUgiOwVJZavcOZnxCCxWPzkZRKR46V9K3EAHiZjd8x1DwTY4rZudje8d0hSlnETtgjBtflq7P/jS
nDemD88Gzi0qoH5oKoLxHe3WzGrU2e7QMewsS5F92RV7s2WjHABYIDJAXwUwlyFs/rZT+R7K7HvO
xoixXvVnDFV0mfJ3wwf7UeG8YmCm4i1nijEYwtUZCJVxqLLAQOw7MFAk/639fNcb1NkKBlobZ/bp
RpL+qTaL7SAQ9ojFxEQk2upexsybGvWjVbtgAGCRpNZnR8s2u3K4zwviJGAsbzdX8Z/FSNRN1vWX
CZ7fAcypdSzwWS+Tww0VYZ0Lc+/iMfUsJvnmYso6YEHfcnodTwDGCxxy8LuI0SDSNPo8eHF7pbF8
Yo/QzNq+wEhiKOhZaFg+HFvPjziQkTsiLPBDeHXZt2s3dxkyMTYZsPWmxChuUI6XYgv3q3/sta95
VD74EwtaiY+AMCyv7sJ9s29tCxTDwApsWRyNvC+vq+rAG1qCPF34FPJxM7zmBYs5XuGIFh1TnyHc
RRTOXLQq3mFpRMHc6QsThCffma99QU08+FnN7eLfzUYtGS4bj33vqEPHvujM1IfnWA4woQW071dM
7VOrvJkc9zF0IkkJAb3Z1WzzSnvRzdzxQ6takiAElgGkDhIRZNqFJi2yGIJHnuOCu18foAV6y2SA
vFQWxvds5vwaVfTS/4GbER1tmszRuUpsEnnNoxMsUKNLYspJxEvKig0Kaz7mrv8DHyK9ETZzTtfC
q5HjPkEyklsL2yCWK2PdQrL77lzY9OMClU129qH2nOea0Zddz2JreWgi1iC/FOWHdGG3J9EZ21Ln
KG4M/jbTlvsCyoyybnM8DAc2AG01pLd1WyfkcWBkOIi3B1dq1G+y6SmVwX8oNduWzo+l7OLNqSis
cTN+jDrzT4Jc5li8u8IBDoEbbDBaAO7iviv897To1ZNlWsTJ0/Z+9NrxXPhtdZ18ZB0G5lRw5V8e
1Z2bZa2BKtAHGHlBNhUqK4Jk5hlRpUVzHDAgUo0t8idX6O00g9cEksNnJdhHL0/epzka7sFp0xFw
xCgC8SYmHBYTkilGyzv3eh0Q9AYgDQE92Zg72C7JCht99AlcrejBnFc4e80Fq4KiCzuw5I2HsRkG
nG0c68uUKWIN3YQCgDl1kzg0Q1L5Wh7m0XWwdk0PMDQN6hFi4qyePx8rOIZNbkE50mTfIrmqNBAC
dmtcya0zguhOVUCaGuiHxkNIhzW7fQE1XKXIUw7BUs+dZs4jbNGlr/Bk0a7iiPHSDZwyjQ4eOi3V
2aYgxI3l9JG/w67AcV/p26GakaRf1WqkoJClcz1gh2CoNnW+sggcOM1wKbcVQdZd1//lGF+Dsk63
xdJJeq0LgtVA4yWXSZAXBBk9UNd9rAR4dawJ/dQfqrCjLaEatooXFqIRtZRhfFu76Zn6XMLOiUM3
xESmcszObaMAesI45cfDaNHlNA6446h4quTjEY0ZL0SWH3WLlCk5A5czrWcmCYBNnAlx9EBlKr+4
i0bzyIbLCEQBaqgxivNICsxf6Kl3ki2nj+Uk7fhGCChqnAHgMIfhEQThhVbsB7jHX7XbpPQjQbvr
m/oGJWm2XHnqkCaLOnzApZ4cTAOnyaB418IOY7TO22PJaPgQJoLHocqfu84YtmbiMnjMJpbMaiXn
2CSciAOS9Dwao8+0UMKPMyM6AUARsv9rcQGrB02QZpcM45epSui4rmMT0MmWLFBt/VI1vTq03ig3
FsKUwknpWdfCSRiXJq2CDx99q3Z665BxR7iz7F7Cl2EmPBC5xp/RAO0waL2CMPUcmDA7RMoQz1of
3XRzvszpI+VQCKkMHxgI4L1T/ZWZPjmD3sSjtpQPmiHKzWD+iZa4onFkYiBvPoNOaXfJSvMWpskI
kyJ1OHD+S+SQJ+0XfWXjnm3rEX7dBI24NOZTJ5xjUjcvcah/XAIKeSwAfhNunx3Gm5MGXJRln+Nk
0iln0F1sGw2tbCG05ZxYRYKPgUIywuxp4528TmLNzRFXBN6/yHlYCrTsCl1KwR5B0OExAKjjQ9t/
Qx90RhL9SZP6TfW8EmVmXK1l7e7kXWQPUz9Jv0DZxMm/0SL6S9HXddqbszWfKABSB7zKz21pZkfG
wzHUDf9QYXzYQ/7YhwWuOAPI76GC2U+Y4ATTYTkQjf1ozOwBCXnnJZ7c+po7zCwkYYrKv29H6q+o
2LjUM5qo9mYYmTwI+L/1rk4EOUHcWnuaXnCuch6CGMgjwVuRPHiKLBs9Pf83tzQ42t56bh8xNI7R
oSow+0+KErSmZOfNL8FyUe6ZYdhbKsdexMQMT6QFSCwEJD26w9lB2qJ3Ckq4XFempEhIqqX3hFZp
HdThY9GkJ90U7HuxEbfcL1k/gfA3C7WikkMMqU7AXreOkXWXaAdZsA2w836V4A/3lbh4lUOcLJpN
Cj0wVBbqzk7p0nZmmexa5A6eCDYVqVJsYquI9rj8KXWKeEjM2XSYGZBN0khJiqF5F207HZeYPR/n
j2XgRnUhlGMvvsG9dzvIONupEg3axijdWjR2Uq56q6vbJhHDLipZN1wXFEDXrWL/fDeI/AdGHaAA
7OqOeKit8YMmdHEYWU+pS2p+nThdQifASHVaFxXNLq4vq8kw4hk6+RDY3Mx9zdzoS/UYp8LG+8SX
CCfcQYLLYlNtOs6vnNpR9ziPJdlCqTIPh4X9tJj6C1611W1N1DxdL1aP81OtKDgw0Y9HgCjVqqvO
sosO5ahuabPtj0JnJHaXd7x30H9A+jEXiAhADtGhC3VxE8XZLbZISs7sZtiPtXpjo+IedZjQYWm9
hSjOKVvCQ+NQxqQ1aycFTzPOZW1AgR4kV+BcUuMmGM0l7HV0yZLrcAIi/f1NjJtYq8AwpngAcVYN
cYez/jn6eynz6EC4DPRBCD+QEwnkwQK20DrNz0rr3lEtXhfG6QEImR3xFoQopJdNN/XRps2jR1no
9JpyKozlDIdfL2/FOh9zRvoTSjzqK92F+5wm+GNfu3fNPN3CGTC3AiND4nto5/aKLwjxmcMxQ/8W
e0KtHAElIpNNzpKaI/heOWQDg9r0lrQ7GauMmGMxBzFh1bnYLwOlMd1a5FRZc0xZeU1ZDKNNoEc+
pLZbjeN+UwwDlCoA57sOymztrgyV5k+xAFux+vxfK9tXku2n1GVa0qax2MKW3udaGxgh59fJ5vnl
O/YJctBXDLRTJZjfiLfmcoL2SSFjyljujqvueRjcn45o1I5B5H6SANJzs2Cs41vmtp5Y+TjoRwbe
7FTCD7QjzYk69xOsDXCeOO8+4/+DXylXicdTO0cU+amwP4AP31dsdg5RHX6+KVcCkynj5qJJpFUr
ALxOk3OOBQkHxYPV+M9Jpt/iEbMjqTu5aesJD4NkrphK+WjaE6MnsUrnzAKaimNtxkBkKwoPw9Mk
o2CSWByttJEBHTF/uPHY2lK0UIcYTNKkuNr2jbvWJUgxWIGOFh6h2c7OqQ3WyHCwcH2cDkMXVEv+
wNCU+A/Whl+HOn4+Nh8SREVuCnbjlhXd6FnLbTRRRWB108Uo5HBiIhXqZjzMMRtNz9qOEK73jBZv
44zjxoRg6CUMiloGuce46LGKCvudne9yk9cfXb5uN5dy3DvZQ1QxiUr1Aw1tPpebxKthfBJE/iGE
/FokTFs4r+NYmpPXAbjgMfLGI3UL0Tb0F/fMwHHT2+3R0GZ+R6/bwfQ1xy+nvo8ijuETYdgdNFh3
X1hFvUvG2duZ0rvhf90xtAZ9XBqSliqmI2ssH+cVmO/EQoDixGOC4SiICLpsYptHfBeNX3nJ/rCn
wquIiDnajitX18DZd3DuwW9FQDZ2SSvqwyj1jwV9q4kZwdGKNwPzYG+/dLhpqZBLTyO1QCQudq1D
Ajz3J8X9yhRQ4Zi2iS+PaEbb6V8hOHUP4IVt7g9OXGrXTQWXpUA6684dFBGuYwoBfKN+yVEtWZBG
d78yMHjkrMbGPIFR+CUxX//xMxAW0nnuyq442ob8lxmk4yUZf20SRKQH70QduR1FjHzi8IXWUTQk
Eud4zE7p0FrbVICXMn1zPjF/pEtJn1yHc24IuWTvzRDeO8DLwlfuMTcUYjWDytTAT+R2eN9Ejkev
QicitBQeCAU8x57xrgrvWxv+bdvY9+Yyfbp5BlKfWByHQvOvabGpg2GAwusQ+WnutAe0tO4hqIma
xEfNHTqmYAobcoFAkM8dS9XBBTOxMVgJyixnvpYlYQCk6C02nMeogwln6OgwIg3JATyHGQI/YmDs
782OiGV4pU4WCcTBEN8Z7W2UeB82iG4YLPJKB9QPubYLpdYPBlrwoZ5R9/zJuhm4SpBTlmoz58xI
Z86mTkPE32lRrYha0yh8ggyXbCrFLgezlecgAlcWO7iym5gfsZlUog2P9C4BMw4/W58mIm/Wf7ER
NXs8a1tj7E6WlVW0kQ31JtaSH5CwbjBEdXqNYvNrLrhJZbV8xiZqZZj3J3NG3jUZpZNvn0cCLnz2
+6FgX3PGCoSLvuQphkfdyDVEGIyQng6EkROcRozajZ46zMxqbovkykzBD/yaMZlZo45TGzZv86bR
QSjm61jz1KShxDsmrfFlsiwFRgURouvaKybvlFZtyz54U4tUGDEMdIfCXwvDnGNUuxh+R54gcQVv
n7WAXNYcX/FG30vqlPE+wMZrfP9QLuS7pNZVgCv1M3MNO6hwuFpkJuOBV3XuvQDB+9NU2IRSf6KJ
wAXGJJv5xxwKoDWl/ZPq/MoR9EbgD914bapvqLFoTpNdvIp2Mc+Gw/KC++gZ86TaMhOG3Rm3yV1G
9KXpQYZIPc+P4r1y7GgnjNk66oRX78aB+7jrC2qLk76+TXi/Dk2zFPtGFRBzCFvFRXmX5kFsA7lU
NUdD03LEXip5MvrkUYmB2o01FAUCgtPGUv2LU37astLb0h2zfVteyZI/6tQPd7X1KqsZQmBU30UK
m4W0YZiOlfVT5K25jX0ay23uOjEouWt6nh2tlZubzJwDyg19m3AqgBtyLUxsmyb6sDznBwURtk7B
VroWadDEvG5qJQSYNs47yzLvLUkHZ2G5tGz039B6l/1MfmqaMBFYRvNIx4jmCI9lc9biC4RHgriT
wgptrPRSS+xC8Gz2CJ2UoOWG2PJ6s/mgRA/5ykTCdpP4Aq4NWzeg9yUljD0OAD9Glzk0OUmQBUZ0
zPrkrh28p64OV+wQWBIf7Sdpq0PZm+++bqDnArQitOJvENmKQFUxhQURF90wN4wIi/TYNbF1JQGc
jNK9rkUHkOnco22zE8qK0+yHF6MsJVcdt59hpOBPfOcqsTOzz8NOcWL+BPrSW+DUYzDd4qV77Ab0
u/Utg8W/0LjNUQmrAPjHVN8RplwqhtNsIjtGYI6iGg5ZsU93RDGQqX+7WsPXojWP2dy8pYgeC6YZ
XK75XrZwQSYHfR/7w4bJPkNlwWlDl/7Jgx3tVhij5DTtx95Yrozr13zFUD9jTP5oE/uUgMd/dBz7
tmnLN7xS8TZkGIx5liLOhjPxXmJ0s/TbsPT+kawb0MEUg3Kl2W5GlD1b4pEqK+N+ZrOipKwPBOi+
bCuDHAhw4wxh0dniLSLnEJtX2Cn/xjvD7pI9yiW3DvEFMJQGjjcAL8CO4KjxohHVwMzPjdZICqhb
N5CFhZUNZZ4l68m3HVLv5s5VRE5DM8ewuWRpINvWOwAIxMFUVsj2U+PdWqvv3x7/h7Hzam6cSbP0
X/mirhc98GZjuiNWJEEnihRlSzcIWbhMJLz79fugpmcmevZmbzqiuj6pJJLIfM05z7GhvvVRwWco
/R5AEdAA2ITFFelE9BPpoDjR0a9bGnM7FsZtHewUwQx0btq+dRMyOs/uokLnZTHb8Y9cGkxOANrD
KcShiW0uMDkea2Usqr18ZSQwH/Sm3cHbHddw6EjZyEDsmhYYVL9yrz0AtQZ58o6gN7RFRKBgoqcj
I1mBfDdOWJXWHAhWF46uldDwWSu0UV+Wi5WBNUq9dS3Cywb3zUwbGc7ASNZmZdwxsQo2aTi0GJ0I
MAfn5ZZAlFEQQ6657VpWqTGRfmvMDL8RpvOPTR1Rugs7k/ParyTxLeNoMTzagsUDl8X9ttOKiIK4
nXYx7+62ZsWkxnnbJkW0JbB2l3QRSiR3rtZIH3bYOB6Yp040YCDKcSDgBBjoHlhu3Awt61me2XtS
NyUBAwwsBjc7135urhqikBk6MA8jB9UJY9vCMVBxD9oM53EqvWFDhUkv1VuCQJPKKRzYrjOP+HHd
FJLf4D7oevc9OrTIakRtpV2ZdcJ2K5NnOCzUrIX3OsErXM/LmtPLK0plapHQKnHkz6xFtzpJFARN
H+m+in0wuLdLBAGVjQsfzd/oU2AeIszaN1ap7qiBCFTBAbbSO/luVnjba48ozsEcDkYxvJgn8Bj9
Fnw0S74c6bbtAY8PxpPAnbYBMqHhZiDTtBQE2iHGsUABr2bUmZT/8Jbmubjqjh1tp5Uu3XTdjRTP
YE68wzDjViNZOsycrxH8BnAN/DF6hMCFPfNKNsPBaxh7O47rMZ/UkRbjtsCVoFlx9lgI83HCDk98
fL7X8ohHyNQ/88lC6Lwb2+mUEZWwKrJFXhgwqJIAyiyXGUmJTaIr4aAJffwmrYV0E1YHMaUL44Z5
gAWhDxvR8VjGhnkj6Fi1gi59NoS29rQBMQGHiZHjQbXC3s5Os+BpR37ORVPOzwY5ocWQA++2hkOd
c1R4pv3M+RavkkbfeEUELLN4qNitwrKuEUXXNjBMzvEpEK8D/Mt1Hp8Cw/0MdPCAtprWjtOfafgr
UnH4eM69t5aBejYd8vN8TWcjYDJsT1oYejWxgrbZrOMARR0H37WuA8TycOEUg4I8JVIKuwXNme+c
u57frmwZWlVtzQa2uBsi/De0NMB5AEZ1GSnLrtroDHZQ8OkEVmzAexBFC4WmRbVRxxmCYR8BZZ1y
ufeL1tal0re0L6fSUhDp3RcF43pq8YZPDOvX8P535mH5PYUwIeGIZwtm6E2w4N9lgl45r19QUtJb
q/TTRLFkNOoTX0MIWyAmzSW57ZrIWc+gWWpjvm362tmzcJ4H8swIFDYngt9xKOwV5lkLtUiYVLwi
jDwfgFcam3SAP+LHzXnUrE8LJDFsF/FpCIALqVu8LlLVwLZ5GhuHsT+yStMe0AvUHUFnEW6KANxk
GDsMCFKyjuGdc+gkue6u2x7Vj2aIjyJj+zJEnsaBylpuCOiQ4E/Ra3kBPn2F/u3XX//2j3//t8/x
f8ffCkz2FKui+ce/8+dPVU51Gift//jjP07pJ9IX9dP++bL/+s/+9Yv+sX74P49//aj6r9ND+Pg/
/8vl3/uvL+T7//PfX7+37//yh03RcmTdd9/1dP0GFd/++Uf4SZf/8v/3L//6/vNdHqfy+++/PlVX
tMt3i1NV/PrnX+2//v7LDv68Ev/xQizf/p9/d/cu+bIV/1ur//crvt+b9u+/DPdvRmAaRgAtz/LZ
Fpq//hq+l7/x/2YHumvohmki+3dd2/j1F4T8NuGLrL/pHiNpvC4ua0bD9X/91ajuz1/9zXVMxw4C
39Q9PTDN4Nd//uL/8hb991v2V0GiuSIqqPn7L9cIvF9/lf/xXi6/mmcZhukZsGHATAakb1kWf//5
foUUw39v/C89ccVYTaRpx/5JK6tQVo7YNMRPc6sysIwKZDN0CLMkmj7tHgFNhtAbNkKZm9yGChEl
9ocR+x9GpY6ANtZRO0fEx7DOsEtZrZJc7Nlb3NhmnW/EoqioLPsb2Nxjp1KNByKxb+CfrVx6QD7f
KVgbG0Nl2YsH/I7zoW3Q7ZGevB2S6lW3c8oJN5CrJn6Qpi9Wgj3ELG08yBZJTyCdYc7lIR3qbybH
1ABedMutsEtKe18O5dVwHAbdtmRwr313mnoM+izfjcpb6zo612hGrhcjz5jT6a3Mq98QtKCk5job
PrCddkfqm+dDLxs7BNk2ycWzfK2igmBgNayzklzHni13pC/ZSdbIhrsodqggSqaKbHvgAzMOdQ9C
BpzWRKfk4ypiVb8CKwTAiWMk9V4h4JB1UdpmmBKANvZEI82MmQpgR8I38EA4+cquKKvQaUfm9I79
C70zDsienFm5nColMv4Mr75BWuk+GVSYmt05drFJGo4l1yZAaKHah9mTF7vpqQ5VFq9ql+BLuDG6
YVw4c7+HokSbK6KwfrIq9ViAeoOaj8n1IyCoCv939ihS7zMdpsfBx89Qt8+aPaXboGS6O3jxttVh
wY4DcHVDvY4DGvcuw0410/NHAua7HeNNyKptkpgvHt3vxljGhKCW9bCkDvLM/pFJRXpr6nqYGWSR
TaR0GTnVjMSe29dBfAE4DyoyvZfcM/dIW9Zey96ApI6veMY3rklwlZr2ziLJQHFB9jKvFD03KqcK
HZeb/m7TP++I9tHZ3ksq3Xil1ZaChq7DSwSZxciVWLAfrUR5gB5hsQjidQc4YE0mN0QZ3YCLnyAP
jGPxkiyQbTHw6xOSdlMmf9TL7UGi4FgxPLpDzUl/HfnMvhIzVBWpy8jT92rE5GtlOh47E2y5CTGy
81lkxUQxmAyG1hkJZAtujsv2RAv+lVXGyk/kwM/EGk9gKArk1SfWs5fFe1kWe6qgI1VKUfsbFo37
xYMWqPoJjhB1BDO51q0/yrY9yk4tXtxdaVlXG3/0jTog1Ud4CdefwNZlJYvkgeyrNqfmcEhz20SN
7qDoC122YTdWvgyjkeXnFcgwj5Gbw1Yl0s4V3npmJ7RIFnlQzHzsbVN3vCaUtelkEECjZfeTi+fD
rhFWoL5AFZ8z/vV6wT6WGWsttQ9lZ09uBEjGILEqcCKaOXRpFkNDNJEXc46vzQQ73cOqFGDNmxzs
GpYN9s7z7lAEP4xelN6AFDm0DoEOEePkFe8X73t+62XolAacTb2mb7s8DQCHSjKo+FPSDMF2JDRS
9Y/ki917iPGvjid2mbRclKqo+2Cd8/nLmzVPkLk38zzU0NOPqh7WRf6oxngLMxf5a4V12GKNA4WJ
ZEVm4+R6pZ75XVoz0vWMbmmoUOyxHOEA5Xe004yCruh3i8qwp5qGWEs1IZewvt9+oy7G4J3arNOv
DWEbJJLmn4B3LmbpFGupW/6BoRoNeUtzGPkNbdVLZ3BOle1w9Eu20XbsnTBMrkrVnzVz6n4MIJMu
T/EhKPkbhxmQFMSU1PKEhNIEvKYvsHYM5D0zm/UAcZqdqBfTv5F14SUTt0Bcmw+G1VF3aVr73trD
QRimukXeCimDmXj+aFSe89o2vG5WjBbJ6BJFhK53xGxBlnZp39MM1nDSUMzm40FV9TEGVHQcswhq
v+GlBzdorrqVTKFSBootg82yVVaEOBO5l2oMuo3FLzyyX9p7hY3/Jbe7k5JNQRbT1N8XzcO42HkC
xRPsB6mzd3Q6bOkNZDDM4mxEPEVpyZDCmFrrTcziOe9NA4GfCRDF0u+06TPKPhMWVb+tunpyEngJ
A6qXtZ/RzrkNT/YC4qjL6sMWAp5g3rlnQfYMwPI4v4gseK62RuJIHOuJuzMG/0l67rOulW8ud9nG
1WsSP0p/LVjjhJndygvCXF68njiswp9xIsWWcdaN4kvTuuepcf217kPLsCb0jpAHMhssxjgnm7Za
PjkYcXCIVq9Y78laJJUUZLK9kc3V8Om2GXSOdmDfNGpxvAzjqTbh0wQlLY/H8G1bB1vRBY+gEm+0
xr7mI6oge6GvabX7UiUnhOWi4wTt/OaZjNt1G3vf3ozQwyUjV+Ax0wTlfmOjS14uuQz/9khR65nD
zkHXig6bjVGWcofJ+IozJ3Qy40sg7eMLfuzSuDrBnEAicn+mRF7ZILLVkONT0S968/Sn9RkMj0ue
PSERtwOPXNREBKkWe+bbFt5SrFwy7R98wZlYNdYCx9mhEj7bRR4ao/YJInAGyCGf6Im/2uANpvFT
OpPSOLrjLZlGP3ns0+Pv9PorH/3ftZa+Mgxvo30kqyvAqp2LzlYnC+tGYhDbV6sqgEbEUNSRG+ih
PEW3qkPcDuP8amoFKkI4HQxJtI+8xCmoyRntaKzuIW4wXwbKzaYUjvNcnNvaXasCXyPF0VVY6VXE
4hMN81pF6CMixpwsTU4jmWeud/F8BhC5YK6RZiwIr7SAB5jIHy2+TCbg6ECl++ExYRHa8MCQh1Ob
nGCdlXqawd3zeohoRXBqGlD2xKvQwL8OkQAA3Hy6fs/NqoAuDr2LYBI3XMWLTm9CZze0eNsiuE6c
zDeQ938AiTKa9TlMOS1gIovm0GeQNfGqcEMEAz5WxJZNQpMX4YCurXM/FTBD+QhaSXusIB3h9n5H
osdYpF4M9GAINbTBENrLz0oHBzhE47xoYw4sInEmEEVKFY9SuYWl2kaEqJb2wHqYP4mG1WgZELHe
EosN44NJtGPkHxkMEtBb1vRgg8dhvfPmtuWTrzq1xipMuWpcC1gOOsTzbXUPm0LbToLpUQC2xuFa
Dv2yOYgxeSKyNNvS8a/8oHlGvpas0gS2S5oc8jn69smQRjDSvEqNgKxF3Bb7/cn1ybpEiIEWzqtQ
ByENnmYHfgPyFuoM511xl61tK4o5NXC28vOwVYZ/UkUZ5jhni+Uf0cqEuN/HH0Xoxc5ZhJPaMN4V
XROihwYAXFoUWOqFLfhrXXG3x0AGnJoNZJ/IJwvFuovX0vDddyB9e91VGPTheNyQoTLcdPGLO9o3
g6z4H8Nlc87vZAIsLoiXGwGzTtY9xMVXHs2NKQXaoQgcyYBM1GidHi0i6aIoH0IZy3MO4XqVZP7b
4N4Z/WtsRbdlQA078FqGXlY85VrwoQMcBxo5QQdWOxTrOtMcTmXeDOOjrbRPG1kSQTUoQKXLiKhk
n1IRMBFvnGJ4Z7NE6n0nuYj9R8MRL1rmvndZ3SHZ0j8Qjl5yUCXky4kidG+bySWAWcMHri8odKDZ
K8bn1xydzrZA43WTatqlziLvFmcQRjt3/t1hIwO2NKxab7rgqMlJePqDXT3WPby2ptQfFhIsw0NU
2F51djXWy0PMhxpyQFFGw6q0UWvZVjocDWzlKHEpGe2SXSPZgqtK+pdeLvd+sbcSB+JBzWhqYZwx
8PxseY1WwWAxctMPY45ia/aXQ738KI1MbtvRuh86g0w73rx+TLnDiclZ0jIZJFkOughU0yqm9q4r
llk5GewLa6BnDKmNJUoYk4GuXlDEIwmdfbmldmMlr9+rdk4xfBVvGXZiEtOnCNUTbcMo98IgV29A
i4nIT6F1p5AadGxpLo7QWVFo+KILNbrfNVIWsRa1Xm41RR2ctvhLAsKYyIPwvvNMt4/Wsja34MOz
duUzlCcqbD39s/ei9qzN2DfrMRyE/yiilrgZt0ORhBs680R3qNlIidg6TwVYAqKg4LyU6G9G6W5a
uJmrLMZjGw8exF/vnDrWsElbpFd6EeVHEbNJ9xL0kClns0SYYaEx5FVLiS5pz1NPzUlkGY7MRZNs
8EMin2cNK8X33Gi3SU6GB7aNbAEfNVtzETXHxmtEYbnYjdJNwXqC1ocvAaw+YcM8Yv/HQsh+o4xx
M9fl3fjY13G/HaCwrki50TCuctLNfR+K1BHM34mQyhPSXsQInC738WhoLdJp9WZqHCDFQLKRdm7b
UXtJeoSrQXfvBv7DVE/Ps8kb5MVMD7WzcDEId05/rHKyg9zIva3QujaZ6eG6XRQiZYl3rH2NRPPm
jL69nppbMJXdpdFptAqmANgFMBorv9vFEhJj0+4rZMdXViXFtVu8/w79DfI22AFGYBwyF94unn+0
bTGMmYrGAGdIcVnMym7ylmpSQeDM67CAOG616ozWG6StAeuJNLrXYg5nYnQpkMtdx2WDW80M1kRA
kytJaAqfxcys1nUmecVbOCiVB3dEb5Jnq4QbUTjowzzdutd9DA/81pGk65/IsaFQLLqQ+uEBvgQf
sqJgLb/so1WE2WBmhfUQseM6BKm4tUnoU2KQTx6+HeYKGu91Jp86sauRW66ESZSfsgCv5End7fEK
52Ge6rcM4Rus6+aq1uAqZQOtGNzYfWAMj60V49120gfmRsEaJ6pYKSQ+SKNmRBrizUFtjGUt5dPZ
Y3kwubakTC4c18zcwO8iiwkHLXY3vr3IXABTl6YD0v6aptW1mpP2VIvhOjXTs7HsFSxy0Bed6/3o
y+cKW9imwHwAhBe5N3tVRs8TPjk2pS+9Vi7cl6DBAgcttjO4NuZ0uXWnXU2YlBib8+Rk8bFctoEp
QUeqjp0TGTG0p+oSWNVT2XI5SX+J6IWhUeQwA/s5+g1idGX00bNIBEuOTmzcxLgoyMw7Hb1R4SNB
jhzxVprqnLTuKjf9baS0u5YR2K6ZrUWqxZ1PDO42GvvpbHsgsCHrcdo8MEqJ0KRmYFRKzNgC1k5K
LbDVOPTsQOrccevI44XuXMhSZc7DzefGdfkkeMWFCp0tMtYVukPr3GBazOzp1awFYdbNqfIdpIyO
dTSiSD/GjG9HHNpoWIAsIHS2tcX5Vg3rlBeI7M5L0NjexhMiwIJfwUntUTAvD01Vf44se++yPP4K
rO+GdJpBlPvRa8odQh1usdg89BBlLYQj6LK8IhxfBzQHG1U75bFdFiyl95NncbfunS7gJ+bWHFGQ
59K4dKy5bqqD38KSHagL10v1qhm8s3b1rHg/yqy+j93lh8UPc6wlVgVqtsbsj9M03CY9Ul2SMFlt
59VaH38PdnXGU02oO8pI0xrPOvg6d0DToDEbZ4bVh55fU9DgtJmwUNRT8+6J2OHeVW+CQQntFOm2
cYvpIx+7rRqoCli4Ho2C6IFItz/6sjs0MyT5Kvtip31tF1BzkeiHvM3DpsZ4r1Cpcn8U7ya0GT05
Nk5+QTmyy03O4YhWxGCBFfKk8vfwWLZwuiDvfnsjogsneKsHPvNdjoPJ7Gsorf7tnFGKErL01GhE
jpjoHcFUUy7ol9aj6RQdjNfIWvdte4AN5R3AY6RnuOjuxirxZgc2nFuGhajvuRJRXG3YSo0rx+1w
F/vmwSQOnlTncW+6Yt6poMQkx7p/incqzr0njOIktHou8xdN3PZpK0+5k+I2Kyzjfraf5hl9NJfN
qkurN0G0NkSkGkqSpe6AO32XlXlJheasGHg6m677RNuUbWKT444EE/3YoFJiA7bWZqXfx+SdHKIK
FYEO1JQchBYzceWZ4NswjSIfZtMVHKM67Z9EmnU7VMAcKoFlhWOtzZt5wBAyZhw/saHeS6lQaeig
e7jHFWYsYy9UiiCzYSvbe+MqK7t77k7n4Jl6dOfmxIoY1XwWXrsmdioBd9Xta1Ma+7Gp36sOAINm
ODGK6AV5btKQOTPZeISfJSyHL5OUGxRsCq4fj2+Fj+uGIo5yJS7WAql8lUxQh3CeQnHBMFww25RD
+uE68+uIzT1k7XeEtIWh00t//Do4WRn2bmReqGHS1wDF4ibStHJHBNGdtD1vO8NpYBhDIVkIh+iN
6LvsbbUxQF9wRfAsdjm7MBS/iOCqzYQ2DkcxopZcwgLoLVZrMRJfjqAryFXa8hjx4+SbH9JoCkal
K09jTKgiokTj0dqNBcpG6vVMEtfhZRVM9fkoBZpPqRPXppfVm3IvAixiZmoekPXmrObAh9MP89xi
pnET4d0AMd/fJDEqD1aUsI9cxq/NVCMZlZx/PS6nYuJHjB3/ge7wFLN/Rz/BS8nyEbbckN65EeYy
I93EM7KKIKv2zVCe/SJcnDo3RRCtHav8qvViZzA9yqp5JXMgnsX4qga1J+mQrr/jra2wmlceTc1G
o4nQljAQYhbd2txj2CUNia3SJi2Nl2BCM16JL1QG88HCoxgbi4wNSJzUHTxZuJyHNAKSHxkPDnUU
4OKBJxrJpNdJZgfKIC85bUMtcondzZv7aSbWwrNH+56NOPVLt8I70J2lRkMoIup2/rX5dqHeMsLS
tsF0qydoexp7ySSp7ieQcVs/USc9lQfCAxl05SiSDKfkGVDJU6Oi6HfhsLXsbNo1WaFz6ciXtRlE
wAd9y4iKCTMLNW7dADUeW6YwDG90H4rIOBI0QJBgk+Mk0bMnv2DtTCJ2dY9L5MgZh4HT73dpXJ1z
sswQ+bSPeoFAa4j50zC5z5NDFG5kuIoRAI5WLyG1HJFgJ3+sqm32WXzrGcUrb1LX2NEqpu3YqjRG
8zngOHcugi/KKuVuMXvSpHWYmxTFCaXpHn5tv8a6lOIQDBudYswc0QY01b2T0K7F+VVjlbOqdOdo
uPXZTeaVxUk7V/YOf2y8zjViQhetCixCPreYhtc0/msMXLetY/db7JqI3I5uXXwxmqJHsL1wIm6G
oWKQgkdD4ljR4yc2brQogB0mZPHGSnYAiEy9seA1kmBsN47l2mvCqd4wCqPFXlhTVoCB02vNcVNa
Bm+57CW6UHw5cS9DXtk7m9ncuiv7kxNXv7sJ4LwWlB+FhaMCjP9b6TCSYP3bbeyZvIUEfVzAg0L9
Hx2GjHOsY8Zbmlr9GZjzpteqKwYB0N9Fy/YnsKkYEabVjvZFb4SbfO5Do+cOdahHw6S/ZCaVv9bn
1oOH9jV1WfIi6lmwdt1jZzdrHGpf2SDxJk8zkz5wvErusp5C3vH1HgZJ7D64Utzb5De5iRB7LM1I
ziOB+xcZEDo5BC7jhMXVdSSAAJ/lm669eIMxUuBXx8yJvxDA8vrXx45YVLSI2ZpceaTbtuy3jhXV
z7IXd1rZ6Edh8SnsR0YGyFzIXvGadWGRuZ00/X2XFsUe6uc9CEefJpAiwo9x+taVRpBy88JHhxl6
DbMpS1uMwApoQmzlHkHGXKsRI0ZtJ0qH2KSZJqdmcUS5TtPa5uN3H8UkNyX6Ezz6ppOHqfQzvM5G
yigYsNEUDHeG9zRxNObecO8XMIOtJRXPrCQXVM4wtwnifIMbaMlHIDm0qKaty1Iv0L3+UPf642Dm
YpXWYOijQD5EnRWHCT8bpYIVuglu+EqV3u1EaL2u8Rkf4+Suneo7G7/UreNEz7STGHAqNGEOCCd+
NxstAil95XDPeLrke6BQ7gp/PJqCkWOEY9TGU3ET8LTfNNNypbXMSvtq6ZH0r9oAnNCXPRAI3Yeg
CvdjIg+AOvVL4pfYYj/5RjR4JFcXSv5iKlaKYQ+pyziqYxz7aX0SbdNtvI7MHugRjY2mwiVTk4kJ
6UJA+dZmxgPe4uGBzm9si5HiEFcXxJAO76vvIyMD2ygbDrN8Hp+iidNh1Hoy/7Km31VT39BsCzLG
noWZtTc6zx/JJ/aL67MfSTNkBZ5pie2POSxREMTZr9wAZ3C3M3OPcTgmb5D8F4vAFlxRGoryisnL
bL+lHTMEK7FROWFh8OaI8BYP9KAOpUO35uZIruFvT7Hhauzk4HOajcoGpMIRoBsba3H394zPdzWO
cAf4Vp7kCSne4M20yTX41cGVeixzZ4SUhEkzp8Jn4a3tgqZdd1Jr7c/lCSfCNnHl77ERhJYgwGgL
rkIf9wUu4xS5SvIbHKlGYVaJsNJ6fhmmlDo59/eeybSxKJm65gL4mXBqyoRMvYxRqdbwuja94UPM
Cy4jdNGdO6XHyJvvEjS/UJ09kuUpRyCOgCssNBoaUy17OR8sVeX2KYhq7Rb9h1gX3RIQGbZ4kx48
0ME9qbNWNAqoGbwiDkz/we42bUNxjhGiOKJf2vYqYgqRZiffA7qSJq3ceHoKdcVmquGb4wuZD2oP
yStZN4rIXRQgJhTPm9kTzHjZJCUxHnMCkUMJ4wgERMvesv5Raf9GnhivxgBmpqiM9AQbGz2lGSYe
kK5GFpypNSJy2x+/Uj2/tC16LK20GNdF3jEeuSJFBszG0R4mGZDusmzdaz7JO7qhLSkcGI5R4Eca
o25nARjQ+iJzRp4HEYJiwNdIXp9H/9a5Y0ZxL7yZIKZeu3VdEDmei2dJIctB+L2XXRIv7fc+Dvpb
KqVmR7eHXTvSXnvbvoMkJqEfzOlm0iCZzjOTSayVIAwQ8o8jkTeDdB+Bmj4kM32URvHOa4whOMHt
VqgnhrkCOjbzowqQst/vU93CF2SO482cy2duGY9/q0PY3zHc1MfiC53SECZReWTRAN5+9JNVWbmK
oPmDzJ2A99UOfdQdG4N51lzEOqBRkwBdws9vmC1Ahux8ufPrfuu2vzOyIKUZ9UjB9h5ZbtsydSEb
o6nN8vaYYzpA4wcPJ2iQ2IFUvfTNjMe77FgEGMm+GgxIYym9mZQ1gaTTc7Zk9MwtHnmliOKCgJCu
WZ8T3QtaB3PDvB46bBsGbsox3vXmUnF3x97JYNlg+NlNAVmKQYgHSe371CNPgLoTWTfCxCR47mvx
7cpCCw27BCrhFQedaSZKQZ2TWx3zmqua2eFr1j1INTu7cqrYwsbA9rldcOKW+6TETlGy7ge56XjM
u4i2sVeuRrqaJRkfihK8MgGS/lZnMsc7m0Sb3mTRwNrr91Aacse4FLGnhmQkGS6aM/DWJTVtxVtk
ew9EkO9sJ92n/VkZVClFGpZltzam+tA15oFJ+lrzD0RbYNjk20/9wGeCUlGWFxeHgU0YaBCErjyw
W/PUMCFYRoyBw6Qc2Hwy9lknlvaKsG8ZK4BxKvwPZak9MtAre2dMF+kAjt9+TVw+LTGVdBe7p2py
uFO6TznMH4p6jUmW/dgBDd9YsfwZpQg7yBLLlLXpvDu7/KoiP6U3Gg4B1PEbRj0vTDex2eLCJ4CK
xkDcRV7ps6icj+xeeN6pNET/2uuov3txv7wxDWcPs/93qpp7dCP7DmrasrZM5cxjLSE+JsGFYTyp
H04PjI9LCwtJXU0X5KUdEmTinrvx2TCu9YKvfkaZUbHoVhZHfRLq48lJ+qtLhkLaerdFOlwtf4/u
A7aAaq4Ue5sk6cj5CMor19ZPOrSg8FrzIWo/VBysEh0e8COTCCK4k1mtmtS+y6sjOvw7n0Ns4a4l
W7Za+apgB0ojkDwyn0ECj8MRX+aac5vxhIgeyLeGdltOw00C+pLeqvugEeqhyQYbFgSXojT3zZh9
OCSv03E7SDijBzW1WzSe6R4IHujfiAokf5gqzjHNibB1D9Q8CYMEra6qTYdDdtlDvvlWylzaw9LN
BsVK6EB9dw8EcINrmFknpnDAhjea53wOk3OtcQFtYO9z3NByhjWBbKnDgQ/1wQTHTQi8vCws0zkn
TBbz32si5+fU0XYJbLFUNw5Nw5AdXIezNiz2aNPCActzJ6xSv9uY8Dv1Wt9Tz/JuduKNb/ymJvsV
7QWVdXtnee1Fn5hxkxd+NwFh0830g2BVqOPn3uqntemRXmR0RNoPP8zWHnn4WLx19qqHzN4Bhdck
MUV8xkjB5kRm2hj9NAkUMRSOx2ryz4mbXmEmvvk4DKkGeSKSHD7DnFB6+flPauv7WlwTmCYc/vKt
RToi+uR35YtzHVurvnNDQ0sQnAMJIVMi4aKjnnYMLhrCWZEE03swm2Qhwv+LnqEFKK2XaIBVxuYr
Lp1b03coxeyB0DQb0S+UhOUVsb2FIf3eyBmuuwTR4SJij3vz1PVIEdrAQjTDM6kDHtGEvBec8Gzl
dG4C88ul5ljC1GLX2kYVClYmBBiyRMR6lX6MGmtjMslb6XVQb7SAiwSJLTyfbnpqRPJoKEbghemx
XLWAJ9TcrTMudLxQN2YWXAxL9Jt26m5bJWEz1duZFCfmIdqFcnyNNtDhhHGQsrccTWP0G0TuE1kE
y96VaKu+/IFJsOesgxPu0EjokIKi6AKanNm4QzUiYq5DEGOt0j6rk/JUWLfwI9LSY/vHs3RjVu2A
QKM4E+BnbJquufXt8s10WrBps/8Vxe1WX0whgvjn2asxiy6zuxlsgVI/QQ081s73RtUByyU6WZ+N
5wnzAbORqb+xwN2wiEuBVlcL9z66C5R8VG7RnHEo7ZOG224mBxOMzYW3hNUHhuOG4SGzezwe1Eon
wNW4qiqK5Kp+y/g+u3Zik9IWwTOXrssA5SFevPaFssZNd1e4qXlLL89WBEExaTyMzObxFHGLxFH0
WuDNDv1Bfw+G6S5Lq3Qd5diQNcwQu5KAMKpBPBBjB1JpiI9140/YZ/GyGgaOhiQjiTByt8wS9BW5
dOeyQx/YnGRFygJAHY5bf+cvs/Wx+mK62mMHnHhc6/TDHGNW2iLbyKG5CH7elSEZuo9G++pY6YvX
IY7Cf4oa6X2ep9tRhxGQxqm/8qz8EAua4Ja7w8XBgQVEAKOggG6njyBKAaWgJo+hg6x8d4rDyHMf
Za2LVdIBeJyDNzyg1YrKubl57M3MC+tiX5FVXzCx8Z38oZjTZK9V5Qm1jgrB8DPy9WEi0AUGoLNk
7IqwKZyzt9j4Y2QjN7bbvlsNZU6COf9m+V5o12rYqqtm8k8KffqWmS6bCUaInWaHlM0uqox0MfEp
er3p5DAoXsl2Jo8KHRuDncjnpNByeR8PaMKaBKsSfInPMlFfOXucDH6r1HseJ+UQ6Gu+V8AXaHPy
x1RXV4KvN8An6kcHdIvscvw1xfIEBe8+z7WRdKjfG+dHCEygbvWiK/3JjaPDiGUNakkpbtETUKFp
8VOQKXIYtEVCxPNPBsPE9tL6GOL4wh33ZNHKcNkmIDgRXhBXbtykpIKFmInWnOyL6ChmU2Edu5aq
onYuUDB4GjkqTZK7oVki8PJjuipUoPn/5eq8duTW1a37RAIUKJG6rRy6Oif3jeBedpPKOT79P+SD
Hwc4N4b3XsldJZFfmHNM0ovxIJjj4Bv2wgKUyDpdssy4N370NJZym3K16KhvDg6W7yjnC+5zzFJV
nuzRwjFBQXBFwCO5zUu21bF9Xmz7mw3id7zgvIHOoLHgm3c4m865CWYyc1goQPurnVvrtCdbE9E5
t8txUSOhxd1yInU6eZfMuFmX482O7gHXk/CZ92/Jv7QsZ4itM6/G3PD32E39q5qheTl96V1Km9uc
FqnKIgQyvv2cFcZw0bt/ikKCfuxm91KB9oINYv4kuNhEMIVH1eu/VT7iecv7HzsO7r0llgcRuigE
C9a82kVUipAG7VByhTjG1zzujLIVmb4TFmhMB7sqJJ7Ks7JTzuCIyTJkjlg9anfFia2/lHDWt307
I4oJXjvmQyUTlEMmZm5AXHJ4Z8Vjw4J5iwcOY0kdXEyuz9JKPhZHIT1MySlr6ICToVqdAO5noFrn
xEpId0rfFjV7N6da7IMvsUL6jfOQN0RIsJKygi2AnGokYAtxz7xLQvUfm5U3R1OEKdzOxlK3Iq9I
vGqW8IZv5qmNsVI7XsliCy2RUZN1sTr7DMUcn8eA6h/fJYvjDOxLi1JKZO0PqLhHN7pqBlayqd5q
ZtZbLMhB0bwNmH4kGeAnIeavf7zZZsWp1B5whWn8djsPX/piEVOfuUBIZHcn3ftUy0+4hY8RHAPG
8xfP0/hbultceLscWShaJfgHGIni9L/FBJ98Cne1HXwjJrx49N00h9+qrajr3O4QLLbZkRL2M6ug
BkLmbcgrDPGqkxLbOtmwdTt2mpXeuQGudsEvxvJ/Qtv5Y+EF5wKHijk31a80SWkhVPBd4U4NVzN8
V0Zvqo9IBiL+IGDBoUoJ5nBJAUDYHaCB6kNT84B2R1YL5dlqj8BIrga9w86UiQ+uZx9I6z3qA+/2
BOXyqUWprnvc9UaZA3o5SopKkEm9SiEQauNJbl+baHly8OFuWIZxz1pUJdnwWuvhz2KV3CKRBqfk
MoEjzrjOkpdeIhUKGDP3ydliOLpJ+PFICbn5qsQ+V8gnQwigruW9o46C+LNwwqxKMe9YLgki0PV1
g/I1MgO6BkXeKrC8YoCsIGKJoJze3Ysw4cAldV9TyrNN4kTrSOETNT0Sx/MSpB4183ytfTaE74Qc
vsGcpRRsWZ9WTvhcyfYZhu2l92Jgj1zhi2p5QIi06txPe21Tq2VwtkmUbuOIDWwWzdcobD6wvtym
sHuLcNwjlveAeifRkxv0b0b1/b6IzCboEugJaX0ZrW9Mj0fEkuVWoQAjgiO4dlnzFQ/TQbBfnVFQ
65jDL1njf8KR14cGwsJolE3Rix+0n6SuniQFRF5Gn1nk7pvKwlmU30UpHXmCR2FbIaaIK6J+CBOa
I/Y2QtLY9wj09rHf7dwZYZ2HGFk6vOkycz5r8jcpsfom+YxXeXa57HX/5IYjhHlIpZuatWBenfNk
JJ2nROniPvnagv/jBxdS1O7TUW+9rmO4IIgl9YlCI5WEH435Zxv/p0YWnSBtuUQo5DNhFTjEw2ib
F+GPSCqA3+EfhP/JzR6g+RO7MJDpvKkKzvhg/mMylyPRtCdoJISk9zF0SKvlMMmqnM0ZfmK7H9+C
dMGDWw1ftsVq3Lt4bvSJz+NHo6hBMnAtg4HQVZZObRXAlBiaS2tUdbLmErWTtn7F7Wvfu49dqFY9
OkginnsmR8xd7ZlDhv6NsiP38++Ouwo7mIeNMQjI4UFTp+zmEYqOw2o3vQ5zdvNkaI5ogO+7EsIQ
Bwu2k7tooYZzWx3vhaE1gXR3HER2xQeXsY8CCmoKA2fSBokbBl54BNPFfAxEwgb78T5GbH8pAlpn
pLcnMmsS7CZnocIPoll+0uhrtqFSFYHA4+DbP775cTOy1TqMr3aC9i6S7RcZv3TGFX5PvquHRRU7
srzax/IPyYzl3dDc16ABjpE/f4Y2oNtwEt+2y3C8DEgWScWzP1TPYV19FHkirmNOfgXbFl4KtlZb
BujhYYxriQQDOhSzMLrxXIQ7z2XqF4H44VWFlFDT/g4lYwAumXE/w9bbqRiWoJrJYHDJpJZpvxyg
qQ7c6PIx9vxTlsF6ansGISOk20nzmGmH6HYZfdg5kgGv7aHOg5PNl0gBQswQMIcalwxjGbvjj95H
F1dhXKSAJWgE8jWC2uVM6JA8qB5kk2kMXIWiuzOOU+51jlfNa8wrsDye6johNgYF2bGfmdpiZ6Rj
jeS+66t5x1v5pbR/JDSNQSltq84R/sduUtxARX00yQrHiMcfNTgRhjIcoBUVsOiYCqt02aRLB421
Rvs4hfp9yW2FgaF+HPOWoVmHAs0Q7YF5o8NhTqoOuK9Lwdh/oL3Yxm04cqAkZxsgwfOIDjBkxy8U
xNHCMkCBZqzK8KYdxmMm6cuHYHLZRWbjrsutHqVZfcr0E/aH/LiQrjqMCeC23vkC1/k9xi4IrblD
wuIy+WPo4lndN2r6h67Sd0Hm/U57f9pPSIC2Niq/KbaDS5KDNXCTTz00f/LA+1SyhNTmCHSPDWJz
/3Eewh39UL9dE/dc8rD27fIxkCN9gLt0hYrwCbEKWIOhrx7Tdx/OKxEPzVvh9xj8sMK0TPguXlO8
5E2LIbde9uSP/OLz9Te2Ihb839+YBChJdXYknwObUAPlokLFH9E2k2TBKAsOo8SMOS+A75dnenR3
6NnNUqTd9cqFSGk790iRcz735jw2IYEAtbrmxAMddTB/JSn2QNdWFySaeEwx9Vfo8DB7q2vittPR
f0Mk3SMf+gXL46arqT6Md6GVtnepJD15qqAejC49nIM3eYeIYW9a8V8YDkcvIOAiingsaqvnT2jC
D9BL+y6N1sFJcJNj1x0bkMNz6r+JvtMn3ziYJ225Q1ur79zAoo626HFj32d+Vof0kCgPY3gum8m3
vpzKh0XPbH7be/U1mpLnNG7iOxKH/yIc+V2W3mcfBsz4IMi4+tZF2euUFt0aCUlqQwEeKCw4s3lA
NgFnKhdRo3sJwzbCJ6R25Ll9j7DEUZbOH7jQMID4BJVV+H4dZ41Hi0G6LTGuLCLG9qVC3WUPPl21
gHOFbLLa193wuETZMx5RZvUZBjFCga1t2yNrGFd7M3YTEgdRtgXFou/KYuAPy/yh4V+aISLb4V/c
0HDNd6gqt6MVL1jbI5BuDcAoidx+RHyC/mqU295OnvuKEdYvIsDyO5GvmbcWP7rw3d/CBScaM9RW
nbMrXID5gWStxOyP1RQQRaL2KOa1yxSMVCSIq3LTSy3pniSGAb/Dap62HJTdzoKUe/XmLNvIPt0j
uvubtPriNjI9B8Uvg3vt3ndwchfJvduM/jHM6TcpApyz86NL54ainefXHp0nfOEN8zZgKpE0EDm5
2L2e6290DOLzad1/Nmny2BWSASAKjLJ6UiTq4rTpnqE63PpgvPCOlEdm/t25YKff3UKdHJvBevda
7z1eAHlbGtS/GfaVWop9EIwa6hwpu/QFMLVN84grDTTJoK5FbpGOjhIwe0a1HWzzgyqsHLWvQw/P
YKbBShWjQgyS1yFuuRvBrxTTGySS7sC98TFffZn/ka01b9iUE/NmA3OYIjCNBlwOwBWDgo6+Ugcx
8h6SD0cfC34UiecguDVldVcVmB85uukPeh4Wf8Im7QCqRZSAv8dTONvYsyPaIpdtEDxkARYCY9eg
/73a20IF9ioOR8QRDLh5Y9HiPzSRnM/EFj0nst9zmX7ZPTlbw8AuL2blRuzQbSnHx3wevj0/eA+S
/stnSs/SvH8kI2FZw+0F89VJYrx0pupB9s5ea7lsKiuCXVcQqinqE+JIEprsAHHzoD69dKKoLF4c
UU94LtRLXWS4NAnmauuUn6kwX1VY6kOeiefRZBdrKP8Uo3ppIOcj2bpYFmC6PuPVnZGggfPdBFYH
62ScdqHFSKNkwAbbC7oN7KmmTb4H7a+qQXvtoKpDrKl/LZqLbmzPM6Br+ooiuQwjgLM6j65WMDnn
gK3+xgjxmODu5GKSr6lEINSgdwM5v5kKZv82PumxKAkhTzCSMJhB8EVIJcqy3wFlKaaANCfLN9uZ
lItGNtbf2vGDoysDnipC5oSH/DiLrXu3ipgmonLaatZ0e+OU50WrlyGJKCqz7k8wMUjzE3encmTX
WF38Yz7nr61njrqu31hrDvuB6SKYlWWHOSnZ1hKDEMddfhBV8Msal5gt+A8RCD84/JfD+NIrXx7B
xuWbHLoIkUdI/xwTbGWZPHTLkbub7VXyEI/jclz5CSPoj7QGME7iuNnPVBFph9RlTQRDDg9kC8Hj
WDe/g1z9hoqIPjpK3lzeDbhxsGUJpdp0OSBHLwBCMrZryAiqCg6fKORSpGkk223cuwh6m+iv6PN7
mYCVCXu+wdZ6GJEdhF5yTMNovmcaiHcTzTFxNukBQfYZn2PKBomdPomdoEjYHC95BDbQr54DKUvA
NmQ1VqV4kQOGSWsR34I3/TBX+T3oE47Lxf6a0ZrvBoQfPgJJ+t6vgm3/MBP25DtrCzmJS9w7vxWT
qFuJSnIEPceq0NpFhokP+pewjwWyK3vamTq7IYyLN10Pki2dSeA0q3I5Uf3WconrITNnryL306m6
N+U0TMJZfxND+IHhiSCdNRQ6MKizWy4AEju7bZNG0GUS9ZA7Q8j33FYwLtBtQLHUan0B2iI7wlzd
0eUwcGKujilk03UKY6OD08ybnZXdKHc+pRcSarbXPuJ4ERJAh3rWfbT08l+UAvJqSSI4pvG8F+34
LVC2sfVl5GDa8pRU1tq55/POjPZ4JNTjNbZsqhgQ/WNt7okArRE+kEDia/fZeQJiZW+Rjn8XUb/v
u+HOSMTlqDEQ3Zi7QdGFFKOmYO+749YY3qF5mX6LUn2OTqT2o/VEuwvWrRxXokkHdNwV+zZjzZfN
OLulTq4jm5t9MoQ19iOG8W1K7LFdfs4j6RS1190qhZtroSjedt3qyG0uM4pIjFg1LUpivxC5t0SS
DZCzxtjMkokDojigQvpvkJZ3k2rmjaAkOdBssJ59qorsUagWc0fgwS9s78FP1ogB6LNkcjbhHG7q
0b4uYH8OY+k223yK5j3gKAubqjlHUI/gAIcpjRIAob6eH8D+lskp0pIg9RhAWOUu/T1a+5tf29XZ
ThqW/KbxDmXv/l0AAF70wCYlsp2AzHV5Ypu+x79nH+tcs4jE2o0r5dOrfPiBaHy2jh2FO2DVFCR6
2o3MvND+eJQGWDs7PBnY9kAgdcR/db2Lujj5GOykBZc98bkxoY3iz2BMIadzzzA1e+4wWecTw2v4
AAPiIKz4Hps++nSlzo7f/RpWbH4StZc8lL+7Vr7Ti4fMpYufGpMEnmuxzYVo0FqIW9R3P0FRJ9ce
XH4R2GcC4DMmr0IcnYbEsImnBCDqra4wrUCZfxysxd+3luWc8gETidP3D2TmegyE6Y+5Tawdtlmi
X0iT7TqDXANSbcMngE72PrGJRV9G3hzYrz7MDHUefOa/HRL+HcNAfD8z3+ViI1jsxoE3JUdxgVCA
KBXoOLXD6RB0TDf0RcziLmFX10QgUwqGbnuTQdv694s/TufI8c1ZJv7fwVQolBFXZRaS4NEs5kpz
y32S25L4SO8dni577IBbZdEtb/AS3LWJP+4wyL9EovgJGCUjpsxfK++XGKm+phrMvBas9vO6HS61
Q2U4r3CwUIL1drI/eq4PcGrxVHRteHAWFFSLlPle1EIe0Zjxsy4shuyINzsNFcFEWGk2bF7aXTpP
B1uP770w/OncLD2XmYwxubQoATr/MRiC+TAk4X8WrvC95SCMmE1C6HycfVcNjjZLlgyayDAjcLa+
ziMyOaGEfQQNvIlIttrrOrF2+M6HF2Oqy08+FNzh/F2yRGqEROubiC+S+l5d2cMsETSQ9PZf6Tj/
IHtnAJfhs7Loce+DmWwYW1U8eHGWbYXj/9J99mcxmO8Jcvwi/HCnUlhjwMz+1jHBHR1aHRg/N2d0
HgANFog8d6SFgWcs3cOsY3/vXxhwOcfapgqLCKpSHnnbltL7sUGVDsqyH72HSeNLQeDl79GM643r
r24uL/gqMnniIb+WE5F7vphPjhWTAKTdYZ+OC9iV3Gv3PaFWuvPfyaAr90EJFxHsDzijJD0iKqgQ
CUeAUa3LZKJgL5f+UyXsYFILCXOF+uOj8yckhr6Fb3/hbWvlXdihiHYWhIlBnP8hGPGZaTB6lJTv
bWT6oe0KidVdqgEhpNK9Vlb6iur1c4DdsxkbjY+/ZEBY0q3ASnNpWOxq11rwiLAM82nTeEOwCDzo
bMZjQeNL735y+W+OMKXtgat9At2/flAdhw3N95s/DddCA/bgHyKmy3bkdvGdelsZyI4YCF6bntgE
0VJs45gGe4WHw1nB7cTAUOBh1gTCAvTHHYnoKIIt7znM5i78rwzrP9JBk1d7hKqSa7Er/OiZjIWQ
Fj96LUgUuxuX69KFJEzr/rl2sneUBcxLHf9cuFN3SVCUyNSxrtKNXwoBVZqbq3fygR5ZXeEOgD+j
z6oBK+qe2IZEBrcoPDsky8aapIVWl1dCV2uGUMjorbT4snX4p01QvObd0CMFQks1a4Bwk8A2G+UK
osGhqXRxWfA9ETT2pSuElhm3YNokb6HIr7JGiEMYL/e8Yh2LpoLCCzpd49iQOGhKdkuT32xanwk1
mNNU1yJF1WUU8vgQdUuTMzNWxIegJD+OcNTKBM+wF8TLdmryh1rWf8B5ersJaxMnWXqcpW+fZFy2
29pELchQntd4DYvMjEd5vsxkgsR1dl3YvndoF6ExLQc93gaVjew+qxMhKMReleWLC6g+6ot15cVk
YtQQwbD0tsTMUvQF74VNDP08NSg5Iou9W+amZKr1uJSNc+jHxDpEPOHCmh8DTDhw+87pFLxTuGIr
899lWAnaWeaPA7t+g1qFjSrkPrJ2BRQw/PfB7J103GwZdruHvFiSo7YJ4y0wFZInw9w1dHy8hONZ
VcF7YrIn/9JHPDmFa9+RqMwJgrm3uhDLMbzorsFvmWLG6Kf6QTqE+0b5HZ/ZAUAi1UqcMAcc9vTH
iO0tYzbOuqnTM0k4w3KyI5h2ehUcuekbqSlE+3HBDyP+4Jgw2yXzOKZy+6HvAolKOnzjzY1fRBdA
4eoX/GeYkaBXEx0TOq+EQ9SkkZnv1kHJQ15titHEVuFu1LhAh0zeAHV/hwQ5QOCRcnrMRfaNOoqY
1/oH4tqarTa9OBXxzS38GzSTlOFQHko88Nsp5bDNPSzVUYwlKY5RR6MGG1fEm/IJgcPCiFJ9PLmx
XEH8TNv46LGEYwFw3WArgvm9i+IfvxDvcGjuSABR7L4X0goiMqk8KkOhh6tFptBssBHP3W/GGeND
Wy3OqaCgt/kBHg1FJxSAHm20VpBivF0nQ/vkqafATZhGpfYPbPhTswAotaKGcyEZP2tiu0921zwx
L1AIIONbMNvZKfbCXa06ujJ7vuui8lxGtt4WDXvzVi1EWU7OEb8iLQD3xsYhL+ie6zLcWeQzbctc
PMiEk7Bk4L+dymtlmy/dDoc0mJqzZZZdYpz40OSeR/YPDMcGRWfb0u2klK0xUowaFQvIDC6CPg9Y
fk+cnJxzHSarrWBqfdLAHXdua9xr6X8XAv0L5IcDGQ/Rpa3F3kR+c4k1cayZe5yn9GEdoZJs7xOW
0ogrsq1xHquEmUQbXFnDSG7sjRhRN+hK6xcsxsiGbCf9ZZgSVbZzC5OE4SHCSiFcxrpj9ViF6j1z
Bgp6c56W8YUhXktARntJrXdpeW91lmMC+InJd2rXxr/I6nO+WrfLAEKkvEyI4a3WfeSr/j2nHfN4
YCr1AL2G7AdE/iSMSyP6YxEm3yQw8OEjZ6DmoNcj7nWvnFEdrGpCRl3L5Iruh7/Ys4R0zPA7ZGjX
WbwCRIccw8UlLb0NDcL0DOzKNIIOITS8Fgzd0VQm59oFtZd0REt1FrrQVMx/gvSr7qqXCU//M2gg
j3E8pIjcCnhgmT1H9dweSDnGlGrbn36TPWYNrWBB9X6wraGlTc3jnYBluAE8ae1xdcV7B7MJeR93
OQv8bR4yWpLuFKGUQ47STK+JYeNO4O368nVTvJMpPBUsQggJTktI9E4nDukwXzT1Pu/xrLoR2ysb
KgcQ0Nguj+lMp9mOjE1wSBPwm7cc/FZ/zXr9tuRUFaE94zQ3nHmE4rBSsNe1lT2Yw55IqwnZMC9G
5xmIri0QRXvmiZcVFSV03K9Kx58eI5cidQ6dfVpPh2Ixz73gm8ly8RGGVIQwa/5g+wQdkeDCSXyY
s7DhJnZIODYtBNK6ZcBK0c03dSqjlBWuM0dXP+8POaWJTdVD7W+ec29GJs/j74zjC2Us4d455sh+
2zigNwHcFCyBAWOZ+b82io9SyXG7uKstfklfdW8qlK/NpyK0CePrvQv/ZsrSt5he2AzgR3C5Lnys
iGkBmeCxPnZGvMqJ/8yAk34iZraPMNRU+ZGL2NrNeYAbpScBYWT97xOrLE38Rw7lWyKCn2ay/ibr
WH2iAL6Wts1xWCftHfD3ZpMPpDNMpUKdayOqTedb2NPHcqKh+QHaUBfWAzKBdj/67xgozo1GwtaT
B9MR4ikj2OBtgCOfabWWDFGcHn6V8d/1r0LOh7iuPpewPPJsrzsOz9qpoa0eE6cL9m4WItAK40PZ
OO2TVy1Hp3KTvfQ5dglrudNW+7A4hh5yYQPb0+xvkN8ywiQAx633iJWYGI+6PNl0fj49+8YPrkL8
dmX1a6pIyUwthjfpcKxD85EnSJtIONmz/n4fhhxRM3XiBDDUkldWKV+JdvaF8d4TvoUpFjR4jCO3
tH684fV7wuKQIQQO/pz6btS05WPv44FwzCu23T3xcsAT9QCk2kMrN82Ijmxy8tL6qe3tC3Fe0WFQ
zB88y3QPIZJPEzmceMiGRmaCZ4IETdtnvECWRIZhm9tSYD8dJHxLooz01ml7dXQ8BosxscqXNGt4
8RjUdxyvmVfw5qQtQ3cpHOLa/fhRNTESASqQgWnIFgNXiDDCz3aqVuqxbD2XQRZ+DUnXLquantFv
SuBUREoJ+dvD2vYX+eKBr7hG98qzP6fTb9V55dGNobl5Xn0UQ4IRf91ySPY/xxE09cXNx+fJsbBZ
le28KXustdEw32VJw3wDjxAdYgDrKEY/LrHzf7tz/CzmmvF0D+quY7DIwXqoW9aKCTveMH1Y62pE
rX8ngwAk4Bp1EixmYDmpRAndQqWlVqli9xZr8eVbMXSD7JKP6cnMMb64TrJs8TDjcsmCsvtlsw5n
P8+yQmTnmThNSiVMJ0SZrWUCWv6aRRUD4OilWsMZc0uH54rvpRXEGHDOHMgnHy5pgLoiEgs6oPU3
2Uj2ExsBQAXT29QoouMq+lXcv0/2uhDiSzzJhXkU6NX+UsWk7IVEiXgVZVIQ6/rSUvTJID42M+Xx
fWbL98KKyyuYsWJ76XoK2jS1xN5OvIeuiBdwnzHuZvFdS+u/IKr59xGgB9cLmXqCqgyzVO4E6t6Z
2U71+qE1c4rqt34FRMKZFvBjhorsVoijwOPn+alGmLBLA48sDwixe12aBvXjtXGRJTclQDi/ZOdi
+fKnErR/qsJfvxQfweCemxiislKAZ+MheSQkVwHDwg0pfO+eRhYWD1owJKUIlVGcf1aqoocMrZzd
/VQgb0F6wx2PHCo55zN7sqL8cSWl6uwR7ZoP6mYvGU8/Nnn4Cu6mqabHXvxnGxo7OYojG1d2R1F3
yUpKssFmEFCXQE3YlTPG9IfkwaoYCIrlTkTTS9qxVZny5K4TItuXzmO1YBqvQ05V27ffLUVGxtSi
UZvGt1AP+8ky99MU3C3ECh9YBaFFS17UbBBY4mHZBzXyhrgUTNt7LjNm6ilpPWSpIFSzGgZzRUoK
+pvtoCTBW2JvK+X9XsmhfDwJzrJwELtpRAkHfYCrKG9CzmaIKhXIhAJv2T5aHGsD4pgSGUF+vJCT
wTAGZQdLtiUaj7Y9jRtHsyQU00x8ok9w+FCIk49b5bi48n4YaQtk6cRn7KzjpfHEkyKP/dxH3i1E
QvviN8LfMVKddlXcoNQbh+rQdutqX1ZsjYOIGW/Kzt4S8UMXtP61RiYZu4h0RAQFzsvy9mnxyn2y
6AQrFRBmZ4KAyYiFGZssvtt2IfMur4ga5bh4MmvyLcKux7aZPgeFCc8hn+vQc1KiIHCvkcqdu3kx
yPMjxBpmYawN2oWJGzGbKhgHpj1DxEIgboujnBukt8h1f0WyRNbQlC3CJrJvjAwDdkwLvoi2Pjug
iwiF683PqIcUaw8izkIAq5or566KE+9tHjIAahjkGWp556Wbh7s5LvxtFMMDyZb23isn9VRX3rMZ
5/7dIXHIDWrx4XnBJdBBTrpW+NtKcHxQy8GmbBSw+oC0MWtMAHeXA/5eJ/+JbcLYS4yx/dyz+8NU
s1nERIPdTnFyzJgdTlJmOxQYLkGQzvtYZ87K2IdVC6PAf0kgDpwZMzOp7E6hR1qUthhtB1FnbokG
OR5qs/elVf0yEd/Y4mnConkaxDA8NmOf8hvzy4IUgjgWmTORDndFHXa7tG3r75Kym+LW6SL7QUCF
eJqCADrHuCbcUY6zbBDQ1WvcGdBHCJSioqNWkhYjaI4MQlKYgmwcRnLkO5visRhdDvS8KK7D4l3d
OQXu3kUKHrN4rFSpnm0RtfdxIoggdIlUTGJm7F7RXiqDVHjESnPxsvJ3h9zqqUALgcOzJiu9BANM
kUx9SB+u3Poh5v7ZIqEadoDXsEl5y54Zqj5jxAt3HQKCsz/I796S+tEAFNzZNSEcLYrEO2BAxE4Z
hwERv6zKXoLErxIT1JY+PiQUeP2xyF8m3xUP7h7eoHsLBk/twxy4dD5hFZyYB7yk7UDC17SKikGN
ifklcMf/EGWjM63j96jprfuKyOZnQVyJ9CN1P4YY4QI3L+9dm1t0Lp8V4TTbbqDUiOMTpgucRWV3
KgTIaW8FA4m4+rC9Lj9mUS/uyUBFA9tVH07jv3QlZZNntc+LNtD2XOabKnayY4b26cNtvadpJnaq
TprTlFn540L+cw5D2jWTx4KUb6oaMRwQayCPgcKS40d/mTz87QiaepuEDQsFpeyeGEPsylG9PKPd
e6Zem98E4CTwTcbRF0+F/jVfbE4HG5lEx4r44sPGZSrEAEe0qnnI5cIC14/jb900D6bQOw8Nxkei
camQi7S8+zGvT2TahBAioEFMTMKHorf9wyCaexXk41WqgqpUNs2XHXanIVz6v7PfHKUveSyL7L7L
h+EVmeyayWuNJ0HX0eopfIjGUT4Ro21Zc/30738QV9+e4BE/lGH+atp0eOHAH15aD3MavK3zCDZG
lemMrPL//+IQgn5IskuaDiPIL5M+aBQ5J1xpE5skQEXuoG8+f+qzsXnv/r18PnnjHsEKV1TB3r0V
wg7+n3elBcwOBR8qgxPA8ZkTKW+jzSotj+dHV5fTXWWWo8DIqXcdCwdc9xk66H2FvQ7A3eojKHxy
yQDUkTKFumb28hAG2//5LTPkawIfmz9vxWhBrWlOpAva6tdi0ZMmHkGXpHYQQxZk/XPfVOmmfBkG
C6Yl2YlZkiMS7YsHrRDU5ghlVUzQjZWMj0kLli9fPe1y+S+kLnWRVjo0FBvpBzX6TPbDOQp5a2Hi
J9Q5WlgYiMK8IqC/B8QPvADTZaGeLCTWMEe4xGwGXxQfuXO0Y+q2YeT/A2W0DmLaPT9ZR5JY3Z2q
ZR1AEVZNWHKEAFR+jygheTKhrngaG1UHItDYAOJIh+/YF3DWZqeFUCEaBFTr6GjMgT0zvQFOXMLe
X1macoCk8arr+m38Z5dO/BoP1luvMLO/Y+M4kOOO27z7kJqiH6htWN3bIcQWVUSC7uhnjGL9UZCg
kJbenkcjP0WtQQ7drfPFJorfxLTqbdHtutJtr1yqYOt0fmKeynsCVkT1I5vbfj7++yeUxs25muyK
y7//nQmQv6WfniCtrQ2EaErY/WNEBvfiX3A+oJqSgG4MI/UlLRGhdFhz/BT0YtuVHKOKAacIuDd8
Z9r971/497v/+eWfvj2LvgLIEOclh64mypIck+XJZv7gtzMlqpH15d/vnNni6CDkcdfhsr30NWMc
C5VEtvn3Ww4jpodfWP5JRMnJh+zY8Iw+AT0BQYFUztV5GPqfnfIFLaFRXkGi4FBcCD10jkntHsdJ
9qcF4l21hmbETf01Wdj7UyqrmU4Lwcmp9/qXLKBKnBgR8mGk2yitrqXOe1Tv9bGxRmuXpZgkWO0S
+M0KDNt+3WPhgX8ZHdBDHb0VoJCetR5eUgGgZ/3nmE4f8xW6mFTLL8cdwd+yYZpapD7apn8y2Tuk
LzYMCJxlJopDPRCY6s7usM1zNAeei5a0rE6yDZnRlglTsfxP0euXwVF/BcqGNEJMtRD7BeazjCF3
pTcWSM65TYKvJuifsrZhMsiDXNDoMv4CyIKN0+rxbdGp/i6y6YKXGxv8S8SFiJy3uwp7QFC7dD/5
tNzIaazZZMM+cdJdt3h4equZbDDAKEwLHlPFvsHqSH/UyztJl7AbFnFwe0rWMn12Z0FBEgj0QZ8F
cuPRnljh1gHFF+2dzMnDWD07AaTHIuZcVseUXIz/x92ZLDeOpFv6VeoFkAaHO6ZlcyZFShQ1hEIb
mEJSYJ4HB/D090NWld243daLWnYvUpYRmaGgSMDhfv5zvgOKIHoQqIl7ndKVVvb3OFX7sW82qdXZ
OzOed431A/lXr4BIX7xS4LszXyPZfRO8f9BZuyMegUEwEu9gZVmamO7a7nCFsvkknCXIGZanJHM/
YWTSrEM6QMgNtjFSu8xdVzOeewl0sLTP8q2BazG00xY7C72hJa7nZh5+1sZ4Y7z5ZkcNyd6kQL0m
dsEOPbwULgBo4cUlKiPfNcpppYuxH3nJ0eqvtoCORZEbcRqcLwQ1OAmePC+7MTd/5PiMWpXa78oh
hxPuzKjfuQsbxzYbOFTzD971i5tD1ILPGNOdeSt54OKs6av2zVXVnrMI+wYD6HQBbtcA1Rr7CAAl
8+4wu6bwtAXG6XziCBEk1d3bnCJw64R8n4Zi4EljWBN0OhOAI/6VUEYsnW9sB1dj4Gwf58clbb7G
3WWLZTtRvlGBuc2mPYg2+rsn/C2SoghGOwXlBizCTMFgOrPAmXiXNG5ebeurqodn8KrQC4Lq1+hI
+n8dhMoiuWsnwNGx38iNHRsPAd1EWRhsCHXkxOGHniErNknTYLJHmxDzyoLngVn7v3VF++mQvNQa
zT1ugDaXzMNgeX/5rFilhg7bsnUsS2ycVmieSSuOHtN0KB6uN+wDk8yNMfsnntgMSayW4T5N9NP4
wKn+1zSXwx7rfwnqi0Q9qw4nTAvZoKrvCxsXrlMMJOwMDZCwa25E1KHpTyPlDzy0V0nSo0XFFUcu
4bFZseXFNvz7nrwBk2LU+rouT6AE6UQrnX4d9j2nCRw2ntcTTvAa1uEn4HwwYOqSIXKTHQPvcXDF
axIToI5QAVYe6u+ahxXObTUemqEfNrrEtx/NV2/IDhMFr+soiHa4No1NmgCVYZ7wQM3GC/Qq0l1f
84zTK6p4AML6eg3LzzrzftjDOB7wurQblXlq1y4PLCPMzlARtelfTCelDJzXF4DWW0UjhEEHpkzm
et+B8OEodLu6N6o1lkB0NBumPnmdWPt7P4Sk7voxevOyoQKFhWpAeSJ3PN/pV+Z5H5bIHxjmPzq6
/2qOoFXYSacP3VTjV9QHvHcUtgf2B5s0lvOgPtrp9KZYUL2ZVpwp5uWApjPT6Wc30QJiznQbYrQp
K65yRzKdoF2x3NTmz6rhOzptI/e1fUfLMJfnaH9WrXcZFgyTTRamcOjwU+H7NKQoB50+jRJHSpO/
17W3maYFATE5h0GL12DIH5YlkF4cVgnrNjKddBOTSO/ftvXqLZfViRT11dGYVlu2Pno2Pqjp8W3n
2fS9H6KtsNp5iD7swsT0HmXUjoACe+pzbMUpiQQU6RkGsyvwH3XeRcYcgpzuO+2cS0fUHm7RjDeg
SbqrKBl+F8VwDp3h4vSkGHL7syPH1jbivsCHSvvVwNPE31WJs3frFOC7DG/kX/ZzH78sbQVmL0Hw
HHMYMzo+855f7bw6cFec67Z90wtrJjHPY0H3Uaw+e3Z9iyetsJlWsgule9rEOE/0w6T5BE8HNJFp
ap+kZ3xLzYa9t16D+acZFsegK0Dlm9u00xBgO4gGmUOghDnNikPR1XjW9mBx73LFYH0h54EdvByq
fVu5n5btP88xF2DqgclryQe0/kMS1Sfm71+OnMP1HMIBMIbu0Y9MJhcLV7GYxVeimO94TENYTqQ4
KTNPKUMLt3EUbcwkLY9N4jVsglxSnx4NkRvDye/bxBj3JbrU1tIZIo206tOI9emfX8Lll9E03Jhj
PBHgX8T+otuMBrtGsyfQV3t4fboCMu7fG6Rx2UhhA2Kt/vtfbTJnI3PtXYozw43GYRMmHeBF2DDM
k/y4OqnlSxwQNh8kyadQYi2s6zvNkIj7mliCEryswuw5PmBYPf39JbOwo3R8Voz12BpSDsmmpQUg
R/fbiaQkrieFZwoQ55p/qU9/fzEtfGJp6w8YjeyHvDLuNYkSbqVk26TlW9MOcrVEKepa7kFXn3zL
+azm0Tp0ZgMfsLHVphmQwGEub8ySDvLOAizTGY/dMucKg+i5F4rTds5RMKrfPBPPIJs7IMi2/JwJ
yrLLfJN59+RLdgW0TRg3JjO06KRIa8HUR9to8CUwuGTxw5EpskhsvRkZy2kbYu6Fo2+5O5gEP4jC
oy2yGrk0IbZIV2iQ0SnpaA9m+3CrQHCxmQUHW509PbuYyJkFevLF6uPy0fSIRhc82xOy+L4xo3Gr
13lGHUxGTfmWGx+dzP+JAd2wkohe0JSUDgtYiElnh1sGMy68DXZ3MwWRG548/BnI56aVHx1fnscZ
uVpxZmapvRu1d7Fb/zlYUlgt8ItJJ+wevP4uCYzvNqR3Kv8SOIvB8x8jNRDPp0EyeCl8OM2lHe+j
Tl0cPX0KKV4RdL9sdkdur7Gm1GpPYHlvGIcm7gkFN/3TXEiObjI5jFY0oTABHYaKu6Z5lOQgFqQA
kTMaG39njN3bxOGKj3ppM8VnozLCkM0YH4mC+dvGIhXCz0JfEOtjWB+iqHjxI+aFeTsy/mv2cJWZ
T41clBRnvglW1s0Q8NNM0jxXpXMP1R+TSB8t0cLsdyuKH27JiYtHCpxvvw25wFhc6HwZR7biTq/T
C7imZ2e62S6fiMluoPeAE4u2ZkD3qua6JYChoBiakm/Fht6ltJsjv/50MsxGo0rwT7vtufJsbzMM
5dFIovhExKFAS2craAwHu7cRcrTGigxBCnox82zKy5on3Z0TP85fmnHc10K+Qmwl1s5UML5ou2CW
y1+g0vBXP3EcBGbVA2TElirifDMQiOHRjmFMF1QRzu8ushOWdsxDAl9OWXnMA4mtoUOtZY0rpmuG
VRVnErfC8FQuzfUh0xvqHZ37dDDA97Fbt4H6T6SV8PZ4SEpMaHGfmVujYfx2RyZ8MVXgnRFIX7VB
DqOOAVOXZniuEnVvt18i7m+zNLG0Z91H33B+MGru9MH0t0Lat1DJFzvhr0PFS92ajHGnzr7tPnWk
SfZdQWiw676YQT87WKk2lsVLChuD+ZD8NakQacK5D2Y2PxivQy9lAEP570pBYK4/aqSjFanw9zHn
XBZkj0B7985cbFKb/7HqAbJoO3udQSMS2bcYXnIl2uzUogmDrxKhvh8mBc2aKE421qhzZbkvBAcj
Yven2TCKjUt766bX5lG2ahcE/vQ8GZnYeUZwKSf9RDL8luSgBOvmqzNEuhIDG4J54DX3MBfBGxG3
6N+AZ2Bm8K3vfoiQEQ3mmMLiE2O61e5Fkd4XMtQnQ5fPQRz9GLWbbBN7uCIbNAcbzFpr16Q/DQnM
YKToBXnmXkUPTZeyT7NqHpdV8Y6z+n3ymMJIm5dQ1WAA+2WzvkhZVP2IjWexAUnmqSVCgr7Z8kZT
i0snRR6DjEt5fyTdirNim9swzMMRYezLnJ4Oyx41zniD6sNm48ykW3BcqTs1eVTUx9QSGBEPabc+
gKFAga06IBKUzvE2e8XWTBkHqx5VAxuCWX7AQnsbZo7qjdDkZ2V2YeGloCDO2bHqQJ6Aqhcjh8aI
DYisCUUlktOpstVPz2iPoDyxHw8Muz3TAmEInneTmPQkIbA9GPmrHlofvY6jaooh3O7GR9DEdA5Y
MTihmJGbrt3vcoJlgUXru2v6O3bs9fo/r1Xbf5dL11j7v3el/VmV9v9cq5owHSFcn9YzWub+L91q
z33x6x/HNvsovto/G9n++8/+s2XNtv+SluX5CJrKVQ64xn+3rPFfhPRIl9twt/gfFP/lXy1rlvOX
5VnS8R0h//5jvJR/tawt/0kq2/ERaGzHtJX7n7Ss2dS1/Y+ONSRBG6uOqfBPEoPx6YD7s2ONbUkR
l4QdgMZfkuFJgcsaFOy/e56T+YfT3fIJQQV61GEyfvjBezL7q9k/tNHbWD9SxtW7NGelggEbtd48
hp0j4wqCsES8Y4US8Fhz39ooDDGDM8dDLrJeAoBa4NZQbd4NzItNcDPis4M6EpaMLO2f9vTipA+T
eMmmi1E8deoHX2PJ3vdk1+8uFUH5Jy3VyLMubVw86v74HP/VRPdn85y3/Mx/9s4t74nrCt56z3Fc
yr3+53uiBX7tFpc4h8NPBgTgdqeVWYpDVMPtzFo8OYInw2PlvIQMjGJ+OKPHVeSKo8+zmfRsFnUc
xjY9TmE8hOvSftRLsWnInCv7rED6EDuC3NYdajSaNF6qV1GIWYcS9B6pMorsx5Vte0QL3vLhx5Aa
AF8VNQAd8uWdz17ZDZvVAPBD+aRnDPKXjH8C67uGDaRVtK7lbcoIw4Kg9yeGWBWgWbHv0oajdo19
751k6CroaBYA1jECjTeGi+8MG/SLGkbC6PGBZtbFGyI0tDcsEjAPHpH7N1kreHheeh9a0KfHbtrD
LufGvx7/85XlR5zG1fdX/PH/1dJi239cjJv/o7Dxm5rHj+wf/+t3E39+FP+4fVf9ryz+/HOBWb7D
P5cWy/1LOVIJz2cdcAWLzL+XFqH+UrTP+b5le4rVx+YS/3eBo/jLNLnCfZ5ypuKr899Ly1+WZdrC
NE2oZuBR3P9oaWENWwoa/7yRKHC0eAkm2TJhCkcuBY9/FDjiNhnwYhMucOB/E3LsyiG+pj428dRy
yVylsNZTUJp5rF8Rq+dHOLiQfcXwaonUu7guhaGMsvtVG8h53xrWq8vFrVMdHGPNwLYLxx/ZGH41
aeodcVPhjZvenMnQGx/vAXdBFr4ycZVHx1DmGjnhF1bu8T4fXabyMyEkOX9xQAOpK6vyNcIevu0t
f9z//UsM8kSZ2fYd//6luZjispT8SelA0RO9+1iXSKjz1LxYzevIFvge02P643000ag6Gx3GzKfj
APELqHHyxc/nQzd1jiMgkWsa89KahoJFv+eojn2aiDqkbH8MXjqHjdzcuvYWFBizxlRhx1VwKtLk
JF2ime3AGLgHIkeZCecwbtjOdPfo0exOg52dOYCuMZuQheWL4cw08XgE4qo0jjdjpR8gIYYn7DQm
OlxNfTS92StydxAjs/zBEixvtpPf8mScXwuXmXCyTe2Z7oJmH4qh2XnEhwl3MbMdokRvZqVugUme
JWOOeW6odlhXjdufnIAyCu01J04+9L1bWCTCwDxO8QBmiNLDte1BanFpIlYWnYhSodgb8SiB2xP7
zZg04HtHsSBGjJ0ddXrdZaRjCJMfbZ/FNq3QHeg4BFGKQxwHoUsyPS9pxciRFLTM1B2UpG1eZwyk
S/VO3IYdNQSUo9l1+GfTDxudPRhi9Qvm/taNs+behGeHg2sAyfy7sd1mM1jpU9NUeFpsXBKTK1vM
xsRnWb1vecOZk66ArVECQOBiJY9s2BsjgjOaek62xXcGrwF7GOyNpf2LDWNZBvoiF9G/MqrtNEV6
IawZm5jxH8ohQA4XWoNYPozeIE8bjWQKmkhuqza8DxIsSyZmnADx5kK7DcUTkIv5Hq54spXMIXly
JGVfUQGfw7QrCGquCr7ZWkOzYxDbtM1dyi0wGl597SAAe5rLpNSYl61XwhOgr6bgE5PgG74mbiUL
VVUhrYxhfEt0zrUFMsC3X6c6us3dW0b7HkGpjoInajiT1DU3/jBzONFwJxJfGZSDvEYJ4O6hJfDh
5ofZ+UVqYd+HCbwz/PG0Cmp4oJUT4vgbHuYsvXLgAFDtQVczwwdVEoFy1eAcHcd4dXJ/wqzvH0sC
uVsPHNYqCOUznkj8tvY1yQpJWl59+QnJLK4w8MkV25OEH2OurZ3DOeQ0SaBKhlCckGXwWYMjXY1R
XWEA0AgcjfPYQyrftUb+bg0oOlb13Jb5uxvo6q5tMQhgdKDp0/cY0cwc8msSLJvSEQ9807p3oad5
0UmBsV0HWfYbU+1dnpMhT20Pal7K83kICDvlNnY0PuUz0YvnHtKqSEk6ea+KrPe6YjS2BohAIC0q
YU6uC97CS7RnWpxsOz1x7Jlq6u3ZgHg00kkAhuSumZCnRkwwER1nVaIxbTzmx3eVgmHOuDRZPE9p
o88IqjXsxbngCOn/SrlnccHB0rD1m/S8LyzLxDk56osKRFLrvoM/zA4tcYJN5vdP/jRT36jxjAx6
XjdiETz6Zk8qk0hl5W6HOr0mrPfnmNdNryNFV4k4m2V3N/FPIWeqtpr4J4vjKLYzxHfGmJALOV+9
WSGOqXKEZEvQnNdc3kmQ2uDxyMNboY2vGk08pywlykrzmEGZ2rgBsFfUSrqHJDkUnGGA1chkW79Z
M2wwPRzrwoT+0mbeFZP2N46q3ZNJnUbXIuBSAslvZ/lGXNsZ32mKpj/m7kGZVMzQGPjDDJsDGAPk
IY2bFvDnRkaEJAjghKCLYRyZ2MKpFbbgJFjnUnjVvoYhovv2jm7d56BlECas5t4SnJAtA7iMrIL3
AdghtIMpQ4VRZAbb4ebj7tu5fnM/990PjB9gvxIG+mlOWW7otNfRaZjcpadO9pq+APbK7ey+RoO6
lTlOtz7TbJO970xzqVvMIfski69mJ7JNTQyKBdtZezp8CeOZUIJHWaFTvnNi58QIK43QgP9edCB8
A99hDDu/+XP25WYxk3LjBKXe36AzKu6YqO/hfgI9yK0CITyJBgKQ1CLUfnWVRZddokto+wne5PGH
GsgQBIRz44A0UFk/m2w/Uzt5rXoWUqB6RYpclfVbEYBoL6ZowZRg3aqt/rWOLeDbQ7xyW7YAmZJ3
GkMp1aZi3o3usGUqeEybGAGEophsqM0T7Bbkgek1Ut1TOqqroYJn00z5TQETM+b5wmO3fSA8RpcG
oIyIEvuj3yTZ2seNSzeLccYOlaGu1MegBC7kDfNLQTiEJENIFqnnDhndC41dwdpt1XCUuujvfAHR
o+EZ3Of4q9l5b5FduRkj5zGBgoJnEDpVRtuLS2QV5/imz+4KoubYPFjvKlzyQQA61MDWsijo9XEu
0ofeT58p10o3qPnXgATN3Sx8gtYAxnaeMw/nIcNioVMyPjkCEecXwufEJlrw+bh4zeDoz1+jT4WX
vwTyHbO19kPfbOF4aorbnICFFRIij2jo0jDN0MF+j7LeKQARdy2kES5XPCe9okorZoWmEaw+eETy
o9bwV+Mk620dkM/rXMNaZWV2Bv3BPq0sygMsysNsKcQzwYGxx5timt1r3HQ/NYrtvmjmR5wR6G/R
QP/YAPdj8nBxG7gucwMvatoNTHle9CymLUtntLI4WXEDWAlJ5/HVt1R4ml5Sum6uERHNavpOQYRu
/RhoOULLshYRDfXnx5pHwYaasYexqNsbmWQgEL1b7zugAkWTMOMiIw0Ctz/TAtZDTzVQnbueLFz2
3EMdewlq/0Myn9hhi31UJExDwnTr0m2KM79YQEhry8ntI+oMWKpaH3UkiMItznOevtdwmtdOwjO/
kJCdTLh1IV56JE79IJOM8rSWjyB3m6PM3K9QlcRF9cltzfHURfFZ+VO4R1x+pAZQ730nIgmUTvfE
7p5zgO6oyzAqqgF/PldXbzsk8dWXx0bjIZw7xDn1nSwLQQBl/zgkH306IaE3eMqdXeZNzMXrCKQZ
s2JwYAVpIcCelSbRajAJW9lh/0Yp20BDsMb345QPBeaTQ0CRObuGB4M9Opbv+BHif3phA18NpnfM
roNorG3fmLTOUCWVS/cVuWxd0nuJRttQHNA6DJ3C9iP8iLpEH9whppPTjijEZFxR2J3AKxO768wh
tSPstr+PRCUQoyPwWUsuWVPuTPuEZNvBBg2/R0h4f6DHQPXqzqRvTM1sywemrqxYcKmRH7fuSLME
fj2xM6lGpDW22Q28pSRgoTsA5e8OyVc/s8+PcgdYRi7ICjUgkMNosPYZjWlZXFC9to3Cpey11QUT
G+diK6u7p0B3wyCuWcf2yLO+2wmNdzv3yAg1YfLSAFpgKR04uNPdSt6lyYdkHxvyvqpDddXGfR1f
Yhx3IDq0eYhbUH+Vo9cBrnikkxZQSpCZa/UIMyVmrWM/QTK/xLyLo2bguqEJhU4AiIKVKU8mxiza
Papt6Pv1c2d0qyyanvB/BmtmwZQmewPebZDbtKOcZVtGu9G+pUPMChG51EIgQNc5rkNkyCYx6Q5Q
4nFG+rKUtXfb6MviibgaKn5ACO9xgs3OFr+qeFg6q8nFpxlEHF+NG1ZgXJYeCdYKBYlqt3XlQPnl
naRxlXQkkT5s0zPGkRTMPDkelzsBD1Fv+1igJ8QFAw/vWdYi2tO0+Qa9FqF36OtDj5R2EIyE/EJh
k9DI7CR5or0jEuClAYXLzQ6S8riXXvZEGt3ZDMZSPjY29/0cQ0tReXrLo+Z5pCvL8McD6zcEwGgi
dEyR+smqNtjxfws8i1h6YZLWZsrbuajH2bBEETie7FsokhwEHmwjsrZh4FNIzOnDmAKegISqcdwS
XsLietB+/DUjTE0aLbtuMw+zm1LrupcpjFwLx8PdhFfhiH35ZKhiOtEXedfxkvY9n86ub4fnTowU
kAbFOjZJ5Zhp8NiaFfzIBGDJEN8qZ242ttE8WJPxFldFvbUcLGz06S55zPIG/FevbeoQD9UosHhR
awfC+10aI8D34TMUBKRGcur0OXIwjHlTZOg7u6aCHqYJutKe8Mvn2JR5JwRClpl1X1cAIpP4ZvK8
3fpE7THWrP1UDYeuxmiNEv4dYakF/QQUFX7kdpJ0dla8L1bb0QUvqLeQuEhI+0t2NWXcHzqn/+0W
NE0PWTYTFNLDwfNB/OEZNXaO6Ty0jHQ3gvaTNRSwF1YFbIVjvB7oYFiitjPgLeAbI9ZPjMfVPV0N
kDBnx2Cs21CE5qojjaOMy0r8DjxoCexCReUUTF4SygS58nNkX8csUNhm9auMzXqd380x5lmN4fVB
IvNNh9xLOU86XBQge+ALxcmLSOon7ZofrsrHQ6em8NFv2ZeTJiG9Fpdnh88rqrpdkdpy3dukLuql
iCA1+VDguGyRF0/mkIK9AIkU6uEt8K38HJ0xzdW5b587QPqsshxYPVbLdUoBTmEEd71hhZvZjb6b
mHqSyYNSZ3bsTHhSkUtHE9SaGsmkZWs9UujrQSByfUOfYonBZiQ9bZG3gVLFVs6lqI3YJXYPr8x2
Uw0uxvHSazirq1CKTZq5SkyewI3PW5qrmivFCn4lBWeNUSJ50mjHhdPjNWBOSUf1EH01hnyMyYVv
5owsQBGEl5CL/ORm1BF4abWGfs9wCmG5E/KKu9GqW7UP5vpW3zVlc5c0rd61uXqFbTEx8mAYqrgE
TPo+mcgSJDY9YtVu5pwxcnFbhornjKjPiiLxEXvMviT1tGnT+Ub9crdt1A8P7Dj1Vl+WPodmHqwT
qrD2k6hPyeS8TimHA4e47apAlGP/IlhkcJq3KTU/Eo10zjNrpzluE+94MUreT8PBDgMzws3Ry/3y
mNkGfUuNePLy/jrOdbhFzQBA5PDbsn1nOgc2FMhe4yDVsEZzMy972iSdD0HNqaJtYSaPqXmaXNws
eIEZmbb7IAyjsxmYHx4WffGCI+wB1hMl3S2ykjU/gFRAAkLW4Pljcj7Cggpprzs48iEPxcL1Nmm/
KSWWVRdgRYHSTb6G3VyDvZN6HIfxc27vh2aThyFmX+l96yhIsHViK6xJDVEz0p2oySVf/8HtS1Sm
8PV5KAemlfkvMtdY3wmWz874awgPcrLOgLurPYa3N4LP+BPBL8QONThkF981QgjXQsd4ILSOjMbk
hvm7u/ERq3ypetTx+H6me45cR8ISMOyrnGQ7iZc9EN0WRE9b7s2s3PhY39TcsIcO4UZn/kz3l06b
DcCGde7Jg0eUiidNtO3ttzL2wV1gLS6D1rhY2nkrvXiJALbfBEMammH1yyyG6+TEXyUPWuhL0K8y
Lw+JYMI2QKDB3NK+9UVbrpOctCMVzKe+o8bLGgS6Crtj7rWejqOfXgb5AzOHpBrQWDW4RTe0vwww
fcbqZLA61bGv1sFWOmX+guLEE59apMmZydoDNnBaFzmr+TkY4mKMy8cIX44HYs4pPxco/AE7yHlo
MaWCrEtT/y7LPYNHJKUwiQeQY65oipfzXWb4d6Jt4oNklBxVPJMqkz0CA6hoB8iIAIEIcj4trFC8
0aM7vk2WgZmon7d6oO2eTqTXruGPjW4EeDBXhwy3tknWdww+EpOTuGhiH3woRDHTwDVQnQGBY0vp
lrNFMx4oX+fbmy8FRRTeNLiXrgPl3imGo/aj7R7abOi2noO8hRMs2ARaEQKSxbHVPHM8hh5Rr9fh
+EihLlnD0W7p/+hf8WF8uiL4XWCqhLgQcV7k65qlAHBr+7j0qGRYzrYqYToK+CrSVF/kEUIZiFqG
93Qwz6mld6VBICxnglPeupj8aGEVYgtANlesM67AW0SGZlstSacIjuUeefTbp5lWYyLyOOmuxnnc
ceKyNqGkxE4a30ReXA6y1dJSRSeMbqf9ZHMuKmfKPQzICrwabFvWaprNNxobPqwc8GbVPkEKYg9f
8TfxxuBR+wnsGTR2HrioswUXTJ+9enr83fZYgs2Wv5s8CAAe/PTwKdttufhqitDuwXeEM259mICG
HC9Gb/a7NGJFnEIO/m3NAtDstM2G1quhQE6CM7TrusQlc4ALfQYTifCyAI+2oXbgPpZlvjPLoTsg
nKDzhfYlSYuXBoPspuB4A2YGAXpIiVZH5EcNwQ0pnJvA2U6ExadPZM5fcuRJi0IKzLjzhoQdyvty
OTfrRguDGqNAHOulRyinzqNng1ciSsGTKEObdlY6V8llDru+M1apmL5kAHmiTTx9FJ/UtQ5rdGl8
wMX0lBEXwvcBIqOTH4O5jKagWq7LuPkt/d7c0gLHRST2ggaklVsxQ4/F8NbxPweO+VS0IzrUKO4n
6IBBM5oXAYhjXfrtyUsPmlUhizF35CUtuUs0qjqThCdd0Nj+DQlm49OwufX70l8Pqt+wF2nLsSZ5
GBLMWwgsUeQwPw5/V27yo7UEo35K8GhFwYjcG4M+Eg63Q/SMHMA+V5C9r3+EodVsEXQpLWFxNoJ+
wgfTW4eA49SqtB51Rd4kkfT50sslXBrj67ojT+1VuyhhB0WtOGI2SN47+tI3Of2LK87Cb2ZYgfT1
xy/q3RN+6Cqz6zurT1i+UtYxg1OfkzKNHIoI7hFUlny4mAFUBwhwOxnE33HVcvjVGYlqqiimrroM
s1PulS4h8rEy0phC6Wio8h1Zl5vpJM0uHsmuK0zcqBJw30rsJUotD+QBGVpyRbjXnGPomtf/m+cB
/oyIp0KVGNswmX6C5R2TEbW8nHhDvJFtf9ie3YSRqCjg9iQmNOFh/JGM0OfY3dkwIthW8WhYD1Eq
T02JkhSVJcwMTowOE0xW8/vKH4A3pDG2H1dhsGKdbNPs9zCMctNUg7FXLUdRjykrXBi0VbPg7N5i
EXfUUKwryHxbqW4jVv+9CeJkOTQbt8Fy93nWtNvYn7niaQJOo/lHbMTmVXgvUpecX+v+KeaOcRtX
73lFRF+wq+FnpxCZO/AWuoI9QsoNPcZeCKi9TY/WzNUfLnk1Eo6eU4bn3kHwsPunSlhnAAeY0ZiQ
UNB5TfrorEZ9zjF9UtbYIOjFeX8Q3cmrIfSJRAUcOH76OdlFW8psN7R6g2ioE+Yz8yHV6dauOBsG
mdg4wxhtDMK8Q2/Q6mbElzFq7nSWfVAW99Quw7qiJW2bmC7iVcnepsmqdFsscSCpnwgxaDycEFlk
CiXSi/17p2M3EAYVR6QIG5t4Vja4lwzhNs3S6NTqlPhAGv7AscjIaSFzxymRfMeFVd2zw7Pwc9IB
Ls9dMu0mWBV2QM0ezlpkx6a++bRxrJTPpRm11rbMOPkC8YIiYDzUNfQUl+FHjI3qJQ1wHk+e+DmF
FzPygA1NDn0YCXIW3+IctriTuWue2/GmHCRfX/mvtTntxj68lHKixQdxjpYL71rF+SNDBEDrmQ0W
kft7NdfGYwDlU9W1us49rF9mSIeKzOPKTJwt3ht+NpaTHUzQB//J68tX5CApuJ4DZbxGLoEiqKr3
bUjbaV/FB3cp27DN4ui4LQ+g7Nj4zELGYl/RypwlNadHoIHrJiHwMSb0c4oGanDf3QVsqxuKXwQH
41XZ+h+AWibUMO9Nz8GbnBJeUe3QFJ39osflCnuD/L0xmLSJ2mwjuwbL7nou0JPMBiuIm36XDH03
OA5folCmL+gYxT4E1b7SzvtYLWbYGdiGx61O9Rk8OpFQBqGIX0tuQV6kPFAChX5oK5QmmdGRFeyr
ihV8JNMfpZYJUqX9NeeWdTVrFxk/yTjMdDyJscuBLl1VpLFWqqi2A/XaTuMYj/5Zjom6xGV6kjhK
5gUxCTOH7V75aaWPU5AfGTIzA6stsU2VvGWR8O/hzNOBrq9YkK9z7eI2g68SMJnA/JAU26r3sfXp
M/F5aNQMh+m5ivgCjqDSFJIwf/SRPPfmaL/Cg2cKxirQFe/DaH1aS+woygbal7OB+YTxcBezzrNk
Gxb7VUIHmXpu2zs9N7xcn81GAp+Nrb8m1eJOkqks/FQ/ap+nnGS6E3i7cKk1FeULB4aDBKRshPI8
p5qgUd1C5FbfmPDNHNXMkh7zvxqJLYarsrLWulXAHP2KgWAU//az/g2eTb0hrKdQGxP3brr1Xv0+
ZXA+YWCtRRDX+wounErl2R564s8Gx+t2sDacjKx11OUvomSsElunRiK1d4xfNNF/fiqWA9xOtFkS
aF2a31daxO49iqlkfLpLhfOG9R47DCAyOvEIK1cZtTJG+JtT1DvnK+YePKvbgMF8OR98nsR7JyuD
AzRePNQCOCgBD8tjAGwrQVTaeHLgSUvo6scpcF/NxvlG4CRkpTNz04ujrSg/zQC4zGBvTvAqfk5B
LPaNifo92/66s9gRQEs9grO6lFZO6nk+T2H0O86R0zn7UhYrqc4Vw3NTN5dpAe7q7r84Oo/lxpEt
iH4RIoCC39J7UpSjtEG0HLwtuMLXz8Es3hsXPdMigaprMk9G90xDXK3Ec4iXy3H0R9U/D9b0iwrZ
38TDZxiWP1bUaaeSst016SAmuIaob02xyWP3LwjyZ5q5ci+L9B8/bUzGWGGiEe2XEWlgRwExvqLH
X1hhV5OB5uxdxRsoG3CyFvJwpJb2a4Wgd2XqbNapcvqFoQ/Hduw2UwlAP0BBySb9XujthUIXBHMt
5MZq2Y0ambrhy6DYn4WE8JmXU88+RSv7p00XxZg3XH9j5QwiQQ2dE0eLlwnb0VUYhm9ZPNGBsZud
RuMU1ciQvVB/rsc5Z9AnRyEnfCx1fqkdr32hfZOJcjLwBIM/P7Uz0WFohwdLyWvBkBxW642VGoJO
9vd1XV+JBGEROuPL/Up7nriBcG1B13wRxJgwScRoBRKj1IH2SIwmeV9zxZo7Dt6rpvM1Nir2zwzz
Qk+hnq48yCf9kT8CTCyYZY/5a9uiNYe5S5tij5DpKaKp5BbYqa/Mf770KGe4Li4tFdPaKuUjd2Cv
WqlxHl39XBF0t8klkV9dfkPSe+idqNraUjzcCtBcXL9Vvf+KBuE5Ndx7nyDHz2gp4iT+1Lo+XRvV
7HKfPmD0TgySiOPohbmu3fjejtO0TfXXgFF83fdHcqO7RZ4ZRE/gn2jrfGN0fIWAsXaoNzk//Bcb
5tFCeJhxSy0FaOSyKE7h2VhCHZoZy2K+Mr8jLtz13noneAHm/BWFNIUeA6sZKB5ZJ8p0sOojhmir
eGErkK7TkEfDMp/DUlwkFERYA9pWK14i3jg0CNMz8AOHtVjwReBuNp9YeUkGUkLsleBqDtpsQ8DV
a5MH9AbzSto2KJ+G7GCb6R0QIONZmgCD5G5uOaAhPW046QfreBNYJW7q9CcGURPicHdiRS62xg8y
OsMPxfIWeIq+1J7/L+HtBISEdM9Etwk2hmCPeO6zSG7LsXrvw8rYFy0VljlwK07A2GgVYThSieRZ
cFC1Q3oGlM6UmC+sDptRd26Wg4NLgnJAr4TBab4O1zlbvzhnNoOntQkJ32zXMRX/FunGBeHPkVQI
ol2WuCTnbSWzUGaUbQ+MkhMwWTawCTXPOU95/KVKGj4hecDaWxQhNMLD/mLJVz9Tz5KbDv7Mojam
5ySjCICY+fccNjayvDr+G6bkMiUFY+z+KRBURnrnzoKhXzQgb0QiEAmMDoThDj9lk7D9EvxZN5yK
MKWsm2Hfk/2mU4ouonY4OhJSZKild9fWnmoGDY3L61bXNsk2gvWzzrSntstXGDAQk7wNCzFzPwbu
E9OpW9hh2vDg6bVFeIEuPe1yO6nAtr9XyKzAOTNMay3E6Imv/01+9OM15KayqYyJe1oG9sZL2P/M
sG0tXRMoIkHkcgQLO/0BBb10RXiJh59cOL+WU772iqTjOnkxEtToDkWbIL6o9PpHmrF3qv03yr5n
IDkJ6ufgc57bMAb9cXvOiehWuiP8S/AUxqRuUci3X6GiT/rqYSvm5uEjL+ZHi3d0lcakcEDawpYZ
7GTtnxGn7UwH13Er+GXlptKLNzYUDBY6441UvucJ+yeJHPU55iSjTaK8ZutPFVDI4hyn3BBuTUpO
1z33HahquzyP5M1hR1K3oBzehiGvtv9/TUaevLFankcBtyw9TRubrQ+iSk5jVeOEGKDxWHkD2LmS
H25e7DxjiQiAwZCJsWICvCYRT/zVNr4Z7IzOYojq90BPX9HqP5GQUPFvFmu3yfEB+29AYKDB+DON
h5kwl8K7GVcrb6gPrt2fPNvk3K3jr5wbE6qR9q/NFF0EU66hYhZE/ARmpaHgSE5M+8Fo+FcZwbqK
aUR1KqHM+45NXiKNbZ1mlJ/O7ICZvyGuDwAUL32RkM266t2aCsdBP8vy+zi/RTh5HaCMB80Od0bq
n7sge41dgfQfflblVFfydhlqlv1xAjEMaEX7TnNO8Rivqw8exvKW0s73ftuScPKhT/3Ra+ShcsMf
S1V0LWTg+QEnEdL/MmM8AAxg3QYcF1rxUI51LIKc4ZR6IHglvGg03plVE00cMNlLY+A1oftbefwm
hp8Gs+mS8e+0ICoqxBc5zjQSECQPoldDjFEFe5fkaln6vISuOUu4YDW9vDah/1qTfa4Z9RYdIn42
Ve5cbER4bd+02tjETnJzAv1ktlUFBfZoOkilUeJx8GiQ8JUmNwKW3jwP9ys2pLWDRVTBk8F9Q3n9
XUYd+ET2EWKmf7+ohnS1BzOXg2j6OVmaLzSMXmEfk3eTkGUO6GJRmJq28FuUejPIUyvlQWhzOkqQ
L/WuZqfJsQZB4Fj3DROSHZEtiAbE2ezJoAzvJdF98tsnow9hjYoQlHDWummxQun0bzKDcHaYQSMf
gFnmw2NqC4a2ojm3BasIx3guRboszeY0cZ8WdnqXkX4yWA3HGaVdH8l7EGu/IIO4JIlkX3QNbxkM
kkViCzYV/ip3r02lECl56Rew8Ig424VO7gSxgDvN1U89V0vUenvT8uedEB+TxkGHt3iNsXw+t0DB
SUYZiY4GHX8z5RLj7jP1RVaggHboqVlmZEjwyEgpC8ofLaRK17Nu5zBXUIb2NOrw1orx5OcMAwMt
3/SEoKvauMlMo6Z09bXdZb8IcN9I3UzR/AzezEQUTGR0ewL1Thum5oZT3cwq+0FkKLnLoOXqJqqq
IvyJRXRvbVRaZtwda43WOhCA9TC6kY7xUJX/7YAbot7a9EJeS6BsdcXloAf0OOgNbZIZbRpUVKY1
sLjRAZY22Pey0d8ReHxIUeJR30eE+SDJwkVnsCisz2GpPmxpvLnSPlsdc94Oz01qdTswTE+DjTW0
lccygPGS4+HRySPKg2Hd1sGv7046H7UCub+Mx2+yM+Syp94LtIyKAN1Sz3TZdcp/yGdPJgHCGhmd
ksAC9tpfItLumP2ug05ed6yj2+geBgvkVQsCFFne8wBwfzF01rY3yhcsTze8AnsLbR1KRsyxofVR
N4qke26LfoxfY5ndh3Tkb4wzYD5ZmqV6ZqmPFZSFPfwu7UimWGRRwgze9OznBTmwA6uUGJlZ5fvJ
Kgm/4llTbFOcIbnik+j7RZIpZuMlWoCaG13rxnMEkXUF+vFT2fP3Yfzx/LA8Qn9ca0GyhkaxM0Nt
N9kpOTYNqAEFSQoWoX1Gd4geEfKa5x/sUhon3GJb18z645BP574LmcT6Eh2snlj7WJALS80IUAOD
NulRPtPAP/p8eRIsl4kqv5mA3A344Nep4ttUg+EjXlHtrk2IMeaZnDc/2bRO3MRhIaGQqm3jcsiv
bAIBHXQHTc+/G9n9BQNvXdDq36DuNN5pZr7z2DPrVMHMc3pUkvFRMsl7Z8DCjdXcLycRaUqtFu+1
WFNL04SDZYG/UW5r4lWi3m2a8dq3PMK+8ZivhQKVzULSQPHCfEgbyp1mi/fZ/SpdlIoMajzGAAO7
i9lUWk/XcNCf9GSAtwglf5nJEAO8Sr8jgOqLYRTviCDCTdI3/UYm40fSGQH4vjNaQvPMtmdRuc61
SDs8WqXfX51O7gy3jO5hMZCFNWibUH9kucvn6DcBhHR9W5W0fmy1qO3gjQSsNSdt9M+DS+uPgnzd
zVNBP3vxdUpPm1p0SJ1oFlc+Q+LhLHLggjhsBBk3+du6nUpCHixrHSqGGEXo/iNJgTn5lrVivE9s
73wt2WofKjva1mBM0A2TbzLZ5UVH4ZRGwt6ocmtAPLjIS2O043qYH0Aipr9zEyYIJbW3SaJ2YzKc
AV3uRCB8ye5qlbtKx37OigQPp2nXyOzBt3Wh4IYbiSVpSg4de6q2V4D5HwF7cwSFX1nI9kozh1vG
Mmmd+q+JwdGFYPQhQ5NrAXE62aOARTEPrkLJAqFqNLQGPkEoBm1fmP+DemUzEXd+JoFAoR7QPeCT
X0KNJaplyD7ZRN6JlC23DeUZhsCQz5ULUian1DOgTnkziCbqTpVjAgvlIVQOvhN0YkzU3eKqg6GY
4s5nXEygavDMtMlDvUa70RXODh4liL04/eGP2zICAKIxX3ICNMsS7HTK9mQVlNF5cC6aSVUSCoRX
ZjAGC+lh24vY4bmIfZYKD3MOtwaVsbWNDXdT+QapAXF1HTM2TcgF7yhu9n6ZfqYNGzmWkIdE63g6
5PTIumlXVilnSuqv3YzdYME4GRu/N6wa0teFzKztDPon6R7VTmA0q7j1N7VXq1vZu2j4GvbaNoP6
Eq0H6tGfOJWHmhItFDNxxWtei9ICqU2wFxRyTur2qsYWZMloWMt2Ir6i056Msd1G+C13TXtxOV3X
QvGS3UX34aHM5mj1yJFgqxVk/ldELA3wo+gfQZ8jO3gYIVCAFuhZbY5a+SEcc1iPTX4cEJbnHKO4
b3foRXm81ABf2YuBl3gGoNF3N2Oyx2/+G31iwF3LO63Qw4VK/zCZ+1PYacSZGuEyrXL7pBUe5wTq
uchWbE9sUgo8AEArQ9i/DHKKhdeWez9nr9OUrbZp7fakko5Vp3R/p4m6pyb3gyPh5kQAJ3S2XUvo
Y1A7mnDRJcVXm8Xdig7qn+0k7QrV8AuKGZ/MarRIZC0wF+x/EABA6+zwq7n8TZ//aIu0sw4heNB9
I/XvfbJxsy8FSpfvQbI0dNKoOLGlw0t85Af21l1E0xdnbN5qJIj0CDOFrp4eqT0PDFEiBvHBboth
U5gRZXCjUIUO+FSzDJm5KI5K0fWWPpMPS484OzItWFrq6kZIPkh61ZcA1uytqeifw8JCDV5fSMCt
r1VNUwUYCZUhp5LyrauIY7oJCkhU13+Dqe371E3YS80bm9R4WpsiupgRA/ZQQrIoMoFGA6+sbSML
iSKTJMZ+a3AshenU7HpRyFVeV4dWKW0d3CY/QDmUMHGAUJJm7LeY5YBlj1GKWPZr7mjlLrXHEgbc
M0hoiCeOByWl0m/DhDqIQCt9iSK12zszU76ppg0rT5SL+mrKi3p2AFxY2PL5xiZSxTx+GbFRLhL5
4aBCYp6Q69gD4yenmTyGxgBKqSZfBw2Yq9UP0UEbTwFoLdmrFVB9JL7UE1ZTUe00Wydno5U76b7I
Q3vRVd4dd2G0sfvszfGRp5J4d8296F4r/iOKnzEzTHlAlmxxiPA8vUpUFA1DWycRHyoDkB1oSN8n
GngjHdSijnQHrH38p0afahXtLQAr7hoImlX/cA0PqZfhffgZdd5UsmVI/Y+ycT+bpLqqUvvNMsaE
jF+ufQ0hIGA4Z8F2KMPOOdYWNGfun3WiB8QqMDmrjIijK/gF0vHTQFlfxAW6bdE6zGjM7hiuW78N
KRuQa2m0TXFpb7JewBGdbBoiVP8whemg2uwVY4CzshJ32fQzpSk1jnYNrkqAxtnEkfncxwzvKgu8
ygRXGFovdB1DexcoNDqSaTt3mjuuVzQoGpmfLMjqzrlYpf/QyQ/uVejNcBlEewbq75ShmKlVJeda
KU+6sh4NPZrLJaUUlZWKDEbn2IJIaN30vVfBEStYjXAjlZru7lsL8yQXKtYvEt2tAf0+gZbATtBK
HA3wv1POyigrdHs1lcreSKEn8zd+Ey3VX+/ZOKBpsEPJopA6/ObKadhMPWlFSOAAM4372CILouaH
wIiARGtqN5aLsSWEBy2aClgF+opORtUhB72wYGELfsIcY/vkOiiRquLXhiGPmMNv13aN7zVNHXdd
uGiKejcRa30gS2eoSMgsyXfoX7hymJdHpP6YTbJTeBeqgl7cjvUv3GEmGHEgMeaUwaWThLHxlS4o
0X6HEnS+fECtS3d6Jn8icO509QgPgnmuKQn/Jfg3RDuKeskx0DMlSAs80EtVyyWq1fU94dctonod
lCjaWd19BsPDmeXGPXu00C1ePQ/nklm+Wxrrei9DR+CooxPYvxbIDIz1oVoL/+G2zDPKLl1G0Lx9
ppVM5ebwv5BGVl+7vcCcUHbWMpRXVgVHyztiI0EplPmrTOXVqs9onFlpMJn+9fSZ95QwbbEImds4
1UnYCJd7Hj+rxrVSJd4HiJCbZfQs+WGacyMYS1mS0wDdHd0SoU6LSdYHHep9iPRy2YXMFPIhJ0Vy
OKeOtNf08eMi/A3j+CcVzWflAL+L/uRcv5Ha/uklCJO17qvmBFZiQMzeM4Qt1M3KdIfahbCIFHnk
RIcFfrF5y8jUcLAGLzorWfkxEg+R6dPW06IfGyhCkYFAjVCVaZX2CzbAJpu2XtUCBxw79KDIvzpo
WySL80R0wxN9MKJocEiIfZlcChO5SR1PiI7Sp4RGdpEbxes4Ut8AZdzAgd4bPn2GXWVfXs42qGsI
AvNiBhNxOT3sxNopH7m+lQa/NcNOAsk1hRds2MI6uEapZ91HXFuEGPZMPUYr+/QRzsW2xF8geWAp
7RrBaU/zy7gOig/JjoygZlof0/VHySJnrQXFp+M9zDEC9uOaiLJidA8EZXKSZHxIOcahMCBv22Ba
gGAJu6K2AM0Zc0IvIhnc4yZbuwYUB1pNz0t+ArspNp6LuK92bIa873Igy3yyuo3qWGvNPX5eORhP
FBiogDOInFR2SiK5EztFNk7xE9TkSs0eFDmOz6he+fRL+cmLlG69WKxqZV1HGf41bfIF9OlU5uFj
UmrvlOObG7sPq4mtlaUCiSCHEa+tx0Sin9rUbJ5N191NGpUkUvm139KdZ5Z7zkOfQWzdXVDNr/NU
3Pt4yFbhKNCPyWyNVhmak8FryVu1Miz7zUvmdzQokGNrCJJVNK7NjPmHw5IQBrW2THuY17Kdc5YR
Zg1m4dK/yPeii7c90NKuxjAoyfCqcV2mBWu3Ed9FI4Ft0zbPiTf+luj1Y4tNFduU4zLbY7HgyD2g
9VU9zk+Cw+FAkMfKDKdHEqFhkpRUVZ4Xm0b12EcCi6g3Etab4Yq3CeWSA2gsjw+94P7j0vqwTFDh
ndT3rjUb9y3nzhj2y/GjneD7iP5/FawAThgLsSb7QQhz71KxisZLVusx5y2veUfWEsvPINtlKaeU
UeH6SIvvklL1RIXMN2C5y1LhK2JQCc7lQgQCE2a97bY86s+GZO4UkFm4mNiOMtz2fGUCQ3+NoRJu
4o69WCxsRn/wYVeNYiEfYuMsK+ZrEt6f1cFFp64kV6NgzNQk12n+Sp0SNSnXCZp5iEQAxK0pW+Zu
5RzNWvpLrBv7ukqqp6ww/pml1TPZthGZW1uR0nqX2OcuOeIt3wvjrS24X3K4tOgiFuVYZittntSh
UnxJels7mJV7lrQL0ZAP2zZST67mHWCbO0jVwF5mTYydkIcl1UyyXvMOd2CvvnR8MjlGpJVXsea2
feYp1tBCT6GZsrCzbuqQUXHlL7S2PpB5gZcKXiEOBxdlrrTA+DK+NMvhYFVsVVL9hNiDf55x6lT+
7DjI2ZuyQOGndrjxVEEqjxsyBbBoi7UgXqeipVtm7b/SQ4andWsSTGH8jk5JwBbzE4bXctfLgCfF
Zkeq+Y5EhWb9FrD8Nlo807aEE+MJEs8aGgAvzZl/RMBgPG/LNgE4MEe+AkCzdsELnVPLphnhpsHL
RBtQFiTIpln8FVkGKF/zOxqjQ9/zBmRj+hTBHYTT3q0GTYP92yYbS4t+nRyxTehyNZkAbPCg/YgK
HXakN89xGF6Mxk+edU/9mbGZLxv0yaukxzI9EgWntT456ZxhpC3RX+gWS0wpFrIiNbHBrjZZ9oW0
HAI87OFCMCpPTAUuil32UWILWJpNKQi65QUrx31hc1Ez8X0q0iAndQzUUx17jEknc0205AhlZs5H
6rR405alg1TjXveDufHTLkAGzCq7aMxN3GJirYyLK0vraofHxI31DUKZ92Sa8y8tBzlNpXaVmJpD
O7F+3Q+V3/1wmrXFsylRFQ1++tox8wxTuGtEIJTUy0ZSCJYwxG7Y2fRUUGfsGbR7W3ZUm0kxRTTV
sO9ttRdIQvMUYUYQJojFsnkzxIWzxDz5YuUe2gVQxET+oAQS074bW2SWTb6spXrNJOMLzDLhFSNO
t/gsYiJaYbhvY/IZekN8hjbjWdPgRAX3SBcQ8fqa0LASgoeRBkvfMVayAu3tg5roSeZaZPNHypd5
1jwQTHmM5lr6+t2HSJEJF+1eELF4Et48WkyXk978lemoXbJ0gi1pJkQi6s9+mbHf00Bi5ukXsMj6
5sPr7Mi2BRW9VcXQLzPymGBBrVuzHp9GOb2F5uzVi3FS8JHoDdt7FRr5WgOve2JQz7bTeVIKXzWi
yCbRPvNoPoXc2FlbUfzlmi0C6hhHidChd5BV3QmclC6aqi05ymvSFs59gFOC/BcbRXkscDQNXy44
0C05mt+IVzce6yvYWz5x2/+CQrVHlO1EMzRasDHblCMmcpgj95gL4UFzIEEPGzlWlwXkUSQpdHwG
gUM5WpCtZqGySq1iy8/RLn27xgZbI9+sW7GqTENugeARCWBA06exsTZ6bxwTM562wB1pAJ272VDc
Beh3gr566gZxaDPxxUrTR2+VipmptxqH3F9UiYDH1aasQEwU7pVBhlYZHJULQiQ2Nk1IMuvQz9Dt
ZNt15gdv55semBXEtGkevlCrOvSccuJ9TCM/WzWjt6+9ihy5Tt1qK7eWPaRQEgL3hQSe55u5eEM4
ePFSj1V6ZCVn4w+93rqq3XFL9Co6157cQyX3g0jeibtjRgDLejG62as/GO0mw+g0ieI6+haKaJIL
mHnDaiFWEpO3y7SGpe/QE78TexMC/k6UxIgxr85dVgOgicla15gXWTY5pdCcawYqxypVqyHz3hom
eeSHcW8nbL9adAmNxZbBAwYAzl+tsGVi0XYBqA09Jb2Fissv/M2UD86uHNq7xJDBt1jizBCRvtaN
bWnkKJxK3i3UTciu4ia4RlMCIwedqGMEd4bruBV1Dh2ZUeDhZzZWmgt8UNlHLdffQkJkJOAoLLNE
xGiPSugfrYlEp2k2//8y2zmHUJ7vABnrVq5VXzIxTtFjtKK+WUyed03z0fVCO5TMGay23gmbVFtb
wBpMpTxnOLxl57T7vFOvMm3m59jwlp6gmOmL/I+JJQ8Hk3MfwzoKKIqsTH/mkIFSdmjTLLiZ069e
xke3abXDYBQun4uer4hUXjQ5jTOQ21UzZ14LcQin4ovcUPgTHb9XQ446kpGV3ngBIXlaR7QhoxqE
Clw3hc0tlO8EwHzWMjHrUoJ020A597BRr9UL3aj9yvKUtwHwTgK8LvcG/9QhwD79/2dxP9KgZvr+
/7/SvdzsCThy/JM9/x83PDc4dRrpemgPUdV84BBu29h6owqCNWCTf9MNHda5THxwGT/hl6/uSX1I
6764xAge5062e0qi5p2XHfqXGecHgXXu0aPTa7z0oY1uelRzrMPk1tbSTJWHF8aG/ENocD89C5yU
u8b33LsohqeOxuzDdVAkEl457hCDiV0nXA7TTDujkL8lhqxfIr80Duj+A5RX7I+jsBtxj8uvulI/
fW+9VKMwnmLETbfYKP81Dq16HEMYcj3W6n6rLd2IibldjelOkl5PQUsMAALrE5L+xEnVJYnsYK28
Ymuy9b0SusL7kpCiEjD47OZo1lYQxk50OuRbY01yoEZ2Yno0BIa/0prpf1m1AuuQUKQo40TI2gnL
0AMPqb9gq6lfHbIlmfjeUxVWpz4cUFuqnwqNOH4zXtrUO3RoN08eVl2u5nqAGNB6mzGdmJBGwBQ9
HBnMM81xpB2h4gzbPtwnIpE0pJN2b2GreDY7AkR+Jy+fjJXl182KFdWGWUN4NLr6Vfg1/UtrPTpt
5KKlu1yiV4qvhWYEh0qRS6D8pjv1FFY0Nqw3wiYmVxFdpWuiDR4dKg+saCj+Xf+ZJT8wXgIVVw5T
NSWz6czQ89C63OEZilCaZew+nQ9eX/M9KFL+gxom2zYp63I9qz2EGkVyqQXhoZKsJXLpGJgrOrbI
DInl0T0eFvtuSkeuoxqYX+A4s1Ys2RTM8ljgsyNtQ9oAy9i4hbkeZSf54XTwhTAi94GuQVgZuTq5
a1bMFXsdy79RO6vBaF4MvoXD0JI3kuDVK4Ta4JI4xUV9HpG+db6/sgPt0jYQ0tXAQGlqch+QSbyk
ywKMG/S4XhObzDNGevDtgi0I6zgHiZI1brvOoxydZrex4pFNSJPcvFyAWrGooE3sz4IZ1KLXWIwm
DKQK9K+0DEJuveSzRKrFgiC90YjByM84wIEYzea0DFPlpJMCw+3lqKzdldBLwvqslYK5dFLd2LOT
8QUyOaX2X3HqN7hajTWBqeaepSWc9UmwANfjb1KFaGt9/61fO8qftv4c5gKSJ1qmI3LouHSfvDFl
wGQbq86Z0oNuODepO2JFGE4Ce+PRYyBvPS5OQ94j9Je7pND+lSSWCH0E7DiVf2N50EvMtVTfYhtV
44gqiL9qCmaXPcZhIOuAW7EfFTMbkkVBHvYbPWEXTpKzvrAy7YmhtzLK3Sitbw1//fxB3b2WAzUf
wHYnKFjd1mF/LrnRooIFhKjuXZsT/hWa+14vCCj3W+oKuXX9Dp2eoJpGmjHY5d/8vIEhBUKNUcDy
4mJrleDSYzGkS9HXGwNZKVzHFzlkpDY0xTp1hmPga+eis6fdv8jjZyeKYENmFHJBzOrrPMQJGXpv
5bzaxLJXkoGoYcEdcMV2yCtgvhQevWff+itJDhmDFXb+xI890obtY/lZg7BYqd5RK6s0b6jsoQ4M
mb8wyvJ1hKeMChHVRejvMGeBzK2t9970nnucBHiAzmZHey1q9Yd8Blyt+2uZNhiqvmyW+uB+lz2y
ijTTiXJ3vi2PhwntEB7Z0nvT7rnv/eiWN2y5hc6mGV0Ky9CIsQ3eSk71TWl9JR42aqcjBzkq259u
dHjbolTnqVwJQIFIumveuggvNwf3yu27LyuUzrarwkvWlmJniOSf6ybAzXX/GQV4GV4drH67ijHh
Clrmx5hdgkJ8a6nadkjCl4NpPuU6BPD580hwN+PdL9I16XCbMU72nZvM6MnaPKCvOAAFzYjgxUcy
1uaZbwz/4DTbxeSwizzZL+Pc3Wi5eSF0QGybDKK4y4dr0UUrJpdIT6cfD7A4SjXa/fDcTXSgwiZg
uyV7B/33t5KP0OBpmN99tL4MApzqjTiqf4xYntEkHoMavmeTGDcl3jgS/vlMtpadoo6qk590it4L
DYuUFZ6xUhIAh9DFw6w2/8OxCR6ks+173xEbLbEHXEfTXndzvoWA3bGUi/lbUhq+vaLPD/6kthWL
gFXCwYuXjlxu3ttBMHSPA9IVB8yNVit2lZtjF2T6ZA8e8FfuYr8fPy3DAjxiKzyN5J+HRXyIyFN+
hnfo1r+pLq9ajd2fkRYe7DIDDcyVUNXtbUDwIUPck6DRi5OB0p+RwFPX9fdIMcKpIpcguxIHskvy
Ai8tr72LJM22vuNK9gs38wnBiY92duEyYYwbkhwMGWw52/g7s0Ek9uOZ/SvRsdi1XUYGqX9IXO3Q
tJ1Y9Ib9bwwpjFO3XthVsJ8/sxT73dqpz9NckFIu3yZzwJziNmuzt48OFIUoRO+PMFGsAj1HkV3I
ZToAYRjtCi1oe8fRdi0ZbbLdyH9qQewqJc8JX8rPQODbchyom9w+e5WotmwXaCFg8q+6rq6ta6wj
isIxCTnBCwtpavjP8sS4VRJ/F+nqrRk+0S5+FWH/2gfHwLpVYX0zW3OclwVstXgpqOkSCCJN/hVO
qFz7/qTP3leJHtY32hOsWBK98/Ddl55cVvx+Bf7LBVzGt2ZyiNLIvH/5EFPlpJ8BpmOzzz+bBgZa
TPE4dhTa41OPirDoUNSXppbMAcr7NgB6OcX6hewEXPDDF6qL/K4Td7fSxAeY/uJaBSj5jGn6aWjK
58MXR3HuHnXLyRfsIWbKscShMNWLBoF4UMQ+VkM32Yflh5oYOjjwwkxfI2Sw3ycqfWr5YPlKD41R
WdtOdo9Em1c40135ub4augLHfTzdOpVcMqXeMlIEOEqMS1A55JH50clV3Z486KfQROXLdJE1DH34
GHwHPoHNbdbwrNf30bXMvaUI5vXjvwprF3rZMdxZUj2ZpWCKnAyPqLPUNp5Ilh8scg1B9si6v0lf
fAqRfiUu3JHcAZAUIZ6Ywj8r9VimgUcl+Dol4OPbUuW1V9olx/xdxf7Og3+2FKX8U9H0SRvup86n
E9fYqiZefJg8ynvDE/3ikfXuN+6rQSEdRuJBcUmpmAd7DkcAaF15MJLkmqTdy1CxFoIhTPJv8nDG
8LeZsjsLxEPdkSUZ61q1Bd8DLE6rz0wDaNjGCLNcxt4tyIoPafq/Am2J7YCIT037ndHLib3dtLKE
T2Jh/CGt+mBFOIDiAQNcnV3IaMbvSw26iJvuUs92Ea8ctvnkXo1YYyzHJF+/kxb80xFukMbZSa/P
/Nuw77RDObMLSB2S42vtFH9ZzyvD2cxcItiHZvPO/2xeZSIqCiDVJXrcRVRFYLjNYNcaDG1sC7Sg
0Bxv6dhOu5taA0BIWGALMr7avNZXPCxzDxr0FDRoJNgqdqUgRoHN+8JvWJunLwSifo4dDy1KqZem
MJ7dWNuUDHpMhMBktvV3OzT7VcK+RB+9f9H/UOt8PCkrghoxb55t118XSsMRYxV/U4MFiJRDxt+I
1ReQFJHmmYqReuD9dmWLXZnl+iwCXLr/cXcmy61jZ7Z+lRseX7iADWxgo6KqBhJ7UqREUc3RBCHq
SOj7Hk9fH5i+YTs98PwOnOGTeSSCAHb3/2t9y4rfwLf3Xv+WaPl5cLMXnFvHNKk/2hBFJqIodjzp
izNHW2uxfE8pstA8EeQW+HDSBCaCkAJCODSryUheUoKCO7uGueE9UP1HExDRSrOAqanhfUKsuinT
kEBzJnbeXSK8kd+X5S+/ppEbi2laVpR5ceuvB1ph1IzxjVTah1ZiAcxGLOChTuhulrJT5skRnbho
M3zQhTlsCDb9BUR+7Cd1ES7E7bn0hTaBnWcJ9Py+8CtvjTJqZBuoA39RGKsH4lxzdOxa2fzSoKst
W0BkkgAF4K6LPKucjU9121TjzhB2u7KxU44xNf0M4NIOQcz3ZC9EnddsnaKLZs2drhw1B8eBbCjr
VehtgmpId9W4TQMLO2Y6LMwI0YdT0pMLON8kKMYwC5kU7NC9GAJ7a2/RhTYNknHsEnJvdOhrCHdG
TMHbFPid2VvQujAeK1TsXE/x44DjZ/NNgJEziVNpozDXNVZ/hRyGfgfLgFF+B6sCzyhBCwkxJJRM
oilcYv3lfUpQJmXYzap2MhDmFKsB1Skhba8TnBVNPVeyjVau434NGG7Slj3dCPkr07RXAAd7Wl2P
pbfSc3pDLvLuO8frdsLo7Z0nsxTpUTPuTFQfadPei4K7M1QqWMeN+oAWKu9oj28Cr7m6IDA5zifP
teaTNu2ogxkY727WDscer4+0ye7MJxA2IxL7UaDj1Du4mJwIopRDgmHPDBMWiASrMdhcHGs16XU6
K7CboZTRD1lCNGmo5ANPjc5q0J+mEldd19EosrLky6XCCPiI7SQ6vEiEz0mK99fHpqYqeXGt/BgI
agm8UwgtsN5nwbQJBzyOeL+fe/wloFnGM4SEmENCRQU6Cg9RK8TGVM0lDM27NKOlwRxtzbIppiwn
XUU2YfU0f+eo38Ffxnm+t6M+37tUlxHTwZowvs/Uxi9Zn/8es2o+mdkPNiGSegjiUE5mvaw91nnS
MVmAqIlarfmp6/GZuRgoErh3BBYx0Jo4MN5oxe/6KCViysfMOzqvlj9s4nna0gIq5DwkV9IEqHFa
yZEwDHPq6ADboNUaAaQkC7+Va33olr4x2mPUv9STLu4tKGuRO571YNzJCXZ7X2GJk+LUppDb7J6T
TGKga/eSc2zFxbqdUXLf0umfqfVZWz3qVsY0tDtgDISCxd0dpcUHZQff5jTtiKvnWVC/H3JOJ02o
v0313mHSvXf66jQNiPKMLDzSUP/hCbAB6yPiHrNjokVAae1fGmUwBs+SesO4Skxk9iJsj0iZ2Sa5
wTIV1cVpNX/RI+G7J656x5EYn0G0iwwcbKSjkDFQHCzmAnSqOmen7rGKw7OJH5hTzkV35LYeKDMB
57oj5Hw1IVLfgFz69v3hMhkF5A17Fdjjjg0ZVnSHs3/ubLC++GRvg1fy7fHHQXQB2ab/5RUGKiad
tbMfGTylu2CcvvsRE9cwfUY2cvnIRzWpkXkSt8G+Ve2c/Mp5qK3ElVoJw6JjJ+30114LXpslOF3m
IvK0qzq99JX5uy3cM6WHnanx7fIGuCLNg9/I9kwBQGXspgXErJKWcIfYqto7oK+ZRF65X7+nuN4O
zPZ0NA6gdF/ylrMwp+uxRtAHcAggKifB2hGPVqvvHMKcoN5e9KB7jaqRb0tqKchJnj44t6DbtDGX
61bxkS5EXh+jSieCNeAlmP1vOj1PPVNvY6aWPOunYCp1tFjdhQAOzNSGxANj484tLPtIK+m5Ngim
Twcc37r7hnTRoI6fQqGNl+RHrXAU7YMmfpCAXpR0p81oY2JzYnPmSmxEA9ugnbJoG3ffplP1K6Mc
doSRYBpiigWQcMnZerFSBs5h3tU2I2yNYcwQAM0VPFuuMxW1S472WNijq09fDDjDlG1wAxw9wz8g
tn+HrPUYRfRf3cLyuPPInqkToNm4a9rh5CAEl7r7ZVrBA55GpoUg+SE4j6Py11A+Qnw94y5Cxdmw
3Sn6+C0SvK1R/5NXc86U1Dft2PxMRnrIbQrXku6RgaNljht56aTu0UaJeOEj7FKJxe8xzBFFs5VR
qzUKKCfIWwkvvZs8nD2JHn+Pfb0uQ5+T7/gZ0MykZ4Gaz7VJFeWpqTzfBcCTQ885pNXNGjP9CsgP
gqUwPvlFtod6wZYjlResCqNZ0QNK0KpZDUY6mka2Vv6W4kmgTj7YjvoAaH8eY2YzOF/YBejmuT4U
62qj5cVXzqYaqtse/+21TThmWeHbRCg8r+i92feLgGJs2OqksSO6qAe8iybKSn3AhmwxNejfgf5L
JxztDkrjs8GOnAML2RltQCUzo1zEeXr0+Kiq3MkRh7qePfkS8dJQbgKKn/dJXmyzjPcl84dHv7ff
rPBz5AyGaXCbsXqUaXwoacEGXKtJ53cli+bYM7eNJVqh9OyzewfAETI0ceopxCYwTg7MfGi7ifO6
k/V4tgXXAwCvrXG6N0JjwvZIlKeFh4Ktj9E33h5A2zLSVCOWk95xcuJgpYmCyTUFkNB5b2MCvKE3
aI1XotXvVfDiuonYpMlZmAnFahJk1L0G8JpjPyLoJgWEhysYcCvBwxRA2AuXmZOgb9GedD+E4UNt
v+UoCnShxfSamWwUoA9wW86t587BefZ6YOlCM5XeT33xbcvmx7tJxlBKaMLMMJrDTwH1iwYu0DZo
h37FoBGpim2TjhM6ktnZiYFknZ13Pjwz3SFczKyvUaPq2OOnr7jrfeAWC9vygBbB4XDCMlwbUXIZ
apya7gz0oFpGi6//sLQpWAKc+sZLR9FSTDv2BV4xHgSoamp8UNVcTJOliE9RB4QCHLhTILvwAGe0
o85e3ImrZ1uDzukN+gXlBYAjs8UqrSU86KIHoQWLxA6I+9JmRO9EcoJECuj5jrnsNIvmnRjHfaZz
1nJ1C5rsnH6eswJqfnQ12zDei6Y6G7miktYACx1Tqe9aq66WWRMivowhxpLhSQprSIG1EU+TPm46
JzaAUnHl3MvGLN6JLQTYbWnAwEuSDNsJt2oevDiWg49r7syoEVQFCAlbw0ovPiLH9VhW+3szAnjB
zhCGaIGpChOpOWc30irnwKNgfbr4H93p0OgW8WDeg1H5b21nPbg9EuB6CA8eoR2j5NxVdeZL0yMf
od56SnsJmgZuueb/6saUCkD2kgbovaSEv4gsuVnQYXrR9TlLSUJacwQAevzDXdCip1JbClLhPVJW
WOQ2sRCCJMhafStLbQQLUO8G1hqwXry2h2c9CvZVR/uE5toke4qjrAX1dCg99jiFDj2v718QIz8i
pnmdAFvexw3BGgFba3aJmABldRh5Khn6bbLCNp4fLg2nfXUoStWNtq0m1zjqY7ZNKBPZAbINA37g
YXBoHIy1+RxHCCuJjX1pjfKpAOHSVXNoO2OUQLmLPWA0730UPry8dP1icQhCTkH6Q7uAw31ilU2B
tvYZDzPjfRIGI7xg7XEn7TuUJCOTq1bo03uqRWf8lyUqPGCPot9iXF+V8DsKK1h0ZvWhO+GHOSQP
bCnuHHdvV7CEOnBmaXWvOZiHE9N6rDLkExbew8KAWio990pUNYVAarMSiU4YlfU6IpKxRcdtHJG3
nGG7bEODExAdzzqXv/AgIR3ACgAB/KVCsYCPPPzJqXextsxbPdS4pfE1KhayiBdGzU3/LjaxyF5D
T99PRbqlgHW2wJokInCXSa9dQPX8zrRxMTTQBfqK4VnW12KqBzLGWFG8/FJXIwoQQ7uoufVaItJV
4ME6tz5OOoaJWDDNN6JmLxV1L8Ik96tsqCFbBGuK8bHXxXdEUWvXeG9NnZdrGAdMEmG6gXNrLwc7
2BCKjqyw8F7x8n9X4PzEFNCYWI5gKDaa0C5JvkOWDJAlJinNpKYuLFc8tDNEWhbXMnVYR7TmadTE
dhrphwbB1o+Nhxlwq6Unpy3fRZ4GUGVZs+mt2PDYgW2YdAAyCQ4d6asxhKfImPULOEi61n7o9ODs
edEDJhSDLk9w5qg5wmHRWJnIptSLBgOTC+aoc91lGsotbI45FQUyJwmPm8FZpZ39qyBGbO2pYJvk
5QnNFSQVR9uDEwWUjQ0CkrFazB9toUktala9uvOP7AZPxOPsm8b9rJv0Mbes4S5A0BnYKcyNHMG0
sWDPetQwmjlFvtc6DcFlMDzjLX8USXBKzF1u4ObL9Oi759s5YYXIrsGhWDjPeJoftOpqVbM7Uut9
cHLxyQydl9J7oOMCC3SaMLh4nwSMvwyZafKujDtXQ85WdlQ2wwLSTut82+1U3CM+BJZwcGflqRDq
JOjIGspvVmMxHeVgU+BBx9wEWrNuKdxRvc3tVRpqr1UHEKyLKUGwJJuR804ji4QFt7j2Yfkx6tTa
sgRsdG1GP+DnXhoFRi7wcXiJCPQ45mI/xGCJDp0tcoCWlWSytiIKgyJ6E1C6KsKVqqnRscODQin1
fTkUW4pF5YqP3uoSdazsS2aa7uSPqtpQvCRy1Erlqk+GLXHnCFGbme3vH+1edovUDV5MkxO+rcML
zTjIpbWJOTqGuNbRY5exeT9E8ujoMIeijD1lCG/95k0P4ZH25KLWXvEd4RlGf92/sUuFDuSEb8Qe
vY7G8IpM4z32swXZBOArzMpetSkyXxHp+7pMdtngLRqiwAiJnJEQPknMY4NWNDZJDE1axAIywhId
XSNKWDiHqlMo6GoOQLOCglZF0RPKXUxPNmNw4ToAICYyN9WIaA0OqT2GP6pgq0H5417YfrlnWdjn
kYXxWftM6LfdtQi6VNSs3XDCWmWiPzHwIbs229WOlT2E5XTB474spWLvR3U3roK9L5wtMJt0GrP7
PhOPfh6bCwEdQC+iD8/KtmnJ+oXtuZcDX8iI/eVA5udA/oagcHeXheKkvBZXRqa1dBL9LxDpT4Ax
EapcE1IcNEUZj3y64W4Mr0lZ/MY+NIcW90T89vupydfabBBpZfCbnOENoBB17wB6T35UrMmtSpVc
k1nSciom/gJv+53H+2Ii+WGVJCDCg4dL7Ui+F5Snl7IH8N4Pu9houxUcCmdd0+qMfRr5dd9unMw5
Y96K5xMHquLBXoZFQvN8Iu8BFsG44mBEsCorbdYuVVCnSya4PqRMUheWey+LftOlvbVL59BuNws3
iaUeyzBGntlymqjlXVfdTgfoXdxIq2hA2YioCwkarz81sfya5g7r0LyXwGAhvlJvM3MqIJlODw5y
JhMxQFo6BZtcArlXUHlgKTw0EP1YkLH3xHC54eqBFXtD7eYeZo9S3RtqfRDUq/FxEetQSOPkIB3z
wrg6olJKM12tQV0+sB8B3TvsCaj8rgh0BhrzKlr30kEcDgRO8iCkXOCSWIuBPLxvqgEjhoMaZQb2
AP5dYXyZ7gQBLjipkDXcLJpfXlR+aIjA2gTFdYClFZrRVk90EjvDcNmHeC8B/w73XUkHkzKEZ9cz
8NGbds28qRva6dOlRLMQpbNDB33RHCyYqkGa3kUb/Dkuu+qdAmW+H2092iDq3oUTmsdOeQCfpfPo
YZl7DipmGTMuvithdKupBUfcY34i9HUvbIyXBh3I+Qb6KqcQ8qslp65osbi7/WwiV+1Bn73OSlEv
0JatsDOiVGwYMWHx5HvxneW+OBX+4ppsait2YkpmjHJeqxYCMsKLRzcuHmd+0V2kSpeDvU1VrbV+
wEYdrLyf8+htcFmvBHcREmtTh3KgMCnO/t5cFqDVUWzQWm9jZJhF/o1m4oukabDc6oos1lnkhWDf
HIKZMpXaFslIJyeLHlEfbIQJX8SGFYTqNFkRwwNlAM5iXG84B+n7LhF7NricWabywZuih67s36tx
OlSOcTKGAhxYXZBU4WSP0qbCkeMj6IoYaUly4iyOyUXRsApxPsFCKY2UdC/60q3lEWhB4MusTfE2
HJ8RlN+ZDuEyrRWPJ9CG2roZJ6r2vVgilrU3aeMeI6HWPu0kV6YnwQyTK1ZofUB1ish3M3J6Tes8
WQ4yWstYkTRMoxbjhcN0TycOrZMHE7ypUJ0rs3wxRP5Y9AQnQQZ/IAA2OOQkZfDD/n7Qy5M5RduS
GxQ2GtDckOAlA96yK7n5lQ2GBcDQW5SisOP9Kedieblw5iQIO+e47o7xqxsnT5Hi0EVD2bwviYWC
gXgedbN+GLXsbEVn9o0Lw04C1itSWCRGHQ2n9qrB3rQAXZvm2qkSCOeMjHQ0x2DbbrEwjXX0MTUd
/v582OQ5gby5EVC+IgOTb02qYtdeBpf0S7ZltM/pdaYwLWNBEKTOBhBpJlFGNlFQ/sQhdoCktDI1
Qpg9EklMkbyALZqZZ/5z30bpS09tmI32wRsTd4csq332daEtuwLcBkuVvSxMZINaGj1DlWjBJbKI
pj5tMbpnYIymfTeBX6etv6JFjmfN0PzXNpuN0zWYizCgzE4aFFKDaMbA9Ag9vUmwp2hiwgckVAS6
v/zoSrbpOwI39CYxGBOq/KepKh6t3CtXZaVlm1HWwQcnNbgYjwwT+A0UDkrko4vO5RzpOrqxY7RS
L2xQzYsiXnswgM62HNIzBrltHmrL2V9A8i9UwHnQ1G6jrxxDNo9hdOBQA/6TLk1ilu9EyiAjKqkj
x6XD1rFa2pk8jGbR3AcF37ro7XWE4t9JVpqB860M+tfSsp8bVT81ZgCWKdLeoiMZ8XSy5gNMEKcf
Xsyg78GWY2fAkBpxiPEFSiE1Z1GrdpUOhGAYtY1vnBALFOOyXTdnWCvHtOD4U7M73Mw7+cwN94N/
rwrKH+gUBTvyHDa+zNqFpr8bAxoATgv1um8H7GSz74iq4sFKAaMg82dXxOqr6RY4NUBIAxVa5CQ4
dFW4EDlWLM7pZyNEHwpZl8qo7+9xbCV7VGzIlCXlIKtxT/P/upx+L8cOONFWzS4KqmFRc1gfsgF6
jW+eYLo+hhiMdxn1p7u534MoNiS8SV6oYQ0rbzq0jtecakf/Qj6KLZMKxs5gL0sdETt1pFvUiMGc
xH0Elz6kw6uYkpGbFGuyXdHXluy/dXarpkNvq1Hd2powrDgGaNAQEnavA9Uf4HLRPUi2+lSfwmz2
IRvMYSHmoKyZQqZo/Skqh5d0UimnGLB32TUQcbT2EAOs4y7lJtRgdELHO5T0zv1Z1jr7cNrCfNf0
aJ39BIrp0qLFXyD/tXCt4Dh4SnSVrFOZXpkzSIHD6upmuBEt/XvQNVgmnPSGijhWiRe3wnA6I5q2
FHXuilQ9ckCHWQTUHx0f29/WLdkTSeJGzCy+qyQHcZWEEKkQxZfUNjwvP5UGdSLGMEyP8RmJEamV
cbz3E5KeRqbHQvWPdQhhTGR0jm1qjB195jKi7MgW8TF1ConmEeShlg7nMsWgN0Ft1YhKY5H0ynvx
AC8rW0U6tfkqyB/R912RhLLfiuxPXSZvvbqMbSqpXWHAsLL+U2PQj3dT4aC+T22FXArTgBmHNNgB
nfvGVbNgMilZ64iU0XRloTPuJh3yeulcOfq++F2brqhYo+ajOhOE7yT4IgH+iDKqBomfEroZrEYf
Db/eSJ49guVFS18cAxECDncClTa8h/UTybyL3EJO4JdrDkT4NWPro28BnckBlL7/NklIHWwUsb7a
9B6hNG91ZX8CrhBbIKVtAKGthHskLMosgGz3ox6+D23+5keFua0QMaXIDFOtH44WA4uVKNjUqmQ2
7d+1iv1boMx1X3okexOvQCEDMwyzvgmO5oQNwaeC8DmURyf2rsMkP5q2Xg40Pe8Mn79lu3MLI2of
wmLYpIHngrao3x2rl8to8r6DYIcvmvchBCjsuPWr8Nkum+yh0O29OEW9S0qGT1Amm9G32TRlurYu
nnQZaOs0tr9a46z7XA8jiP5SAkB5Sj9IH75G5jjjR77ClWXE8LzxTtTEIq5yl/CsuObKtCGabVD9
Q40eFswGf6LWkEJmse8NNPZIucGzYuVaUITBA+0VXziiUEMzzw2oce/0XJqLCPCKi6FIBA2yfShZ
7ZidykKehKCHGsiTX7a0xd3+maYqxJ0I/i+8vR1TOdkjqgdy3iBNapX/E9rIICh53Pl9w2uU4Fb1
S7ZsdVzelTMqSgU5/SjVPQ5x/dV5mGSs9t2yORD0EaVS9wG77+wXHx4VX1fk+ruVChJDtP7ZDtwV
HLwr+sRuF/jIXYzxGnFyYI7Tp200u81tRX+KHadbew+6dB5Mj1S0zBMrfoYZMfnisIcAHkqRGRCZ
WjoLBZupyEJIkXzonc1ZJcF966XoGKOiMVZep13zUMwAFRLLlQM4sWVqjiWjtl2AdZ4kHlc33xUA
j9kSAM8YKRSOy0qjjRHn50BsPYyaWvheB/avWn1Bs4o4fjiB/dPbw4HTMF5tM3ip3Y/b5jWZqVMo
UPVB+2KyWQlbkGmdbQhwN5G3xuck7J7LCa1n1Av4LWm25eved5zdCUw6uH6KonPeJ0upfaddsJXp
8JJNGsgZqnBZY/8wMoO1WRhnR/vBggzDODJ+pzDdUTaRrcvNcF2J2lPYK1v01GPAd2FhZUusuSut
QuFpzc0YVFt2AnWHCPYabSOIC9xa9StF35S27gshQgRav/k5jB0EwvhiC3HOKeTCqr9oxtrUk2re
ROLADNJyN5ndA5kFlCUtXsFwgtQgh1Prn9mpW0vOVhOqcf9+JNZd6AlW+hBJZTP5SxhyPn7tJ0HF
BJhn1qyH2lYL3Pevk5H9duCSnFI1hYuimyM92hyZjUVVKHaSYCWmQi2kXu3lSDF+0oqPxLFfISm9
VD1KfOgUMLDXceS+RiT4PCI+IX0+bu2TmSTxU1mUV33CjIuHrTg69AO7nhnVCiJjgRXyxY/z+Jcb
fXnjl2WZ+pHz9iHqhIGBj5PG2JgfQVExeXpZc59NySlx4MswJ0M/damI0ZmayW0uNpz6GRVm95Sl
M1IjttoHO7PcTa8bVGIaLMSBloBZJ9aGSni+RUuNRSfHLj+ZwTgDuc6W4YQ0yyEyaaOy96ze+2jY
VbFerqZYq45RYT1VMRo/RyEra4N8KSA83MOdlfNywPEd/9aPGeDqjdnWH2qrJ/heaz51s3XYpFSC
ATpay0wfTMI+HX/ZpUQetSQ+LvJA0kukI7HWcPUt4yp9SBIWdUlrUWFyRIRIyt7YLTwxtj953p1i
UoU9y3cenKICUA6+1MD5Nr65qm5JBgr7XTuntSe6qXZGIUk18rAF9fFXJTRYmlGrUzjnp+v80el/
sYO4logyN0Y3r1v5vcw6SLkondDc0AKlKNKVQ8/MNpF4z/sHqFh+63Q2pWdxJkHc7psCOWmwwwKA
Nnzwmbkvfc6Qm8mLRhzTC08FNqS4XvR0xmrBbQtT0wYQkGxsun1nop6ewrzjp+Di9O7abDTyVIMU
1wqmzKbjTy1TqR3BF+xpqS2IqehdRIYp2GVFOb938BvaokNncKpQMt0NUsfV7eJ0KCxzSb1tC+QA
yvWj8ARxkRlwJ2n4p5D18m4ctE1mRS9lql0T/B+07fGuhw1Q9woP+grW12awgelkGv3p0Wi2eS3w
6rSQnivDWkszw3448jBDL1oZvnfCRxVt+VgLT7zrFiS8EGowerBx22QlCL1c4o7jZFlDqiBb6Xkw
cd3TAmsdvNzBLNvIgBPDQ8tN81ybuHwB8uVQAGRaXMMJ2ZM/WZx/ipeeJBHLo9JVqaUkMtLX9pwr
tii9P+MU6oibnumzxT2DyAnSfhGWxv04xr/HznlAzuosTO+5ha2w8J3qkALOuhPtqJZpEW4dshNI
dQCq6jjJNishmrMui1U7AMbXQxQVenYUnuag5cUtGSgogSgPi4hFCvhwsE7S5C2WGmFk90FccLoi
3uReDPhcRugt6BWQnRcLQuF+7Nk3Zchf4zCC7ZzY+SUCEIzlvIE9v9ZhqtD8hL+IQ4hzJlCigxak
v5iHxPUNtl/ap0eIrzZCSuqt7rfdUJ7SVLRILFE/wXR5UsTutoBHH5kJIMXF4Bk4Li2IMfgydH0V
iwzplegu+QAfI6j1FboXuMPJQParPr05AJdyk4a0MUnoVq0JPyXS7/rewkBnMOcO/f4WVf0fX8N/
+t/534LT6//5L/78lRdjFfpB86c//s/6Oz9+pt/1/1+Z3eRW/8fte3Mf/jWz+7P4/j+v39Xv739K
6eZn/kjp1oT4q23bjnQtV3f5Py7/qf+um//+iybkX03pIuqwbFtK4ZjW33O6nb8K3TZc3dBdIYVL
tjYtjib4778Q7q1018KrInVDUVGSf/l/F/dPD+nvD+0f0+6FMcfZ/z2lWzq6BNWAk5mNtGHZhvpT
3H1maU0REXw2S7zQV3R3hZZMKyhU4DaXWLI2rY26KhHtu5JEWiTx3MUtt9mQMzcaEMw17Ul49OlU
p3f3md0g+C+htzQDhhocvZ0yP5xZoiqawdvlZrPuY1yjQ/xquXT7Gz0352Weqp5mH3UYQiPdR8PJ
KEVzBjXDWlFno5lXS7CJzQEu6ycosGmljRh16yz6jR6N0bxSoY2Hq5Qd4hufidfB1V/BT57b58Td
bqwCx2ZVEH6ncjQbzq/QQ8hm6uiQSndcKlrZBoUiNkP2rrcyovs67zKW3m9N1haQcrbFih4Ds1i1
raQgdlIHMoqtjN0jEAY4VOpiwiG5Qy88swPyLLzmff2Sq4kortGk3wr5QRs2WsvPFXa2rVB5wFK4
FCQokq14CUabuiARGwK2eJ4WLKkj/yjo7UbGp16QpF6A2TMadYl07bMb+ZsoviK3pCEtaO26I3Ym
TMP3JFldHW4nEsWO0BW2d7xMABAhPE0xQJapbZaW7F6S1lw2MGtEzRcvcEpwimdHxLkRbDO3t1XO
tq8MJjqLJ4CFZWk2Ampo8zF/wu2D57/CNVOR6aAcG0tkpVwNN/72sUbsbMkFfgWrvKxHmFpRcDXB
AaBvl9vbp7YlF367OhoCx9unHvPfpW/iZ+HvDX0wYYHnWvyRm9x21FUx/97p86OyBv/q1PZ2vpj5
txNMzvObb3Un+X9eqR4yqb04hnORYXwtinoPiuXgznX0Vqf4kN5HMrz2lnW0ECBnrIN30wCpkZcz
QYKW1gqmree/BDXa5YZ+ykA0HDVA6tzUDwOdZ58TzkRPKLxyPuMiqR3GKbLRuLBeU9ddz3fCVC7U
WpiVlUmdOIMgxcAP732Lx10ZGFIctRmJcML1gbpfXXqjrRf/MCf9bdj/4zA35L8Mc6UcZg0DzZQ5
D3ODaeDr8xxmfs2c8n9lMnD6D80fv/iyS4l00+MG6iKEFcYTlF+uYpujeDms+Z0RsAGHdFxIs3sa
IcL9MQQ5sEwo43hHVY02iV9gc9aOI9CT3H2VOEfkLTC+Gn7DmDvg5BlCaZQuZJH+gnsDlHH+Fzm3
zUiCX67WAs+xj7dLCT3+8zyGjNB9IgX06fY6JlgFCBpWL6gB0czzqvgBjzdH+oRUeatZczGJR3ib
RSwiI4Q+N5x5+25fz3WIwmK0+YODhhz8yG2o1I1a3J5LgsiupyHnevVjwiFcJ3/lrgzC6zR4y8mO
r7FXfHTAmVadlBvEZZv5AvNeHhXnnqKSFPq5CZrdN7QX7O3tNZ5/czFfaeTbQFTMDSkJ19u/mEfk
7QemjLdzDMkxuY2W2/dCH3D0A+1iUTgM/hgaxNUQxOgtMxux3DzOYkNuy5F4QJQtjcbvmIfMfEm3
173sNE50Nn5KKseOuaUVH430dBlF829JpvA6/xKi7D47Ahthg31rMaoY+9jqf9Bq8Q9QGTE9Cn4l
w30eyQiwn0PpnbTowypJ+4jmpzi/pCGv/O3vIwD7Y+52C37IQNBghdYhcLxLnoaPDkVvV9pHxHL/
7p2W9p9XLgyAjgJ3bcHysE3rT6+0X5oiDcfiRySi2oLH3fi949xVPfd+vrrpyx4K/x7z7gqJ3Sd4
SeY4ptppvvqZ8oCScoHfDjt4yBpEFtLFdoIrfuDLxAJ2m7J13qBOjM0f09o2sLXPgRfGj/1dStZt
3HLDbu8oRW7mo8ra1/gzMYMcganxLpnuJe1mpuLQ3QOcPzE+cN723kFLA9AXHn+nSM9jqI5pRCpm
WLr0AxHcZSHHyIr079BjCrrdZ29eNuaX69/NDP96F10D8ZVrMj/gV2R78o8TQ0OGEgFk/o+H049N
P9Vt0oJQtPAn6NwsuQjxEY7lK2H6Vy3iX9/+YVXpoybn9PD5fiPJdO//zYXNH/xPGxMFh08YQncM
2zY4PP7pwia/r2ddRUUfKxPyOM1jLYm8y9Cp21vvZ9y+KWSeQYxOZOfAQnW7tvk1p/l7VH7828nM
TcGQ/jcX58p/vTr2XspVpoJjyZX+89VpPpX7tCi+MXxRQ+13mGVgDZQstbaKro3GDIlp/SEMCF2G
pomOkM3MPGWWQ41UkcA5qN+8nUyItzfTK2Ejz0t9C5PrzijmiObqiRkBHDamK5QdmHaUPLYJPy6z
eGOCxHJs3okmVNvbziUr0ysDl9LReABb9+gWvUSJypZBJ59iYbTaj1GV67JtP0v4SkmIbYHXsXBo
W1Q2s1Fn8Q/HOzftHLFksafzkmgTVXJVVbhD9UgdPU4u8+CqCwRehAc7hUNj37K3UAF4OhqGZLPe
/rEL5FRCrzzcz4Ouoh5wb4/29vampNqhSujpd9P83ObdnRLRNQ7oPmgFS+ONfVd2Cecx5v+aUTnP
yjSzYXXGwNiYt293uI8wi8MFM4n1GsMF6iYqW2wGco8pfp4Y5Tg0S3Nwjvjb30wVwe7y+Y0RqHn6
e3h3E0IJ57+o2e1v8mpmNxm6y3nbFWgwTb32+fa7asptIs5+lyPmAqBZt5UKPTyZ1sVbH8WXcJ4X
54/2e485lD1ErcHSvM3vSf+FXI/y9LyhcfvoSufjkiB98Jr4GM+biPnbzbN9NI/2BplgR3dRpNrr
7bvd9nYB3b7bB9z2gPO8VGgDXUVCU12/PWuF3CmPSa2riCcrQLs1VGJuH2/EvJRNQ6M1bvR9EZF3
fdtcelq2Qz/8WShyhSuDFExtXvlTE9kqcUCCGF2z/1/2zmQ5biTbtr+SdueQoXHA4YM7eNF37EVS
5AQmMUX0fY+vfwtQ1U2JWZVpNa80SxrFJhiBABzHz9l77WbnuciLOwALmzEbrgt/oupusbyWGiP+
uEMGbrTuZj4nuih/tiZMyh7t2XXsTAQqpkSxamg+FVXpUvWMxje/yx/60LK3Y2DeEqFM7chvc0uN
8HWADiJTGCE6m4m/uWZ19fGaVbqtJIdZua4p5PL9n2ogAwF4EEz1GyPmz7Hho87O0BVycQ4W50uf
i8/Kz95a5cEAsxQz6QhcnWO+9oWVn12hPabzFokABnObhfZaiak/2FLuc1Pulo1ANZcWEtQ5GDK0
wNy5VkPch/vY6EF0MvWMWDVobpoMh52nMKtPKWGN61D6SJk7dHN28g6D7r2RuDdzvUkBg9ON02s8
ggUMHzclHCzUcqpTOg8sCzm4ETqv+UXTLcIg+hsFhB1kR0DWr93tAtbneSLPaKZeV3nFMwEKN4WK
sW8UIo0u4JdWWNTSGO+eBZJ2ACE45yNAfWmux1jfIT7gILhoK62irQ5GgpUL/sa7nFU0Wf1oSaj8
CInf0iSjKgni9z7IMKGbZyJkL2ZuH1QRvU1Nymo1Pwqjs3cE5MzG+odevrgeFEOy3zZdVoEPsRq1
tRQQ8ioynwZ+NCOifGuV/V4M3T0enHRtYtJp6hLrMUAMr8dnQeSNfkjgF0NK6a4cJkd/c+LM+/Bf
b0XKMJUudccG2GNY1odbkZsEQLP09lvoTJcZk7US86uuXGgEkxqKFzsuIb+M0ZVbdiP91eCeofG0
S0EfIqbmZtVZaJL1Fy0kSCoZJEtSdszHwd1k3GCOwtin1RvGGOrSbMAQXkUNbfV1YbPZ9gWWb8aj
Jtooe906nbshwYUZTNmdyiz/TqPyNhVGh+HnMglnq3fomihMFHke6gzz8bF2zGfiQt0N7zL0zDB7
waVUIJlfFzH+tDx2k3UVRXedC+F+Sumg91mbkyirdetc96+LnrNxhsMpfFLm6J0CI9HWBCZaNOg0
dN9aYByJkc0Cezu8KyBneyoDXosR1/gVb4miwYscgXkLLf/KriEb1jGMfck4XXaSWMmZSOz3QKL9
MX3UEGGibCWHbT5flvMi4KVs7bG9CXRu88lD0Cbv89mBRPebrt/XIH5m7iMBo/MjJUNF9E3u7ZYT
iDFd5Awbe9QBCU3vCDIQseXVU4FgbK18Ex81EY86fiZ2qO4Vd2UCZPPg3XUKbU3q8Wag5lilJToV
FjcUwUFKIpJ5XY5VCyCQK0wodQve1CWzLnyx7IATsWLDKPSBuT+H3R89ZzWY/tXw3dPIv0nmt6GR
dKj/5jz9U02iDFci3aQ1ZNuW47i/1iTdQGIOo663YN4qZyiZrI7+i00pMte8y81g2aqj2FJrdmlX
5Ry9hUGbVaVHnR/Z2u3fPCX6VB+vHFeysDvC1i1akPOV9dOS62T4JfpoeDPmDoM7UIIbvP2jhW/A
N/dhVbzPJa1NyWSa9IDmInzej2LC/vrXz0T8i2tYsS02TWULh67bfHP46ZlwuBXZ383bUguxB58c
/bMnAhID3CGkKGpeGocsFT1/yUe92sJohitekcOD24R5OyYSVtKnWg5vcTLuq9axcOQBCGPJ1lSL
wjHFlwLwIEzVdjSz58ZiML+c+bhe1p4WvieAjg/TXIqxtSIPxKS1Nc2PDgRqzaiTkoVTJjOIQxpN
bkHzahfN54pdMRnwk+mx/psy1v3zGWMaklVNtxGsCd36UMVWjkOc4qC+eSEoNcLhDknQsa0B1b/t
iFzeGxpqrZUwWrpmCddgoOJ9qLViW0tMcAaC76NVdIR8JN2PI1bBKjqPabjTLO6CUpiYOOb8AXuK
EN8MGdvm2XpB+wsGzVjfMlLj9tEEkFem+sXtumsP/CsFPRSxnNnmfNyIl43B5prXvVLoRUwBmdE1
kJH6c1uGTvuGKR2PEoAAAxC7NfLrZQGTJTz+sCgeKq2K121RcbhpvKyS8smDEsp2n98qcy78XBEI
EGySuLR3MiKBONJIJisTFjKF4qgmbNEr6mdvECwObqNfDczYNmkBJL3Hr7OmMxruU4fphYkoU0SM
hUg9Wy7xtO3C/fKeZi23c8F6MECPBLrKQDT1BZwNFpR+Pmv++oQ35J/LHct0eWNNlgWDJvOHzm5o
29ymRggWE51Pd15MqwkAmm5566XaaHz+8lxutJSa6+V5EMOVFF2DoE7n0Hj8Xl/gi4lrsPsu/EUz
N+4wMTD94mToULutLXRthCbyYXkAFky6uVq4sYb5PjIXTrien0m4ReAFEKwvDrlQ9/E0EFTqt5cY
KMLencoHstglp1fLja/lnl4ifBZjEEOYst5I8wOv38hkjf/yxjTwjuM0QbzV6CvwedzHkt6+KCT3
rY9fJxCAbYO2ROrS4yXCJl154Enj+VIamFTSdYm5h1nZfnS49dkg4EHDYvvNws8uQZ1QOhDPj8xw
0IzJq4jQsE2oLk3KTIfYHm4wDPEO9Hi/Bo6J124Yyd6SjMXm4zF0JGGkilbDGN4uP6ii0rhGcvXV
TCROf7qSm3pESW2XfovIEQlJJNIf53GAWnaV9+fe+hq65DVEgFXWpU6Sn9A4e0voMCAfCRrvc8V+
BHNZ0Vk3GqAK8PBI7Jaf6ub61Yizh2ocDxExAWzr8nPTUu+5bQ6Gv7sUaPLZkfIql3ssgb+8Hn94
NmxA+8XI73eCfD5YrIQZzedngbLcr66A8Z6W3xjmA5doBShXD64QDAtDPFtONu4nrQMJwJGKMC7v
QoPoI27UcVkx7Qr1Oy0af0edr22W1W15rPlmrknKSgaX+GjZo/klK58y84LJVntLviDKvvga7wiH
IJrHjdGb3RLhGpW4qgKwMbiVqiv68cR+RFxujEC/9ZagVgQmBk8leJ8741Qf9d1yGRjerBwfjBdH
4+SOohzTV8/76iYi30Ym7Nm/vhSX5uovrQxl2bqNQduhT2Xp8zTn53tPkDLqcAz96/AlbZghwC0w
sbqGJNprOKJrBBwIGoXcplr4YHr6bZCTS1Qr6kPOoG9mjKw31UOTGXE7K+3o2ayXrQZn5RQxty3x
m0EwEM/LJV0m3KyYabLM6ryxOX6UYGpfeheKhVCo3yZubYjxcIpAr0iTYZ3Y3ttUZkBeBJGdGjyr
Zd3FiorRTKGJDxK58uYVfS7ol1vc8tYtt7BKRKe87d/I5+D7FWykeZWfT6JwObJKMfqw2UTGE6f+
8igdJusJtZ1lvDXLviegQkwwsK11jZ2KQSFzDk7IJVHXYO9aTkHhO9/ISazWZcVqRSoecdSA3Jf9
hF62VMbFTgvFF5boq9jnR5b38L/jTYfNzL8fb24iplRtE/483Jx/48dwU1ifBBNDhpoWjTr0UNQP
P2abwvgkmWdakoqD5LNlcGl+YgflsnF2GDSaQudh/jnT1D8xHFUGm3OqRRThxn8y0/y1cSgtyyDB
A+sRZZ4hbEt8KIMxGTLh1yymbvS27Qkpvj/wSe5gqQ/66/kU/umQ/Ivpijl3mv+4vv/xF6WwpWtS
SlFQ/Xp9W9Ti2NTp2yorGskO7WfPHDcDemLvmZWEsBmBXMp2E1eI+DTSYIg4LOmqoO3qka8hCCeD
qHCua+I5gI6yjPq4HNXorXXDf1+amn/9lH8t/OZnLHWqM1oVhm2xtf1Q+Lk6sRBx3vNs6CRZKbMH
Ja7Z/F//9Z9R4uMfEvwpwkR5X03WP/7kr4emjlWIVY9IuhiZDYPJsN/CrPO0x0aAl2Pi0iN+R13T
wfRs8ktaS0IosdyQz0wwo1buW6IW142V/K7hEQef6J2UmlDFakMAPwp5WDgqFG6kL2oj6COSyIEJ
pgT24TvHA3xJ7bJeqwHBfVquEIgwum7v7ErZ67FLJd71dl8ih0WixeS6NNmWajmCzzmiYIxeEFFG
68yadiYozD1oZQiPpCWpzGxOos/K/ZRNA/yiOLqCTYgwlXKm7LFgpAGpeLUXvfVjRUyfMs4Z08lN
7ZSv3PwBK8SkMiLSrncREM21hcEohPG4KqYcw90UHpwCV2zgmgy49GM0je5J150jiEyILCaT2AjM
xcrNDO9tDmsovfgubXgtqhtfHSNXN3aOoLfCiphjWAy8/rY1ALS2HYpOYlvFrEjpVkTBMR1zJwIk
Nfa/AWs9LVV9lRHEu8kkfFTgy3dmlzy1BJ43Y0T6AvEL1N+Y+oLICfZB+k1F/m1WV/4R5uE5NMUB
776/iVI26275BpQz2jkhetBB0zY5fpN1XMaI7PXUm/FauM9humKXN7e529T0trFb9incXc8urtG4
bvISm3Xb2tYV0t/bEP0OO3Xryffsr8ogTzFjiCnS20Yrs5PCxHZoZyTVlIsr5G3ZkcLyigiPe1rM
aLF17SUotUMkJ2sfBYTt6dFIOpvWgEvFFOEx57e1Ai5mpskbn9zAFXht/yXResb3aJOOZNlpgAoJ
RjNc7ymxE+dMEMK0tucfszURg0uvbXA+nf4YjAChi9F/CVOfISmjBJ45vx4l6lV3Qh/VsGXfxlnL
+JovJ22rs3pUw2H5m7CvgUJP7VUl0pFzhbFzow8gBGCwk6CDzSCOtlVZ/s78aKDDiqWQxJcDLIXr
pcGrXNaYcho+N3b5PCd1WtpITamZA8PNG7sjeY6EesSsdv65GKcnnGup5oOOrcqVabXz+oTONw3d
c936wAPmZY2u+MFU0btPCz7P04cqYtfu1ACKialDe4Y7C84Zio5cfzLnVY0juKsy/5JaXH5zVeEO
9jU2qHJFcMNs5eppcIKnM0DkR/w5hTds3hi92w1FIGbtjUsty7wW4UEVwGDCUkLDlprSJ0JqNbr0
3Wn6VwH2k9GwTrHtpLTQG8j7Ro12C0b+mDnOOqw6+zA6VCD6sANPB8wrr7nE7dL80Q5vCoEbiNJn
WYxpxH/Ns2bHNoKDkTXFznaR+mmlOGBTteWQ0qDz33Mbr7mRyqflWM8t/Da2dCQbiCiGcNm9KrLp
Ay4ZFAgWOOHgEkcSWh5ChnnBX96oPudIxElfb7rI2BvujAGp1M1SFI8oZ8KaWYllccxaG6PvfBSr
dC6RG57S8vWo+VY02vfl2f74QtGa6ObJaGSzlHngoNz2HYDGtUYUXgSOjGElb/Ogj08kxjyxw78u
5/c9n+zlBlmDej5wXgOs47hBcOawk25qzU800AEIGjfC6Uim149u4M70Qt6MHIls4b3yar4t/UZr
yuTGURmpvp52nAaSKVn63si0cedL+WJaIyq+kpO3sJlmOVgVVM8+p2DDsnFTcvmEh/WlENpXlh/O
ZYdJTzYLYxJRFCBZOScMh2ddInV3RyPbuvMpT6Yz6wViYEO+omT9Gs8sRE2DHq0JAs8c9jPhrGcR
PVALqeF+ShhhewF/1GzlFaHq+ApQjffohjfI6HrHPMfgqkyva/Zxgj4452oZMuczDcz5/glG+Ml2
h2dIVnd9hnGh4NGTTR0QyuOUFMLSuW/TABH/7Bfp0upODtrFL8KbCbYGlcalq5SFWeqS4546xDUc
HbSf0EFS66UnZOGQ4Uteh467ctAmKogPnZ+oPQhFYo8QfjoGQ0ExJO9FgQhR0VvxeuPQTISYAhaH
IBeqh7igueEzJmIRAKE27+qWQxwU5u9J3x8FbKG6w1Dvu3OLv+pemK9eopC8I1rKzMMq3Ekw0uDR
A/tEGLIfYOprnGY+Psi19ygA8uJtdL8FcAqQU4ZAEZmUyYB9TmlpmNPKYjcBV1kWEs9hNUFR9SXX
PBav4H55lOXPBZF+HzrNvZhXgHmOS3eb8qi+hCHJb5kTipOFi39nx7hvNVt/CmwfwY3DZEPQymvj
9lsWPxZIuJaJIt5VRZun3xtFjaIctnJHz+eiCaLlq+B7VBRzry29Wfrxvp+dRNy+0QrnLtME98tX
2zYEGKzr23GSSEYT19/p8ksy72fMcZ0PpYlInPfcL1AURJqxLJMM1vVNY493fVViFLS5jnqC2Pui
Ow8D6OJh1rDGTf8aVfpLV0NIM+fhihZ1h9Rv8T/qbbHDS2wfRDRC4vUBJc6xtFmqktvab9/ARBBf
iV1+q+uvTqz5uJSm44BKep5Gx/j5DGs3+LdldV1lwy5vSKXWTWzdy96RamTc+n0fQqUwLw1Rk7j0
TXfFpG/ncPWvo9ZHMGpBCs3mHhbDsydSp7myWAlxtuFCch33pqgTdWlfey9/1oEWLo0jM/W3vcUP
GLpoN6wTLJZjiSAaOlheT9EN8d+bzg3EKQ2+EwHPWVF2ewostGUSlSreSra6FhHE7nwPqDscg00F
VX9YRTLpWUSwaoFQnTO+OerLwiXn6wwX4xvRDbfzQmxG3CHjeRkk2zVah490+L96uT57B23rOJJ2
BHOKnzENg33rvMQbpHjVXa8ObdgA2XfCbQeonIWel2+izSHoACoY3a0tUjLzVAb+sRLkDhpmeZXq
NRSuFlQ/weE/Hi7Ssy/GJOKdbPFnlsOLsLhP8ty3Y8/T0uiNkGRv4yVl5RnpJJWKw6tacxNjeD9o
sXnvhwRDyiQ0aFDX/YPrCZCaXvpVTqJ/EHXo7oDGjRufYlQY6zaoGO109lrrAJaOYRJSUxK9hWXY
uYSQOi+pWT+ziF+arrSPTd0dkYftGhIFr+iegj7UEJkPVX6lpubFaPO949/3HTQ4vwreB6+cEzhg
IYHX2jtNf8yJBYUijRjP/pw6uoElsXv07ZGwiN7Bve/93ppYWYaS0boZn5NgvGHTyNRlordYy1NF
6E8UQ8EoS5+0bVZpCNt8MKpzW9sPhBbS1WjoJtB//uw2QCELQQ1LEmu0azXLWDsOAQXkLatYBsAK
rT2R2Nml/GxT/O5IwdiQQq3tNOBwK13HCFGFVw0ef0LSveugKl4IUbb2puTOIIFOd2R9bAPAUKsQ
Kxoa3GyT5gj+LBauIwJsQo4nip5xhOsYw99Cuj2nXc+MnjLJE7KcyBPJ8QqrIeg+N6aOkuA7FKD0
nHacusRkbam95pgSgGCx9K/00qs2WTIlD6oNv/BKu42v032CybLx+oqf6c+6Nz2aXk1URC+7VeMU
pFZkVX/tcSvZurnjghfBt2NDTg67YKebMzom6vZZz23BzhkoVsBi6nm98UPcAboMrntJW3OadCKi
CjqowoXwTLi4M6jXlp7pEQUS8tuWA0/2Eva3fUsiA2YqbDrSnNgdMI+770eW1akKSYkyC2NFvC7G
JUXh08khOxkoPXnFKKy6gEUpaYS9Qw8P2p9ztNat8EWF4tltw3fCqeSNmK7ZNRkbr0NY5wu2VBIA
5dbKBzS9Vqit/LZ5x/t8nznxwUGMjJPF+g7KqL01gv5BiyQin1FbGZWNmRC8xKasLSRsSDSYRMTy
QP5zedIkwE7KepRMZLK5hvvAgneOpUARoU/WCQrtcYpH85rlGYRxe02R4mw6x8M31u4H11OYRrph
Y9Ai3JYlOwjwi6T9GuNBpMBuGUg4u1HkXIBpchXF1vg5Kt8ij2l3I9Rdl7fqSu29Cv52wBhzNeeh
KOnlt4Ks712Yduy2iM3gPNp7htUcpBE/+VOv7Rk/bZw0pm5AYAQjN7cJv1PaAfApvOiwOeqlBp2w
9p6cMXaPOlzKW4SmhGPKi06CE2mYcbTpjOhFI7/+bHiKXA/PxRTU9zei6Otd0gzHIdLam27+YOVE
lTvDcN3HUFNlWZvslTznnOQOZvNaXka96E4C8D8z4vZUmqI9ub1erQeNPvicEDlMZnzEBgKXtqAU
n5R/clziM5kcsw/wZYc9dehOdk9ruhuUtabzjxxSL4yzqnX9xEBkNSSewd4bom/pX1W2ga6mcFcz
G7rvE1bL/smClr5mJgpmEIx2bgy498kUCrwdV7mLL8+/x8s3Hif8ajfJoMLrsmbgWLunun7X8n5j
xKBhsU5f1VMJZGEaUnYLCnUR1OdOZY9LN+S/PUSH0dO/7yFuy/Zrg7jka/Lbvg2z70xuv6OWbsbj
7//7P/Ov/mgmGsYny7IlHTTHZICNLeKfzUT7E4Jl2keubQohmW/T0ftHU9H6JPmqjQjUZOZHE/GP
pqJmfELjYzlqbr7zwMw4/5OuouHOPbGfu3w8iA5hlj350uo0eX4/d/EB87RKklY8CZc+lcE6L106
N1Z2zz1XXDouOHHiqsJL0XUaLOxL1BiIQ5rh1OnNQ5vqkql3gBFeFSdsUwUApyjbVrd1nuKm12mF
jWS+HFsV5MBLkWbQrUIr0SDomNxjHoNa9iidtjZm8pbK41hmyXvQJeIUW12+qszR2A7tcMApT/yV
G9n3pgmhQrm3GuAnpsyS66InyCUl6Y1xMMVI2Z9FYeztsIqJP4NR2jnyBkiIdT9AFEL3aQ27zCDh
hKZ7hYRoQjqEXjM/BlpW7RJ6cDn1ZzBvtbWCiRpOry2bXOZZBtux0VDEhwK4NZLcPuONpI5K1eNk
sUJqvn/y7ZTJByKaHE6naZGE7LEwJ+l3rSevWLXyvhucm6xsUKDOfwIi37Om0xzkaVFKgqY5ysrH
6RdTmFmL+WJsp31i5HfTJJ8KyHf7otBzqr0QAZMxZlutJrAAgXx2GUTzKPv2maCkeCv5nbMZeWs8
YcGBkFWo9lK76kuBl6/1ziTCRqgoPi+PRs690yIC8OyJAMHJts9NaLYbjhi9NZpbp8hldWf1eWra
ongeCJqsOOXPUVqH++Ke97G+QfjPqRO/E/h3TYZQ8+j0kAEiBzzKcpw0x/vGMKRnF4uZhXzgQ2AA
ckrFfRWbwRdR3U0xIWWKHdhWJBfMedZ1UapbNM/WuTMZpVAfp6SLEgGTTp/hgT+aUzvsuuAhHTL3
rkJmROjQAUvga+wqse5L1tQWJOamNAsBS5V5cWYLl/6qOW4WLWkGK2vTJoL4JIMUsjzWt6nTTbto
VlO7snyNLD+j89l/b1I13WpjcSggIGy4hOFHQOtZySLdKW8gSwcSUlWZfyc3+diI13nnZg0zczbD
Qjr8QW4yOZx1reWulqcbyirYN7r7FHaRe1fX/FmNAKiOomeDN7B5tOhlrv15YvjT8nb7Y0n42W1h
y19lL/ipBKYSYUqezCywmBe5n5cKlzldDvsObWpzie38G8YKepQD9BEvegp8xpbMYxFQlMgBEURs
0S5XoENUtg6ktibI50sH2pRel/42otuPwLqkNooBUp0Q8snwPog8xJtwsnLz5CThTV4jWEjJeSIS
SCuc/KTmD+Q0pase8gvsKupwUjl9h00l1vu1SRQgQG/55BIlUZhWcmpxbK1prKBG8HNCi40ei+T8
IdFqeh5e/J0qe0YiVqSDulSD5LAqvgvb4rR8VtPC2rt1eh7y8atuwIhic7r2aaqd2DJnJ3jVOZf8
P//Zs5c+DTfLVzPCPEA+/t/3uqnTuVSLV9TLfGP5dUbhrjeCmulDnKFJ65ygTO7y1I0OGE/LUzs/
6+WzP/5pWrTwvFDtSWaZEmJ67DudELC1QqrF+HOAX2zSqqEzvh8TuscMDLhwayteJZ6wt50e78lS
frKaJtwZcTttaOvDhHXHbYPcEUev+zkuB95NvyoOMbgyYoLIfugE2BXZQYP7v38moCxiXRykzAb2
DVkBXZUPy2egZlBBD1ARfVs/4U3gA5U9W03XhZNk1SeRscVbPvvjQ4xL2CxS/dDH0fesK9kOuC2Z
N/OHXKm7KDaTfVHJs9njICWIiSDP3Pni2ahzMPi2p1amig1WoOS277qvQC/rLfuYGGkUMa2Yz6bs
NILp2IgaJrFXTcYpc7DCoydgq9t/ocEhjmncABYrPG/tIWsGC+9ZJxzTy5ftKp5OlQImwdJ7Efgo
Vlroy1UwSVKH83g8+xp+QzPoj6VXzLo5k94O9vYv5HbQD4zi96pKLssrKubDwNiGOMbl3zuf2Tl/
k/B6L2MFrhN0RzJx9iZTZcrnlHcz77ITQAgVr1Z9174njl0c5VjtBzt0cWYRwWl1BM7bTnDdmC+F
713a+XyHS8DJvXw6zOeUqkqfPo82N7pHstcCWbKj4jPDJjjMvhOB3x5/AHNRjhw18zXS84DzaD6d
lw99DUVl+Swhd560LAcEy3xJ/PENnwoc6YeWkRUpva2viSeP+34wTfZJGL1HHgJcWB8ulLEGM3VI
BcZf5mPZqZvfJ+VrvGXLvwUJxartJdtQ7lO+sE9UJ9CvHW9vYeg4k27M0DH0IPOHj8tvaHUwI9dg
Kh3qxNxGRAv5qGyeRuu7yjwBdJc7GKbwa8gjWilX7lQ99+DrsAvs3OApBeaRqEdaKNo5ae7j1vw6
xeEruFRYmpHz2c25ZGyblSjKgp3Btb3Rs5oCm0SpttQJvs8ke0qs5j5Oa+B1X23fhOESEoZDYzsg
sxSxC549lBxIzikHDukApKZGXmp3WNX7WbwBYonBQZTSQPeh5vQNX/NH19sI7nYuEWVuTB6jO1zT
U3nwaFGBsIHtqxOAloKFTUWxYoTLXyrZ01vZ9OiBwlVyegMPRSICFA0/7m/ZtZobiU5jHs2tSS6/
wd/mbXtnOvadlm+LBwT48cp1EsBl5FCtLJ+VnV4FbJxYe2kHBHSUUJOFOsom/XIFbofKyGm34TDB
kY7mGyWVTsKs/M45u0hwkMdaNnql+DAZtbiWDWl3EoJgq4CiL/VI3UIZ0PwE6XGHUT9ziDghhdfY
xIYhtsSbsk3n+87aLN3qgg1ij5bKPgc6HP0kFER2VRcqvzEwrswJ6EPka+bGQrVyW72aNVqmSZoj
9ADdIWRIK176agTtiZYzFeWdQRtqz33mrTdL2r6lqW0ARwxnNeGHQ0E3TNqjVtOMnar89+Xp8tIM
EJ5yF2fBCyhpxTNxaHib+TEJ/EfSfgcarbCmSzrdIFBRplZlRoffb0hAAvsgCndXMibkJqpNG2kk
LGACfqGPkmYDDXvGptpnjRoMSGt6kCp68dJMXvlp/FpqDJrwW0ybDuTjxoJK+yUr6S5DkMiC67pl
duAFrrOPGbjhp095OXk37Gt9OLENjy+0Xx/MEH2OMfjWBrssjf7MUicuFiTIhFbmdbwxG+aqrgHw
zvlSjA7ybszGgFfjbUMffd1lBJk6Ds6A0kCbHFXmeTlWy5f0hGCQumveRYBpzeQ88ht5gKhG8kWE
bpv6dQARmObWOaIDjDWzhE+ZBHd20B8S1ed7G7IotZshD4pOxhZw49rg/GR0/GygVx6sZ1vazcFv
nzEjyVNNlUETMYpdQiRzyz73YFe39dlXoXXnEU9rZSo4DfMXXfA9p6KdQ7cLmGR2xXnnVp+Xui/U
oFiXumkeS423zKncZ+Io+6ugejX8Az0j+2CrZDrEfvlmiweeWXDbBKd2agwOe3XLKLq8cf3ysbBN
klAiB2IkUtFhcB6MAmV6NTwj32g2gY8wtW4fA5tOOQMf4lFy60UEXnQYxxS7UOdc6YJ2xiSugKiW
h5H9I3Mewd07z5vLNFRbWVdIOn27WvVIRXaI31Lczkq3PssIQAkcZj9x4m3RZxvSVZrN1Fu4gkXw
DYiCv2u5qRCURjhO1GTQitJ9UA4Ml41MER3tzFPBAQpOuAvIVt7UXEJrN2e2r/2uWJbjPu6v9cZF
qd9WJyeW35O6vtRlcyr9avvXlaj5ayHq6hIpgAAIYdqs7a78aKKLrUFMRfk74eT1lW28kyc0wJ6/
wppln7vuNizcdosS7Rr7rbPNZf6OGXAGdH2d88n7EpliM4947FD/EoWWvYmt/FCSBrAqSeXkbMl6
aITJ5b99kqXZMeuv/32fZFd9z96C3x5mzsP3Kvvta/b7b/8va75Wb0349tuFf9Y/d07mB/vROZHy
k0P/Gq0T3Q5D6A5nwQ8Zlq1/moU+pkL2Li1Wiz86J5ol6Z0IwwEzIXTDcuZz4x96LE2oT9JAh4Vu
37QsOgTiP2mdmDyznzonriWEK5AiG9g4MSSJP8nMSw9MnV6Ph9h8sYti/EJS5lppRCaMtXNIO9Xv
k9guDg0qj7MvNe+cV5W9EcwEnydvi9Nhm3fmAAcs+gaSAuWirw8bQqG0QyCNJ2HCR2qDUhwbp95E
gzx5sEiff3ov/sWmzvxVVubSQ3JwjtGisnkh0vz4IhokD9Is/WI3Ztqrq6aHqOPWTcLnpg6d5MlP
KvTV6lrkSu4E1utbWlyzm7e46JM492SXHjqDMfAGyihEZ9+Kbrp5MpiRBbYOW8vfN9bUfk7ROES5
jQA50Yl/IgB3O3gxIVSVfvzrVyT+9IpYFNBnIcVTqE/prX3YpSqZojgG35uILKNzFcstdLhGTttS
dtaz9JMN2dfnqnlw2c/eomIHM5ar3SDyGBZkqvaEaql9pTfTWkyu/+NrVon2XUsZpNdpcAg65imp
P1gHy2u/NVPNvGse2lktcbh9TGfX1IEERTK+tUllo94jSLl6AiVhA6/hUPRKQ6/sN9twHgdrke8d
oF15REdANSLcftjVoeAlmM6A79E19HU2mMA/G/vtbw7Xh7UUBa9gDdWloEBhXbW4Xn7e1FdhUGZd
VdEQUwVTcu/eitPsediQ99gCm3LT2zGK4aXFgGZjxPKDoTLoCMS3j1IxJrFf/dZvX6EFfIXlYx17
cZvBRLkuosq4rhj3TH5947ZjfyDsFqCYcFCehLTke+2kg9w+j5277pxqFjZEt4XTXTSMYuuiJgun
7tkNNobTBRh+1Kzroouf2SjnOkGxWtPI27Vh/RrOYva/Pi7Gx9NI0LGVGOMsurQcF/2Dz6DRkmHS
g5z8HQdYPEbF+xgan9K0igble89OYZ9734u69pmQFGITd6MPm425h9UUal/PDTRSbqjkgAXM///N
85vflz/6tq49Pz8XypzBfwLnzwc9KAqfCv/cBP5t9t7Imhrd1rN1ZlvNtWG4JMIJ8vpszBGIS1z3
qjdmNFeWtdEdKJkf97ZfKEk/94Y+roU8G3rZitPIVpbrogj/9Swqutpp9N5WhymMxckRjPzNhpZx
Igdzp+wgfWQgxWaB+J8wCbJTUN5Qd07XsayfiC6Rx3H0mUeVtX42SdrBuUbmK9uNK5/RNY5AoK1u
SP93LLRmO+hRxmVEUHYrNePvDux84H49sHTcuUmo5SUZ5oeXggZwCB3sJIe0AjeIkJ6EU7Sb9iO+
jK6bxBphcL9HPrM1Kij/zO4qNEsxlyibvQzWGmmKaD/ZhVS53CJBGPd1PjdLsbP8oFP928NufLx4
OezIXF0gR4oYHfnxJB26uAcPKjzyQ0kJn6KEHGjUgYTgtOln//tA95ixr3/uYqB5QQdrz+csOf9/
7s5jyXEly7Zf5GXQYkoS1GQwtJjAUkI5NBzq698Cs/vdrttmVd3THiQtGWREMEjAcfycvdfWYfWu
eltf/etj8r9dTFA/G4u4j2usZVgcCP98FKD2sP0ocqKDL5mGo61Ig0moX23LdFqk0CLKjACRVJtP
EU7dQHYEhE9APXRtSnl/SFVa4f9Y6xP9QCuuI7LtOuP17vO93zVDoPSsxO3RTGa5rkSEvLKAhyeS
LN/Kym/Oox1//zd/1T+3X5czzXB9LIgGqmLmN38/ILBmYY5ajm1Gbf6uywZwtYLoKGEMpbaa2+qz
Q8h6dceGkeZTEcXNmYsKjfHefNFUPz74jT6hJ6qKtejcgbDnkkXdmsZb5bYvNP+0s+HjPf3XL5ty
+G8FyvLCfZcRkYVkxbKtv18Jp2hixx92Yv/nCuKFBa1J3J6zMco3HQ3llh3FsHZ74tlHs9FhCA0n
mmzjzSaDBixiop/DJL4xjPIPdmq/ObOhn5eB96pBDHBogZWSseVa69YB7F075Q/A4f4unePj7Ent
mHedtq78R0rr6cMhS1RBz10rt6GWCOVZkW54HLz2ilv9x11qNCzvsGUKjP6MrsGTvoVdZ+26GpGt
qaZ828YNllVC03b3KqN0CgdMhK0fSh+xGOi/7yhfnwQGwGfdE1u2Cd7WKLytRwUEzr39DSPLP+TS
DKKy8oKqcIPKwBk+WUa3BQBQbM0p56AcaLvoCwjXGkIjMFQEp36Q1m0O2WL40y8M7v0xZT/YzVe8
Mc7pXhsJlb5XU51uYUKvpskxEe2KGpP8gEC/9WDh2lH7qIEewdIiTsmY2xtNtyFQ5oTQwOv7xjG1
gsWVPJWG9aONgBHcl3cVT282/RwjNb3L/dBxbUizOMBQhPj02BITUs+gV+Ga7XpxMkYyVBDrNgyy
DIKuaPOdphbK7EAE4fIBj5ITJkLmdwjLcM/6OoC+j09ZZco3TOk1/unGO99/t+an6X5Q+rdK6xiM
3Q8PiIdrLW/HY4hCu4FXS20VTRdMSz/pZmMArxNslmHxgAj07f6ezZQ9OzKBzD0oa3MXDRmq8DSU
O9Afr/eCy2mjaB1OO1d09jNKP663y0/KJwkTP542yeASehs7hL26yrpN6DGEZa+KWkPMhcAFd76j
H6hJwlUccv2DDZkAVvKSU4RKf1sx6z+LMPK3Vpb8oYhUAsakYZOzNfGh7Vo+tc1sqN+0AYhAmNJ8
H6Oer+Jncgh2bm0lj04Wb/LUrK5221abJnsb/Z72WW8jVFzqP5u4l4szDDGfPq+jge4G5ASB/FIN
/FXlVWmuti2WEqiiCCfp+WnJRYXRfCx666H22hMDDfdIKGdySCL9GzDx4sZsgxTRsqaGciDZi6Zy
PmW00+lAcFDWVz5jYrlGO6QRYA3yzSsw4XZRNSNMi9/H2kuvCwlFRqBCIKUs9rM++pbrLZv9dCEr
+/V8qosJIm0umKRGklW6D5+Ep+9c+rg3Wwfd+megF6btXjdF+zQQuVG59q3BcXmJpG5e799cDYR9
djQSz3X7YBd7x1TxMyIg0HauvrUKfPxF37fbfqzgydcQb4A2QzJdPnoEmoeIwPQdVl2XywaJRBNy
dEt2xoeRbKNm+DX6+ZsSo82wyKzWA+PFE0FVh7LiudBqBua6Y7izYuIZIuH8WbfHEc0ww8UGMROI
zkkZ7ypCU+oUhYC3zmp8L/HHfDiNJHjD0C2PYKq154kEQbh3GcGK3dVTwngwbd5YYy7fBZnTY6iX
50QN+q6tGyagJAr52sj5kU7x9K22UbTVeXMY9WneytDhitHknbiK3KI9nCRvsTHOakPSSYncn1Sy
ckZWTZoYA/NxPqAaas45IM67w1pY1yLxGg/1PiXm3Xl2vxBqblOSM2B0u4rQGb67VX/+JPbV+oER
IXAn32Ob4zhnQyd4I8cnuK7HpntqJ2JWQ03rCD4cGai0Cgr6WMnAoxf/53OPsiw9Rigxt42cbDj/
ITejY5+KCQGY5FPNZjd+sElkvC8ksTa8pjWW4PsLzN2ItJdJYcaBoLLxugphn9Zv7puxZuSKrYxD
3xrma2/p7z06O1wRhfqSh8bvA6B+2uOk6v7ZTfsFhESEyDQPdHA8r3n0+rk7waVHlteAZQldtcMA
C/5Vt/MbF5d1seyvm5SO/WyX18Yg05vsOq49LUR1HNeI5f1jPMnX+wWb+CDCqcw2340Dny7JP7/a
5S++b1zatmYZ7ENz05EYviXJyHyK/WtYE25HgsCrnwhkqiH+HPC/8bpx8M10Sor9pDxoy2VP2sac
MO0jcAC2FxHpTkRMBHiYAcFlnonHSgl3p3d1fCqqm/BMe4uoJz3cT+YKPnpAdkO71ZnO2UuPjyjU
6auP7U3a9dr3mW7zNuKKZKCr3RUhg7Y/L9ucSgCU3jocuuSYJ+2aIWv96Urt1/0KGs5aeq4EVOq0
r+ZzVevdn8/t/o6MouxRcgrrcr8yh+ylQf23By8yoKq78H7DDldq5m7DykRQB7RyCsPPwSWyChsQ
xnv1ZAxx+MsSfaA4pWsvfPSTVD8q1aZ71+QE7IfIPn1FmH93WLr5ZMdQMP5KSnlRtn9kxt+Q3tNe
kyo0TyDPvZ1YN4GlzySVkaZ7jZh2HNNKP2S5zVraNFSQKvfijWEgLZBxDna9982bU5CnEKPU+Z6S
x3ryjP55qNz4LKLR2OVx++pUPpKIcA5P5E3sqsKfDoM2IVFZSovGIRlobru1YB26GUmVgvQJv4bJ
RXApknmVkMJW2D8qV+kvVuvqL23XM6RELV2lcghM9tjwjFOGtssF8r6gtkkjjlgACEEZwYyjEIP4
HBvJcawaZsEsuVGuJxw2pfnbIkJC65l9uV6ygIbIULlfC+gtfb+f/jRcwpPAVBISLXq533iiAU9w
3yqXbAVWSV5X01Z/MG5VZ5E31mk7e8zobxdd5AVDRECtAw7bqZyIwIaoHM7WxbglU8yp0xAMo3vF
SRZVEfSqsLYIzRILiaLoCJ6ds6K4iVl+3i/2wotfCtcCi3InRImafL+23mIjmm6MRKvN3Jr5pnRG
shTzYbuYzSi4/B1ybbTcGYugVpVBURcnFNjkwHXJZhlIb2n5kcdWDlt4YNpSiSGhGaTUL2Rsss1V
dGwEiQCQXdCTY6gYIt7gMuzHx2KBaq2qa6NG7ZxkUclAThTnUikYCVnrBuhGf99PCM3Km5NlSIFd
K3bR7bAAAKNurnke2RfhftE0t5+nmdpqyK1vRdtbgccRsMln39jMtn4De49y2neY2BQMHidcFocC
SQ5AJTawXpwz5pHx2ddzJETJZB0NjTiJwYimW+pGhBY6hbz5c/Ek+qH+JAyZYdlvvErxUR8Uybit
fpE87/yHy7QcJvfiUw5Wvk0Y5yFYRmc49PTfR95B3jA+TKnfvKGKgy7HtYj9tVi7Rl5eazce95oi
nQV30WvPp/usmd3XpPgmo5rym0xn2jQWmddcWC8EWci3WmuKR2pjhFQuzPTQt59lPe2gXH24Lf4D
S58+ZKN0YvNmTGGdeTYQY28aRQwjVm394M2pc2g6B9hFxe6ot+NbioAB3SZRBWZL8KJtq/hSpPEb
c4xiWwO12SWdhwFbQi3MapnvtPL1zyHTZKh2w66ksPE+O83Xt+yZPbqLBHIiPkUHEVnt1hpj/9iH
vJZaF2BzJEyc5Z0r9Nq71DIKNJos0LAeIw2aD/YvCzgBaSuOmcZM2ytGxHgMP9MYJW9bDO66Js1y
3c+z/xAPpnc1KnHKoYw8UpCsxqovrzNBua7cAPz8nbA2PN1vZqwmItX2RItEt5mN8LmpHjjJNRIL
2mpfDJ79hvlqby+S/xgyXaMt7oDloMDbQzHDCsvVOd2kHm5LgI3JAbbhYnOxIfY0Q3U1agPh9/0s
jHNyV6pwRiu13IzmTMC9CwoxDF0wA1Ga/0Ch4gUWOUJbr5+0Jww5R3KVmus4qV8gJ5NTPU8doUDV
s+e0/Y531m8CDW3Zqm0x1YxJ07KvQAUfG0a1rctp1QjLnXA3JMlrM21FATfOFn1+qTtNOw092Ziz
qjccqsYekkPEedrGxzBbFrbOTz7qvPu8Y5YY4SfBvXd4v+EiMl5y25Zvk6Fbh8G2f5HfCfJ+qqlq
S7xltU9osDUK8hONqDkKO8RXtKzDZCxgnNT4e/HvubQNQyp+tPyAreI2XjR4sj+g3+3JgzDrR7Np
yO3tmCSS4fetIRvoOE3mQ5N0NuSPFrKOlmPEpWe1uh9BblY9WSTDXBy3Q0RCizPX2XKNcpg+yFhg
9SY1PvZQCgpZvrLugVCMcdOF1C2nTOusFUHBx8zN1bkgf2tjWnW/kV3zMUYpJmYpr2M0fFlL+xnb
B2GeaGVubdHuJhwcUJdI4tPZaEZp8buO+/GGkOisZ/gf+cUPd5OOVXCmDVkyUVsSjhQSujsgQmhn
13ruhu6M2iBeF5Ebn2STAZqne00ySow3x6TYwtCCQhGHJmUdu6VETfvKBSuizLQ8107b7FXoN4+a
n52Wf7UsoMo08TNLl2XHyYZhv/XYNu5jq6MO4ARlIiCaOYjFz7GvGqr/eD7FbnOzmQpMKwUWYS0U
4nKr0F1qQt7QP7/0Ih3hvkSm1L87WlQFqeVHF7ncMNKt1jUElk19P/oirFaLMzAqYK5MWLtOuuYB
LmtN7cltPeegIbRaOYrYEAVafD1oCxFE5f1+EMhdZ9ERvzJHRw2UYeB0y/6wXmj3uDCPYigFw8GB
9AsS/AjunbXDZ65xzjjQcdYd+qd11xpwXnKByaYMh8dIRNXOrD0L9xZvIZITFJGVfW7jbhmusDNM
DdUQ0WjZZ68aKK6TB5mO06ZYECrhctGMmuLoirohoxqeXSL4nAH8L2d1ayq5mYhU2paRle06GdJz
dELt6b5hKJZJRrlsbsIJAxTTqI8Su+nbVPXOuipBcnIK72G8Z/uQkfAK2xVZfH6Ft7whgi11430Z
i3Q7ZQ7aXtIgIW0sR4l7zgfCdEJ2F7wh5Ycos2Rzd44BF3VPUVtcJzuioKP4/TeNefO/t+Msw/Do
edqG45o0uf65yVhyGBllE2UHMxfqAPI/4PWCZ5+lOmhRefVmq3q25Uc6NOFjU5T7ZuluOIN7ug93
6hqBPxfScV/PDrbjvj1Eio7MNI/+ZSi7i0B1jGIkZYdgLyl0XbTBa6GeCszhJb73R6hGn1LOxAPm
XhP8D9q69tJi/ucWtGW6rr2ow016d8wp/2kmo8xutPCayoPoI3hDArC53lTdSlUZpCoWjSe8LsBv
FAqxxvGJScXnRibnvBmdkf9JAr3/bHLG+r3WmxDJoxtDUm9S7EnJTc8q6ohY6qigaVRGSw65w7x8
HoYzDjScesK8FF6EjFo0Dz1s97ORGu0uhnO6ImDMONcQwlf9ki1Wc7lmS2HiOAnNa996qwR90X5U
hb7KEdDv/NhBMvr/i9IQ7sZKAVfdYBWbTlpfTfwlXQj4atYZFYgp4HelQeJMD/eO6P/KqPCeZEn1
62fy7f9UmIOOCeBfjOAv3+S3IfmvU/b7N/wZs5v2PyD4gPjgdNKNReP7n2N2k4wHF7AJV3XYJcvI
5z/sCcL/B4N1RiSWxjFqLP/7a8iuu/9Ynvu/SG9Yvvu/Hv5QTtA5O8DOmCgtk/y/jREiihSXfgOB
QRNBj5AzyxfhSfZGxWiup8ErXmpl9w8gy0/3B0moXZljMyFBTMTlr5sibMUlIY80yGx0/n89kC3P
iz3pHE3a4Hu31a5TCpw/xW96nFlDVD3vutIePrTGcvYt/EEUUNyVNei4ItPrq163zotzt+zl40eM
/OXgqlngQs3+DW1koZv9/Q3xNFZepE2aSZyF+3fKXylokdEUx91fi9d4ZHqd9iT2NS0ydMnk7Zgu
N7KNzW0ykfhkgZxS2Ao2g1kOR1DWD3NmI7bsk8OQ9u/UqP3Kc9NfNcLMKJR54FsW13Z2uA1F2CEb
5JeVidfUQc0N0+556lpM3P7KaygyWgop2XDWq8l/VIBVZWZsjIoWaDfPB+iyajVGOrQ73X5MTcIP
u1qeB5I96RODjc5KjMljUDec4k0pYduTQ07Slq9BSRt7ULSq8oNwIi9LRRiWHAeym5TqNLK93Ns2
WxUfAC+X/7YgqVgdRiOmceCxM8xC8qFr9YJ5Yka+cPGpw7B2TGtbmtm5UvtmiLHHWp0MEDsDCfJ2
VDeHnswkrGwhiD3x3e00YsPUCSdDefbkhHU44aCLvSHIaeZTLeL7TUt3J6sFCBsCeuBFtjbyqxh9
8YZc05+4WHh2Sfdyqs7I+T+YxN79DwBgSXmwQFEBTggfnFD8IH+JIKfyW5o9aGl+TEmIC0ybUKtR
PpQlR6I9AVCejnTugXi1t6mjl51kk7Yp9Y0yxbbI5JvpIA8E68zVms18obOPT9Gza0mBMr0ju0wH
VDUpdXDz8LmSwK1HtXDTvOyMC55dVUg6Z+XrANZmezU6BPL2FExu6v7QkWOK2UkDp8coG4UEyza6
/TpUoJ9rnDPQrm1g/gOY3CEUJ3x50cajJyup4Crb1wMP93Vldv2O/g3T3LkIUgGoEwfbWtRjxPWT
XTbrQSCGZDzoIb+vsIh2DTvjyZ3Eg61ha9QTqaDGV9N+smLIPhAAKmutOudJryePwaf+hupjoxgq
pUxE1wZHwkgLfV+Y2YYm25MfhSZxFYXPdtC+GExSA8rWcWfRM14jpSvXsREhs7RO6ABBGyx54KqH
HN3UzWcSk1JAJ98yCeW1QdN5WvboDvWlLZfoTUHQSuiXhH4PKTJVq/+sl0ANdhrW5OUoENUlZbeB
nycl3hfCl44w1NaxrRZzd07mh3C2XTLG5mmjtyauUX0M+lL+lHQiN1Yq6JqX4W1O9MMQ+U+WCRcA
rwAjxwZspAQSUNQ/3ZxhRz0k88Ez6xdErxxm/skv/DN8gHrl+TU95o7DaOZERzuDjrPFi0vJU8fx
40CW7mq2k1covifPX7SmsBGkjb4D5dyjM1RbqJ5x0n24y1wslkRb6qTbYf4fWYnXWZe9RnlMarOh
rTKbH2zDjgzKzhrQzmrHsqpColkYABrMgEYNLo+4KjMjvxNKXRirfp165dlq2nadubNHmoz2piPP
p/eRXPDsPBNS+xC5HngEp+t52YSZuuIYWdNLhguMghxs0FCFMDk6UHS42VzasmGogjFjRo8f4keu
qhMUut9DnhQrW2mXJlHPQ+9t+VnRUY62tdcSTvdhLBdXT3xiuvkNK4t/bIzhR1+hC0IqSCOJ3lEz
0FuGgezSRqpMlLeAcFDcV+HClAnZB1nFXu+LiySpkv26Zi5vyH8+6hQmfSIhvNX9yX5R0IgeSYdc
0ecfNhbYOnq76BBdWYOOMqLybC//c0BLBZHdZivNbD9LeyJrB03rOqIXSPsVcaprfW/qcd4yRN32
4qWKOq5TUdU8kMPSPNz/F7HFwjYNpEk39OD+pb9u2NHQnxcOcJApgsMTXb0k6S5zCDnbMYwXrWW5
V3k9Hu93jckogzmMte39LtrJ11KaKIvJPWJzURsvZIQ1F5VU3+/3mpRgSstg0gTb86Xr4VYgFNJQ
Y8VkkSTad1xX3noofCx2i8lBpz18vP/vr7v6YoFIWgO9jWAaSf2wNoXTnCqJLaQU9XPTcgii3rCP
M6k1Udnav7w4+sry3noDdJYGI1a5i+l6zsbJFDnH0m/2coSymSZgHQjmuU4xAThpSc4J+Nr3sPM/
PCcrf4MDsiWziCT/aSR4TxBQe8+jZpMhkdTOCR5PcSaqVATxoA+YEhLFjAPZqaUy/6etrmOn57+7
QfvRxuXwBowZilJIMmg6hgfZkn9MEHUFRGzKngpyeKzK/DGzbz57joWx3tM07NjmAaMwPU83qp70
JPoVgaA5Y8VcVap+zafeeCH5NV2HaVU+i8Y2SWG25gumkmibucbVAa5x8KRIrn5RK9LJDfe581uy
YvXE+Ir5raMxrYiMfmU1rL/G777trnQzVz8nN32HTvjEYCs7aNLDKZCKH/QYfzSjLx+LZHK33eAu
VomloelGzs6Rsb8qdQIVR7d11pbMeaeYcQIFdW5Zp4K6JdS1n4CC0HTXtyOBt+uRwcLRQbMYiNG1
PxCB71wM6D/4MMn61I32sULPsnIbYJt+57UEjUMn7SLr6lnXEofjziwOqTsQEVzyRkH6jTZjY4uj
ZbaMC7Gdc2RCw6INrF9yYVfbjpTy26Cgf9AZYQMtsoYOONtZIY0ZOHsK6vrLA/l8m/Mp3tpGbFzn
pVYZkup3nAnQS35Vb+J3GSEeZzuariXsVMytba6DpZFrJYnto+VpHvH/WMwsGyZmanjPW/HZmmm+
GHawVsV2sqf5lu4qqZ9RMjuksq7r2nQuZUazE+f7CySWA3NbrRDNtaq6K3mQ4Sodf9uefBUmJVCp
BDQ0H/J1zlLm0qg7xT+ithMPpZMQp8rAY4U3H4BPX71VQ0LyWEPqNKZV0VhI+Nswu8YF7MyYSRGL
UjWfRr+cDyXwcV66oUEbc5qMFMCyho1eWx1O0eFhYMe507WNDPv5MidJciVvnoQdO9srFAGz1+5A
r35IJ/IoKjrSzgdjRqDR7PoRS5ECdb9tMXJe0V68ez3JTI5d45B1pm1oYFEdXLamSxNOet+6yoH+
CZRzGqIskGhAsdM0Y8C02yBrWLAaPyKVFBvdqtRLNEzWvvWzJ/D7Nz/MqxthiKwNefSsSy16yEd/
2rYmR+pC0boOFw//2GmW4TNepZSrDeIMrxtu+khxVnrWR0bHAFFpnDx2RfiOBl9t7sVzZDbaw/0G
5/LFb6roIK3vlT7TtcZZ9oJjM15FaeJDmUuqIx/ce5WXqLNC08YxiYNFzQZD3yE9Zx2fV0W08DZu
CXUE1AHAJW7VyZyZWfVIRDft4H3S+qSZWhHmcb9J0Nd5iB2GvvPpYQA/lIPxbPbOe2oI8xbZEKXH
Oe8IP4f0ko0dYd5W/SwhzQbaKOsAHtvwNE+EzIpuSddkSFym5yifKMhYrK+Efn6HLL72Jd/LxNgO
aDD7ixSUslUs7jizdul/c2PiY9mmPsAKhx7vim1YuueAHi6h6FFWeBXdR5XW2BH6E4mMV2m53atH
VFCTJvFHxDt0spmUrykVoo9Y7xtsU5p9uD8q1LxPDH96xo083vRm/Lg/C4SIhXOMmjvSDNqWUWlv
+6UPzzCxJP58i9HD4vdzxwq1wC04nPvQlhctGeQFjKK85IEq4/RiLF+4fxV7C5EE92fVlg7qwyNU
+q/nIxzl4fv9P88pyQ30B90I7l/78/D9J//1PUmorwh008jt5Le44WScMHtwYFB4MRFxT9Vyc79r
mYt+Jysaun7tTDT78sj9OXE60y/8jyel3p+nY/wbqag7ICvLH6nBPJ6aaDr7maQ7fv/afQju0bi+
P9A923oIR8nsixuhvCE9/OKcGllxu9+IDscXGJP4MBTTjjDo7jVHyvK8JBrf7/WZYb540652OnNc
+/nFnJP+BeyeenV1a00iMJWi6zL4cLzniAy/yWa+cr+HdBOEG2Sa/f0uSCzrsGQFr6LluX3fT89F
t6JjXZ1HfjGVqOwunCkJwLfQ+25ER6+e+ycXge46LQ6RrgF9I6d35GgoK2Gh8yC+Sffzr4aBQ92Y
uBOsxzhm5UmZBlEAz3JV6QqOlPYdRmfHLnqt29rV1dsvzY4ubPhBrxgf44zcqO/iK81EnFi4cNSm
85xfEwKbFWHpNcJb+MEqpMNmoAwt4TzZDVIUL3RxEmoY/x2IB2TU5UcV0zzreJUaCe67mSlnX/pI
ItEIrPBd4i/Sw5USkxPoXX7AtrxIn30IOMgCtiPjqVVcXEOwSjtNix+gevdlBGkI6vMa73eySmft
w0/b34jaWTFVeHRVjU0b7rkLDX/lttHJpWZYtOfP0isBYIH+RosxHMKh9vas0UNjzIHbdU7QRPrN
Tnp40oP23BVHrWufuOoclD28u7n2k47Edyupg1QldF5xVVLJRQcIeEGl1HYytfCs1XInOibwROZM
QTwBJzdJdU+65DyxA9xGoTrVdl5uGuAqMNkhaadGeGrMbhNlwPOYmX27lz5kvcZrQ2tfMym/vJrR
Rp8yeqT5y49GViAjNBR+5xAvZb8TYxjBbGgelDKwVlaZCsJsRpv5U47iow/Z70y0iML5Kxy1QLPj
YMCKvfb1T6QIP2ewUslt0mm1ph4+58XkhSlxB9JpA6/6l5GWv0TS/3Sq5lVvceIl5YOtq18Gbquu
oW7v/PI1TJrPqIpPTO3H7WSoHiZ6vukd9WTjwN37lN8rtGJXJ3bxEHicsNaUHXJviRgqAJdVY72s
qsHQclSbavwKs+RnhGmEw9bdp5q1y5R+1PEOrrp4SrdMrX9R8a90zT3z72mO6KzYNsQNTX3Mc/uR
xfqpjjRCV2JarVkHRMuOPXzupHfbVPQQ2251Yd18ASCsJ6eJHJ6O+bpRrIl0f5jTcgN873vUlV+z
A7RLq2kS6KDuAG5G7ymefNCRi7xA9dv8pbfYalai9rb2vOPY7U9oaYaTotuwzRWBh0lC3IBednZA
T/p3LvwCpluGV4TTsFLeihiJX3S7QDGkJZUp+oigSt1PyKIXRs2o/pcBoz6Ri2pmClTEkyvm4j0H
BglTadfo4c9IZh/JpG5NC6mJlf0gczde29FLTNeqAlOG3qIhFB5S1RaBPBWaaE8ZiePEI8cP0BIJ
PtQYgAOrxw3aat+NjvK2QrTbTkfRlc5Nm+Z9jUFpk2kwI+LMuHCU/tZr5o4Q+hjAl00gbbQsCax3
LLkQ/0zjlzYEgyJioU0EFvbsRwWvmIbV1undGdvohgnEFMiUzKpZe5DZDQMcRv/8kzr3d+3b9cYu
/ScZ7jHpWqiFZNCl+GjCmNJ4alCxAYt7jev52fJcL4D2RcutHtdWFsEZFAJJV6aanZqalya15EmY
3QOZjQYdAHGRHWJBERr1u8v7jc/o1SyncFOV01K5x84Vdoae4fGXzs+J0w8vvbNkWnUbe45hd9UR
IokejCKS17x4IGYAJbpbRTtROme7ROta5/lKazp9A9YViZrSbnrnu7tirH57kUKW5FNvSQB0c1nz
eGS+DfxdOqzMAPac4FzGbewP/gNrNHgJu+EvwxFdJbmzq1z3DcgpQ0drnZTWlw+/4jgUXvyYJdYD
cjiOqgTJg78EG1hW+djkbP1m9IsZUS4UKSPIxQ0TOx5eBHxVV8xrORyrkLbxaECwDCMD2eISWJ82
8XYcPtEaPUm9KN/9vj2rkcuGNzhvuFyf8X3NCHq9wO/IyI1p167HYmh2MZJp6nkc15ZpHEpIxVvD
v9k0snsXzivCNUkpiQlRkh9TpzOtk9nc5o3hPWfA6gzdfrErkM5DWj5NA4xfqWhkMod773AXmICv
oQ+4IYMw4gwco3ozwoJrqBceKy0wnflDpOJU5HjiPbsGTjmqYd0VyZXWw1fLV1ai7jGGUr2DGG8R
XTcqMIci4qiXXDxdOmstp3xPehrSJpQxA9dIcC17WMy8tS3LaJ5n8dqJZTCKtxRS3XHQnXRD8tED
AtUXMjVh5keZQ+ttfhva52w0GKK7frFdcFoNM9pFf7idah2Cn2dfiJL9kFMWB0AwyF7VAAGRQ1+C
3Hwc59jaiCohzj5HDUFeyUbvuV4h4+DCb5EiCt/jGFY93bVKe0od57VVJhRDkgvHQnLCaPRILB8z
EhHKOEqcy2gDkdOq9mWG4UYH192hYdFo6KfUZybQWLqEXN1VBwdY79ga1w+zj3bZl81G90qw32HH
VB8Aaaf2gtyOfVx49F5d7YC62Fh1WfMlsvm7yUB67cX2QSgz302+V271hDD0gZ5dxNyTZY38ngEs
MhE7t9aZnjsjjYLMMR7TCij0CKbmhI2ASDBzW6eFxfYh9/fCcV9y9EWoAR+70jiNSnsG9RrtJRLC
NO3XItaybam3W+ZxdOosi/ZJE19zrGgri0G5ZiIPmr0RjuIcvfvk9HUpGE0cy2iDxncXbQ/xqvV7
IfwvmmykwWXJyyjbYpsoxzpozTsiP2tTJC70QuBzzIy/03FdiV7UJ8vhzTfT7Bj2w5M7DvU+9u3V
3lZNc5XLD6Z7uKL/YawmnapGpLS/dDvegncED8pJw+x/3deJtiNZsFyHhfeqpwO6zsn6tDU2Apx4
SDH9TapCEMK+sQW+uU8r7VGGxEHnJuHPUJW/K8Oml2iwR+8BJmUNz5XOh1MbP/sQnmKkdXDmrHjn
LLv8so4vqmmfarAt9EAFKV2nvoj8c5wT0K2xolaN/uhM2qtvFDCcS0wcPWvy2g6Vu9XFoCMbZHrg
kBTpj87jiC0ZMgKHTrQupf+W469oXdb4Uk23xP8SkotaaGJR7i0EeH0iSUoCEJfP25pkIjCK6tbj
dNM0eibwwTEfFT4cBg4dFNb+aweUcLXAOxirdGP30/eafBX6Bu27ePzMilb7f9ydyZLcSJZlf6Wl
140UKBSAAovaGMwMNvg8kfQNhO4kMc8zvr4PjCXVQWdkUHLbi4qSyKok3c0A1Tfcey5ERPXVtqN3
SV5YKs6lvbxqhbhvZ7Sxdpx8UgNNZbUIv+yjW32h+o8tHvi5bW7RCq0eavudziD27HMJBHunudq8
rR2b2DP5rdK0BK5Am3kT4puSp59DpEJ9Zupf2tFl1CJem0GbtrLU4b0jnwAS25/M3rZB+6bmoRiS
azkrfR+E8omRNnNojvoMlFDuuO+pXX0dUP1KFlBAyry0mu8prA9mBoLZqSgNsvq5mKiqtIXpXVIy
W2wn9wezY4RxwqD48bhqtZNVlCnwmdcGY44X1La2bfEj3c4hqs91gY1cttpi/SQlagJaNnYmM8s0
vXXIFNRQ3vaFfjvnDH0WfpV6BQ/YBdskbS2XQ657W7GN2Rttx7bB1n4sIfjPlhFhygxoC0AEcIGh
6xuVSmwo7UCfGlhcaz2lkZvC5Ddf2wbvJ4AiXlNQ36aWXAuBlq8a4oNJTbYrDNUjtyo38Tfbbubr
eoi+j07ZEdZ1rkbT2bUtTOYwXr+hOAe/W1/VZhDt6nj9zd4m96WJ19GRgXxHs3dT01DkpmIlevVv
Uann22oVuZu0At3aT0XrgqAsjBulMSlwSlAGRn3S03okVTwGId8k2x5oCYLm6bnoyBBqe9QkGSN8
U39oEwjVRTbKY8wkcqNTHMFHPbE7q/20hsWIyGw5N1mKBQYRSl5jFk5jWNe5FlyVIQR4u4rSrZw5
u3BCbGMDECoQxwiVikUIHfMbKviVpLZGPTtymukKIcomkU9RAV+qj18D0R+BS8SnMotOkB82WtAB
mKhiEkydPN/qC4eHqhaPIDAe/pLNWTkM26hQ+a6BgOA2ZMs6w/Xl+UVEzMaQWe+mjiDDZVwwlfih
V3A/rOe5pALUZgcqm9RrP7O6546RD66A8Ihf680Yg6dK1c6OgN3ncuFddRDBbYnheojDUVwLIh28
xDjKMhx2zcIipsr0lBUkmh4rvc/MJTg0Zgj7pVBvaHafs0RjNG0VbIJIqZadX6QaLEvq2jlFops+
zakSjPZahZolQRfDDo/PCGopIGIkmGTwCujLHuDtr3nQfM9j60arurfWKuWdQcAIfXWtb6dyYhHL
FHVAeYfQZBu48VPsjCiHE9RE6FAOo/UidZndxCMDUVn/cAvunSQwttGQ+6EeczVzVBgoPY5irO/V
mlYPO6Ny6nhv6ctTXXe8DSksiiT8psGtuYnGegdI871quhb221IdxduYJF+rbnlbBtsEgIV8uhmS
LzSVpmfgXMLk0O+HrOEDklrJbUqFVTDLQNb1iR77TdZix2J73tqGNXkzeAy/KQFFBWhwa3RxZm3H
N4ytN0iP5NEQQDo6k+8vgPbsmTED3YaOxkNQfV3EC4lXOmGfkz64p8s/Bu4w1Pch9rH5YC71CQ5B
t1+SF658lGMj7SA4n8exYDxdsPFUTm/7GAl7HtPwtor0z4u92pKa1Ffm8oY+ubaT6znU01Ocda+O
DM/16OCtIz2UUd2+rZClYi4AYRNs25RfgLXrezG310k+a8dmMegiE7nX+vY+LOYMfAcMvJJz052I
h4iVXI4x67sFQo42BRfeaN/MvBYBj0iCto5kjfDzHE2AiNtKO6jw4ObK2HBjx77R84+R6FtXgmGE
4+j3jv6NMcHBZOQD+qp7DgUWYGatW0dNlqd369fUaVuO3VuH7o6bnfGBJZZrnHAVBEX7ykHUtMlM
nwhGmkfHObhLvqMSrY+6Nn5KWUe5Jr8D8utXQNEkwybFc8p+x2Tv4Eddbh6Dxv4iy7Y5gQDb27KN
d061jr7N6HMzPWuMdW5b5MV3MUT8jZtBbKL9o0PMgUjJ8QEniqBoDxZPP+b28IAv4Qex3F96enJ0
8uO3Rg03cZykO+xV/AG0J0XJ+hyP8+iXDX1fHpfjrjfsO9hiXqY4KcbcJmzaTmYUkSU7uLoA7gAt
E/QA+0aerACYTjigDFUW1ziogaNjBMx2wXy7YjhMonq3rUU/EC2F1VeOWyyEdAbG98aF5MWiYEuz
Zh0QE4sN/pCY9JH6FQADeKMJAb3D77yI7LbGarobO9QyENIo1po9g0Vj09fBMZlIbxl7l8GKy5GS
OjdRm0zbaIIZ3bjieklyGv9hSXcEtFASBQrdfz1vjGApvo4ja+nbcSybz3LVoXCZ2gwUKGSdYadr
/aEqE5R0S6Hvsnp8FMxKs/RY6116brQMIDIILtobPs0BxlPAoGzLRp5JVpHV3uDcphAON5UngYxj
hEm+4jOX3qMI25eYzvTInnTe9jrDhJCNJAbcH4hWo50FG4647e0cDc/RQKULcKtp7OmhDrmd67TY
xaGzxhBz/6FWRxxgel0kkhNgDMSByCYcyzjron+3R6shj+5thN9xyGr01k5shn7eL9yMY/u1buv4
kLXizGHyagXW81Jhx0clcsaTV2+zGksM5wY3W06rzpX47Dj5WXWv4yIYfCIMDW1ScBhPkVmck0SN
n2qPKuUqjUKogWNEaAkAD8JdYyyJAymtk3KucoYvONu6jZ7i/TRcgPNKz7ZxKijzB5Sh4K33lT5j
x0Gd5xpudFys2ouy8sEowuwKsf0XwN61JzEsnPSQMlaH1zMZRrTLclhRcVX2cFqBfLQl9hKiV5lx
5Rv8vtHnEpd2nF6ZToVoIIt8ZSXlph6qA99NeCoSpieWRhByzKqzpd7wFHw+OtvEYwiDiU0vqnXI
ewe0Pr5KqNdpLUyMNGN/kABHcdBJ5Rnm8NQqAJ6ELDR+2mmMKB166nosro2QUN0oSR7nVnQ7SLs7
9Pr5YW7il7RNcp/IjLc4J+toQBMyzTPb9T6+phe+D+NF23Hp0XpK1gV6X7Nh25PaUGzxxcNurdLr
1FVXpGOBnmg/1bQiFZV8qVaLqA1QuV0ONtEgkpzNHNtRJRljShZxyIFyecLi/ayDht5YA8Xf7Lgz
RYW2l4MDkUmjVCXVyW+05EeiuQ+als6Pskr3eYTfNFBy2Nqs8fMMCXyguUTZkoCza1NPyye56p2o
SZn4kbnR15soH7rrsCpec7owgjvojxebiKPMxNinuwGJIStkLJgP4aBfk13xqS/qe2IDAl9bfSdt
9z3DOMyT0m7sieWnqz3YqcPzy2JyoomDpkZMZmoUZ2sUnVcaKX7vwN65kLFA05kKAzmT7Uw4t2Vs
vw1ZxKCKrMQ9XGFsekVr3Gf0jewrwnZnOtrZkIt2aFR9ziptl+k1nBjLfpJTZu6dKWUxgKIVNTou
AZcUb8tK9iPQAIDyZziNRwuinE8rwLBVRF439iwDFooDjYVPrGXRGyESV3OFTYPe+AZlzTkC2oE+
HlbphBRnBoH2VE4mGhEW9VtjtFm6p8kZK9MDrKGR2InkMak4Esml7L3IwnJnKfOWN+1VxZD8Amnw
deNQxf7BlE9HWFfhXvVfnIBQcWPsWNXQrZ75D5ezubCF7Z1DqhzfqBj3W+ApgXCDYnMLHKCy/FKV
1rFNMKLrmfFj1HSvpAxFej2kXtNbNS2E6e5TGGXXjFjkIR3F7RAXGZpssjGjHrd5YSaoG1nRWXn4
bVoUVLrUQcvehJt6KvFOaeGnSJivKY0GGLxM38Yai2TDIOwVrJuKGUFonfkDtfi4B5VnAxGtmACL
+ZwaQ74bMsGzIa1veZbtp5gpEgtF3SDOK8f97bTyCiHkzrSDzpe5QA23pGITSTe94S371svllIBO
3KxoOTItLcrQtKf/UyLwA44Qdr2UYXZ6DsL0dkyYieKL34NId3dixPiPEee7ZCLKBJG4LYXmWhBZ
y5F5JyBOjn1X7p0YgKlhWkiDAMnpjpxX/QSAsqWrzr3+gPwJ3R/+adW0p2rglmkqVtporu4mG4uj
iELBq1b59Yij3A5pQuKGmwC1F1QmZqDodbRNUzJbyGvbPlmadpfJ/dx3pJCl+qYjDPtuMPWDmnTc
/DVzzUTXtpT7hICN8+TJJv1U1tvaxJC06PzVCNu5jJq8PYz4GyENYwZE31nQOyBjQFnIOb6h08vQ
4HtySF7KUUeSvRPaMhB/szho6zGkk+p1ENrADjuoG8+ao+ox0EYwQp2/BCyj5oCwGn0wPmPneyBf
iqourXcws5/6Jc0p4V9b+Dwc0S4TlH45MUEqsXB16TD58JN4t23wDqEVfk0m4tVi4zm1CWEhEvGS
TX7UcOVBKElPy9CC/jcDWiKD6t/stevEdslvX4Z0W4LoKCdBxFCbLvuu17d15IS0Ru7nZTpmU/KD
3IEX2y1GDAzMxnMt5V6mM7ILstkC4OARqZt0RMljFNQ4A/tJO+Zad25zhK7tIA5LMVCxhtkDQTMQ
V/ug9WVnx9soMr+E0qH4NIx9nr7JVCxbCsM7KamLe5WZXEMEXpMGT66Lddaa+mnsScAp2q/WbHwx
+892mfBwdwgCJTtr+neJDT/PH+pZh7NssCfQEurGYKiv3eW1pbza5oPu+gLVnGD2dQgm9a0ypvvZ
cDzgGf2+lNnjIKuvBYo5jRQOjh8Ysrqo943q6cEF9NBuTu/6SLF9RByxU0PB+MNt9w11X4pTG9Ov
QmM4lOORaI+9VBXqgky8SO1KVfHoxzYDEsfqfghKT7c2Elzglt8gCpm7oNxYFZOHRrzj/h0OMT3B
uoR2QJrz/K22XJ0Y8EH/mk/ZYzG66cGYGFavXiUgGM6OymbyWNceeZVH/HQ7O+IBbnQ/cfP2Mao1
lCAE3dCg8pXj6QxOud4fqANrLsGTwxyd52NgiYKGpI9B++j6XZvlyBoCBiqODcSCyaPuDN8aEykL
HwwK7tughLuJg8lPSwLrsbWSTH+TG/BFDc7oslxeJ8X91GBq4ubKkFNsC4syQyEi32qFMWzcXGc2
ZFr61t5Fqv2EkoVaihBXvwWWyd0Nb42lMEGziBnCetlky/La4xrZzvyGWwO9Ku6HBQcbRBGywcB4
1u19QzTNkiE3zibjqk9xhMi+PM0JWgGnqC3eYGER+LThb3xORxi8dTo8CKt4Nuw62bTOeFLdlRxQ
tMR1mp0c2X1uiEbDmmk/JkazjwQFXQhQYW9GLCze24VkC0UTDyp+HA+0pVciW+3A13jegDqyGfeS
lrNdVxI+bv6gTxEvbIhhLGs3g4tuOFDGa13U+4i0pL01rbitKLqeVxA0sJOa0qbi+tm0uOiARpNg
bDCnro6zCwrenaz87Frcj0xwr1pN16Byi4ahIUFynQv2Vnwv+q1DFLZNhoVfacV9jPTTx2NuHQ30
UnmAwDXKqgeSVOhmGHDJAfWiHRVHlY5I1DvsOIvbVyhl51NZxqvA0Dp0WM6R/z0msD0ixA4ndBQ/
ZOJgBW5Le6+Q6fgzJEh6krF4wO191Q8M2MHAfCKMjUKJPb839fQgcUNGUTp2O/ZsHluUZddmSMns
6hJot01bzdp1aORZwPA/LuKlAAtN3XF5NiGUd40CjAAaxM7G65wiA59NLfXSCXHZ6I6PUdViha4f
YdyzwJJwXNg1GHkbb128LqKcHnKrQi2DaQ2XGleB27/2M01mIHf05YjDoLw1QftEFO3L7A4E7MCg
sYyBhRctFz08UkA81LTelIAG4dmsGjS9PpYNt6DThUBfuvslWq5Csaa/TVm3y3V8C6xRjpl03gLG
nmuwUThXFnMnRg92EF+bEzdeNPEKxY7aAGFV3sxpM8zuUyrWtE9iSzuZkjrgKI+tJpUPSkOGKmZR
c+8hm9IqAbc7MsuNaEikmggAgAmMK9rGSkVpXh3tChVUEpfDNh4cl3HpBM5YEnmFxbdh+zs+Jf1n
WRL3lgryYkJZfp+k0+60Pj6GTn1Y0sa4MRtvaeA9sFbOiaObvWxmlMRXlTsoOOWz2TsWGrz4kEDe
2DQJ/Wwf3rHMGDhKKPAJPEJWa7XnPCF/1SXzW4ZrbymilPsyJUO02aMqfiNIKuxwQGz0gAs5HY3J
zycCk+rmbTbGTwg4+/M6741ZY5OG05+6oXufkcJtmgDHlpnYHBddTODFbHyW9uBnRjju0pIex+4Y
YuhCEDbBWTNdtoIa0apuJNNTphtXQ6Do2IkXNXIIJ0IrFupFVgFGM/nEfn5rLPeemeh9liRs4iyS
tIpk70AIFDHeD/TJ2k/b3X9knvK/lzdf8+/t/1feKYW/8N/TS3dN3DW/Zrus/4X/CYrm9bUNyHeW
A01UYlT6SSiV9r/4N4BshmsKh/xgwG3/bZ4Szr90Ydi2Y698yhXA8j/eKWH8i6LWgnpK7DTqZkf+
Jzaq1aD1FxuVkgacU8FIQLBPxsf10TWURL3UtWgV8UQEsjBWNa5mC7WCIr6kVlLdp6YFIZAhsSiG
bxlD8d3cscWdbeRy3NZbbWKDlTl0LXPcxMDYKNYX12ddMzKRR+XElPE5W9MxjHyqoE6Xd1bR/oHH
Z/zKuLv8Gtg/XDaEVGIKwNyvZsgGCjdz2YoxVpDOt3E6MRDdGytXG+M6as81CSXCkw9sWvfTthQ3
SV35bBNI6nMbpmLx6u51n01rLI99HTqbbFbq6NbfEL4WtC2KyqBMpMcf+afMjA+Avp8/PB+lXF1y
/NP6QNdEooxXwWYzNOGYuFGVYaKLTF4vNHQzPScmJza2b1yVSgBFY450oWUPuY3Sxy3+wAu8wDz/
n7H08uPAaAQIp2Or02G//vpZRmjloc2zlZE1ISFTUR0g2uAK0cQ7utyjI+rpKCeyo9Hm27VSnC/W
QeTcvvjdEHlp4OJV+zjPYAksRWQVebvbC0s5gFV54NM1vHHuh92ARp/Ejzg8TPpKUw5z4LCLv/Ro
MYEqnUK0hoOluefOtv7wwIhf3XI/f0nePKh0ag1fN1d74fvXh5jUv//63+L/dPzvhDvF3Kh8qSGI
DK9V5GIfUqzi9NHa9hlpIY27nOOolJtBdQ/MFNgzToPxoM8RG/81U2UMW5TR9R9ggmJ9Wj9+A65L
3pOycDjqK7r4rz+caogNHqYae3uVJVtdIyN8/aguD0TK8galf+XbbcSqKLklobLz/3J83f38m/5X
0ed3ZVx06++7PnEffgBXN+EmQ+d3oW2s3NO/fDp1qUeBYdLmIsi9ikr8xVD7Pe7lYmevAZllzWg9
aUlpcAYGiJcvl5EWsXV99idE4a8+58s3RfQU3xVyNMyeH6mhxARXhP1G1oaZg3U2csaxBXO/vsJK
QTiM7XTlkS0GtA032xGmUZFrnZT7yys/kee0H+foT5/P78eN4lB34H8StyOF/uHpqRrI4LKOzQ3E
YDRiKKmKSNxEtvb1EoYZshg9OzGMoBSlyah13XbqANDFS4jRHJHwH76uy9/36/elhGPa9sqeNPiR
PjwwxEzQQY0M3kPVjejSOoTaTDN6yI03zW3boh4w+QGrKG68LmhCj3uhOme1rPa8ztCU1kOukXns
Dw4PGkwZkBcZChDdoE0EBYLehskbOcOvgB+saSbGLy21o2TbNUoUbe3C5DEFQnTMC05Qg77ZtnQm
JNOJtATnfpobAqvYY3oJiAwtSFIUzkBzJmVvahPbYrPGncPK1vxu1j/pa3puyZRjkuZZtBX5ylP3
fHn0anx8hzbDe7EYBb+WY58D0T6YWflVxtOuG+NDkSf6uVqP/FFP1wBCRilBiQnTBRu4N2o4PC7z
ycshOkfNjW79QMZBFkVsu74FpFPO7xfPO0PQXdpiuFFlQoB7ah+7DOulSEUOizb+REdNjgGb6jjK
iodmosPXrL5Gkg5gLU2cdzvgI728tnLdyAIxJlja2VrpgDVBEqPRdPD0o6py7iUMyf1orjo/7quu
5hpq4Twi3TmjiaoPrlG9qtKVmAsDjXjDAuqh/fKHB+nvnmvXsOCUcw86v3Ge44VQJfrf/76JxqYF
hmgM2yCzSx8G4y4STo51SZ2sWffDIG/u2pTUpBndCrOKn1b8fw+u/f2MhsTucDbr6Ltcsq1+PYVY
f5PpMTBnI/c9YKnjPPAV/GC/hBVuWRF60tJ8RfgsFrLYn5kpgA4MvP6JRYZZFseKrg30k+388X37
7XhkeW+t7z5eeAsv9q8/mBuUkgSX2YIKpZxjEhCiKUc022uOnc24jGDah8K1SVuNuz0evPL4z9/T
r9739UhUwKZNB2eVSwl5KSj+cjx3GovkS8FwSZ9Adni25II6NARoWuFPIjBSeM6AXOfyhP7zX/43
5Qr3AjeTYcI9oX39cPhFeRjPrcFhMwm2twvqJZAgwQ9zdhlqF7gdtDC47olW3QKsQRJbqxfWWnoy
vJUwG/5QrQj1+/1A3SqA1FO08H2oj9VT2U7aDNPlZ7kSS5sB0Bq3lzbBWxdl096I0D+NcqCXZVd3
W+ZvCwvwy1s5mIAJ4S0Sisl1rmfpjSYmbVfDoN5dCuJwxNS+UurL0u1u2tDC4wu8H6VB7Es8mxv8
zObh8mf1QxGcwRbEHLuVe3UhIJJnFGwM1PsoRiJ3V0Hf3JLKhIkE862niGtl1k+sjEMol6/G9IWu
d1PgMbtzOx03QO7OW9DrXkPZu3MiurYhipx9VEjbozkYdzPV1FVshWT8zE+52xhfhgJNgA49+XIQ
233yww0IKS8TJyOPGuaX3YKrD/tyPvUJlU0pQ8BCFgi4MGZ54F43JCTtOhUjjtLOTl5F95efOG3x
wTWkFWsBdzGJyNWXMKo2eqF/Miil7gNWQxHX936opU8UI/ruUkYocLhZloAZfM10lb0h8fGty/UR
HjBYlMc0o7tnmAlwzZ4RwXGZa8apcZP6EOYIWwdxE7PtnpJ59TixThEsgdYUFqRXjJzj0zzkyBxV
ke6cQJL6tR77cePqN6yKhAFxNeqeJ/Zdluj4IzrWHZc/9BLy51TQIbpAexQ6cc4xUrKk7LpnVpZD
SbQRUYvIeCOM6rhD/ORIKHXSxt6oEphwrbiBHvZSxjQ19mTeLJLTOs2X69K0I5hWrJFDLp2tcFlj
2MugsPgl/V6bmHtdwJcMkl4JTAJlHvYni+t7E1VEMcPWBFyY1tCNgxDDVdI+E9zeX5fjt0s9DqvX
AiH/vTJw3IxBxvR/CHQwsBAaY+ESUaOxMSJSbGd0/cuF+tcXlB21If7AnPibKlGZaGXRWEqCLWy1
nt9/OYayKSCApzVW5RczMqvPK8K7eI+s3OZ76vB1NvY2sRkDjQRj0hgQp5ImudwUILr/dCb/Svy5
nIm42h0YJIpG1lQfLgu3N/ogWiKIxqTd2EVU3PbOrB9C8uu2oszJQr+8d+udWla22hp9//USTfmH
0/H30llxMCtF70Rf8Vszp/ejg0mBhvrybTVQ7Y4R21lHoEAmCKzKEUUtVTj7tG/3l49kKZFVap38
z1uc9eqkPuVCX1v7D0VhvXRIsiZsGP36wcNSYMLnLpN3acYZChxlS7Y1zNB1SewshzCwjqMW4Yol
CTDorOZmHc0C+7X2TfFzUvTv7/bfPyYCWByLj4jUhHWe8euzgyo/HPsFv9Kl9CQJPPYvXxAEw4Qk
UsARo1ZRSa1CeqM6XWohPWKwWPJh/vNXtj4ZvxbPTGV0y7RsxjOOIz88OTJKumAu+FHKecL+yNIc
8jSg0WbI5KYvuUUvX9M//6Xi92uLaRAOct22zHWOs5Zif3l5VCc79OLIZrt6TpGC4zKkxK++gPOS
e9NyHnRLfbvEptqu/m4YKexqu+NGr4ObBCnMWI7m3R9+pvVD//WTIIDdYrKk09kA7PnwpdRM+avJ
JATaGF8nmVun2ESMnHFLgafcNrErj2VsxH6Y2NiA29Cvxm9BP7N0CNiwhPWIkkd2bEw5Vv/5R/ub
oQQOWYeaQ60znt8GPFOtuw1aLtJTJpCVyUTysH4UjPoZDiige6rOdth5sFWCq2AIFXrD+qqbxIFB
ia+Z56NKCfPkTZHTjKcehzQL4qvMlvi8TZxxWFqCzRKzj0sIcvOL7NFZWYMqxPSPG5mJNHwWOCoo
R8hRA+sHDsSBHvDPv+ffFFf8nqDyXfJTHZvQnV8fi4hHjXbRkavO/RPxbkA7mC4zpLDOegVQoAoI
/W37HK2mNUovT62XBmGvz1aMNYWp/vBu/O3nTlXFJHIdEzKo/PXnSfuhZx098rkPztUABflwOU2Q
vUJKjAPNb3LxstCELWHEvVQtR4Kke69ESk2HtxDnF4HtSh0G6GstFU5LcWhE5KNyktvMqo4A43QU
BN15btStxEx7o2pvUrp2KMP0M0yft04boemwGoF7wPKeyNDyD0fl7/U0k0MUEnhxGbbIj42GLbo2
dzUlwR1a1tlW6on1I0yBstrhqvnJP8sXCK2zbj398xe+HsIfXjmL7Bgkrcx7mQR/+L5JTGqCBCnU
Rq2ZeO76cF7aiEv/qXAmbfG02Sj1WUD+898sPv7VkoEpDxiiS+XoklHYr19t0Bd0XaDyN6XRMTlA
uDsGub6FJ/89WIOKL+22zkoD7Q6HIAwCNkO1uK8Sy0TZzWwQwRybELW4u1avvzoDUp6xWtQfflDj
413BEMoQtrkmVdgcmvaHZ1BUIK0DkrY4KnXaaanQ4RFmimqQdfUyT+111wqdnRcl2+XHmjHGsB2N
zkF7Wxm13464AZtsug2YPtwC3H+s1Nz5taPHu0GEPrJxKf5UHhnqtzmeFGvSjaGzR7e56j6OiVro
wRDIEWdHhkEueHudamS1NkHRUqUMKL2aaIuKItzPZCdBGpaJ5U8j6Xmwf+qGq9og1YkUENY2Qp81
j/th3hJs81QadcP2k63o0FqPpgBG3CMhUzrGj7VGT5HOb9qccAwE3adg8Qc0VR4sSADsWspm9lsw
8X13UfS9brhLXFkRWTA/94haETOqJxQoRUZNPDvTsYloD9ppekZDkm2jJvoRjhNO7fbBMio/SsYv
DHeuZw3hjiosdANZ0l7nYbtvWY61Q40nX5ZXmdF+mjtpgnJX9pXtzDM5icxQ0IviNW3Zj/dj9yXk
xDDFqaGiBMFPLsdgpdPjPFZf9Tmer+zFHLF+V4LhQwLhuzQfWmakB+wn27Dpbp0krK7mlSniNFTG
pd36MykTu5ojIw2r8DYxo+m9KiSGYtb6BrqVO0DyoZc16iFUxCRf5oup7cWLLG9EBosJKe9ujmzM
GW5zTlLtvTTmyitD8g3VOqupcN97hazdo546eNe6qsOa1Mu7on4e3Mo6X+qa0kLrO6vw8ec0KI2c
e2yPfe6Jrv+uqfnl8tYbSYEjgMkuOvvp+vJfZBJAOm6tPxulyBlEu9LHQc5zb9i3kcJlXUvnBGOS
vLAGdEwyPMc2cttxXecwP0gPXR2gUMQjM+l17GdRPGzbjE4n1660GVPMJcE+T8dTIYt+f4EC270Z
b5lp6QfDucLxVu4sWWWf1x9zVCU552WI9GINmLj8qxk3NIvpuLuUcW0bAJ7KrcHvQipbd0ysU4ii
3a7l4yXuHd2xuStbpBehBfomnEKeuXhgNTp217zHOAmHT+T04A5C7jg0S3ATmsZ0Gpb3KogaWOwN
QkFR4c6I9EcXoc5xcGHXrJ3klFVENrrGQbZTcX85wS4fuG2QsWviR97NyeC7WjGdL6ORqpM31jyQ
NIFGYJMSduBd+uaUmN4dwqLZq5TTHudgOhsFguuou2qcBcuHkM+LuueU1g8T89jduo7O0Blughl5
FM3WgphWgN1Fo1knEVOE9R+1WL0nqa752VqiNC1+5xJ+FG1qFyGHjsTVHCPUBn4R7tsRhVOuGTcJ
xzRoQT1aQQdrBZji76vULnVJCKxFMRHDKqhQZjivKD/fdLeGx+YK6yVkUwcPxlvGPv6OtPkchjC/
JtneO0WcX+GZezfz7tZkdnOTN8UXW6WKTTn4fZcBR6zfTZKk18k+i1gKgljJiy+aFT6wyNtLNRqz
6PYyJmSbvltZ3+v/RyKdL3EmTc4s5mEzTCLDDeUz0iAA+C1NdmnY8zFE9LoH4NjcgKMra/r+1qhn
D8zLtxCdmBeGVF6lXTI/Q1W6uLlvgVFb225ZDNDOcJ/uKjetN7Fj3rppS7QTBqMrJGC7fNpIxUdm
LvjJpF18Lkru1m6pv8Kwy/EdTofLa76o+cgoN9zzx7xbjt6RyDpspKbsrTIRiJLU9V40ASICxCM/
fxtbixy0ooynlw5lJcL0xdcZBfuXp6afV14bKR9GQcCuYFl/KA3rGo9OdGin1stI2ENCnn7JAxw4
s4PSiMwtmLt95gemfQcy5nhBgA9m+dKGgH1hYv0wMFZtLmfBZGYeGRVqJ4z6Sktk4eMK+vl/IlVr
lVbBuhh5GZB/JS8qaOqjbGKddLmxZl6kFXxsZYQDd8HkqbJyzxTFoPKA/tjEN2A6QtJtrkNkPqMQ
4c4IjOZk8nMnYgmOU9wth+jWVo15CzYJQUS57Bv2hDcqS/ZcqPnZRqe32BqZ0TiBndk8G2483EHb
7zMogvj5Fq/UWzIC5yy/mQL2SOu/JYXe3uET7LeQRLwRqRXS2oOezkAPln70JyPgXbJJm6kanif2
vKwEHkHh4z0bcsRDYzYi/iGgqbAWbQNYaQFahk07nFI66+9x7aZX2Pg4NKy4PDpJsukaC+9dXC/7
YGyWI+DsDH9PkvkY4nF39XQHdZqWdyb7VtCOoT+UAAybhBjGXJ9a1Oz9K3MbEl+qmJwFl7MlyU2v
MYKdo9eswq2uvELBjNt5ztxz7LzAqKOJsrJTBER3syToOECHM6oKT10/7YzJNPcMvcTNUkenZBbO
XQULy4KxlGu7MEIpQ4byfC2LzwiKibSeOVrDkTXNUrPma4PifDnn1s0DtnEahTLqjzOqMng+c4+A
W9vG6Me8ucJII6Szh/51wMeJZGqdDtQivQrNZNzO2uKwCSICSpuJ+pCBficELzXAuTsC+2JInm21
vufDRlQQQzKTA/dSrNZxea0P8Xhycr4mbequgaS3aFRJQUuK5Z5EKyJODMk4rksfIXuIIxwvHDq8
WwAb20fA5glvMyvfon1b5PMAiFwm8JkW1zS8PnSLY6+qygvlgmVtjVO0seYK6FkbZTF2nroKQ0On
GfteWd8vZ3/YEF4umkU8EvbJYPULG7qq683Tst4T/5e981hunNmy9bvcOU7Am8Gd0BuRoiivCUIq
VcG7TPin7w9QRavOf6qj487vhEGCIAgaAJl7r/WtAi3dotWSX/PBJX1AzmBKUAawsS4+zlswuQx1
6vgBXaZdI51z75nMHz2p/lClUj4oca7fhBpJMk23mYcDotI0Djg1PChKy+VPsY6WH7OvbrgWU1sn
YuQ64+o1LsATimqugMyt/3k/OofJVE/YtAhOLtkzKBlksi9U7dmXNU2qqfTctu7BSk2cxGmhcNQi
pJ/OlqW1ZrZgUazutUUbGJzrJ2M6JUULUyS7wFkWtSm/cpXBqIecRRnL20VkXC0dCIqLtLCxwwTd
ciw+baE6d2haICUO4mPU9GQNN65Zxz3l9MzG0u2P0Q0txWQH/wxSjCagRDM5WwQlGYLzfqKSK3dW
WftboKYXksGhapOcjuJ8UM66Ic7WeBVTLPn8XetTnnqeagDeZR+vK6f1VjXqxbkSPw8mhgRoZiqB
QE1jEa4VNPbccT+vMGKHtH3GYklclLyDNX5tFdfuU9+YztfvCUYyPDIMPYuw7Xdo+YNpiLqlxN9D
KSWPex6HUZKhfWSOGyNFwFkqq9KuV1htLSDxXNPKBF5P3Y77EVl4RgbShp8n39ejS266ORyFY8Q7
l2rI/NPKWO7xdNkrkz8+0uAac7HsMURr6Rokb7f1mPOgqjTf+7TZJtYgz4lMHrxcVls/jwIaDThT
mABMCC3lTIYyQtah2HMtH1ehBYRrNH/X0aevkpyEfWzSaPHoqErkRaQkusqTI/qVU1SfqWVqq7rv
ifg2tBSxxfhENEJ1DAauxmhbQqw1BAFQtW8Z/ON6sl5MrRf7oEV1XqESXjbCpG7vmm+xdK5ybNVN
ZPfv80sS3doNyYg6cG5GTzak1IgQF1mh3BlEPBzmURczRrCOADkwtWcfONjoSpeBto0msFSbjEwl
mXDOW9TcOjvmTrBn/+sT3ENlQeBqstXthJlRGMsFThqxRSQQbeefxY3VdB/vx45hj5oP0GJD2hwD
tPm7OvZXQCc8PQrPZmgcOxxSp8iIL71HAV9oAPUl9uJSMpFp/Rt3KrrM/YS+M9OFRzVmhYs+JS+N
k281pvA2FBgZVixQQinh0s2Tk+wSosSS/BwaTk2rodri9ewOKqYnRgz+Kq+jN5NosoND4JTb0hiL
+3pYOAji12NfkAaUI0UcrApfwhA8d1WMCryz9mbUO7+HeQphHrsk9PkrOTezACck1YIis7xVH6Ht
LxBBi8NoVe2W0Q3EzyRlqBjru8r3oV6VUG0ECXFkxLTXmX7Wgt2zK8x6TJGuWdWTZVfG5TnzrK2v
kgDHJeE8T71Hf0qCRJW5FBp5Wp0pM9KzHFSXfXewfP9mvgYxqVBXOfErXVWR36fRIiUR3kJRT5cW
2J04KqHYDXn7UtauS54rVhnHV+U2wq6Ne6pk5D2JTNq6j7amX1cMQHU6M361kcPU925ta1X1bUgX
v97QIKk3GRjRnipREcMfVhzZXggK4WTU/+AgaTfzziudFe7pQ81/laQHVFgJSD/0FHfz29FCpbI5
COiylNaW4TBZ6TU4ZlK/tJNfZxp7YnTrsEeYxaa3qXYge/joobMAXfROQY8FIY3zyxgCBJwe9TJw
Tug2ub4r+lpzdXszjxM1F71mT4IsBLvkUAGiObbgWFHV4KCuNXfRczKeeFfNet51N2yUfdjV/NkB
Cq7qeEqNMDrlKev4CDqq2KbKiA6Dl8PwPD3A2LQOw+B9oeySBOQ+JpMDY4BWq8qDsMRtkVasFwWg
Udr2Qe9IpGhVhKlvnkTGP59Q50t7yZh0WY9wHidtmgsQIyLCaKHJu7nJ2hbNXcn/Kxhch2gvTgwB
IJ+FpaN1nufagMDtU5R6+3lCHgNr6bwYKYVG1Ne0+nxNCgTjL1wDAkhAAu0ZyMyWjux1LntSWfl9
QpJjdtspww8mVzmDQf4iLrMpDp1tyYwZKgzKlbQhYA4Yz/y9MWzdtjjpNvNbcXRJpuwywXERK5ti
8ttLMz7oqX2j4kM5doUf7ggF+4HPF76GDAlEs0sJpMGw1/NMt2jZ0dBoXqVqXSnOaef5WzAi/Scg
LUKLaJItEtVH55ExuVA5Emhj6q9FXb1QWoz2itNjx5TOKRo1zBRA91HF5OXKy+xDVITGshkC95SH
NJ3z4AoyV4VHlNHpZJw52rZxEQmnaivK9tTDDHCbTBGn8+FJVimjhnGX29JC+GCWX8Uy6LvM43SK
h8mjKeQjQbqMR4jrgKmeBW+WW3g7nwGx0AkwYbIRbJmiU/UsNGXy2Le0PnV5dJLWWscasvmQcHdg
XtYi6ptoBzkNx5bZDceoRg9AJjOd0c5aoheJH+JB3I5mGB3zVnsfxZDcprUKb9wd3o221phFBfY5
F4BjYgusscK5qWujeJVVgsDb8j21qdB4aGChXwO5cDUckyMuBTNy9KPGUGqTWtW1AGAH1yNtN1UH
ecjMla3tM6lgOuG8QkDHyGuINZ5FZVvpYYnzuV26top310cjkWDn1SNmza4SAJTGa7pSDYa2OtiF
A/O316p0mrugT7HR68/RpGQKRyfi5CqwN4p4F2U97pBpSMZQElP5hqlr9TWGKBSju4mxbiwkCCgG
xNNQz+5pmVfmOwOwYs+PMR6arjkrfQbDnkLDA0My1auzFTjW4I6MjGwz5o59UlWCnzwzg85HneKg
etThhXEos8bCBISwuw2A0JjJGamldrIdpEnoFx+A1JQPsMEXRlr1V3MojYuqVSuwUvGNvvLV/Fg4
rUoFLBoeE6QaAs8D2QThVUrno3VoiIRlRPW+eggTWZ+7Ahd032MI5iguY4P4R6Gvw9Dfd8LF2hKm
TMPiB1stOPjDSMP4pKNqcGjAumQKqtrwK9aiW6VKya/VkUA1+jMpMSO6hVNhQL61J7BHkPt7qx7s
VZkHVG2hhxlaO2zJjMYUm/3guCoWDsIuuv9rsEQhx01E6TPybHrnCUlVEEAZyjEcH/ToRus+bIO9
VGqQ3Zk6kCU7dD8tPiU/iwcBM/sBqNmeeFsEePbYEvjCJZC9IiRhUQmOcSWtbamOT4Arp8PBf8zA
Gugi3Kep81gyiYST0DLv90KSzDnsQXNxIjXLXQNXKR7HSXlPJrBNImcmDPWhzsM7GzDgotmHjP05
U3NhWsRqtiZfAZ9CGZrw3KCS67p/iTEOLQjSNbeg3FBN2B7hTNFeFy1Ux1gw2yXdGE2dQc8wxNRm
m9Q+KYTg/G5BwAeN2FeQT47q3pVTdbNSHXqqWXGDMukFygkU+wQKn6swy4yL6sX1K5VSRPTgxfW4
0fvW45dKTyDTKjMQeyfMly69eNo3/r1QZLKGxykD11j3pfmJm/FhCBTnEHu5ewinm/lhp7vdslAc
BXs1/8dR6FBqM/WKLmaNgcu4nR/FDcXKpIb2Kf2TMNrj4J4sly9VFa2+MibieRu0L10IBy4gXGpl
ZxCjhYLjGoelPZL5bNU2iHWIuSta8OZkwh0wknC9A2PTJPIhi33oJBjRjS5Z5j2X3Lri5VYCLfTV
EPJOcJUMpqliWBekIhJTLUy7WXadFy5Sw2jXxOo0lDrxQBL2tGoFqBFbf2Js9qmob32Wio1ZUzOw
oE02QuH8VTOYjOwu26hjvDFJQWOok0ypdM3STbHJ+XV/dK2RjDOKTEQrUDG34qvTCfwfFu3OxlOn
2eC1VQMGT46prHKzPKeY/ycfKHkQWEQiP9+aTRBz0WmhKtX6FR4J+AhVmru4GJgudGQiKsTb3TT8
Cyfc50oNjIsn63KdYXdmnWqf2jThmv5sJJh3Se97gNEF4tLGzhsPn11LFruB9JhAy2hTC/WzjYPn
0jSeDU40SUqqSSfjZWxAPTGmHCETotIy6fa5AZpHxefCPHag+NaqhxRTceU0yQYVsdibWRJwdlTd
4+jGj56alSdyoRkjGyunoknB+G4RjKqJN4hqZsSEAbsrg+X3TjOmoA5k0k7Jid4hh2bh+mF/Y5rk
AcBLUTt74aH5IqmhYuA73vegbEdfhhtqgdusOjS+PZzQfz8FU5PSK1xnZXEKrIJcW0uTlo3ivpAh
YSzrwmXoUTo0xhIP5PXwUEOJQe6j33ee9oMMP3vTGSnbcIufWACh7NUuMSuuvs+g+4sqfoplKSHI
Fk+6GXz6MXaDgCCNFTrD4Rb5v7INc+Vcq667FSMHslZR9mePjn1f1wylCla1jNvOdmmb+r5Y5OEu
oFd8Itbuhxt+IClNbobxaEOnvNBOdXZYleCDedQIAvhZB3uIxdEeu+NojOLWDarXxmycvUXwF3Vv
f1F27q1ZUDUbrbLdWWO6cjXsk6h8Pzy/8U+VaJ+VB1MArekSuFFeQ78UBquEl8dPRfuuuPVUeQpG
qW5dgJW6k9NG8t77AVl4Ufy0rE7ZNREVb5VC2KIVZ0GRdoU120BuBfSF6xteSVDQQ4ZTf8RDZtVv
JHhCqAyrh5T01V0VE61oqAV1upL/QpmPgIcRe2c9RIAIR4EdKjgQrXNBzu+R8X11Z5s9Ndcwjpaj
lzdr8B6EukABvTSRZR/VursNp0dRUBkXkxHKsbYYEjLX7cRrpzcHh3Hv0pzAP9Lm8q5jZ+U6hVM8
dvyVmlXaxvW2oaeVj62qBCuc/fT1SGlfguvVNn5TdVxzW1p6lf9LKlzgwNZEXtg8UqLe1wpK4sQi
pCZtdfNJqLiYfbtXNgMhQndlBYmTNPQDF1uiRGS6g4BnIMyuwodWSrlCh3Rq7J+lyaSvjFv7oo2p
c3H1Tpy6wN3OixIVkTeQd7EEZAjggnP+iszXtT5YEeSBI/r9C8gI7dLzRZI0V+obLQNsH4JtLydE
KancuJoR0914ZWDfl8FGSUksjiXhOyYqxUURpJKzZtbcZy34Gtt3PQAEAqcnAqM1RooGB6Aht04Q
orHDZds6J7MI1akK9BYPabIt/Wfpa9Xabnz0MMrAn1V9skf9nYgGclsF30ouInlMAVkukIjg8i5l
dG7UmpTM0nzkOt0eHK1bpbU93oyN7Bo+CT8Xtc+PADQS12ofyKvUd31hPCeuToj5xjVrHaMxN6nS
h9D3UGhhsN9YEqOpFlXy5DgdCIaifVHtjk5VkgnS8L7ux8h/19kgykWItPPGaypCHMaxXtsMk492
VcCgHTxlVZdUDlK9P3aIN4O08xg3wimpK/5HSWfzN7H3nmg4/9uY9AATy5MxvXULZjOSFJ8Cv7ap
2lZ7PciUvXljtsicXfpxtLlSe99Sg/Na173PbuEoZOvIUOFdmclJrQsYrX2kY92+5opKYLO9xZjV
KtkjuJBjHkd3hDboK8+u9nUnrtptqNvHEGoE4anEBFh6fjcI97kVPUnLkFyqpstXVZyB0EtsQlSm
1AqK2h7jzKIlGjpMHhwoGrDQ34aYhJ/Qcpcw/ON1c0y8QF3Bk4EF1IDISyy0A4Q8xDoJkmbmdpuW
gjJ4NeNcmahHTDtjyodF91jDwSFthbMRBm2IRpkVrUvG0Lk9jdIz/Wpn5atHuZ0aFK0bT5LdoRu3
dgw4yzeqG9eLne3QoApMdARCKujmlOqhHZqvJL9rm1pB7JkrLrKSmr0jD5SBOJ4oILI9Gpxe+fSr
8dVDvGejIIIpMIlIEarmWEo3nkt8MPVEGF0Zlb/WNN4aIwwOdD3uPbW9xIbR7CBL3jgZtCf8a/5W
bRsgCUA8rZHrmB3LW+ava6IgQNLbaCQB+nxQaHs01ZLKETFYaxXRFc1JfaXSXL8Hwn/B8A8CSG46
K3aeIjzpXnulGOkjHfAfOtAbBANVTKvM+s1hwgGzs/40k/rGjusfamoDQ6Bt6CiNWGpSf+5d702t
/Su2spbsWHUj6niNKH/lNFY2XQ65+vi41PFLw6MsUbVqCX1CvNySywRRmAsaZ/Ty64QkhLjBL1bj
F+SOFzE2dFUGuozoL27XEYutR/sRF4WpgDwRGpCOhlnxArr8vrbbFWhxVGXPRNS+Swopy8IbrkUs
mOPp2ib1iKN1mLeFxU4PgldCNNGqJO5jEUUPSPiuaRHewYh+yUqrXjHN/ZkY6afDuNi27wwljxfG
6CmPcFOO4xjSXnNsyinqCtDnIkrg0EcqsOzMdQkGjw84cVdhQAVi9AjmSl+lPRE7zOQ2QvM8EpZ2
hLqe8KcsVnUNsrfIlA9Vi/UVTAUYuMnbgBoL0QptGL43L49eFVIrQiu9egziEHIAW7Ijr1vk2LAg
C8CcJn4J4KDuHBSfqqCk7b4QbocMuBw+CSKL4B2G8J4L37vPnPaziu3PCvoP/EXO4wQrbXow7yRU
eC5DGk5/wXhX6UN3RR5MapE1uXxGnCTLHHLDou2Geo+Qobsy79EuhA0AcXJ5NjCBAPQ1wwbM2t11
XiWM9R9oOVvcOizyiyY5Vx6xv9PL50WI5lt4Ky5JP/NbRKDd4eqZp/lZUFBcaDXt7esdrLxLV0Xj
mZuvx01YL51MlpevrXuJsa9SatDfm8/7aSSNGX83L9OYaV2JmiIGwt73Q48EyeDATjWKB01z0Skj
9b38rIwupErW79yWE1HPgJ0T8Y+G4w5+4bZwy88AZLmgtuImP72xXGgBJkAX1KCqeUczz/cDypW6
e9Ed9QMR5LaKEd0gMngdo4CIJ29cJSWTP5tf3feprUFqeq5q5YY4qIa9AX8ZRhSzknFAPwvNVxS/
sMc/Z+GE+KthVrRjeuvgoO90wwWmIKFzBP0byX8KRv6lA1NjpTsgb9yzSx1ycMfo7HjOxemt/kyS
u1xAG1hoOjTIvg6B9F/9WMdNDugFLx546eZJniuVqze4n08zu9gKGLnA8XtQV/5TTJTQJjb9I7oa
DabRjQ9rdNnCz11YIf8k6gn0holTXDQaVXezJWvDC3a20r+NMZnx0b0xoEhRMAbWKaHOnQBwjwIb
pIdGM1keASqAQS0P0dg+V06i47u1LxaN3AkjBQxPLRcwZjZhgWrTDklCd+MUaNKo/iIDhngiUDfx
QpGoI8IQ7hsEaYi1pGGnUe2s6vSjCFOYaAkzpTr0aMj75lZxYw4dt93T8si2zYS7tCYhoory2mCQ
uNBzCOsZagDc99gqmuwenEZIP5Zo+BF7FfINeAy2mixMIzoxxt91pnfpoiLbFaLYJvwQNBzq11By
jJZ2cxqL4CLNzlyIDNWNq+mHXM9WeU7enF9yOZbQlByjpiSaDRZVivRgwPm6A5mxt6CiEGYBVb5u
3kEDLEqJgoW6IB0GrblYZOQsUvKTh7HT16RR4gFTR1wjCh6LIkunyxrTrLb4QAwXr6zeidelg9Bq
cKHjVAHXWgMkuB8ob20bfIBMInWqjidPENNxFb56WdTkznjMeJIgu3IRWitK46IjgsgnDMs/kBzF
ONe7UzFKcxLj10ZxDvOUaMZOVMnay2+5sLv3xLeHSJMY/OGOWdIzaxnD60TTA3TiP0nYOY094tS2
uTqiZUz7B9sex2XlG+TDVmFCowZoTifhqK9KvbXueqV4Ia0svqlvGPYSWTRBjxO3flQ9TwXivWyr
7IeqtOM6IGtA5Mj8ag8WOiAoKaxiNSGwoSOgEDOhzxJIeNfFSbihwAoQsUStOD4olAwheDFMaTzA
OjkDy4yKftgMJeRCwsaiiCBtM0UgaOnrFBq/lw8HQx3VBVOy15EvGTJgvEiI7FgQM8O8xGaLHqbH
uNdVBi2UvNLeXOth7yC5AKsCsPR27PrqroW07LeEhTRVfeq8TNvQB0S30o0Oo/RxnUW1S+GJ9t04
qTdChyqbMZhEuRXHUlU4c5SJtcwrp/4oG2eRvEAF8ddB4/3yvBtZDeQ76qxuKjwplHARjh6FvT74
NJ2VKK09VWrEf5YjmcBM3fPIf1Kw9vNbKHsvJKJcF90ZYCwRDJVJ4S5FE5Ei+FUNi0ukCiYE3Trt
EzJJEpQlcZxcQJ6+ux6nFtxFsE35vwyOwnSc8DtzCW/b2JmGIeDNgN4qovSlqugRYx5ERpDfofdm
6gxEkzlu/9iKZoet5pduAE5tM2YNoqM6gaxCgwsjstekip40Q/mJU0u3CH7M1OonfC9CTc0g9q9q
Rm2wyNQ78ATvWgwnNXBEB8+mZujTWf6y1cUOFJ/B3JNIRSK8loZaZze5STE7CeVCEQ4Iy4wo1TBQ
Pnp5HCxatVZWd6+E2gMSX03pSK6iHOjzkoU+xm9OKn9iTcMODWRHKVNxDExbOxNvfQaJBSd4etTy
nnsMuoxjGTP6kS6XAIjiRd5vOcUi6KRmQm538jNu2rPb1PW+axD0+KM9rDMzeyDq04Y+XuRbktfp
EWZ7vei8vU7S2ko0KkO2tFg7gk4M1c5gR0YltcBIP8ZRdE8cxLlOVdLdLW1RRbpBc8u62kb7jiPV
5GLb39Vjs5IyujgB4jWdWMiNSJ4ypLdMyTQNyxflKImflokWVyOYqruYieOCI4wqUhRSViZEPQ3o
gBD8irFDl9c8xeoVcxkY0voxMtDaZ353wS82kh6zzTOmhhQ04AUlbNdirg8wdnz1XZSyVfneMVAh
+oEmnaZxTCv+q4LsR5uaz8qwyYpfkI+YJuA4UMkYMUKFMl5F/bC7F7QQ+tijIID5bZMYwwOD5HUT
qVirSkFyWKtrO4VcqEnDXpJBqdCyztL+aOLnBuG1AnPl37uB7d/XxnTZGPsBj1bt35M7PG4nI/PK
mR4iu0susepuVaqXC1nRmOqnv1CuklplNJAes1K3bwbNe9aMQN7PN0A9PitfCW70URX3cdMbuzCa
2GLTGroj5b1IgxUtYPsyr0HCF3TUNqeFOK0RKKK9mK6/mh+N0yKoesRnp7mym5elkTSA0OvBYt7a
vKy2OmYVbXL6elXvEb5nobqdH843uvYYqGp6/b0C3q2wgUosYhuCjpkDnlXt95pCyYOHPAJVhnC3
vhidByWoXvRBZD+mFcCcVg+a1LJdgIDgf19BM7M/tuBl3ns7vQUMqOyvb4GCx1TH8m8r1KP9tQ/z
Tv5lC/++wvdONvnQreseCjinl/I2tPvnoncrJldhc0NaJT4STRdPrmzdPV4HjUYBz/LbIFmwzQRE
VCme2nKStbqxv5mfdb2AWFdmh/u8sxisul1Kqy/dh6bIw0XTnE2S0aOF7VIdsQf5q9Dyjc7sWXGg
9YLNXxfEHeHCp0UqbDp0lJpIb4KZStnE3wUDeYtaFz9asV29J4ZFPw+g04udo1cK8Po/NpZl0R91
w3vgwJw3TUW9gHePN0jH6nM/QUjtFtOZoTol1sS2JRlAC45tQxkiVZz2UUN1epNjTFvMz3oopk9c
ErG3TitTlS3PlWG+eiJqH4U/treWUO/mR6oTG5c+io5FBj93FOQlpIXZn4ET9OfEofGDdgJnoGmn
xKpOC+ebEtdsljWvGpODJ06pYR6+Wk7p7YEi0/BPRPVq91NTA3zwhRqzeaG3/zkv58MqK3x3hBBO
q+nPKkrIV5Vx4b6uBMCB1Cu/XqwNo7j0BYPQJnMgRYYrJJTelU8NilnVunNZ99nO9X3KC94knMuh
GbbDUUdpIst+pYw1wmOZt7xd9JIBHL0fK1+A4kStNU1DfJ2RVRCl67Tl5DhYXXaMf0pdjZYu2S4P
pApsdAsgRJkW6QGBzLrN2HSAptdTk11eDANzKpSysbXSbbh/aYHkCQVcztFYPAeA/BaN36VrG6+o
5tC58t3A2AaifB0D/8vh+f95TrqFHe9/BjoBsIo+oncQTshx6mH/+X//z/yKL6KTbv1Lw5sFsQlc
kkoIPYbBL6KTpv3LAQuieZwOdFwrJmCA30QnRbP/5VnTCwzbooLEBv4b6aTo7r88B5OLRyYTnChM
SP8vTCdsr/9uLnTZPQuiFMgEbD3oAP5paCpMX89zAxo0voRL0/ZTMSheFwTTL3PvVmr6k+6q7VJP
MzLFjB/DoEj4tIm2soGoPYbO8Msocgj9eQmD21qpvvVTCWx6HLn9hkX6HoV9RvkyIEmJbtJ6HDDQ
uZSrFwAWAeYw2dWnMqGDJDxk1hYyx9oWnv5hFfStMJw+pwIdDd02Jj0MhBn62z0SwaCiHGqXG6iT
IdHc/rFPEhLXYZmt6dQbAAeUEUmcs0tpb69Gj9JN1uoKAVvIIcJi06jtSTeabi9dlYAVgUoP/s0H
sVsxWW0dQu8S13hMkXsFNPtCke1gw5pdm1qH5dKqzokGvUhvBuTatUscW/WjRxu31Jom3hpxWO9r
IW97vwe92XYfSgMC2vmReAXIyY6CyKKOrPoQ6VMnOIxMdC/1QcW4srTMxIUF568x7sVbpx7c9TCG
9SoRKgWqX1pIq8BMbZLVAnevilK/yZLxM4FvvTac7Bl5y4pqhqAVCtHZKZKzpvfPQd0nZz12foqa
MGKzSn8RUvGecPoxAwmCmPTUIbJopRWEYEiM3DvYlxCGG2JzZHWiUOjsTMbyyFGgAqhcLtB/HEef
2VvWub9M5MI7fsB4jOolprtq5YXqUkko18BYwF+QZYfUazGCJqG37LmUWUW/yKE0EC5pE8A0vDVl
EuyrwduFxCmtAG0/+RaVg7q8a0TZUq1P2rWDEIxuT9hs/SrhsiKb9dhpED7i+jZru10IZH2jUUnT
7HVJI2UES1Dlh2QY80MVKNRd84xKyWJeGk1Lv5+f7803X+vQP2DNr/tfr503I12ciss/NjMv/X7x
vNW/v+G80t+f/71zqft7j763958788/n5sc2TcUq0mhk0o8c11/bm59p/rnD89J8eqv/WOvrqfmD
f23nj8/5tZ3fO/r9Lc4v+d7kfM9SE5WC/X9/9fO9/3jl/E04re4s6UZBiFZjcfi+IbR9il7Qpjl9
dZhvnKCpDmPiF+QWOfhHpt9vvpk/TFufItrDIFKZvxmihtNhJsWhULTiMD8EeI1gJvZuSZArDpRF
tf2E7Jq28vUxA1ALS8MYr20tr/PyzowViPXTKvTfebfauy+AZm+MKTV8BMSx6IUafH3Ur0+JgILv
FcpMlB/mm3T6Gr4fIthxCR8Knq1pFwNEz5s6kjcj+XeQ/Kd3otmBVEPBJsF5g7JgWRzmm07riwOt
+98P9d6+idre28TTGjYd6qpvCiS5PJoXebThEAIehN0i45tuZEMqNLgpsZFQmVxBBQ8W7Xr+cofp
axYmIZWyoiafjdluXj1IIccDztcegsEgGlmzkR0Z05fhQWpNFt20y/NjbVo435uXaQ2ZvdR3WOir
Xfb77h8v+lrhb6//Y/0/7v7HS7/f6+spyFbxNg/JVKNFxedIOGXP9/64mT6gjwuQ6uC0joWP7/fd
v60+L/tj9flx9e/b/WOdP+7+Yw++tjE/Pz/zvY2/7sEfq6NkPiKsirdYlxpy5SwrO+Rm2lBjnP5i
lVuFlG/nxfM/LcBADAB0Ws1A7yOO810P3SKg0mp6SRJ0Vs3fmLtSZkN8O981eutRUjxfN9NRM//l
v//38wGGUQeW6XwczI+HwIOIOK/09dT3K/Nhwp7Oa83Pfz0u56Xzgj8OrPnx90vnh/Ob/LH615v2
JOCGfvqzqGyb+fP0ASaKCdz96dOSbwt39+u5OA0NcZwXz6sZFdhJTZY3nVJk57oYs3MZxBlXmape
zQ+/nxDTs12tEcXS46r9flaixD7P63mGmm/MxKc/P638vcr8LFWCZuuFmK2+NzrfmzdQ+KO1K6zh
+fvJ740McigOvhLdzJv8Xj6va/SOcwSe8tcdjvp8pPm9+8dWvx9W+WfWB8Hp+1N8v4emj3wcF7Th
9PXMN9+rNX59S2nGBPfBk9/L54dInD5gD1a7f+zrvNqQ0/YFnhBu57eKtR5Y6HzXx2Mg5fDglc1I
WdEJT6YdpOuBFsuSbpd5xo48Kf4kqU+5OzA6M0YAvmrBiTd+oafD4Ib6aw3SaqmHGu0kjuX5Rnox
juYh3xmxeaWn8KvPsWlGACcnkfWPOrA2xDlUx6FsnmwNtVHHGJ1cM3IvAautDGndIcjfeKOY5lnK
ro+tqf/qLsqaIn5Qt+tMB/QWe1Bz6+jDITy4MX/GkXaJtPJlENYO4S2wvOpaGuJFkLRLMb8CPBQ9
KL351nfFYijJr+CAnuA9qJqIggvLgLC/1gW+IgRnfCunP8dX0alX6tKfVky9BwDjjpK1sgItvOtA
9RPfYbBHWafT7Sh/pYh6F6FLnnxQJks3UqC1EO9MhP20QyZBCDrxBUaMJK1z/LMWGh1ZK8qmsgZi
dYznIo+PRoI9NKUtoErnYZL3ZJWqrqkI7HzFNejvxK+ZUd/nWIlBGNd48KiwoYovfhnBr1ECRI/w
v2ZsCdRUNklz3OWQIrUfiuhCd3BPRg5CpdaGUu7nt7VOQ9jQMBE21BmTXk8QX7nLzMMME6C3tPF3
AVxCXu86G0rad7ERMasoaZbqB81X6Jm5xmcCt7w0+h8a4Um9JIUVFpuzNdjdEJNSjc5Vibv73Oop
XOKWprSNbRU54lqWziaJ5M+8jY6uLdYjc+qlro4giuyzLA5uQE+w5piriWbZp9Ip0AXGYm1k3U3q
mMcsaQnfi+JHu1VudKX7YOB1CugNpWg8KYZbl5R4Neb/YOORWI99/D6M1UPpdnu7Kc29Xie/BkYc
mSRXN1cUTskNeZ85ir+EjAmS4+qCUmYY5MaNT2MXuNdwAxuDvLNEvfeHYtui8t7UQUByFPauCAnW
2s9hUtjlUlXKbNHUH6ZrfqJlf9Vcgkqi6tG1CG6K+1+2jHa1Df4/7x5JrYlAd1dY40m3W7RD96AS
uZhHBZkZpCtovrfwPONFBCWwcMVkHtZQ6Yey4e4yqr2rsmzvoDT+lIZhbdx2eATx8mLoxpVSKeYD
JeavbLWn0sLS0LkX14k+/QH1ZRNpTBfTk5o6lHpeCOj+QC32i7kG/1qmKILYK0W9I1p3l3nl3ret
D0CZHx1BwYb50yyaje1Vb5ANrrhqe0QTxboaSHipuvBEHOatcOnWhAF5SpZZ030drP/i6zyWG1e2
LPpFiIBLmCm9pyhb0gShUknwCZPwX98LrNd9b/egB8UgWRRFEUCac/Ze+yGecOFHaNTXeItVr0qa
FVW1mFDT21kCRM3ZExLDZGK9+P5EdHCsr4MaByQGk7U/skazSkpyQMMAgYMXmAJv4WvDGc31zaJ7
qBtsU6G8fjeaw/cvMb2uysijHqR068FDr5IAueeboHKcfhRF/itPDXfX0eGNsxgrf/3LCsEvSMPB
TENHjcLh0dbMsxGPSFKIDOyOeWW+liVUTLJUtijiFs40giaXr2aGVL/KKHuB1zhpHt1WKbE45i4B
DiWZBrhjs3UbemtNFj803Oo17Yd0l9XndMShhulkl7PVPCOXOPlxcrF/BsN/AZb42qpil+Dli2LS
WNocf65NqqH7i0mV0m+Pz6Am103L219HTURXmG46UavRn6y8lVP4nkehiVsF6bOuHvOYS5cG/GNr
ao/RGNqIlotzLCNYcI7zzrJh18X1V5H6TwyFX43n7ufzMSKdzDEIQ7VMWpE6XuiVRZz3pyptfUm5
jHagwBwW18EfJbcmk0o72tWq7XBW0kJFch+pN8PbD+12NPRT3/YHh0KeqZfPXTV8BcVAgBm6ldgv
VhiufmFrP7sEkq8Y83ajVf/oZEUPVX2yhJ8jpGlQwBmVubUr7ZM5I6abhSAGXqn2Q2WSFl8tEI04
6+SjHrqL9IgFq+yWS9Pqd1R4YPUisN6axXSNbVqNlv2IHFrfIlGhPuKJm4Zr367WqoWr5Y+Q2vX2
vaxM/Gny1Ziaz0ELPmMcJ2VaniplX9DufRqBt/YqGzkrpZOsBCSA2TJlN1+EdFaVxzQowK3Gjd1D
A0GmllvFa0x+KEkpqFocWmyBw2xHZm5Mo/eWYzA717m/9gZUVv4QA0SbGRMtdpZFZxWwlI5m2ez0
IndXYTsxVyKaY5DIsEACUaQ9Fy+HEGl1JOtX08DaGuh7GaKLKCmTkOn2O4ktxLzUxengGta4N1X0
DPUZV6Yz3NCV4YGwPmVZn5O2eTI7f9hHswenJKNKxg9+LB/CcIrI1GKoabApUCFvXpOsf/XK9HeU
6FfSwj7dOTSWzJLRoSHapsaVPxUrpGqeJuOYa+WqsqyfISxuNqFQHrbN1cSlv+jK6tyZM1Ppy2xT
dIeSzFAWDVZkXdOcPzGN3wzyrjgFL5O3hzY3LdLIfmkyeRwlkloiwn6wH6zNLt87bD/7wYN4aZ+J
Fn92PtLG+KnxPPNN/0L7SfNZWrPIHXYRk6YSylh2mmJqtFFoFw0ZCnp71rx12+Zvkz3dslmz7hlb
4voI+eraJ7RBX5YVJIsCwGpsqS+v8tdZAHQ5yz/0wtoVrvFSONq4jzuzoGxiHePJu44lSn/X6d7K
GhLJMDBy4RCWnnXtJqQGiUYujYgfu9E5+qOOKj5jRFaOXmImQJo5FULS5G21ZVWn20InT95P1lIb
h0XQMoa3pfYrohgH4HjHEFatoxymplT+i2aiakDTR+KPXq5aGsmyQ4ZQtJ/0/yi1eYjFeukfeqck
jp02ZhK+cJx3pSw2XTfx0dyURU3VPKXiGCT5uWvct4BOsBoZBJ2QWGsnCjZhyVIms2mXGjtLNr+M
FNlZK9TelR3WZk08232wcX35nTf4NszYOVSz+q9Cg1DuQA4/IMlwB20VjvOE3lgfCZ53f+i2Xl2D
ginfjcF86HEyb2d4QltajLTylVWntZNCsap0n8iYkJG+s6JtRz7UcgyyD/5h/fvlG9FTisWWEn/b
5+Q/YdBZjMwG7OKAWZTTR9ShEYhdu1kol46C64vDFEQfyrDPM9bL1Z8NV53Z4q1YU7fhGK8nUoEw
D+QAAMiXmxWyOG9akiaLG1nl3b6tUyRIikOZtyOxL7jjjOCUZAP9HL2kJDu6n8UwnjrG76luX1Gv
hKdWV19zTCQqok3Xp5Q7yzm0M/0Bj7hHMXDSA4QkqVmvIQkiu2yZ++twHwTU0ZTr/U7ylyFM5akO
O5oewWNroT0TDYldWV0dbOUSy9hDSSOV049+EIpvmBpiQoaDuDtIj2wS8pr2RdNzNIJx2IJgXXit
Q6ezjsKVqffAN6PkpouJMoVdoSSpOgWPw3p05leqbJYmu5fBmQt4DUCIQZO0TlA3oAsJWmdY5t3Z
rnEniOBo2pg9kqg31kkzrAwMHFVYvyQdS4xWyYUPZniDwZm0sOfJ1XCb+dPZi9x1PVBQiATXRhbp
n0GZXU3bX9XkvGzIWdlV4/QL49rO6ex+HbjyzIbmqQgQGmXM04V49oX+EaX5OXYLYk7SV8vxH3JL
oCNEKEZ3r9nVZr7IRM3bIHVQAYokg/m/dpzvSaq9YTGGN8Zh6Wi1t7J982YYCdZsw3jIqnFYq0hs
8YrUC5/FZkwyw6JWHf5Rqa09jbNpoEHZQuA1+RJ1Io2xU5Tl2qbyStNQPySe/NKDLlhkYfxBSQ9D
PMqPsWSUTmB8owWy6TqmJlViDKp4YKInI2JCraWDiADNsYU9elnF6UNf2JDHE//QednNNRjCGyiY
CKaIYYhq6xi2nOpMP4iBjPLmxuqDSaBfocTfT5HJMl6b0GTIaNOFKOsSSSAS/YCjPl6yfIpJACq2
5YhiGTwOmxWJO4cPBxxj1U5YVSJl7xvTOuOq9jFepTdXUyf8kojGrAbyRHsss17gYNN++U7twpOf
3aMwrnEVLNS866cl2+8FdBwnjglTaZ08YLlY7ZAjsU2eX3G/Z7PkuvRD3Z1Ky1sEpV5O28w3kwvu
m/mV9xvK4w5Sofmx6TDwJONEkCZvQSNFmCtQwts+TuMjLkge9rqDwjdmldgIZ+dndX5EfzJdssib
LhGqqV2o9HcnCuuDGQYkygzFBf1Pcbnfu9/Eytb2ZZL9fR7/GlsZZ7T0vWkykM0/4Jp5cdFUnuBv
whLDUFk//fNOSe5HqDyMkfRevXi9v3udmGz3LPxXqZXEFw0f/8WRDAuRJZb3p+43eOjjiz16lOny
Qe5FOOgHuDnx5Z+fut+rdImYL+tKJBn//Xb3e/cXO1rXrf2gk3/f+f7c/TfeXzKO6bgf4+Th/zx/
/8/7B+g82tpKnv95738+QywI+TR8uTPvn/Kfl+TFqC2NnEyxf5673/v7a6jobgcFD/WfD/LP70/6
ID2x4/r7ef/1JfznJf6+sJr+cH+7+839Jfd74YQFJo2jfOOMlW78/eWkYBIUbgDJv78BLRLqXX20
LlkVF7/i1PpKW+pIZv449n5wSEvjxTdyd6kJ8Sc1hi/0br7MsDG6/mOfPlSDVqERaefMpB8M/e8D
6CGWnDByWyLgKEFUSz1FLRt32VaFeMdRpa5GMCjsrr+rjhVxlLCA8IpbCFuXBeIRgliz6REgrEov
YC1VVS9dbukHTxv+WI1FAmfS1xsZQQWIrb1uGBfC/k6eGTUb1enXIdI2WVlMiypnvC2CDJLMsm2H
32NK/Fofa1dpqUthA8Nu4/4rcOFOSlBMZ3vfduGTmk8wEZcv3oRyutY/CXcqV3UdPU6h/tTH8Olr
Nt+NhMGdJLjUywpxpai/Qk+SS43OKJgdlj4+71UYx4dS1um1LzCF13SYmg38UWvTklTFE3PEKYVE
o2qQ/hMfHQ8Gyst8mRlIvnUlG7Qd6Sdkvocuzp+bzr+5BZAIlVBPp9rXL1yU1Ms0YwWLy+zm02kV
Cu1gNycDotvVkahRSGLe2HRGt3fC3tuJzvsZ7fBIztiuG2yx0wr3xx9jtGTsPbAav/QihrWKHL+N
p0sTsy/FqDuSF711c6RphD1x8bnf0lAu2kLINOzZkNQHJH/32ox9aB9gDh6ES0ZbJBpzE+cGLnOa
c7EE9cpBpXfHwTJG7+jJYES/EDxb/U9fAYTLUySWwhmvykflhHmLAkO0EnqytbvwgjDqoAyPicKK
rnHushjB9QTfIF7HXogdvSvlbZ/U/jEpg1um/PChn8fekHp3i1BpQl3WKNqIZoSQLdfPapaiClRA
tpF8Bn1KCJhBomdAgKZWOX8ckei7aWixNdsswBL72fFeIVwcHb3Cd1JQlard6q1ENsOMGa8CZbxp
U0kZq1wCWpK3tle7xJzWQABzCuixuyoCsVKgwuaYupKJJTawPwJqMEK43e24U3561CcuqtIsvwwz
MOiaJnIZmdZJY4MyOdZb1zZEpotDpCgmKG92BBbWT1rGv3Wv/hpKRPxe1Hw69oPtQ1wZOVeRAJ19
Oe2wBQGGmmxyD/utWVrfmijf8pKmPFrv303n6C8o7JaGr97fnJC+a+db7xLqlmyZ46ZpNY7j2Zkl
sLpIPxAfbwaCkigbgFG2hvJdqHBHcs2rahSR2vGwywc4ci25gcpm/uopU1p6ea7U2F0123/T8j9G
WHsnRNEzBC4DMN5HU7jSyzFblbn/joJ2uhmylCuRGd+o4XykQVgyNc2Uu0SfPjXS/JaFAw2cMkO2
an2a700F6cAehzc4OKehNso9UaZ+SFYcxTytjaZFqFVfUR2v07G6hLlw130SLNEzv5W+ZXCBEWZZ
WQfqd+gMx+Gj0uRLoCNaUtl4yHp5LezOBuJnr3q2QWkQWQstNm+Ut/YViys9kttOel8YGNY1Nj4K
VEQ2hFdj/MjG6GZ2LvUEO9sPU/c77DKWzUCgB7iTy0CQl+aTd57GrbOUenzN9XpHA4WCazxX0Rho
/TzbkOB7QuJxAdBOXCFOyaYC+BbTPInAm925JV7PnFGydi3EcPYS8RIggW8DYAq9W0a7pAEI4ddo
OWPkVpAgL3Jwqm3GXCLG8siBwi8WOr+V3x/jtL5JrqWwi9aJle/1ezaOFWLaTHdjM2x9sCYIHCd8
eupgsVFcOvYKDN/JnY+lmf0xouAUKuvg8xkXllLU7wRmEgn12bNLSix6tJ0ak6KxF766tUlOrUyc
dRpjQEh0daGSi9kZL08M7lBVoBqikVSFCtgkanK5yFX17psE1GeV+uwzlAmQ7d5UkdCV5Milj74M
fxpJ/WjqXjAhL1O3JnmRqG5b9xdRh2hSS1A3FuZb+m32XfTkJvWVvYY7swn45J+RhNHnsquFhr5L
YqqQGliOlRApFzlpDuawUx16xzoXTwiyRgKCFKrlHj/JOEIxsPBjYe2jrud+OxB7evRdDzb9pXIa
Xqj1AimOsKbmzS2wsN9PIOKqQOCAM9/qAidUYLGhtz3/koZjgW4PxuJf83uC7j/1+IVNu3ER5x57
T23htqDukuIL5Dj74oB5xa5jztgQyOPRt6xkL4nX5CU+oL+EdHlpotKwsDEiAetWVSDPRh9bp5LK
M7W+i9dHJ0t2b9JmsLTwr9RQoKpMveaUSBdpZz5rqrvFevGmO8Mfp+zfmqF5dEiZ3dmSUjD2nxk4
rbdFzJ6BK2nS6cn7CHSyvmFtXbPmGOb4xan5GKLoY/Snl2xKf2sChJGiwkqLp8QK6vxkrLPplP1k
WkqbekDrI4z2leR2cQJTRWs+6vDedldIHHzCAFkkDFGIHzZVKw9zN0BPMnNc7DFd+Cnf6iE+O5rZ
L1sMhivIfM/OMMoV0m4IEHa+MBuDnXkjoYdW9iojQWhJPTI7DBPho364JldILsMDc6UN6nQWQ1PH
yMRekNTD0iZst/IKqIbFQpGWa8N1T5BxbBTWySd7JYvaLNwhAk0OpuhOnU6jwY7Q1HZtfhx9C9Zx
sm1LD25YC7LM9eIHLid3GVfaq52VbDJJgRAMqhjjEqtx9ubwPmATK7AJ7xAi7YISfletEgbg9OI6
5L91cwfLsohiavOtm5C8Y3UCd4Y3oF8qA3ORutVvTzViT6rBoiaDBtmniwpAn28sKcvDF2N2dhx1
7SmAjLsxO2SbSOuH/KDeA+yqB3sS5r4tbqS4NgcwW8woFISWXNfFoZxvOoztAGaivUFr5zDUebJ3
dDw005jsbZGsAxXm64R9LmnGTb4xBuMXQe54KgIkvxUyDOHHSBJyQYZxH9+SFhFC2XVnylPZ1mGz
lnmTvYNdFKb2NpPOVpEhchjcgARwrhW21CAVM3FJA8Z9XbA2EGO6Ea2fbTPSpVPUB/sGf2KFJXjX
qWTbNXP4oIHRg7mZGSedrJYCv/xOlEEdAqDV0jRZG+ulwXSMdH4z5dU3qWBPYnLYoeO9ONSD9dq1
XbXWWopPqT8cglxWi7odCqLgPgFT9jQS1A7/N6OG9aXHnLds3c2FVqn6cL+Z9HVUGOaqg5cHgygF
r6nlbxqKpS5nid+NXMVDI8ihxsQ6+kOwdhz1ja39jx8LtSaEJSKSmCCvQ0sdTl+PCjVJ/8/dLK4p
W96f/dd/JfMPmHWmUHTMd//1AyWt5//1Nv/Pa//+9vsL/vXm97sy13jzfz17f9W/3jwIRfOfF/zr
WWcK+DSTNJZAzcmXns9BLQ7yw2QN9Pr/eRybOnjucW74//2vwIs5aYveQBZx1wXc7/79v/vL/j52
ZLglvv7UTZg6d56m14cUFtYBZ1KTLfqQSiS2KRebdqO9A7SwD13e24eQK57+7IRupoiKvZzKjT8Y
tziJ8be5yW89j6h4JVSeDGWvQhxn9JXyGD7BQojiW6uQOSriyTodH53uf9FdWaYOqJoumd5T0V9z
h4WQGrrN6OqPrsbuyZkdAa77CoIVv3hhvvQO9DJqMKKVeNMl67fS0S6Vx4rbHqMvTruBmvLCtC9z
WCLkzAYGlzEtHfTaPsYJnNhLR4hsmQnklYMZX/sRh+qkgf02h3rttUGw9kv7nY7lUHsvgz5vFdr0
maa7t1pkjrYI6gIQgq/2TjZ9h8qJVoSDNKvxuyXTGvFHuTQN49VQ5Gg7OjT40Tg6Cc7iJluZrKw2
xJ3SU66oXZX0VHPDf7RD87m1rfZogH1jaObyyRJvW+GvCdjuJY77YYfFcsBHvugrfaOJ9NsYWwsh
6a6zs50xVt+50OI9ZQoSkLX+rRUPYfEJ2AvLikaYL3/BxbK86lbl+RPLz7WbZBtJWjUaEkDMysiu
JBg1G439hjVRaI51NLACC3IzasNhjL6bTORLsgeeRWDP7Lo0O40NY3oJtHssEveW9z70bjdc9x7e
klhXa7/Cz+cr7ITD0K3cdjMM7rhQ2vgdme4HoIloYTIsDhMzkhSUUCEoLry54KY9SRNgFX1girJj
KJY58EG19CJxbUXxKVvPYRnHHO3Vfb31UqLFnXjcSZ22JH6YoBq3WL9YQtthsIA0+xw5zbjTHpVh
UUAtYotkgmyB2ehaK3NYUe3Eulp+JB3pKUHI8pL+JJDkMCgXfmKht5xhADGMvSIxz25yFQkb0kkM
FNMydVLR3D4dcC6yZ3sJ0jxchUBplsS2bsNsLuHbzoNB62rhgkxuB1Gf0Jq+dEMEZhD8uJxCvsfA
+QlQqE/A92ODEA4o4lhUO2rCcbCjxbWT9dErjMfJ0N/citAjtvJbUFPs5aufxmZ12ASwlFy4ABki
taptV5ErjoUnGMqhGNI96ba2Nz0aafFO0Q1+tk2nQ/qVWtZOD5lUO9S4wiGYHZrGDZfCbcjRyEHM
jNTjqjHDYhE6ZC57dOuG8J3629qSzHNEYutmROUYilGPZ8Ar3X6lfBuDeya3yjRWk9s9ycl8bX3W
/Xn/hiy6W7qV/ZTo0QXRFoUO1H3DoH+SevO7M0cmEUpO4WSzq8IfzHSDPZ7r3Azlzq+DU284S63N
9Y0RJl+NAyNi+qmeeysJNyVGbthF7M7cxmHBij6GZw7tfHLJLHrM+/C9cvI3MXpvep88hynl+Tqr
gnVPOHiuMXwlbfHudNUKXTFtpjz4rMdd4zXPZstObZxoKbG/YK1cxosYa/AiIQS1sOU+s1lW1GN5
G+1ya47V0cE5u+7CwFoGwaEbvGPY6y/g1rYT9fOlMVJrzrPg4jUlaQs0KKNJrJIItYiV/7HhcKu+
jNauzUgVdtUGh9etCcsjdahxBeOlX4mweeAr+ezGlmuSNpVGWONyqlgVh/XI5eWTux67R6X7z/Hk
EESaVsu6dD+UX72gtIgWHrDGSmpvXVJvzTp5KCbzIa1oRYQifo1MJO9KvNptstHtjHZw1UbL8CG1
V8OgPXZsOSI2tovKaIplAHo+K/DOPdDRPGqehmO6tKkP4FCMw3ALdIq5vWwWWRceAFYinPAqD+7W
tOsDumxT3Z+EzrnUupDNJWflmF1iCVGkL4g3b2swvAVc4+lYX/MIiL3F8AzrnG5n5T6C3oUso3Rk
QpDIEmN8zlPtCfI/e5HC/ZiKYDeF9i6zw2bV9/S/08h5lh2IWod9iLen/z+uzcF/jsovEz/zOm/l
0Sv9TavYAI5l8TGaubX0a/FNj5N5ZBJE0RnvqqN4Uw3Q9u3pyff4WOCtCGcP7fehI+1GefJ78rBv
uup3WOBX8bKCTFMIuTAKwOCY/buwWDqXevbaBNa5irvzOEGutxibJ/yH+Im9mukS5Humg3KP30uh
aWuFUEsb3A/6ZQElVpogAChMuN0r9oOnuMB8REUR0yBVlkKn/Dk3ozzjiYv2gAMIBLal+btq0HeN
2BiUJ5Y5giJ6uQEp1sNF+cNGkhVEilMxT9YEFmRZ+grtuwBvTaRlWJyGqf0yxvVA2tRGSxRDhH9Q
gBB8vmfdnIXJtU6KZB5syXDBhlU2/op+0GtG3TfOTZwkcAs1wbc7kBGdxhVTNTzTxqxXAxivjexp
kLf2OvNhNXS4kQ7SN64KmqthU7IDATisTAqWsvKABCbRR+VmSGZIrkCXzxLbOhZmgNu2gdicamTM
4yEBIiOvYFAe64ouGV1P9E2QDs0A+GSei02vwSOMA6r2Mc1snb5hGZnljr0doHojezI1RKRO3qhj
R2DvOm7JitWgSx8URVOljzkRryly7Kol9xuFQbckLrA8BsC3Sr5L7t5v6qbe6rjUjk3RJuZi5Ihs
o8j46WrfO9UsW5R7stnGQh7h5n6vbaLXIC67Azg0tW4AqNCjMPJbRY31VmugCxKP8k1MJiIqckxP
YyfpQReKnkxt1DfmxAcAQgbcqtg4e5UyzgSUyQWGxHoX2kLfIClsl5ojx1WAN5hsRPGVBGbzhxew
5YwZThDMAUlwutcxhK+DyYNtXYPjsI6bl7TcYSTJXqMGoYYJ/63JXA6OGvT+WbWApwxpgsYwY8oo
dNepLQC55MTbuUFRHTVq76b0bqZeqYucO6hOMW5R+gomcupotp86iNpep8Gov9myUxvG9Pw81Va7
wcQTH3PdZ2DM6zUMdIMekR2+E/V87LPJ/wOM6bmG4fZm0ShhtzrlJ2Pqw/MYdOE6ytz0V905F452
8AdNMEPgkF6nqM7WiH+pDzXxsy7T4FD1Ah67rfmf0KX0Ikg/p3QQa1UX2q5hmdZn7XSBYDau+54Y
0xgtE3bHqnkQtIqANrOR6znkVlaqazwzh5sWe7pJhAKVzehn1DTnHS3AlvC037nD3xuRzIgc/Svy
dAF7AHa7S5GVGMmeCVcvio+pbqiGe8V46ivIEaoDnkfWpIBd9nC/cZIKuqFI9lQsbayY6fRajLW5
61Xcr6TLpZmmQ7vxcziKQ17Ez06vpm0KZRKUAawAZK0Vpm6fubSdW7SWWT9Vo7NhLZu/6VHZnegx
2CxaUnFgHU7FvNSijSd7a5u7Q/fLJWFCuHn9qIeV/lDL7uP+9NQ28ObRQW5D1mCrVjnFTiNgYY2e
JN3YWiOeBCbZMzZjhCtOcgMUvNE4N4hSV2pLH0i7udOIWV1W/bnF9YqkrtUpecVyHxptzkKP86gX
iCw5Lro3i2i0+hkeAd9cwcfWhrF+Lk31ZQj7GqVmCoWesIKxj2b7g71M4U2eHEd/gydenCrpacdp
JvboBtNGDcFsTVrBd6qTSsEMBUeV0fE5VOmX6uErlPgNW/ytFO1hJ42SDUk5xsZvCAIfOXEmzxUR
tbswNR8IiwB/FOmgSkCO7vCavyVTP34I54GL1rzmpf6ceENwvt/k5QQOMpuidTY/B7yqw1PAgDh1
hYD6lujdIqoUqQajuzEmz/tV1dXDYBRvfeJilXZCRf+AsZi9jLWE6uNsTIomW82arWNZhWynNM9p
3VqPcA+nQyrpaFXFzQqmiIQxbmKaXNeo19UqGilM21SzD4VXb6l/hLsMWhP4Pst4lobWnuwmI8Lb
q4xnUXUHLTHpnFdeeQUCSEm7FsVR0Oimjc/oxFnrpVdbDOOn2ZVzInnpXiK+PSKcdVQ7mhW+IaC+
tVFX/DH0XzBBHN4yG2kGJb9s4iUWDBbWi4Q7gEoE9EqlsYOitNRtZVn+QPtPP7oUQayduOLXgOWD
hLtweIMx4C/MuiyJYsPFjA+bJgVe7iUaQOa2UrdWamC3geSUY5SM+dXM2bJPsHi4Phf0aURo/wgp
PpDwtG8ZvvTVlBctf+Wf0Bum28AG2EdexwWcqn1Whfap98oASkvpvIUcTykc8GWd6LZWGVQPhZyq
h8BkKxBGGjJNvMGbQJjtezWlB+yT7fMgAM2EjTWtgrYUO78bjVOVlfVWFWK82EmyGxVUZWsON84p
dw+eIGhmRgUbdtw9VYmwMOyScxvnVnhpLe+5nZkm+MvKF7smZHTkav2QifkMOHjauLEx7cYygTRs
K+exgdW2Hbuu26Pn5s/oJOm8OorNaWqDr6o5Cnj3l1yZPgsBojvs0akeYxfCjTcJDXDk4J1GuzMI
KdALgOEBkTJBMi2jMHFfYvRSjCaJ+9Z3FA21VOAJZ3WzQahRb7oAn3gWRhnKtUpsR+Q3j/J7NKkv
yL7xX/v/uafZ/X+ek+nwOgTCfvfqRu3nHMSliGyya0O8xZSiz66uJuZUBqBi/G0TKUa2Dxz3ETDW
Nk3MrZYieIibsoCVZwbQpWks1DFnWTlBiB90s7pUUfSpctN8KXMqI7RoHgzJ1mPw9fJU+lF50k12
FtM4/g5S9j4RGwNzvrnPfHFtbwqzHE9uq+Ov1hnB8i5FMByQI+wFoDJQ6FnbqUtgnLEFBboY4uBM
evGa2iUACMQYK/ou3qbPva9E2PpxNMcOaSmjtk4GzbHxHHUUuqnvbdkN15JhOq1M+XK/wf6u9f0P
SbX2Fq35LINxm70Mcu9gUMW5UPxd1T1/wzQ/sq0U1Ubv3oLYMpZQluUu6FLrydV19xBlsI/uDxuI
dg8lWPxMDS+FbZv7SQXx1Zhv7vfmdKsY7GZSje2piXJvl41WuB7H0l11blMtC0EtVxZeuyezDlxG
CyNWIUGnPRm96knSHe/DRsEK8yHko07erWob2FmEPD6yyzZOIvSe+twEwUOSim53pxYkIigi9mGU
Jtki0EFERwjGGSq8Azj+f45W1dT/OW7353Qrdda1hLxqWiMZTTKN9l1A1CpY6gtAFurrysqv0Faw
j44CaF7RftQic7YaUHjbs2jskY6Zne+nWzDHOeZibnK5za51KBll5P1Q5atR0kf9hBQ3Cx4mvfwR
ZByfSGQDTtQTQ3IfSSMIorvA8e3l/aE0RUmyzfj7/ijA6fM0oO4yWRsdYiNo4VHl9gMNP1CHSXSh
wZKs9bII1wB1tt0gqwuzsHkD+U2MoizVQ5BrXxEZ6L/oW+TLMhPiCXxotMY32F87cEzbIijs4zjE
zcHXaQ8Nnuufc4PzxvfbX5Tp1C86yp8iZGfawV19pPV9TkiyuYWu+1gHcX6uhPqoYfc8W2HhH9vJ
/Y0pk0j4KWmIhK+D7yBy4lfpzGr7XAbrKZLJa9fP6w9ScrbG/DAfLDKOlFXt7i9GuEeuhIQpkxZJ
AKpEh+eSTLl9SjQLjxsGhoJi/RMNpj0CzHwbhn0WwTBwzj1cv402Oe3Rl2+05WcYvJ0eM+xTjqjC
Zy8t3Z3P6InVYXgvhyjZ5RhytpZiEUqyHuxWzwvZ2Fjhh2l3+6Gik98Sb7gr3ZIMOLpqK9slacFz
8UPn6WARF3Xsbbt6aJGnoeqYjblmUz1EAhmxD0p+U02Td3IG2ocSZdFSTrl3VGXboLpjFWPa0BqY
3VaFDpCxhRr4CEpXrqO4iB7geTUbWpkvpGJ2OLm17KoJpn2HWLKFqbHJJfKoXCTwv1+R/eJlDtoP
lx7V5PoNazjnovmad+kRJFwKRP+7sDTe0cq1f6/VzK3Q++Q0MO/qkpBuqGA8WNcOp7CRBvxqO8I0
oIxLY/ERCfxAXWgaB9tA2VFqxnhuWAnpRHQPSAUH+ZjVEwv6/+LuzHYjR7Ys+ysX9dy8II00DkBV
Ae1OH+WuWQpFvBBShILzYMaZX9+Lyuy6nQVUoe5rvwip1BCSy508ts/ea4Pys7DWbRcBI8Sh+/GB
04D/ECXj6uuy74EeaxqWvOQFCJg+lEYFzwd7MjaLdDlHo+2+ga2WiaXO9VD6FE0wrAAALcKipwk+
rQd7C/2MsphKxrdfb6jfxs2uM6a0SffYWtoee83cpqG3dDrMFZZgm7isg7hyMJxCPS2aRw44jH4a
RsoSjCq5t7n+kzk14P8UC311LDd2+CxtrHN+fjvZorwSoTFHOXExGv0nOa9GDJa6p8gOvjem5cHA
aV8W/MOPjeTcWFo0VJRNTcEQn3WL7Znao/Z2jrkI4i7F8LxCv9YD/NhP6r5R9CTIgHxTWzkZjYRR
ckMvXbR1dFdty3oZMBEOU7NlsraP80iFYVGMyDOisD6YDBi/cJBeiyJm15KbJe5co7+h4mljgsO+
iybSE77f3BOjaPaJZa49VEzyzXT6ela143TbVIN65Fl443BSe26Szr7YeqBMyE/hfwqOBxHW3Vsw
dt39BH7ZbIpPyi6Nz9I7ax1nyEc6fQbMEb0tWIDodaW7kpzd1lna5tHqnPQBeheLg/Q+CnSGF8th
7KB68t6t6FWL8eudvJgLJBVLeItcgGiwv9eaEDGGziAgrsWe+V21E10eynroaU9rE3oydN82mG+o
Q0DDYwVpssrMamDdXaNVqJPEO5YjztqBLNSznc4fcN7sN+7IwOB9fRk8qU/N4D9UfHxnQWY+uS1c
mbIwsMmX1XsUM2wY36sG8XN1wm2HHuW1auI3aSEjGbQiNvzr5GfaYj/Hot/FcizOjTHDZQd4f1sY
QoKVZW6ehrb8LgTFMFnt/KQqitu0AFvIuSjCxG3YOysQiAI5thJWMnRgZsOboYI3w07G39l8brsZ
PHRaDnf+KPUPzMvYx8a8eopQbpgm6p3fDM614zbM7cXIz3kt00uMyYBD+ByTFGLbMPjT/EzMmQCU
iu3vApNQn1X1FaRFFBpGsjMVbqfNsVGOSDcqKVDQB/NzyMaHIvGm7eSibcsYhqrheNTiCTt7glT1
ax6c0xxZ7Q/JQ5JgQjokq1uuVA0W+UrCwcIURS8nm1hVTzf61xjJNw6pBywt4zaXQI6V+rQ681Vh
9z/CqbsWvas3os8K9MKMnQrNwpwOk3AYylfW0bj2KHrZuLC7tDF3LFervVkGJb8nKW46Ebde+yaC
mu3J6tcMXL486vAEiZ0p4cs4Os9PflCxqeqxt/dgMcqi9EPM6idlMF20QAfD2Z6+J6X8Po9sO7iQ
AVSHKa7SGSeax3agDluU3RqexVbnHjbthcaOpPtelzABeSGBhmhH3GRQwGJOqrXsdyqhN8kLlrvS
qO/LJLvEhf/dTLjepA7rCXSz+j5Gf7K7p9HNXqPim8zyt9oU4uipEelzca91MKZHbwpk6NKKnsOn
2BsNSghALpPNHe7obWAR/1R02WzHwoICF7Dqb6BbhRJ42V7RHLRZ8uB3JRkx6riuwqUo5rAwcBlO
OcVrcOrxpLHR49WSn1m1UR2JPQa3hrv14lCZ9rfSwxtacIU+ZfVAd6chQo8Y5cFzKb2YxI8qJXwQ
jcuTV4x3y+y/Yy7KtoYBLo2lzkX3PhW+mooWZjeZv5h2edHmDB7SSoD/MeOaaQquI3U/FsICPICk
BB25Vb8zrOxWGVBZXljnAF15I4Z2g+3Avu0CfWdYaxzLlcCS5WvnbzpuS0cvZbhjMGOrDoWIi7gZ
tinFRZ5zsTJOJr4bWHvD8h9tW1/6sfkMsrQje0mWxh3Gq5p9buBHX9Nk1wzjM31eJk0+EQg4p34Z
hyo6yuQXC0mHSpf2Z8p1r4pAtFjeuDWy1DsNBbs3VH8MJniMwZlNY0mJbQHO2NKkodJMwZNeItC7
HS8f9qnyNIhAbZnAXtrmLPjih2rq0zCgoG0bREjDGTr8yd8Vpk/UySTDyk0snsaLH8PXrgy4KYU0
Ec/ZBZcNSac5voMM7p4StiN34EMukYWw2vZjtvU0gacC2i5dbm/9wKPIsHOQyfTSdFwJih6ESd8+
dbrwz47GUMczOnHme3pi9G2flae4TfceCvouG3r24eMCkDxOmHA28G1+FHVfb/E6yI1o/d9R3AHQ
pYHlmBLe36SwEVVF14lnzXOIPr8f2e8eJyN7oCm5DmvNVLJ0lqSkR7zSD0O5GBrYeIji9FtWvRLm
ZQnmGDuW3+6pwdK06yxuWhD6QDJb5h7K1iMrfAJhMIu3vFinW5rN7bo7dp42nlB7t9xS7huzfeBc
yElLZuXGmuv2VPZI2nMYUw9JPoaXuw7aVy/VUFumoA+5LGMluuur8TOzHP9gS2M3ysI6NaT4G11O
Z6ec9nr0mVlnBFNjkptajcfY1KstkcosLqg8cSci30Wpt0kkT3EGT8jIYgKVHtumIaWN2GURanv3
8zS+M6BSo+GYn94AIbRrXhRRlmOm1LvkWsjqyiJGoOWLW1E4Nmt0ek9MBxy+eJiD4lWa/VNvYxRR
dB4FXh/vC7z6OD+m/VgUz5ny0lOijPmCjemSL8Y5+OlIR2/UiKxpJC1IHjodBgq5w2UmKunY89Gb
1bYpvYc8QLRx4qLZGmOdkdnGiWCEdTEK4BQNDgJXPsZ28sIVo75IP3vP5sQ9ZO20LzVk1eJhiJkL
Wpb37nJo5ThdxTScVCnMg52+LIlR8+Jd4sOyRnZblXW7NO2/4aC9ywHzbIYgUbuZX2Zx5UuqLLyN
WFBBt1zYmOhdBsl5k/XJrziJWYnFx1hqfULyoNyaQbHjmgcO+6XIfxBhRBqAsNBlHhYriroUz1L4
LU0IVYD8H04UJbIEco8EY2Qvlx4sNA148XsyFb/K5eRO3JIZv8gcFkRJXNV/81AXdbBkm0Y44ykl
05Vz5yuiDPdHi4E1ipdr5c3UEzI0halnvenskHd5fw7aPtqSyfb2ZNU2UU4jcCEJ75t+dzRGpKsk
lzwSnAgq2R+bNZyomIPTyaC3qiRURtIVdNC3qoFlmNMTP9sYxZfBBf3fGGc07iMH/HIr/GRG6Ty5
llceyqoMG0//7ACBFobzas/4VMu5e52buN1Fi5lwN7ngB3+zyVRu24xC4FEtdCoRK+cs8Fx76224
9n4WVkOrt4CJFEXjPncXfI02LirQBN2x4PGKG2ndiRjfL1WEN4b6YTJ2cpQU+OyXZI+Z97HusuBS
TUMZckoEyNQd7JUx6Ys1R5jCbk8LXJKLYT+UER5i3XhFGIwoY8pxCNmlzm5o35BVk1NWim9o1a80
xx7lnO0DqTgkDwML9IYFAKYu+8ZbLWdxthhM2+QWm2Qk66u4f6qoZ/+6UC6eFFzorcYi7c6x1eED
O89MAmwtz1XDKGYKj+SZMd2a9HRsVMYm1aylAOqYfuBo2E8yGnb8OT/6lJ/JcT+KNf8BTfc2Yd46
NB7GOgvnB3on2SwGAAjPFtevNM/DOnteqiw7J2XxU05uvRv6RG86t7YZih2ed4oepqWPS0ZbExe5
2Gd6MI54Qrj6RtahtEfGH2+iZIp+jxBz/E3hNjzajvG7bYdfbRD9WGbSGVV1wdxH9hm7W4IvterT
OiRYhX0eZ71B6fDFmWwuI+n96OYZvdxUrXG8lqcv/tw/ReK7pj81fa+/u39dv+xn3cxciZPu3//1
L+8dPmvwdZ/tf/tJ4dP/fv7b71r/7fq0f/7Pn/mX797++9eH4886fO/e//LO7guO99B/6vnxs6V+
6usn+fMz/6cf/BOx9zw3n//2Lz9rTljrd4vTuvp/6XsrLO+/xvU9J59/O7yX/4nYt37NH8A+w7L/
Dhjd8+m7t11kJRte3h/EvhXL51s2TmK2T4JDmRT/gezjq3zhSjeQ0rOg6TnWfxD7+JDpArnj/wnf
sfjm/wywL1i5gMzqMzPlyhZcfyq5YgFtS9hCONLnX2p+vj+mVdz+279Y/yvxC5/TZoEJDTyyx6wL
q2kTjdCbo244B9iCKRPDSO68Rkl+ps51O9ELtjDpLmbxc4IXJwBoxzhzGYgIsk+Mf3XZvBhzulKx
p3cyihefWsLBkHAskuYHJjew2k7jbiGBMkXqtylyb7qRloVEBY+ZqOoDmtm+IrJ2jFaPI0AmfabY
WJ//8W4yjBPJyhqwihX8+Sl/fF5hSE5QzdZfsuRgz/WzRyxE19BJSJfkpEhxswZjMBYsvkvqY9Yv
/3rjiiHh7NIUO+WP2VFgSijNrmVVCmMvtLQ/bByzn89fb4LWns/JpL+rKfjIZhoFvkUJN9/J9O4r
SdqIdKw+984QbZWb/lSCLV/l70zjrRLUoflKYXv7slXK1a2Iy6M+d2k5HkVhbDEUZ5S3KLfiWJIS
fu6t87CY5nT8+s+vN3nhYLnPDAYLypdaF8uKZ9Kd6/cBA1ZzlXXxaxj9+uiavfUQWwcEeXOfIDa7
Hv+WoZe3LF68WyMZjr7ZUqBscuygxoF0sFfj9uZe44JLZTo2rOzWbYPmOtT61e6j7IHE6JFRfjm2
dsUCuu23dawP7vpDUMPVouga7wne9NPQP8gUnZhin/ro0FK0JGaE75b4dd1SxeKRcejYsGInbB/9
BsBfUNnP/VAeFsjvXFfpLvNdoN02eQ3fnf272jQlwTjvzg7UQ8p25JAT49+S/uWqHZuHgjAx291c
PDHPvw1Bo49AyCVZcU4zvfstRyY8+Jl1SqMYfoY2qpAxuKQAgeYkQYkKckvzEhSTOHtzSWSYUSNw
HG83Z8Xvlnvalas17bkBUnr5QzXMETN+bi/oL7Ioh1eDnyPy2gebjh2IDwWSJOFO/Bcz0TWcSXmt
yINMLRBlnyVLovHmJPqZ3EZzgw/YPaABPPv4Di5sFWm0FkH2YYvkJyi2NuwMUDMOF5QzfTdsesRL
4E0fsNziO3tuGPZBCrUJpRFRf5eheeyC5KfL5mGbDAVcbA559ALItcUHqeohm6bklWjitcEvlwZ2
fvKiAVxEZbx3blbuoQiga7o8zLbvgwFOXqpy0HAqwHdnpnGp+rjddnRqJLEb7AbBX1YP3Owqr6Kq
kLGOThF2UkNaHEwyv0T3O2R7pg8NxxTrOwknpth+ny+kUjXVT5MWKUm6BKynk26FBmUTJAtNd3xP
nPIX38MOXOTFRpZNj7jE97R4HXDoEyerycxttmofVWQcc7fRsH/Ebx0Iqp4hifu+ELfm3O+dFBF3
yNrk0LOGwCkPkarjRi/Lsb76dk6ZT2tNxyX6FXs9REm3+Ebj1M4mhH8tOTHsc8RMjk3zo0/DLA5E
bwdV39z7JlGGZKI0u3SovCnMD2U++BqEDiRB84j57JisJuGYxXqGXhJbAlQFpwcU1o3lZwlNXJwq
uVNsW2KOUURAz66s7rLU/smX0K8s18ZO1wv4oGbEo9U3KZa3O8PAG9OWlsmDxXAcC2AAZrX6lvD8
slUFUtU6tEcFIzYpK1hPIZQCoowfqgnE6jhgUaRmolqzh7c0AtZb4UBlpRXqdsn3wb3pm7d64NLC
dSQfXti/FVdGk+eqbNQrPHMsY3FoUFR2MxtUHMy1cTsxelI8bpyp5OLgP9CNtnQ0d/kpSp+tX/Q6
saP0b2gI3kcpywGLIji/VGxWJvQ6xQy2FehlOzPX0Yk6zIuLAnbvKlqQFqrB1NDb99aczNCQWBlg
rSXngJLWOSYee6a6VDnbKtfuo7DZdLbDuYkclvsVJDAxS/p7/MLapY0mw9pnbK+ovmJwX0POq0be
Zllo9ehKCwaDs2YlXPqXkYPfnVSN3OeTcd+58UMytjnG/OBI7zOHL1BJt8s8XpbBaB5qtz/ogPi8
qw3n4Dbl5zjduDWFlW7E499MEG6qzJxDo0cCXyqCbu7AnyNKk+Q+J+MaYvgh6jyKT25zLLcfl4hZ
z7CCQz0P+mCzjws9W9OKbUVsTQEOTH7lHwXiyI7lp4dZFqTXKD1wUxxS8wazAyVfzmq7M6ADRFaI
uyfeC93qm2LxIdZGtr2loZUVgB1fbGc5D56TY5MqAYmksXuwFajWivH0ELDhZ30d710e8Y1X4AFs
jYfanOR2zIy7mMHjxLovC4u8fw4W4kYNcCdCOVHArYdskPSC41wHLT/qNcOGtO2CfNg6hn+c3BFt
BO9rY5L+1MMVvcbbGP7qM6ZucrRVeuuiIqW+/wHmLbO65ibL/MdeSP80OBRgT8BaQVfiTbOdky0V
PvyMJ5UtCh6Bqu12FhZx5nN2t5Zevit8XAe8J87Vc7OndmEVjO18pFULPzfcIKb4Cp/EMr4MtLqF
eFZevVGQYK5MLN5G/EJhw7GPLffqWxj20rF9tOSAua3OlivFe+eCRT2SQnqpeLq1lfducUU4evg6
eOVpz+lfYxbidyAenprJ/2azpn9ISlKJLjhk6SqBBxVJM8WHdXEI15xir9hjA34uBqpJayRkNuoV
84zE0lKaL60nRq6OhKFFyYmT12Q50DKC2qU3FlfrIgvYYiJrGdn8ms/1uMsYHfY1lXm0UWywUqas
j9L+UPhcEUWrDzHJoasoM8LIfX3qmQfAnhLBskc2d0bRHIc6qc59wK13muQNHi7rJh1VsmNtpYiG
R8RO5lVHFppULevqRvan3rWnQ6c+pJs0ezuQ74QcvLOwo5vOqMqDP1B/i5v94GhDncHp6POwvpks
NtqbUnI69WrjJahRNFgYjvrc1MRx/Iw1GOW38jz3Pq4qA5tNrAm72ms46CsmxJ6UVnA7dJhKDnM1
fQ74+HBWqtPQ+dZ2tMAvWUaQbzvjwdHAAr/+cXde4RSoydfYHl9QvTij09sCwqUeqvPXm9THz00a
nN2GG+3z9b2C+Du8CrQ3p+YQL5z2sczBs+MSAP81rNjJbn1jzcXWaUDj97lgkuvtq/5ib7qEkY8p
LlwcCtWZ1rG7LitR3sfshiba26SHVWwRzv16k8vgOzzCj1gsoN5Ihy/zgPUThh/PIDIdFLrVzUK7
osYvYpES7WHgqgHGCi8ie6MXDXmbol20rNe4zJZ9pdIPo6a4eyqckIZ7sSkW+ynoWE+lOSVOJT4V
ejTcTZn5v2gtu5BzqcHrY9i2HIoa1vcs9K6eDjY6QrLfI8+WlWXyqjJCCway6yZvvrVZSqOjRZlI
hF05YqceWmnvh0L+sNhOcE1UH55AdYnq6YeKSjI25giPBLIHwOihDlMslGSFWcLbuF44PmPf58bU
guyogsgN+zUT4hvurSp5rGAQFNsJWxfFatQ6ukVHrYyZXU0d8JuMXPuZqnZ9XnJrqevgEEnjIFUx
A29ZTpgbg0Mv4nNbxXSxzdBvPQqUa67kajDtU7zcqT4K5WDggusZ0umL+V10FAXRY/NiDh2j6ELm
g3n6MAYHl6DGvcjiKwIiogRtORZ26HuPXGrnhGKRz6qp0fQkRkLfUs1+qfnh0yW+rSyUQeq2CFWY
iDzRwtKFvdOswO8M9NnNDS7tphKPfj9M1AbSnyMpIbbMQ9YFANCI5W/R8neVO398fUFuqjoUznQ1
Bcb2lYXNNd5Ifw+18UME5bvdAFvBbHXUpfXKuYgWAE1IrTEjumMsngi7nPsDtoHhqRbZb3qQT7YV
dDvZEBu2ajtsBnwrbPsOpd93e8ROOES46jeTNgK6pXuEZcc/Bc7osnWG8J6hB4Gz9OlRObOY4fAD
LUtUXbOnv4FAkeXstKe5NJf8A5q2rrxBD7IRE/lfxoGNWBMadDywMcJxZltcuCZ5zHLi/Y5oLwWm
AfiRPFRSMILFlCLY2bzDJiqH5TK3Odfe5EIJQgtRnE3PoqcJUX4v1tdKZNanUuS3TLd1OEGM4IHq
a77X+qszNx7nhW7weI3yddrYyhLLSR8PPisrkGZTiYTHlYfwO8/ekabYXbXJdfsOJomRG9xMONZf
nyfOEKM+AFyw359bFp4QIZacBtZIqOtiiXzn5t5+Qdzeuf4BR2y568b6l5vgmccoIo85m5dZUw3l
jJrjHC8bbeTvOoBwY9uwbnRpfCptvjrYPzZNyXA96mLfOe7t3HMV8WgRVVYJ8HQgOo6t6b1jYNna
sdnTOjpddJX9rviVvz6ZvqCH2b1T/I+tgX4bFjtQbpK8KdUgqzXEumZmtqKzKCcvG1y/NrMZ/YUF
f+hs/eOt5iladFEx192a7HkaDSCA4u5ZLclvDgTzrqi+CXqYT0FGarhy03M7vDom2wLPqXf/vPb1
/6eqFfx3qtYhea/+UkHh8+l/CFrW34XpOzIIPBtmmnBd9KI/9Sz770LisAmCVbbyMbz5/9CzrL9b
ni34KqorBB/7h57l/N1zXIsP+YErHFMgkP1fMe/+D50KHRCZEXHvz/f/Burrvk6pT6Abw3fR2v4i
aLlYRqTPj2JZwmFJY/5V0Gr9bnAG472CrfhsMryriEjA4McVS3FL3lTlDPvPT0+x20+HhH8Ift0U
w0ewxBwdlN2ExaLoaFmv/twig0vhN4Q9gXlMMpv2XhEAebPN/FL73d0IGOY2aLm5Az4X8Qy3t2Zy
Zfa8DInAgmKKQ+8HVxf89G0m4Ot4EeAY0FhEptq16CEym4OVD4eml+FCr/q9FzDcgE++9NmxoLTd
MgZ/ayXAriCwt2dB11/KMnv9yfCGxA+jM8WUXoCvgLeY4kkt2Qf5R6+mH5uDOPPIwgA5IHVtS809
kfSvizljNiC4Fld7jvOzqkB92Yb7wZml2jOew22s/fZXPdnTnvmadZxKi2MdLCk11DnARlXBdVl/
ndlrhhNSl+TYCbAuF62k/XHZYMNkQnfb7y3MgoaqHUzTbpsZyPu9wafNh1azQtLZIB9GtiSK5Thb
B3N46iAXnW1cWBsNOjzPohIfc9hMmX4qYSgDKzPGW3u282lPJ5B1RrspbqYBQErWFd9tMvx42aNb
N5JIWlmCf25eho0JIXa38FBd8PWsPavNbb9Q2VrFw4Ot2gPza3lnROggpeezwvfa+NBno7OPYWFY
+migpjyA2IFIAqFkb+OUPclUvwLGJaykqoi9bODd8Yh9T1J92+XU5o6DzZE/rzeisuEPBzN3jTH3
MPCQZOSBT+9aw0ruCptclIONYBvDCw7HVNTXUfg3JRZICNXi8PVEoVG7edXtgCHrRLSvPUEZmIIY
bRX7PNwL8oB5Ny7PFkhV8s/9zqorGU5VMl0beB+sucxh73JWPBsTNcx2FhwMQB+wDUf38vWGqYyY
Spaco1Qf8ghiIMet4cnsLA4KLXA79IQ702IraXqFpDk+voFyoE64SlmQ9NUzP4OH8VSpS6cCpINh
Dv26T8DcWDZ+9d7bpyn+pdwiN7jeh0ZUhl8Zx34RQ7VdxINcgPZpw7jmZv5SWnb75tIQFZPFYUjq
r+VYNKevjjMEu+Fq5wQW5ukdNl9/dT2Yu/Q1OsfgrpzqX0blZ4evlz73oiTsICegp4E5Cdp56604
5RxLzykawd81blpdQeyJucv2TsZJ/uvxsDHzXXrJdn5w7H57Y3qivcHB2d6kU7qymhcBUymfb9iR
JafEn/Zf7405kI0BDnhouSVpvoYipSbQF9x2+lIbbMR4HUM6XMiHlEDh642Nor5HEn1x7BU+55jn
wa5GbuctUfSo0zeNARSFP2RhjPKm4RF1rCJ6kCW9YDCtOPvN6lmb6kQQkzVx5HOGrq0KoZ49OFXI
amN1dhXGy8CakuLwjvPQJO76YsRvKtqw9fL8xhYLY+/cZ1ej1D+9MZ9JNYz5DiUifo1W83RZaAii
pZHflLixQjnLKXQ9Nm0Z8euXm7hJ3qSqiysV4IClneXOrFLKszwoTVXU5DdItc1TWTEhz+oBwChO
Shl86ppTUB4tYKDiX1k7nzzDY6kd5VdslAHT+9rH3XLQrj1OTQicK8CRYZ/8FSAGZVeoPJ06tFZP
D4XZvhYq5Vic/6RxPt8rl7/27IRDNzzbC9/bVtWunRwewUpiAdaYVDsyGo7o3AfVuvONQY0acEdz
OqccvAlCEwBQ1Iqulj7zCELmM5i865yV1QekZv7SCunwvodAhfMX/5Br19h1Vq/lgiBDMx0FPPEU
+qkzHYADfJrqS0BBbla62fU9DVuT50dbvzYoax7yjwZTBruS4p3wQkKzOTgOWbkYtygdK6f+pJb6
xigwT2U3ylT21hzZDxLZRVvJTdp7VbBp4qk8QH1kh66Zs9rSZd1dih5rGLLr0O+kg6BCA3x+aBsV
Ypnk8jCOPuYoIOxm120tb2K9/7JqwZIiIOhDVZX89hzK0OKM1xU2lq2I+nrP03MzjRNL1jp+yOTR
9zAHoQqsqgRv/MoNK/YKmJKfQPYiSXojmUqAiobvkumd6heRUslUlGRHY3uGf7GlXawNJWXtBMPa
86J7yZIhvl9yfipstpIB1+1YxciyTVY5AijRDIyGPldgj+0eZ9mjlbRv1JKPYZOToBGBAbW2PFj1
G/nHsO/6R4PSbfb+WLOXR0e4jwGDvVkXZOWjEksHHB7l9Qer86+yKT78GZMge2rfxGZVBTdz0mJk
Qy9VETd8s/lhiOZcLOObU8T9Bg0TpwTApb2jFJbakvO2EqB8vcz50RfuJ9GpCy851FCyNWjYWGxm
zi41Kr1NWVboDfERYDfdwniOgfdyUKCQjkMBIQ+qE0xURWhNmf7hFOggBell29bBnp1TyskAVH2X
9OaO2nAWRx6t9Ikz+VsfLC7J+Dv+AB+ZnttQjNNj2+XRBSf601TzxCDclRwwS/K0cZIJi+FM6W6w
d2qDKR8j7EYZ0bms0GnrrilDYakA8ISznPIm2RjB1O74o5L31ao7WRzuNlr6wzUP9L5m53LWRiPP
g5OhIs/cWvxJnn180RhOC6RTD2YAzjdxHJvlndmfRq1o/O1PlGlxKof/WxO/8Uya3FkBXkiFd6Gv
m3jX3Hijv1z7ofhpF5nLVXntoYHqPWvO4D0xmXbow54WgrYRXPkRsvi5ypbyzvwRbyIlA2nzHmfi
lasIvFId38RJ/WB4RUf06gBJ1ewbiMqLvYWj9cMbJe8N/jmFpe123Hk1dcIQQblP1Z7ygWaAyjB8
FqPji91XnLst17+VKCSEQ5PzMJIC7U3pAoVbsGFLq+Kko3dTkXyYwNLiecVrwSL3lYVaNi/3qpkP
NjklBI0YK5SX7udSuOcMyjII0QqFLCc0Mw80YkUYJ4RbmfwAWDg4P22iNro6Hisbs1reZ6t7nrP6
xQOCw20g90MPxgDdCT3c9pLbEPG8DNDgxqCNtCBdAp7K/gnMC7NJOjzHtObGNdAeaasPHCUUo+FE
dIgOBlQFESCC0eGVgXHsjf6t4EXvi0hch1G/KzvbVgbsW1KdVPqmaYYHhV7vafXI520QXGd93/lR
QXt8GqqR8LGY2aPkJRkgS5gXWUdnr24fZcDqjDLsl8WlfdFq5VY78XGwXGwVjQd0Om5oQeQeWIwL
kTJzOErWHOQv7fverXqcK9Rj5PmBKKsA7Mta2xi+TRSNGe74PNbFt9GCaTk2DrHOjFEj4kQctVke
IkeSkjceADlCDGZtGEj8R/aaC8umm6TumIbpkNtwrC1pZAatyiOL6sf60MpcMxw7bOSDSTOaroCa
6IItFy9p72lYiWN9LsuDy0UxpT3gNDvOQ7+u2cxOEiDlqUqJBDupbsHngcaZT2++AVtk5G+w0Q0v
ZaVmLCcyfca6eRIyesXjup1WhGfgO5fWpkmEzevWklzUlYPpBFB7XDFzr9Gqvh2uiIlMu3P2apAf
L7242xlkMjaJwWtosaJTTCgV3347QhKi8h7j2l0a0z/BpUkaWE+6EVe84wx7L2nVuS3q2zZXxS54
tP0REEKyPKXgI7e9grbuN9+9KHiI7tpmofFmtC91zPINNnFdxzHeNfduxHFFWPdXUHcBHR7J+9Sg
8HY4sDceAAyKebEMWjr9MXJc4c+1bPCxW6++Y+gLkZ/TXHvfl7J8p1U4hy4lo51ndMesrvEusWHE
9oj/qarEKS+CJVS+j9mffKGjKPiWPkpkXqq3hNuFYvU6dNDBQjvtb/AanKMs5LPuiLtzA/RGXLwI
UCzP7Gfqn3dlWaEGxxAo3GA718xyavQuBccpcwGrgwaZo8NZH4YJlacHxKmJ7DApEMaa/fvAeGAQ
5Ak6e/iw828pz/yZGypXWtAMxjrqA9i44eWBzdP2L3aQn9yIevN6mB89B/JN3lRPHr3fHIytw5KM
rFFB81UaJstS/iAO+4Re9NSfpZW+xJxAFyyJjLLwLopsn5tr9QkkO0uDOZHL1Sqv9dJecpeFyTjb
vwqyvY3bfMdvEJOE1+/wBxGTAjBxxch9q+759bB9TJdshEZBd2JYySDa1jNhn3rAibmk77i3lwvX
hWiAXJxxo4ADAtmUpJL9ak7uY0WCKxwFY51RpLQQoMRDTn41u1ztRsO6cUm+OulT5rblqbfPA+EA
hjTjtrdokEhj1O40n/RF0m3dsgpUTuwd/T7hxkBby85lo8vY1jabYqDgjFd2rW7npkU57Ip7EPvj
U1+Y7wTHNkSbxjBAlT9O2FbZ6Jv8oZrfNS6avUcGzeMx7BliNtbE0uP/sHceS7ICUZL9ItoQAQHb
1LIyS4sNVpJAy0B9/Zx83Tbds5jF7GdT9mSJTAiucD/O+mVEfkFepdnMJ5LWLpV0qT/TZBuqCjM3
kZIsp7H8helbZaJbrJW59chUYNI8Lbs8donfbdGcAInBxEcODSmWnTFpTvT02fTEW6+tR7S4Z+wz
/JPJ3wK4B8EjwVklx4ik4KVbsiJrnEuZMvf09rLknQn8BjIyU3gnCU9emC7B/1Dxe+6rqHdgvdol
mk5o55z2Q2Hw3MSRaCpKyqGj5g57k7rH4N4tQm93o5htbAN2WwyVbSZhUtUFLgNWU8QOIOKeg+fY
GqC8BNRirLFTGSDlC29Ph6ZMEA/4G4lEhHHk8NN3iDDzwD8Xmb7q0vlKrKwFmFTuapTmyncfeV0P
HcaSdapZCxNwbbLEYF9my+8gd95c0/uabLT23KHXsQvLJasJPiWQTYGGt2x8SWnqPVqhxxUGvdkR
3Ii9K56n/jnpzQPeIi4SK/8I0/7DxCNVsddZDYb+wAi2Gm3raoYkMN0iQjSlQB729yoMgeuM7iIL
gngFp7FgsNBdoyZ6pQfbmWb0zGYe9qDffUypOth6PmR+aG67QTzj3l+2c6uuzFg3Vp3eFm43gWMI
th9fD/Qc8yvIAnkWxilKMX8gMoEV7wJ34HqMjeA77nHGxreIJ9t9LOL6O8pz6ik7fC674t3Nncuc
vsvZf4sszCpMm38TpNgLDiMIKhcJu2xdKTQVyBE+RPxThc6m9KdHpY1uXYHHsFTWckMn1jqaniJD
+QtmwjvHqi3wOciFbPUam261Ivf34LVlvSchZqeH6ceqvGvS2Y9CRE+GiZiZgAoiYE4mmJGmQTpp
kU6/JI5x7fzL0wyeHStv+Sq+sZaKaxipy8BXdu+s4n6Q0bXsJm83lHOB2zA6FeykT+bwNTrUWjdc
S+qiHEnmr7q5lUoWtycULhQeFDBessnqgsAeUpMiSFv8xPXK8yK4gGSsbcy6XUPnNBaeZYUr4KZ4
8MMSJlnurq2dZ2Fr91EqpV76qj3z0RpRkPfYCukG7Y1rsp+rGdBHqv6yDWyc6fSQsbMXZUNUYPEw
0PZv7PoGNokhvtye10ymf2AulBu0VhuT2f/KG1kM6AkZjIaUvmAsekl5oLLUUvOM5Fk4/bq42ihj
9qWhXwlrJsYs8+U6MuOTcZvDWGO58BOybjWxPhM6a0g/SIhv8hF46XWKdqtgrmKkhbW+caKyyT5E
cTPhMinu2SBsFWIWdGPxd8T+LZQ1fmhZPRfsF7xyYATW2g/ZYGDALotNH2tn1xo99jC1Zm99C65v
Ls5ARWM6Tkv+CYCbbrRXIMbdhXNfvCaKC5gJzfIWQq9xUyURjtK5uTfx0t5uDVGzkmaVsDGM7o0K
chekJOn67tYewO6IARIKUFyi1ndsJGvCr+moVKBefVVjNMnni+AiWxQRxgOugpOU6rVz+vzUI1aw
Gs0qoRcn5NyEU0GAGwYJIYb8oxrhtdPV0N4+NKMN5mXTcijMZ93Im3jX+TFy49PoMh/mjuJeNf5C
4iJao0VTZl0qoe5cIE8wppjR4Lzga2eXIvTf84Fcbst/nJMaxGakdpYFhUlAoo3Gp0rjp/EBjC+r
Iv9uKnNX2uLNLIFuy7xAweeuS+ec2Bm3ugpekkK+zYOLVquZySVOuTNDnbLbgY2ySM/C7uN971Zf
omyfY04WkHAn7Q8eJwvnNTwYxtcAxhZeX11a4LRUPEn9AIzkQ+CWmfqRmRwA+LXCX0SPSrV7O5UL
qHVGEFSAHBJjm6txX0PfjoMI61JOJVfyGfvE0SvbGFnWYIOBbvALx4iZrVG8WYkhVw4N6qLMvH2R
SrGvsIRScc7gKLvyOeCBKdxNNlSPvQdW2oBkhF3h0dQuDUipWgpqfApiiEeekMDgnJCcNms85CA+
IQM9TybNpnBwrdnTK5S631JyNRc+dkqUVMbMdZqM+c5KcYJiT/RhWS4AmLoUutVDCf0C6Xt9UTzn
w6BnKFc/yMIo7ir/W8ZADfvwmIVFtS4oiVHcsDBjnIfJBIQyxJtsQ/gPpLoUTX1n0GT5gf3ihxqa
pwwfo4lHdHntguDFMS2xKAu59OLh1APH2lHtLP2hEThs+dCg0yI4PVlFZY2jhQ05XWG/YnUMBd0j
CMwMfRfiVXzoqIsYVY7rTg9ywy55KyegicOIBKN11EvDIu+Q4amJYg5WISGQ+lXyEA88+WzPERs3
6/DEtX+Faa1DP7mXuWYlPwIhj5hLBYb3hqZvRB/T/KCR33QJCEyraR99x0Md26Pdgxyld4ZpMeye
kEDSXlg49zHZ4JVDgpNRUXHupiNVUp3Tv00PzPAV819CeDwyffAbdhXyfbFNq/E4DVtGYycXU15Z
+p/Myh8Boi0ql/apaX/cDoeMEfEjuhYNfKSaa4EFX8vA2jWptUaEcScTZp3p5Hgg38pFD+GKhYbz
Bt3rEeBMhD12PQ0czqM0NyIb9sjTnoXPxda610B6JzPvtlmUfxKFYWwjq2J3aOD1EYLicaAoGRK6
PcpPulzrRTX63Rjhj9WNTfxmeFJ1dme1mTzVLS7ijuymCALvcmJUt8YrcJ/yQvVZ669BMmxodIkC
K988yzcWaMq6iJBtnmsbleTeIu7Vt6ybedsF2DWYgdBk3jB3aZlvMsZ0swjylSvpJawabbXiwmBa
8q5rY2B3sJAyXjVlUC6dyvqwFIeHcJmYpuO1yzqHREmfq7YptnVD9K6nS2yKsvxQSHLQREUvtfyD
sqcwV6bl0o0YCbudwtCs/cdwrr8dDdfdpmFcSPCN4PzcbRROdxphlsjsYmn6RAuB/R3ZymZiPiJG
HRmYzuzWGW9j86GtLyXMgW4f2226LBUzNAgOA6Nberi1rZsPQLpPdWpDip44d9rxwy7Ao5scyRmi
vHI4at+5zg7yLGVjuCWa3ahevWBeyi6JoGJ2zrKAdUlnAPdRqYzqJSKOLgMp2E+8gFbVXJDkJMgT
Dpm9E4brsRNyX6OBMU7JzhkIEdwh3cYLoeFYEuJYbB1dHeY2Odjp8EBhZh9M07knWeuXQotAKk46
PwyWuQhI+pphintOdhkbz9wNowNZyyQOyO5WAErGdZ1gwnc1Mqeir1Z9ySgnG5KaNIIaE4g1RDvL
e0fwpLdjPx8kS44jKUC/oFWH9UTzwCO5hILTDtO+aCi+zK78Y9d38D1T7is6EFy1gHwz+QT0w91r
09gbSE5tN+/XsaRWgvrwXImi28D00YjQG30oAw6foUr+Ar7nxVQ3J1LWpi2hcnWXKQo0hcdwvo+X
MvAMcjmiX9scmlWRgqfpq74mZ8DtOY6Kj9Zh3jKlWiwlWz2innTIESMhN/XuGmRNuqil+2px0a0w
QZ8bUdVUixNgAdleyO4FfjZ9Wii2zY7EUcecAGLrr7Z0UMqD1VyhVXtqu/ZnshXEtLbEf4a2ZhQS
97E7FKtmcrtrIsgxsCKyJnqVbjKU/pJ7f48C/zXnKlkgROGfo4Cro6oDy8nYRYWMgKqJtljjTWdy
kb9laHg2/zDRvkuUcxyx6jRdy18ZTTockBLFbLGOpFGAdlacdCwvRDe3hyQofNDcg39w6oEclgiu
UsJXyLxzmsDKJ0cJr4Cd65Vx0/VHp39/OlbOXe9M7a7vatyDxdVNkgRBXjCs2Ths7ZTApyiIUPgG
r31YYlYOm89eRZuYve3KSbOnWI1UxcrGLoXSre8G80DW2FVgldg4PaZFDsxmZYIQ1XiKQGwxbawF
0LmGLezKwh+8HpV80VX9nvZsC1hfW4d/H9yboxtXFPE/T2VcHuvQeO1YspN2Fm3dDqZcorqtCivG
GEB514lL6UAm0KbK7OckBOCysCJfbWu3uUYheA/6p0sZFKSOwsllm7oqZqztCknuLojbDVte9uQ+
Y8IBDMRyFvUr6AdnWxWxOkQgeGbN8Z9vHFV/5nXg0CuoX0CMpzY0XzuJk1d1yaN2kdFPI+kv1GI3
hIN67vOsWImkfs+b/F0Q/4vkWZkHu7fXMYvf4Ibnd6y02VpWs6IJeGJ9yKjXSh4CxpkTI4TlHDkQ
gfyS5Dj4g3nJ87G0nVU5oOwvxyTeJMNDpokJKBtmR5rVzBblD8uLxP6zEnh6I3l5snGrtZlnh8RL
831gkdji4G7Q9CkY13gIoJ+nBXlFJYP2MBqffXyhiwIKfQlzEgtN9p4ME4uZqHrzUzS2ZHzR6yso
q+ZInlei7svRwx6Y7VA47jI/fZmjkWzBhrGoS20udPrWiBuEJiUupFatWlFRe2TJ0aBF4RPrk/Yw
Nd66aux3EiYDmobKZoMFuxReuMWKBsMB7qBlgOEhHnCrU9JuVNgzPW7wrxotyvvEmFnOG/11TEpj
FfeA96GbTTvhVF/dZMZbTzpPNNnEStj5yWvsH8C07k4kbEb0LYRgCh2snrfcY4NIVuscevaX7U03
uuewxpHrceHvBqefV9xir/g91B2wzQQoR0roBvwFDeu473auP5mEd/Fsqzy0+8RpDr4DFim/4fBl
8Rthnzu5eui3+Cg2plfIFbA6zmVc/8qvMxJ1z0CL8Zf6iu2I9B96rqrZcH/qwjojo6SJLPztnNJt
pp7cR+jCtkk1bQxfp9vGqrd5O7wjX2JmW3oEY7vYbsfh2GXOXTswxiJNFMZPYiBProxjyXITgUMI
Az+jFgSuGy+A81jPpSWWbvqiUy/bs3CniZwb9y729cYqwgcPrtE56sOefdN87qhpRcyLYXn9nfKc
rzjEY+yXn04PGFGb6lVOB5B3wY5MXH+jKPxGd9zmHWOZ7DYiaPRX6hK+O7PMRwpd5bu4ZwQ8wKYa
cZ8vsofMNKe7vjoSIBceU+Cd+PnjDfF5sGhjzZA6U0QvORjdcyt+Gmoq8lCilfEkVxCsryOq7Mcm
KkiFrfsjep3dmGAll07xA8Mv2qLmC27+gGfJoPma91QKZZB5LP2xfpdd+4ptlUjgllW4FeRy3zVM
inBDeTC5q2AEKdcjjzHCKKDuozyJfdpc4eQm4QfxlyXanybWNzsnTQVcIqKZ4xArQn+uTG8n9Y2U
NRQ98gVEvgq1kKPTX0PW9M3GS4Ne8t7knFzk3nxMBhQGSQ1goU65h3u0kQia2O+U/BA+a4/cxRP/
ncN088eG8WLHAxcIIAVbUfNAitFlNgRmWkG/ISIKBwI4k1XFHgq3lPDRbqYbKlOQjxOj5XZPBmyz
bDLW1LFVM5qBFc8pvmzZe9/KIt6cl9ogjMpIyBdta2vc9tiMxAwZIaJLh2TNHsULY+5rR9/lgmsG
p+wxa2yH5QMTwakadxygCSzTFWlzuc22P7dwsyA4v96m5tbU+GxEg56pCp9vaJmAxMwmOhQFHg7g
XaCMn8b2t0I22GeKxGEBwKQ1LAT3lfsg0KEvh44UYf4R13mvDgSw0dVyXEjYCkwXf0zP79aBLxEh
0C+Te8UDq9YDuwd0OdbGreGWKXWgDIXKKr6T25ikRsq4IaoLmb7VviW42HiIVEcbyrvsu+QIhxTs
uGa04ZgJpjYHauHoJXujDJ3DmBD1zjiWh5qCRW1DjpjTa5xL8ybPfPAH7kuSzJ5NKiKSUQZidjuT
BBvjHMoh5/lU/RKrzrFck6fkp0yFoRFM5uPgcMd7TJAXXlF+x1HWbBMVffemunRjv8xqhkxkdvUr
Y5J04i3pRaSPc/MU2TFWeLmcKA9WyNm2Zesqvtd8PWFP2Uwewx6nRz7ViSZaF7dhUBozJLx9gDgm
z2WriMx7kBGVTdYYxyTGPd44SE29OtmZtezOzXywaFDPk+mjLzYg1DZ63M8UbOdxxAKCYtRaaPbH
hulAWsU8viZsYD2XUX9qM0NvdJSsHK/6UzVZGRES1DgxgwPPb7nEABGBztD3npk6KxsjBsT2kiRY
fTUC8Otd2x5Dl2kSjymyMoqHRuoJqY60V41blCSxXsqTF6AlY0AXrw23u4iqs9cO7kEk9yx6POjo
3XJGubesdJcdomr4NvHsxJP/6wni3W09eask+WEIT+C4x3qiIJol48y6ppbY2ujlsT4wKUwZELf1
JcwVkKLUY51UMZhLP0ZjfLY7zKg81VNYzAaWmy65JhnV4QydGXESxIU/sJAgbdvhLhqKY6Jj7tzb
PhjU/7xzRa0fptuIuYWhwSYwrI+xNoddo5F1Z7a3thvzgw1OsZTKph+xkOd5bb0ZYkyLKp7pU82A
88u1eHGC8lS2Y7kuuLEh24UL2/HDXY8uZZU01S8hxE8FWKFFELIRgKV+oC2vUFuxdYfZxr2RLsgU
WPpRpy4NW7S5uokYYy48YFyvQZu697XGU6vJ6uK9Y5lZjfcTtsWVjfCRWRxA6ZCkH3qHOeOlipko
BL3zNKah3jl1t5PC/ez9zDi2ZW8c//3KFYBLqDvyL1+KcI+Uq9LUafb0mApwxrL569FaHGyDfcEo
O5azmvW/adJA22aKxS2u3twWC24DMXiL/aCGmehWoP6DapcM852pJatbkGQeHsr1oHhL2BTdld6A
1ymVGgoKm5pIjL9jaKefBh5TYl+tByYDzcIdIpdy3hOPfZtdOWLiA/Th7kCt95+gO5XWbNUpyMcu
DTam3Y6XwIPKRJBV1gEYbTp1mDoUVU5Y6Ve3N5u1UVoRQstU7czCzzdo+zZu+Rea8nsuk/IoEvKP
s0Bhi8N94Vax80bROa15POldBPnyTclp649l/4S7z0UhBq9BsXxFhb2n8SGjfmIdUntIp8rHXLvm
Y3rbjonb93VVZo99NS5fjJEJQi3KHabYF1lGPAThINkOIypjE3ies01132/sLJRH/3EUDG7lGO9G
WYHh72pjI8zJ5oDL5yV8sFOdqi/DLq+DmZ/bkvxAtkbryLf5wokPC8+LjlqO0THJe1KBEOCurTmv
yS7WsOAJWbkoUeaXmNivi+0zypqn/DG9/e7fH1lzESLB8egs8TcZPehWA8LJsq2cQ0EH2PZuuZ76
9Id1NNM2Yq9X2K2pUKAmH5RJPeT4prkWjSCrs6ixBYDP4XhAEeN4RFgGKJucAipTZ98Pk6Wfk442
rh/iAJsh4bYU4t7LUEaXrMINRHtAEhNADDJbhvnssUYmllzna1cSqIqgl8YMSdI/4ncUpt2u7uAv
eG1LC8DhEpo8Di0BQ5oMlE3raswDvSy3OMxJVapIVByzLRLJ5Jz43WeR9uWTwyEADFViIq0Lsvr+
8saujyo5DyWjR3TXAINtGF122iICihVzXeBz5EI1B6CXD4bNt4OH8OUGbtSco5DC6mXnxtvGZ1hb
2hOoFXboC7e3or1Im+w8RhboTIwtLZJuTr8Zw5bDdEcO/QYZ72OXHt2Oia6jOJqckiVG0jpLyVHX
B0mPu8B5B163M2y1R1MNNwX5Q8o66FBU57byX60ADFBCC1tyPY0FhnyKe3MVLme5HqFjH6SDlxcF
i7OpesB6g8k2bnxnFryEc8YPOHGf4oIG/onjp8zovq3UoHQZoFUHNbIjv1pHmfGZlvtgpB0xavLp
GnNsd1MwfhaD/kLxSN63UqfGjt7MoC72yNSHg5HdenNXnyPZ67Mx+s2GwjBb8kRaRy2iwUiNaLMk
kStxJNw1g82osN9GR6VbSKXBmg3DX4PAZUIHC/Dl5l8bnLuCcA7ZIuEF1Xq2GdrQ65qIRD/g2HuA
1BDiSvjEQ0a/psIZg4akOVbw3q1oJt2P6aj6Gueci32KnwPzFkDdlsfQSlfmWFDZa94vjEmgi0W6
KZp2HXewuTqJPzSEyJc6Ry9k/DeM9jWMuB5kKzACxcNjpDic9cpDcghZs90mUXg24nJchZN9LY30
EkXBysP1gf0S8FjuTyvdy5dOZ/um74x12qyjqGUtfRZK3wdV+uqj11w1XFzBQ+wyXzANDMZKN8eo
6Y+VsE//+kqUc4/gYfaOqR6SwTmLQiuKUMZnDoIVr9gRknFGXgmSeYDTq5oAPVrDWrOzUB/aK6vE
F2TV6qEGtIbP/OYoL2BO+ufS9j8nJnJLA3YxCJSXMUre3PHSyucg9xpCOrri0HrZl+zjNaX9sqwp
1gCGGHhrmVwZGQ5NuNesZplIlzYD6Oq3C0KGVUwGPLIGlg6JCiwlom2NciLRvcGQaz4FQf2YJfR6
gBSPsg7r9S1rkKPW2PQ2Sl388/CwXmG3taukc5GrNUAEycQI1qz2Yb4z76dA8TwiWSuAYVFCfMbw
1uNb3pQu06GC3AY7EVBTB6OlHEQwPXfbWm8HTHwXlKocSrXFMzxReE5H10dEO5ySYuSBnY/d3b8P
0g3VvnScF5cH6n/+Ua5BQszd7KPyLOU5CabxGET26t/v2mCS53+/UrCH//NXIkBjhxiZmc7EwN6t
ym7rJgAGSV0tltr25SmVITBFwnCrquf6hId1lytv3EyOYhV+++1/fyCF4k7AVjyA5SfiJ9IToHpV
3gm/ZVdYVcV60K5z/vehR/0uSYhH6cjoy21cuMjWnFxdznQvnh8MDsV7nm72brZDOKYw73n0cCQl
sBQ7Bm55AgKKvlCck65nApi8lsPU3LdTRKuv8n3vg7wHgQDMtLgiG17HqVq7ceSf52Cs3pVOsRVN
QAn+eUQMz9n3sriL7aG9eLbY/X8z0XSDyFgmHpv/OyNnS8ja7/9hJ/r3H/4LkCP/wxOW6aEnC+j1
PNMBUPNfhiLL/Q9TmvyFkHbgWRSH/20osv/Dk56N2UiYlo/tSP5vQI78DytwXGogByMQziLn/8VP
JED04Bf6n4AcKDxQc1yJud8XbPAc/v5/AHI0Mw1sGd46MR2FzzT4TgUcBaflrq5N6CX4ANiwNESo
pMa1nIjx6AvOljYk0CXrnXujipZFl6QnRkeMVkL7Icr9cOMP9WfgES1V0PNyAiLRzf4Y4LETG9Fp
qfINWRfAsTJ/kLkjbkFdyxpUnz+mzxg3nn3DeCr7z8onXWuo2z2pqfAOG4CGcHLWzk15UJkKJ8Yi
1uVfb0cPEfplKxNYVrV5JIbYIHAblJ6miUXtlJQbGyUEe8bxWPRGu7RjGBRT9ZxPpgRF2V6qYWR9
6YHJ9xD8+jmSORfh9IKdzKPn15esqYz94HYvWdLcO+xcr1MXA9G6ZRdBp3bm6DGegsvcpDAPUCna
RXZV5IhSMiNGO9SEdm3z1GHmOCseMo79yNqdtjjey2r48mSNsC4b87Py5lVLcpRf9O2HaKwPtzsI
mH7r+UY8dArqIPLJfGNQRFmgkSSQbsM6+rbhBo+aJd0xyu2XqU5QiyRhdrUGJvTko+xCE6IeHo6D
PYpP4VKGVHiZZfOct2G/bNyfkWI0EN6+scIZfZ1xBbcQOXlzbpzx7Mj0YiAwww0UMudN/ANlVY8y
fvLkYXJanzxk9JdR9sPWixkDJooFANJ+lxviPEo6MuUS46hcgscrdzpWafRk2QDzUOscE5Jr3qx+
L2qfUtGEbQEv8CZ01gmpRKiI7CSPaCUy65xKZSFs9T9mVGN3FQ0c6h/GDjDlV9mYZjyutiRt96sx
K1/6wf0Q0kNFPDGJMDURp6akpSEINYHVsGD/e8LPvq8D33404lsBmdEQVWBtEaH0C6Ow3oIYqU2p
eKa1SDiJf2OsOkZmdy119swTEUzRhK5wFPrPCcAaQQtSZ2aRkh+wcZiKJSifcX2koGn8A9BhQjvH
sFpBr0c4hRAgBaqAosnc03tEWzgNMJWVrZ661H1pE7jivXtnDlbPpIZBUgia4uR3amv7VrFnqZGt
rCroGK2POGcVdWYFc4Z5k9WvxFjXWxIOmEV23OFE/lUQLUYSUu06oWjNroEG5UxGa3DI4+EaT5iK
Pfu7bgdIlsl3POQ5/57xtaHdrdGGmKeQdQLS/xEFn4VZJ3wQsmECM+Leb0x7bwc+OVu8j4fBLN+V
JW/YBhTgA9qNq2UGq86aqRI9vkVL30K/HXfjVvgAR+ZWcIahe3f9qjVvYXhkn7uC9iDTRsnOI99b
KWySlOIzsOtHlQf1uhTOyuW2iI3xRc3NsOBZjtXGY7aVOk9JVM0b0aIuB0Nn2/aTHSBaZZN7xFN0
lgFyjUkRREsoyDKhMmI+UM6AhLSfULA5IfpNhcHRJLYkEoNifIXN3rxhT+3xxr4kycXwjE3cM/It
Fe6NHHoT0iW+Dz1kb8SRob9v/ffO1ogGUPcgFTLfZcvaCi9XvI/V2eZWiNmrL/wO/xwzvsehso5S
31WV85ybyUOTHUJYdUvSp3hhZbAqq4AsCKR8HUm5q9AcnqVhn83eWKkZxlmAXX3PUJ3rbiSAD8pi
22F3z+osOrDjPGCDYA9dePA5kT300dwsMln9eNFwzavA2Efsr8EDVbe1Zhrl5drr0UQRqoH8O0fn
pdHXr5xW/ubsZLZNRNaYS0RnnNqfsU+yISEO4A4Fpv+WjG9OjUMKhnDtF0zeMKiuAwUV1m14/wsP
hbQlWZwO4zv7QDizRY/Reqx2ec6qJz0qd7Luxsp66vr21+7KFw4cKFOBEd0zKYOQSb0f1OPP5Ncs
imS//rILXA6pwzebVsnJQl40C+MyDmTdUsqCzkSrl7WEs3O9Tg72Jk88BWTtagthVjzfKtVwAz3A
ygXROTAThDffERG4ny2xKewYhV+2aQSCfXMSXLR9sMrZndea15KZy13tRh+NxyOGzniwHBx0+H2W
oTldoIjgv3dO+Vxfmf08m6a8052/0cSdJ75uF6kdXDPddgi67IvhrOo454xjEOLEjJ3C+/rmwUDh
tk0nthkU+tnGrK8TiTNoXz8ImyYQmV8kXfge1DJfSvultQGwtB4eqah+ZvkLIKx9NgYt1yHR242d
3FeePSxc9GasN7Oj0TZqo5OSRR25GdWqcsZxyYcfuzJ+xwp9EQffLqZiZ0eU7kQHdwpf9C8ss/0A
k20oOgBHor1qlG5LwhBfCchywKHFDzhItgPW3zSDIBqZZFoVQdVt/RR3Dvd6F8/rqDD3pVV+jn25
deDPIjpIlhTMLxUBmmy2obP0V9IdsMSRMlcY8OzpTJ+E451y3W5kL9V6mOx7bCPMvNiTLqeUhHY5
yE8Evc+s7Kadl7pXc/Zh1VHHG1AbOMw4RuoazD66t0wA8nYErrUg3BFUtDA6Nj9iulizJqc8YPPO
5KKBdQLVNuQ2LuNQLhApvZRqag9WWr+RsgauoLKfS6f4GEpbn2y/34dNXmxa0uGWtPrdMnZ1y9kP
099CJ5tX4naQM/AJT0nwCfj1D2moJlUGS0DpZW+kVfACyIyFj/edTUidGNn9tn77jeBnV9ygmZbu
yXoNLDLgt6Eo7Q0zWaJWhX8ZJzK02XfAdrEs1DeroBzTNaKNbqH8/CVuulNd87eMKF4TitFVc/NR
mGTdztK+xGNhItUoAcFPzk46Pqky/TZIM8xYliYaMNVwlqpmX46S462r7zsve/bqzNwFpv/czsGn
jOJtH7g+oUhDBX++2QpUZsRRSmMLXhct5LnFgYTvgcX5TEjEYQwwREQ63SCNBqvGVmhs/G2lTm7R
v3TFj++H1D2Z+WempIKnI0cqfupIRw/tQMygh/INwlja4ryKfe+7Dj8QbBnreUac7TMg3MhBc1w2
4tR91QYDJrs+2XIOt+QZbAVcXssr3kKXbOXG8AtqJDLVb9GJ/pxn23IGoQOLtGCygrwquArUc0tf
zsTttrhP0lkciH/MMWJ28U76hyTOrCXeCPJC/Uif00nUm65gKJ5WH53yk2shEwjUScxbNXETxvpD
WOegrMSLHwlECTB5o9mFwu3FW2kYOFv4Qpi2wB1lfW/tAMvYCw8Zeu2Y4YP+t4e1esBrrHsxLJYw
KMp3p/Y6cu/sdIUdB3VXibScsL0zudsLIZq/ygt+gynn+++uvuv0G6glEukQYXm1vA0vPSSfYjdM
GDll4E+8HcmagF+ywV0fOUH7a9gT1Pr+vm/SZtXpKDiIILprYkn8UMyFLE2UABbvHKrH++g35dG7
ZsiRLqD2uhQj1cGrI2sFTH9aBM7wqxnvLXG9nBqByN+U87BHFvih2JEsQZTkS0OkwaJV0xaMsryE
BQ6SjqJNi/TB1M1exMmBYQsNupX9sk5nAudmjLdab9NIxnNgt5othoWNEMxqywCoj+d2KB6M+i9N
kx87l3qZ3XKGEvfszjGL9MYKmKr4h7ArWPIXxJwa0Wm6DViQtSh/2yYhusa6a4h+Z2HJfmkxTiaP
ArY4nlv9gkAhU6RFGQjdI4c9iIbI7Z5FO59I6/0aLe9etsZjlKMn+4aFeNGCSJl5X5g5+6CZDs2v
ecHM8Dd3YzJWGmQygSkeedz/SSaLTehuiDah/LDbTRZ0vDRj+uGn7nhyAIxiM1RvLrKORdt05S4y
WuoTl6/GROAnzRkKTyW2rbw2aTbgfddoNdBqDveToXkZUB1nY3BEl+sekG5TpEtjjbLokuT66vTG
/yLpPJYjV64g+kWIAAp+296wDb3ZIIbDYcGbAgru63XwtNCEpHjiiN1A1TWZJxEut/hPPMwevoND
RUvj1W3R7jYZZ63307DWmJer2OqZSdIS/3HYqCRt+1cRVRw3Y7FOuo7JPf4nXurBQxAZoZ3KegBt
WMYyxHDpVSeHuqTvA95IaCyp1w5ZViDHDXRSoflXx/4DVE9SSqOPahE+tCo8wPhi/0aabqam29CB
h5oyxn0Y4vsVd+6u7oyGdI3r2H9QhLPT41U3XlqA/GBb2Djngx2uIvcTMQKlVDE8Kau8dn79CTtH
OuByjHig3bxWYmBmiRba/RWwMBu2a2szl3/o8P6k0Qu7cZaRYPcGiuGoFARSDier8U6uCuqjFN5X
FxWbcSbSovEtksii8mVw0ndtV09d5t/DerA3IU74KlR8TipbO0lP+HUk2u3oOtvBN2+jQOANd/RI
mAemdoRGVA3dJtTzr0WyA+SKAwUPMvoxepkjY5Uo720knWWMZYWsjOwJxspF3f8b3bepItOEFzYb
ib/sPTy48+uUmm+Dg7zaZjbGreEZtIDZx1joJV9R3izCbVD5NQeWlZDzFMUqJSZIH2ai9Tctr0Df
Cso7qlsiM4qdz151RZJeY//rQNSxZLJQB7FD87Ce8nAcpPfXBzddLSd7jGqht2NEYvonski6ox+V
af0qcHuGcTgxRMwPtUs7bXY2DYZm9h8nu9DOF3QWuoJuZMZbHT3H5YvO541vNOzSs5ekFO8ErqwZ
TG9ic/GE9/KPE6ALiKNHZVXPZTfcwAK8CgJZOTCKD432Ye07/ZvZC3gW8tiHPUkbYLMpdf40C0qE
c39T8Yjv0IbRzgC354Pp3gyRetfRl88DzOtzjOYZL1c/w2X1f8WAO0Jkx2iW3cFjP7bmXygR3Tw8
TnH0124QQaQ2J4/FYkRiSwhD4wZT48xbI65ZDmYjQlGOkCvn7/Aw4o9QPqqKuyKBRljDMsDIlRMD
XPvOCqA/VxQhoAw4/gvEIWNN4inw6Xm30cTosunzfVCrEcaxOiXREK67XJhbO5DkLPMBuvnCU1Pc
GxrVIGGsEd2ry6C1rHv7ZPg4lMHNr1o78VD4oO9F6OFm3NbspL8Svz54CBthd45b4VeISSmigcYw
Nkq6R4k452yhnYZ+e7Dy2t2Keok2NebfoWzAZjqYM21cvsQiiY12ezrYhAfHbPbgIpOjkyebkCqs
Yv7GbVvygMa82/oxKLunBhkht258xCb0aoYW3jbc8WvAJ5e+af56IQY+j9nz1nFJZ/UmriB299XW
Tfv3klF/6NQX1ZcLCg8lE/qlJvTYVVgwz6zWQhABCSFkrMtUHlIcIdtPoGtyZlwk8TrQCXGwHm3C
VVektRGXUR60VZSPufJgdrnZT6aAfkERWTZS+MA1OUISPWvbWjclQNNW0zP3wc6LJ5Y5VoNRm0Tl
Y2YnB1u4IeUGRRLE2Uo109YzP7FJPKlg3uWa14jt3wRac+Ik09GD5XreyUTIX8iWVbXDSqpHW4jN
2TqW5aNJmNRVpS6DsCGLaLeyWzh5SIoqBacY5PP0GaD3vyFAdDxueF1HX75DiWqyscMhGSerWfB1
l5b+wKSAZlYS6R7/FfqY+yzLsD4cC27gNbPSl1HPi9xh4RD6UbEjyLBoERA56ZijkEW7Piejj43B
wOHBFo61KXEV8B43eAH/DCqpPkb00eamZod2R/NC998paqNoGYVpmuXmqIvYwDLkpfxUA3ZuBDi7
afA4Js3wzRJ64xgDi9aWyJ4g+tVF23DD4D5SpvHUlP1h1Ky4akwewgD07LBzhRrH6QpedDEBRlP5
kvDcrEEUErnSml94Lg5pR9p1UkNXEn/nePpXaAQpVb6FOU6wpF2+W+rStvV9Ws9zo5iLMR7Npte5
iX6xcTrbrkcDs7HlEGFEHpw9dqZ9Tg7fzuf3XdM7PABGOJSzkSIcch793oZzjthk6gMMeP6Hj1p2
7lkROQG0Dkvx8Tfda+/htkKZAhkDSbAwbp3q2chRSKyKNCiYWPTPKmNOigFg7TH23LijeTbVwNKp
KaFngopCoQBltKteplaHe4eMpFXou2Qm+tYzkjCqrKn8F4nuu1VJslZ1/EnHs/ZIeGunNgbOl3Ki
ILgVzBnXStKqjdhVMZogI7QB5g2xs3OK4eo0ySEgzWptmWJYE2XhMo1JzV2aRRCMuvEFQ/NvAVd7
zPBIRGX6T5CuhOQV9jETIYtqxjNq/N4l86TUAaIT2jesR6uydABeghgNrGJD4HN4Nr0ZdQgKCEjH
84HW4htb4z3Nih1BRiPqwkPsvPm4w9cxWkagwvvc0ycvc3A1kc+ytkjz3vjN6O+04+5rwoPc2bkz
kEYvJ8on19THrCAOIrUhtY/MHLWDP0lx5WTTakyH6+guVnrxDPHi4Ey9iagt+zQEtgC3xfRLLu2j
4z6HbKcPmdk1W6PAM8cDbQdA/DT++Vyz5XbWqjc5m+Pk7+zMw64HHGVUcp1SYEwDSSjFZz9hyShY
/jpud27CjhcdHR1SJOuuyLARmfoRZfjUux3tRgods8hT8FzU+kohUHKz+lwgxSG10diEPZl0qdVC
usnu0PPEFp8OXPCWgVbEEhEL40aJHmAOfnSbUJEIEdl2rLFDzGgp8wqcLdHKGn4QdQOCaTDjbXsK
BZKuPtbsLxOzwbiY/mTdjw1SmVeaLbHZ9tGKBJ6UDJqH2S6OsBMYt3pluIkH/zeXbXMfAoO3ncHD
OmZ8TsXjE3rnZmfZQdsD9rqyIvcDS4nFxzg0awsekQYG4I09p3dGhooXS/9kF1l/DGCwBhtaH6jq
bmtvgnQIrhxMAPJbfAs6ax2aWf4gdBy3hDtGa0Fu0LThOhG7LiDOkzHpvSvCMwV2CBqIfGsphSJP
CCFhFtlICqntpDcUW6Y/OPp64yjYjvNpc2vbqYMNJ0dRq5PooUkZUczdfWy8XZPUdEtFdomWFOO8
v7tTeA+9F3cAWuUgbE0l7aOau9e8Ty5SW6cp84JNNGLfnYW976CDLbTxvbONQ/vTCIwZZzLWwiC3
L24QPInYCPYjVtV177Uv2prOFaEp3IPUatqyDvA2jf2YfJcEAGNfYsJtiuDRmH+4E09EM4IkdcuT
0sLgY6ZoMJIb0PYEMq5ECVOmKKKbJ/QfB0sSosDLwizsNjQozoiYYPjelqyjX52BdkU5E/AHdhal
jdQZHm7Pmx1W83dhjR2Qx40oDW8jKYu2rnDB0YmjHOvf1kDZp30bazNnEbhacuOFnbDwWVi3BC6s
Y6R2D5DhxxoNzjAqMg81eczd9BlFz66IoGhWfQqn2fzNwupPWDKrbuwFjEQmmk79d0WVrJPuvZEJ
g/MBbwHg4jXDxYbBJEaX8BJGXCRjVe+bPBtWFrKAFdFG7Q6wKdpKq3FuASQSh3MNwT1xjINXXro5
lesGCcKKDhlscv7kmOrRS97yeYFx6c7Ae8i1JDvJGdGQv8xBjU0ousWJ8RC6j30najT0EBkYj9t9
fQnNxEPwVP0BGfUSaaFOAUYwL5VECDlmjJNWsOWgMuvHee12eHfOKgvmh6YvgbmEzs4KsvdITFfL
AnDFeD4zE/8110tN1B/jESVe1bZ427PyYucdBrWJU9R/x1DbmU+4TuTGEyVACDihlfRhryO1RJ7E
bYm2IsIpPRrZe9GkE5c25o8My5hojA24IXOlPes6W3sNeROgwHNoM/EAKwLtqbvaSQJObYzucdA+
ZQqRVe91/wqiVjd2PehtW8w73NfM/fwXJl57v+tuVkCyfNaxVWIyKE0HZTZAD4ru7k/deYd8G3cj
XjJdIQCyZ1SerX/UkkFZr9n/1dR5jjp0Cb7eTocfwkW9OqVXohO+rcmG1QBNx2TjwOUFNuc0SZZE
edU9GiWlVqrmtxCLY4QRzPGeYZL9EpNMnIudXDrL/aoa2r4RA5wTdSSPGMOBxevW6EXOaa6WxVR2
7djIgoJI3jzrrey6v6S9zcfA9D5HnzOlpfnY9mNObqPCfIndVc4+jC1I8bZboLbyJDFNwT+zBV40
gSbCNadvE+d+mKew+kP1ZDpv5ZxyDEFDKmoqjryG5AeuvTgzEkPoOeUvyq8uYzi/syFl1zHGz9JL
WdQMQCFGyE4uHsMIrw5PdkFrmX8Jg/1UGV7Nbvp1JDO+cOyeAhIFfdv9N+L5nBpeU0asOpxNqLis
QOpAFyfkcTDn64ynRJjsT4GlEbRS4bdI7IQtEt8LUu2TbQeYH1shd9xOpLqvnGb4mf1hG2JsXaUW
H72oOsbXbBVsXvtN35RQJDq/Ywq+spC5XwBSQ1dT0DUTwdEwk1Hmxp9RjRAmiGIww072jxhqveqD
5Bm+/HTsVQk9DibVqBuxYYX9XNXjrkFCh3wPtAp4oNIoqFTLnjiui6in76RgROAJskDIC+F9Ge2v
Ah2dkSVonYozpcpzWcfJgUvJW+k4/Knc6GQl3t+5ZvTGGgPleWRvx55ERKI6900s7xaj5JjwcZyV
oElYPFpkZ+EiYpjRI7pPy+KaKPMcdwkmy2tZpue+hvdgsXfAmHbPTTZozFVNMzkFzGTwrr72HGFd
woJcLsGFdelhNdt27vimfIZMEHU3QzHQRmbDkTC2DVsaQGUHz0qqqyIpoh6wYjuJfOkMoB18/W+k
9L2LF8O2zG2EenMiFM51Eb97JTKhnkd9zhDweM1TW5OAWLB3c8Vw8lP/iRm4sx6bDDcryN/tGNnf
HOvNMP7Ltf7OTcFdf+6b+dsHOpNaSQb8xNwYuDFOdfmBzDGBf4igM8LlxPIZTxlunH5hybsNTLZ+
Pyr9M1fVJYVi0/paH/uUKEowRw10QOhjPc1k7O996VH7R969bKcU6IJ7Y2NPUcdIioCtIr6PBJOx
acNJUWf9N/YawKzMu3CCj6s6vErTxegIIHSHY/Jr9tTzMoXvhqG+Nn16LcfgbMCzrnyorBT1BP44
8S6tqBm9nMuhi7j/VQ1kTwga299kIAXNt/hi3JH5ohceVaz8Ff0SxnSPhRikxRWZbE8kg6gNTdCz
IsODSRHrbB2zBfI8gBfFdA7MClcYj6+OuL3QSvZDc5AiGXct1sRNQoDROgwl1WZFkqZZArLnZ4G8
hqUY3rPUgd1kVYeu+dFoBZFiv3RJfqfYMddj5n1Z3ghDSqlT5ASkxbk81b38dArrZFbVO8TUnBYr
I43RtZCqR9mrPetFoM90SrHr9oL+bRYhrbP6NWHvrcuAEOCw2+WWC3JLh980BAekUp8FmtAlSg5K
XPlXLL4jBw4c9C8DdX3fHFQTF4sw5S0MWQTOwvzBbw/DYrBOrNyuc0nBamoDaBog9E0dkKqypLFj
KRMPgGw/vaY6d9rB6xAQDJMu7UMaGCMpNMm19txvlaNdtP34gZGUyXfCe2rQ4Yz2tqFawuAP7dor
3bVZNflptssd7Y7srVPjIV8t6kXhxs1NRGVGoHj62g8xnVuX/dSzb+yiXKkznJ4/DMIRADDudMAb
4Rp6Mgzzb5SCgKwznoskRszT1xpJRJmRmPIP4yMR8F61G3T4MNY0QLnojxP7GJcPbeNb8SOvOOpE
bEldymtIACr3qU2jDj1Us1oiZHNagxBieILOZ6S+iI1/qSgWA+JnVbLe8wyqD1hhp6ivyIUlZsKX
oV57TYllg9o7C0emqOY6zhib9KZ+d5L8wR3yCwvk78zDKy4BGfY1x28cdQ2JFO6VeOf5MCPraAWd
OR50Qzj11nfmK9KkM0cXP1aob0bXRDylxatnqh8SUV7xFg74e0SCfnn6rSFv91jKu1HSqc+/Zmt3
EOexxjbGhfCb98bsWR1XwXHIh0WFewlmV20FkjmOcZlsEROeBgImyzcrLQqkHTYXDGkkCJLLJZll
wbQQZXsIR5IwROWux9baiZgzJxJhuxkrGhzfG9q3pGvZtXvZl5GOH9Ix5r8u1LvBDB99nY4IhuMj
S/R94Y/Wzvd5ygZrjE9Osng9NPcJUKSBXJPOtbPNlGIrCv9DKmTtfCDe29xHmXLXnWQUL0k/2saa
pt5tmEeSj0SHU+9nV/Cry649pnLchTL/DlPFop+GHEEAC2bVdHCANdg20hBSpNGmduqHscEUFvsQ
cYviH8wyPk+7sNbscYBPlAh1Zz99YXwM1RGD42RXb7C2TL7y6qfMhtegYeSjPPpP7jrfv7Yip7Ws
KK+mjv4DylpwUAC5kgKWTdi9ZuWy6YDiHtLVN5UPp+0eDuxi68R9tbLxT5UsyjRvVecLjjfony03
3rJk3ktESIMTRZjCm5/RlBer6iwU9y4RuOED3snlF/IGKuKR54PcN9iNZ1kW2yCxiSWTSbGtpuRA
HDww1YRQh8Bg4O27Jy7hjy4KSRbrdE/NSs5BCXptNELGMfFsQAswx9P/GatDVpCu0N/mGm4P6gmT
hSKevKaPPIQQS1h6ZJyz6MvNfqHTeOfMForpMgWiplnrzUnuo0A/TkP1NeToyqLYI2NZ21sIvsVl
wg1NFAg4D1228AwY39VQ4B7U0P0wGi0P/CaPRTA/xp7JeQ4Ub1sqRUbK1AkkJPWPZhqIqFejUJVO
cjQHRlaDDR/g4pou68wJNHHWph8Ip46Y7FGWzXfpes9+16Lr0giOvALhNwAeeSoj7vvIxZ4G7sRV
6KwFE5Cag21Vo8vd+0LdIowKq+rVyIneGHWMHjlGzEX45Dl1fE5vySyTB7uaSadJ4sLaEtRwcETz
6Zq2einhKFtt/FGlOgK8gcTI72x3OZfudoOSfaZaZeddGHhNWURjlRqy1ymYX2voBTtLJD/jmHoH
fAYvMeKvbUSu1NZcmNz15NScdn5AcAE0SMneqbDlN14N42L68nOsA95/u7l3dnjJETatJ4EuPpbp
taWPatDXEK3O+lB5DyNztoPPUBoNSXOvZIBVKPceFRJdYLZYBZV7m6J2b2kCYv2oe3B7CJQS/tVh
kPbPnOPLjSaI1k4bvhkAG3wuZVqwnIijuWtfOVIPORddMK/TjH/W8OZTKyUAJHy6wjKYmprtg+ot
k97tQXrYzETfFdsSRXxdV/I447beMZxWNWCJDg49hw14CVfIFwebwMmyzGprqfxF8K0PITE0bRu2
q66w6NIgCQk3bgDptNDlG8oeRkNtVf5EjJkwYb3S2Vmr2kjfBjRpKLQSBDgN96zepZC7NuAjzJ3J
NIc6rOeN6D/KlDOkGHok42Wj1iQl1AcMCXtzjl7N3LyPPuGvra+8TdfUf6rC+fByRsBj9ZhbJtFX
sUsiWllu6aERq+rpLfFGtAdYCXZ12z04gvWKEZgfla3nGwEOz/NUbZt+2SM43LGES5mnAN9G5E3X
0SIzBEA91z0sEpLxmBSYtrdO848RywWhw+KlHlJw7NQGtD+U9Gptzta44YT4HNzsxfSDv7GpXg2z
4r/TapuL5HVCi7cngZliRTCkaQ15gt+Fdh0f59Q8RfCW5sE/Dw1woxqaoU1MPUnVdbJ1Z6qzdtkh
xLfAnrHusfj3al75kG8PLzeYmqRgJVoebD9hGQQok8kdelauGdPpT/VUv2j3BzbtAE8BK/FUgMaK
NZzT1nDAGKbwA3FYrtohRvdk74yJGb2M2qcJARpJNs29BNkk05HI7pQfKuHFdR3FdxxGD/AlIX2a
8b5ufLHTNafQVOqDC70EGdF4aKT7qpvq5IFhdpYYXE5VxGERSc7aYn+sBlOyjYq2TFGJ4WquYrmg
GUIxhYiTvb0AFG2QDE5dq3OAumk9c9sjlO/0OfGEPlM1fzitiWOYwoW1ODwoFG3n//4oCYWDStrn
FSZqjBNkYY4+Z9bqv3/73x/4fLxD4/TxxfRudlakJ+g+S8Kh2puS1aKfWRSz7Qi51laXweh/lA3O
DhALK72FoOpgGe3ksBNSfnLbQ9lJFsaAE/8NQ+Vso7b5HgrLeII45XWecygqTjaSCHxGnTLbpo7a
ucMSypMX4jZwkW6LVhBFKKifY8W83RppLayPxMOlHc9xBDBi3AgUids4y95jBC5mGiJmNaOPOXhO
8b+e+kg+ztm8mA7XpDaB1szcn0g3n3rqNFuZFkQLGiXEW++jq9/xrg4cex7SDZX/VSaRuwbC7DiY
0gPEx+eRw/sgkYSRi8kYS6GSIoBw2kxIatZOkbyyatuAzbM20RyiiIudT9mav/2ykzJEwFGD6KhI
cT/r4Qn94gdY4a10uj/RYJ+xiuUM4kiKCrQ5P9gz+/gBzQQozBWoFYXa9p21F732YH73KVJLoS+p
Lxw04fEPn+UkDYIXnOmIIqx2GqakreLxV+NbP463OkXluuxoWJHIf0MLwmi2SEJ2JuS3bBZW3Pk+
6Y4WYeuV/9DVEbhFpBrlPFR7i0RDZkDVWWuUzyjW17APPzR77s04yg89M19Y8LgkejJvHfkN/HKd
BjFHreEyTwy5SfiLML9lV6ANHqPwGlmD9FaDmbIIBX/KDzYH3re0Mpj89zZZiB0WbrizZc00uogh
wIHa/i2RJIm5fS7UUkZrBIx+ha05dgaE4Lm9aSsLaZ9lAP/pg2Prfi1htNeq/0kaXVxnP4zOie0/
WJVGNhFChWp2dlC4V/zSh4CsOVBavFb5lKRnr2dfZtIPbkcxzNs5QtASze27rYp5T9NRXgxZ7/I5
nElpC7pVpBONQhm2JV8LsgkY+HZHTTramKxziNrwq/TB633jFKDgb1Kct2mbWuuJRk7VTnjN2QyS
rhF8VYpbLwfZh7qt+i6Ec1oY5g6iHYQ3HsOvydgWTnJKUu8Br/q7PRTfFBzvcAAv0YJzSAZ91ARz
sxgLsDcyM1DoIFXpnsY8+ISluXMj/wG+b7gxfH3jRD7EKnpRRWXzfwwBczX/JdxyWyE7A8AffU15
/4UT7tSOS+5786SIT11Pcegiz9EnUDklYaG8LMwsbqyxf0rbf5bNT8ORtiELGws8ed6vYi7e43HB
dbr1U6HUowXHbB0bxQ0vd8SCXv9CokGaqNUtr6xfi/YMTCLn4+iKm/Lr6hiJGXUs4j72Kz/o4bOD
PZXPpTL0ZtDOlm2LeprN8hDns9rqod6qyQS/kxwmtiquYUYA2vxd6/VAUpKK0ydrz+NsTfdmPDth
8phrG366x9CKzMN/Kh6/Kg+KnsmK0x0La2/Dt4ZSMjd7EStYJ3A/TRXEJ8qDp1mV04N2Nt3gU0Uo
nzscW0EIjMjKYrIJwOis2ThBA2ORmNElD8o7xIH1Dx/wE+K9Yo+RS+7rIVzSp4J850hU5TEejDxq
LBgv8cUq9IvvxPVbSbDuZW4DdAm2iRx49syTVTPN5T1Nn4q4PpjkGB5YgwDHJ4n3nnvehayMXTNf
RUPwnEk8mTn4xa6d9XACVlytuh5ylcERArMTq/fcHcIpuQq0cHtT8+aI7sKqxj8V7I9mByJX4lkk
zMzBrpb0HlEnCVNYxpMjNsBtlgRyN0n8+agYTi6D/u8AQU7Wa/dTYpve8Wa7x2Lyq+dO+a+1QXBK
PLywgBSPRaU3GdEUa0mCGXbnyn4SaaU2lpVau//+Y5JsgOkZDyM6E6zufv6WCNDN8cDTlVbSPTlO
C5OIJ+iQmD2fQY26xx1nvRWdGPdDErlvTLFI/K0bghML/wFb7MZ2mcXOEV9bUxYWCiEkmzJ4s3GS
XcI8Q3nWczmE09aYkfXkab3rBa9bV9Z3gXrzaNYT0dk5gqo29tG/JfpGwy+2YPuKLYBwGHFu2T2y
AM63RWCUz1PJyVGHjeROSpm3TvYfwK1rdJC/JRCWezfLe1GSxYkCtnoa1sOcRw9a1ziIOwJjErtG
kpWLZzepgQ2mrvsiI1y2ppO9KjuPXkYmLW3E+kZSo+3mMUxJeMRsnNuD+zgEHbrjsAMy6OyhrZ/t
Xo1nvwcEpUgzloY2/zVyqp5RQHCXRwz8q4rUTb9qyS0N2itZZOs+ruKXwYoYwCt7UdBXqCwh4O8g
IC3hpwxi3ABCF+GsZZH0rz21uTJDrIrRpfDy/iLLrsLUhB3BHPu7WUIaNlGyW1lJePYif+174eH4
bx5DPUyoKAH2J4Ph71TfYgmpQQan7fATs+89SzgOtbjMc+7f6yFnK5w6QA7K8urzDhz0qItNq2fq
usQet2GdeAeD/w3bjNR01zrEs4DM1zlaS4Ci2bUUPu68s2jIt8Uc+psEL2cy5URRJjWQe49F7uTK
s3bED0gliVfA+YffM9qLmflXg7KHoAbRPqoOnqXpnXqvPIIVS488IiaBtkAeWSyiULehyskGtZuv
+RWsDiekitJ+HUNcP1cYm5CLd6SaE0pFjkKsLovdMVLVM1NOn2yUm9mRdKVtdoRFJcmBGZalTwzL
2ilNdEQ5gT147INjmvykqnzxEddn7InTuH5Olj2Z6eG8SPuFQGIyOEGf/CE1tv8YN5WEjkqZ5kQr
tjbVpYHb+SASajzIO3T7ZEDXFQ6I3Gg27HUVROWW+XkDwSrC6roew9G5Dq30oR9zv8ix/cMlZ+5k
0zMHQvS2SWzjJ+AHIU+zl6l8T2glolbPt+Deh+LgWgjnSu1ax260NzB4ymfQS84xCtn1lyowYBKb
aJiS1oMJgD3FjIfpWQTxY4dx46spB3dZu+9qU9c7sRQe6AgKuKPZzIxvyVNt2jdgaOOtoJy42WX4
MTG3qWpvfDdV458YmvIYCeIz5WAbTEZnhF8Zw0qubRRGQl9TQl6zymEDVLmEPFutc7WScdwaOrvo
SkZAmoqXidXVXkquXv7+cjvxrK8ROxknqWyb3AfNfHRImAg4cbizrICEPi/NnhkbzYeEmck6jYIf
V/jdS5Eaf1laOn8HLkYUYuGbLpjOsWRCPjxE78Tg3sGNhD/mGZ3ePSWo5QnqJktX/NKm7VOeddOj
dOM9XSUc+Tyw9k7SvMW+oLwcjMdEkjxoLS1jIO3kRIRpz01EyYvC9CmuWbbQjmTHlCw1iL1wHZzY
B/ozNqC8qKCL2JovhtvcAFfppvP2MqE9HdvmBcQbkg5SmG+Z8H8I72yOfjAu6et5e29bdMK2Ye8l
gJXT7I+wxhkuoXbjxSR2GhN6cPBqwEk80cybBx/wq1eTNNNQy6Xzos0yazDDhFiv0rIlsMPxS2ox
Auxp8mi/0ACoxAJ7OwWALbiw1LwgO1omWq453jvAZF3SBNBg4fHHk5PvO0G72QXj9KEN42Py2IDR
kab3IgHXl8VvcRxfm4BsCRCM9ms24MVkSlvOLkmXrEt2A8jflyG8AwQXZ44YdMEhjPhm6IgrwKe0
q/XgX/xheBxlieAUi+F2miW/cO56D1nWfNqotTZtQsSDPTIB0rq7ywF0iZ7IsK9aaZ9FAYSIvtVC
i/xAOmJ78fBlzBbT0NFw85127AjGQiZAoWDJlC1nv0r3vQEQWtQ2nV65N0rzwS6qV1n3rCQ05Oxk
dJMNcanJubKPdpS3t9ZlwMt+a15XXicvqfq1R4AMsA/+Meq7uJIyRSiLeX5NHhAIJ1QxSNjMSsI5
5EoRxdawiVlQA3c7IxgQ1zJ5M2JVXbT1meIsdMNpggEgrkbrP+O8dDammXurJWO1xZCEldF9JZLi
b2WxvAwd5GVAeNbewKtpYrU4lc1rNFeg38sMOavhfDnVyEMBDH0TdBJr04QKdZb+oyPHVTj39hYH
nXUsbAtuMir5ukJ8NfcmlSwhPvBW16ZC+yyj7jvo5mwlEg99lBNc0glIIANu1kmZ42yqSKXsoTmt
5zk4RnYCJsN1VgO8wHXn5N2mGIeddqM/hqqGPW1FQTgCfkHltMaBAwSKj1k9Cqc/s8t7iDUZtDG8
HhSk8IH7SV39IIrOs1MfSvLHVOQ/lp58juzM39RWCA9zggJZ7LGkXJyQiR+9JXGxGcBCTdUwzSF1
j/8kB5Jz8uoT3v2Xj510k06KVbN9sSYW0tEYHh1Q5Rs3Mtm/xeKBlJMAPkd+KeGfseyoGRz3LoWV
Ay1sjbH1kfx2XAuYuTqHnOywFIjm7Y98SH4Ns/lOU+unL6pu5S7qtjJMX0KtPo0EBny8mKRB3yIB
My0qbpYTbWg+y7nLNgJ7hR1hTGPSEhCsgk2y4ZWvg5E3Zgm3o57MGmg39tvYTx+OE36kzfisPf7p
sW6OM0JCDElUhiSbHMookngDYEzgaFhklQFJbZH4gCX1OhlJd4tbioQ0dsONyLwPstWIQtIu7BwI
YVTB16AxF1g12urmwUOIghyPoHFj+u5qyPk1xoOufam84Fba7Ofq+qF0g0sSxZfQpp+3BW0lkmB/
R147pCZgPu4cYY4c/QPaIoEsPrhWBfKVqCMuQncAaYK/YTLZmy4hiMgmN1txHOCfv01j8Zw34q5G
+7HXYsda+56Q9wCXjkFw1d7sFjGr5uc4Nqr5oHbeJViTGIxhV2D2Mfvt0BC4HXK1jxntZASbGb2x
u6avOYSumnbd1O+q2ue5H+S5HdsvgoYo2gHY8eMNq3rAId8LpliS2VA6ZdbKseyDxXJ3pbEWiDDf
uG4aonCrbm3K0YhZe/s/9s5juXIly7K/kpZzpEGLQU+uluQlGVQxgZEMEtLhkA7x9bU8Ks2yatJm
Pe9B0vKpePEoAPdz9l7LyEE9z8coMXlawCPeKMTigWvQcprBM9qCYHNJY2KBGubY1h9SDP3a95cr
hJlbUxePbB9v49jyKxjvJb6SlBjU0iaPEZBRI5uoZlh8s/R/qiGedsVArqa0d22Pd4Yw6YrcMUVf
QzlnwGoxO5OZZcmVnVjnAt/ICRhvHB9AjlzE3d8Pi2VOtNJo36COHj3jV9064d3fD11KoC6nkMu9
i1LRALtyZOjLw32VWeKXW6XLprWG8Qxdh3xWZPH5rSR6XQVus8ohscTGCL+NKzyBPtLN3QJxi1gk
tem9ivzbCOFkwzrqJ5Pc5oZ0PgD3IpTrpx6CGDbWZOGsW+dP96CnPJBT/BGvrukQc5TBQmZ/tOw3
eBnW2ynI3HVcWPtojps9OmkTSEmzXBO2NvwIVxkCFnUGAJcfFzIHvB5ZGVktg9e/f0hsqTo1dDCA
2uSMEdjB8/2KoZ1YVliAPQF7FG2cKR653vEhah0+NZr+UtuWc3Jn2OyGNfCK8aWxE2PyEPr9r0DC
ehOd89ppqu2gP6RjmaBemnb8BH8tM0BYKFFQDLtvj4PosXFp4Do1Y3p2IT69xCCCElc30C5lM5+c
LKIyoje0BqBT32ygne6TynoizJhts7hzGaHz6QanaBt8JTzPgLdmZxjo/NnfBORCj34OqIu92Nqx
C4bTErhe30C47CzjWHRanFp8sdFqrv4SuI9zWB6e5rG/oy5d/8KkoCHDdcEyNsj0f7bLhIdSQJQR
bA9EuuFLqrhE1X+qZqBSzaKBaG/9OLQmhEJj+VXNbbDLO7CQZtkRW59HTl1Ds59cSlwJaYXJLK4F
DbxNQ9d4ndfeCukV8wzTZh0R6GnS5J+pCl/d5SuNgQCMTRTx/dhYl+mKtDLd9kb7UiF5a2DeXM2k
WNY2eeLKte2nv4a3Fw4E6XGoAIQZhPUcXuV3hiRimzbQwVgzeb37xm/9nq5c59WMEcudIEqwwxvI
Mz9LDllMvTAcT/Y8P0me7anrhAAf8z9dRPvXtSBH0pDi4GMup7TNf0KWSgcn+fZGlrhhMn40NQ8x
l2Y7/Uf5xw+KY6BBOS0vCyMpfswGWm4/EA7T54fgFkA4EDURx6kknQoZaS1M0rdZn/yMQ3alW07a
RO58I7V4hZliYyzztU+TExd1VFwQ4dqR4QhyHZ4JAhrUFFhr/QrZh46o12xN4imEvIqMnle5on3g
IkojDo9tdFOGC7DAHPRi2qkfBKEPqNE6XukkPmurkgdI4GIC1u+ZSXiwK5/rQjzv/Lr7Rcr4wapc
a0sxcgiISxPYYV2av8cL2ZPa9Ggw9OYbEs5oq1DwhiycjRxOo5zGu6q7BZXwOUn37y0Kt3VaAwcM
XZpWE7N9Mn3leWyLt4Yb+NqIaBbBxSV2PecwwBou6Y0fuld47+ci7eotTeoHu4k4384x6sec3agZ
BNTJo00G0mDNfsvzR+vRgVZFcRUMLkTJKQN24djxh5XcB4M5bGM/f6Ro+1QiZevr85Iw/wj82N5D
m6y2LpHhlckLLE/EY5hBVqgRRVQyqFey561hiflXpxJOmjHAMbZwFcSCqN6KnkhTmhNcnXGRiXrM
9pa03qw22TAQ77cl9iAvI9SkLPDuHMfe/FAeDYNmCze1ZcWclr3gxCvOWNYIGbhqV04C1NWeDv5M
gMucmmlb1ICFFmbEMd9dLjLmFsEQ2+jgOvYleRIF8SvpXo3ejdf8ZV6bdURUkPDaRhvfHWvk7JWE
9XohbB2iQW5ryAwm1wFTOMUFt9JhGVlEL6DHWu3SbIjji0+P2E2ekX6KYbI4TUuZbZ5BNQSf7dxG
+1pQLKeX9ByMOJu0rs/nRGMPOErbbGKXylbLyyj+zy2JU0OE25RMCREVAtWW8V1tfYYxu8zNH3nt
EFxmrfKbe3e9gvE6ntqkfu7TEqqa/ZZl7afX9S/4HcEIaDTBBC15z+7LX0nvw00WWmrtcgO28sxa
7t6k5y/78dkeh0tk9Xu7g4pW5Z91UJ+U8K2t47jct/K7HJobJr2FpjyhFjoXJOzSHxfUHYaJk+do
nkbj/cQqBbAJkzdSb5ToMqXVVA1Zq7amlk0LfdUY6t6Debw3YCeuxqxnE98aW4c8dTs37mrS1H7G
PJeAVt8t4FVplHZwyfHtxpIfx9HVKwkpHvkO0lT0u5Gz2Mr022hlxxXig8F9Gof00Y+pkqiBy2TM
xRnZrKyh8kpWdcv8CgmvYV1dWGRewQOdzNxg9p95IX1Hl2Budi0SD7K7nN6yoFDrEE6hORefHiWz
mTr4QGlilRUVQcXYyn4rQdOgSH8juWUuvFTBLtF5tSCZqQSkldr7nnpizHtucytYh7FQBO06ksQl
8BgicalFg82shbmfjPGV61fEVH7E+1HG58qnZBR14XXMLHOjJl9tlMFciEgXUesBxUbiXQuBD2A0
IZS4URDvlUjWtk3RxZhwSTvx/FMTnC0jPmGemGnyxy+kIaj8lynbWmO8LwM/4IDUvs4DgzvAYMFq
LnhymSSzDWKSG2f0v0bF9E52SLx7iFyVVR+c1L9Ci/BWplfd8210tTtyV3Z3o9V9YzWyCsYWbY/V
n31BLnWCvpoOSCUTBKxH4nbHbuDbORAs3KJ+PE4MPfN53jbVLDAu8lgvw/LP3GR3TsmO1bOXe8DP
qZ6GcbI22MD7PSQOGWo57vRHwv4oOeYyYXQ4G3gwWZoxOMbUME1rXhCjlvdxMF3chTED5TcmmAPj
ZZB8v2WbP+SOGzLW4a/BZ/mdhOWDB7WSYVq+WkaxHO1Avsipjlfsodm829N37T9a/vgnIE7A/o+j
gJ9DLweiwjLgNKqi3kgiECcMDa+BlV9TFt1ErIk8BxzYsN9115herm3zN1p+dFL8VOwmrmfrAkfF
Fjy+AyjtDc/q1q9yQm4OZcsZ6UDCJZRJ1Y/rGOI6QNKX/Jq+E7GFI90LIvo3YmYYozNnDspn607a
jyqBvITQ48bM5DbS54JFa33lqjsuBNto5lslM3hd16jkaVmWt5B0m9MlkAzm+E8ongSNYBooGtJn
ElPo4NR8m4yZGs5b59DNSVfXlmCPXZ9kYVdspLKz2yfe2p19MPYmly9hWyaFSTaPfeg9Gnh0NkAg
nhN3uM/naLU0wWfqa/+169okjTm7hChUrMFZjl1H7KywvaMXDFCbaEYEpl1vus68Ggwx11GXQ2oA
hMRuhtwHNy2UsCLcCGTxq2TOr7M94VkMm7s44DZaiuK7ypOXJSBNnDTtfTp2DCeLXbyEzHmCWqwL
YNBq7nh0yhcS8K9x6cDCcuQbo/KKQJyO0/WXfp4+e1GwR68QHRuU4H3GjLs2Mm52pOo9uZL6kLXt
vbtI55CnZnl2muGJtBuvlxq8hRsdjIC2iWkxR1NSz9p8nLMjdWzqf5dYGcArzGQTGPKBuC5Dd4o0
U4LtpDCObStfKIxCD0BqMMbZb2dR+2SJ3i2DB53oGbTo6mc/ca9I1UNMkdozrS8rMy8tUbqWlX4n
H2oxHfMJgZcRWEBGPdBbjm8Gq22dFBQ/JXOthKmFbGyIrVSXqDzeq5qwIum9M95BCU3KZMcjuZpP
O1EwZufQDgbHvTF8ttl7+87WQ8dCtQFBwKNaQLdavNGdnldjILc5G42tncea7L8jInvwYgX0Pn8G
DPmO65hKDXV8g5+6ODPrfZByIJnqc58Gv7wo/WPxpY/1ZMGwTOpfk78ZaNtubaKNgbO8Zl7MN6lB
5spdXjoZ3qn+fmFFw+R/uM0Vm0OvcThHyPFgGmwiVV5f9f86RR8RkBoYmWbkbZ1DiVFlwcPcTfHV
dCQorK57r4L2yQdok44geQx9rEiYtkhevVDIrU9unGcgPxVjQbms+bzuF9if696376KCxmxkg/+y
BoN1N+8a27oN3nUp8heAxiHhtVpradF0u3wtE1HHhzAu9sbedTm3+xbNj+VikeIl+DLeahMILcNZ
zMr+oR1nvgwcevDOXOe6bAhjI40cK+d7SssHbqgAdCEnV5niK4QLeZs48gDHIz617c0SCGIKyFmb
QUZnPxM3ABaXThDPCZABMtTmRW7RkJNOEz2nGdIJgF87MKgAICWN08F67Xu+mb2658eiKF/hvH1O
Mt3nXCURvTbjrSRJalptsC4i67PxwZ1FCDS2ZAU4pOjqzfxiM7DYDLwsoCkNy01mc448qwaX1d9U
Wv5UUIvbLsi2ppw4RpjzYXYbRKO2yw9zwKt2DPlGSFrO/mGcIL6y8oOMhmrHVosHBKMR3y2foc5f
ux6DXxP1J7Cz4kDJdl/EHIs1xc+BlIzkYDOUQKON+dXvaS+mKWqwfHjJPSZZU979ohBzW0L7q3PG
fYKzQIz8oJRt+N3m5EKH+a1qvOu8EObpB+/RY6i77rr4kWgfPKRFTyWIsXFz3/09ueV4rXlHoO8w
GHIGeb5h5/1qQRZkgzWS+SESLoLKuGbAPzy8OgfWvi8h8CFgAFGRf9gklI4SYy9cbCNWZwIHcEHn
bgfgo2NjPbwxnxlO0so4Mtig4bkfrAbPZvC1gMcKcXxyyqAqWPRfRem7kNDrvRdO5zq8jcs47yc9
jIbJd99M1W6OOX8zmGbTRDiGBeBNeO0F0P1Tv6xNtxn3bn8wLfuPAyln9f/pnP9N57Si/xud86hk
O/9jLT+6/p//+K56NsZ/mZ76n/o3otP+F1TDMIpgdFqBy/38P4jO8F8gqW0AmY4ZupQnwv8QOs1/
BY7PaQG1Gi8D1+cf6uTQp//nn+6/KHeaAb8eI8TA42r5/4To9Dzrn//4X4hO3iKRHzhQdYLI8Xlg
8df/B6IzQDbRc19c563H3hse34XsxczRyd1Av8kfqBb/HkySbU6O1SCAfcspjasxO+bDon0bfBci
upDNi+9AGQzg+vDfhki264+keKldzfNO+UxtyXKRcQ9yCSCsmh4TuCLx0M/3aO5WmciySyTUrfJZ
DEeuGjZmArkIP8er7zYgRjpzPtNUvHIzHY9zPJIR9xjMC8W6G8f7prAQXeYYhs5ZEsT8gwy1Iuoo
p8SAqUTRvmEO/h47EZK/wcs//OLVRkuHFbf7rBr2K/Dj7hWZMfI8efvSmNfBREY3jSm4GoIHVJ+g
UvvHnmoA4e+cu0U8s8xRCQGMui0uZZD++4Ps3fzy989BhqHzlxU0JJCjD02ycwvl7jjSY0yV1nSd
ICteAyEOhl/vI87cT+bS8ZkP1TVz3OZUBsK82L11iBcL8jSNlqtrMm9EECisc+/iLE4xPaEbyBG5
mCTTsxb4oZGiQm/CrY9gh+0GD4JqBPngmkt5nJLsOY2G5q4f0/BSsnLpkiyDJqqcO5cqz98/cowu
uxUZyTw3dvtj7vXnPo+ySx4M+zkrzNeQ26Pk2/Rchc0XHaOGcATPVZ6DhCdSE6ZEYjIHIULm4OJz
29a+YHU12G8rce2TR8OZb/nkGweI95xiRO5sF/2rLJwF+FvgmhXBZYAd/lTlo41bSrzZpCjWdSnj
298PqVf627eR2ME6k426w2ug7tA9uJypwOwYrVBEmu55UxiXxvIvLCLUsfEiMZJE4QSLj/YtHO2X
YFCskjjAXNvBpKSgRMi1MEnpdzugCYyhBW6BhHTTSFSXXsh9cJ4d4oOhu1yMdFGH2MgF0taC/VNJ
HqmmnMObihfoxnbmE8BTboO5iyUmTY1TZgZMc//HH1ecFw2R39mOCUdSf/BygvtSOJfYStrD3z81
kCc7mmm46wyLjnCHxR5Ttp1eqBpEO9Hn38MSk8hK3K/AcKhiJAD77wKp0jt9wvbV3huX3yUhiFO2
tHqYWRurguw1KceoVrQRek76fk2IRFMK/vNhqIUB5ym7/8+fSkonPLdV/ptwirk3J9Krfz8YKu2u
dgG2KS4WGsLh3O+7qIL56+jxbGvUF7tEUNlp/9rfIXU1g1X0Zqovff0ecT1bBpfFYdrRKWlICDve
+NyPLNMdCfxDGQHz/sBovWuZd9vQKribNeMAja5nf9dACuO8GF1j4V7IIjiM91hRZrXD5Ip/UXQF
lsSYcYnZe7njo2J8yDvRM84GWaTL3/8Xdj48YtniNJ4X8xJVkXnpBecEE3wJE0qPtVPDfwzVqieW
35Cn9Af4reWd7ZNzT2oTHF5tl1eUhaQdnDqnm1DH2d7OKeICQYHSM0CgMc3C3ZJJtx00Ot7Na1Pv
6ICSuToGrs+6uRMECVmRZucZenkBFJGdJEBztfCtfVAacz6TAQyHfTEZqFjpTVq5O5wFaZpaI9IH
DUuvOPOE0NMjjVFPZy41WqW64rfWQBQDt9639E0zjWCvEmDsdOSwUXGBjPlxVhMHYtRRvga4i1md
hUa6x7Dd2fhdmLYagPy8beu2mKjgwHseQHhYN+CbYcSz+PpOkuui0fGuhsjH0OSFxsqjPcXm0yO9
a9h+VGO+Baz2ib2oIlAeY7OQL1Z4P8KqF5ztfHqSk4bYV5pmn1KcJQdaWSW7M9MmZJA/0uyDX0in
MNZI/EC0GFVUtB55cNZ6cRLAz+/L+kB55YTI8sEFkUwDzbkGdv7YR9WxhsDfasVbA5NfOj3qmZZZ
LqvOXGP7O/j93R5bkrOJofp76fAQlNeUDkrZbjuN/idkcrTh6cbRtCn1GRIAfc0LI2JLIe6H2b0l
OSIBknBX8jT7wAPC6w6bNB0OxBuffAbtJIIo9CWTewu0nsDTnoLSY0rf+yioiovEZFBrpUE7NAie
RHW1JgbIBt4DZOJnQK38OPvFM7vgeJ15+Sdw7YBZ3dHWFZqAQZmWKUgyvxrIivM6h3NSsnes4t/W
aK3ZrlX7SBUETKAGtd60gSh/t2htw6QFDryL1osf/7ha7QC6vqAXYb/RxsxpdWxbrYFItRAi1WqI
AUeEq2URzN7aXRqo4Tpwpr8mYrx4Wi5hac0E9ek3hXfC0AIKpsqfBFc/VON1h6DE3sOmgIqAxEpp
fMxQNNt2UMyympMng2BVa9WFVMGGbDu7VIZoHNwRYgjQewJDxmTSg6J4YQyoM0LNCpkLdBpMTYy1
B9xnU0ZMPsOaME6Vqu00J69h6L22xsWsxHIKs5DcGA2KpU6ORp4cGst8z+NoAA+E4J2pN+NvQAla
+0EsINtAG6ae/RRqMchs0LHscYWEMzeBgjkeXUaeCNolUo5RQr2Um6QkTL7ttHhkwECSDXPDorfm
HJYf6tB5aWdmGUNoswXo2hNDHianNtlKMeIP4jp6Lpn7U/lDfBJ1VwFW8BwFP8W8VKdMEseFavhb
amlKoe0pWqOyuGBjecT/sEa4M7VqhSIHbDTsK7aLhsXQQpZCq1kCHC2tlrWkWtviywxgpFa5zJDI
tj4gv5jQH1ycxaJVhfpFpqx8vRkdjNBimAlDDEIO/wXfBQo+rY8pekQysEKH57K3H1wcM2lkk1nW
2hlLC2jCEW1BiZNGMuhfB4ZvbjOT0Z+p1TWeOTDu1TobpcU2iyr+9Gy6ttp6SkX1lPhsqpKR4oMk
9aR6BDm2VuXkPeacUn8wOVg5Wqjz909lWrLTaN1OxK1wRYS62Zf6ilmFzLtiIH2kQvL0LFMYF1re
Qyqx2PbSf5jw+nBHv81O/hkv/QXy2bJOWuAsVcvj0vI7imEhD9yEWFfxIsYqPBeZzSRFZLicRUp1
8tWvnYujmKhQ+HppcQ8lMyBSDlsvxGqHdfIwaUlRia2IfB4LGdKiLR4jA59RO7G7zRnwHllV8H0Y
f1mB5V261FK/ysLcu9qT5A7DcACsy6eWx9xbRpeIsZogcpR7N9Xox0XDP+j+wGoEG5vhAHfbFCtV
mByiDpz20jrDa8PRBgajlZ5SpiBQeyb4LNtQOdO9VbfRzhj52YnM9qTqEYqJU2yVD0yesHN2Cprq
1gTCe7JqPZjG57EiwGA/tqRzenZAH+NofkPEl6uqywGzW0y6zBEd1YSXKtCCKk+rqqwh2CNtugvL
sjlQh2guo901FzYg2b5HRsv+sH0DiIL+qi/FNvJoaZYLcFLWDsSATMM/OfxMAFXaQ1jpUTGvKvYI
gP5YQNefFsuLdtVKHFy0fIzz3//ntAi27eEQBdrRp0Ln1xRJdzeAFdgSr3dOIcuT1TCyJJ3xTW1A
bDyYqGJJ4iixawxiNIbyHtp4ZGTIs5eSXbN3JNAEdhz3PquYkdchruwrhnkUyh7qMWWap9q3CsQa
ZFZ5zf+q8u47d3gKs/AyDnVm8LoGB8JES247hKCXZqRNElTA2PrEJPQO8VX4CNFY3G18rUijw1Ch
f8MAqPVpZAK3jQjHA3S/9mzaCt2eYOIZzfbwOPfQ1mMnBKs3VMVG5vV5pJ8BKMDZqmwVEQ7dGDkA
BqRgOyt28xvM6h97WhjVtsziS2k+y/k3Yk25SzljDJGgf2vdm9oW6E244xxBFhCZnNBWOUl8fdSe
OXwsAPjzP1izfYYcJhnk1vg2WQChAP/qmeCceO2QmuGHwkRk5xFysGkcOnVP/Bu5NZcYwgg5xNbk
LpzvGezJl3BJnI3TLUDD3ZrRDtC9wQbHmwznJMaoly/DDag2wWxke4G27pXL8OBrD18UJoQ4czM6
pVrSp219Lo9LRUG/1x4/InfqkrQNK2bqJ0FJt1eh/RtGcGuzNgGa2gnYIQe0tSVwoS+1srU5sMMg
qE2CQZMfOocFd6EtgwLdYKi9g7J5BEL9IusOKIU2E/79IJEVDpyttq72Fy7aZLhkOA2TWmxrbTkM
Ify72ntIdo8SX3nmLolkSbsRYbDAyIFUojZCuxMHJIqEKO9VF31mYdQwAi6/AuaVPIExL+au/ZSx
oqgb4Bwp2z4N1CTd8D1EjtiDjGAPJmhQ4nMkQYumHsVjpF2PKlGPOSS8tY8GEs3Mwe9T7AzTsO8z
rIxLXrmnUpZEAaFGubRhafRglrS0YxKhQ3520E5O6CcL7aG0rO7NpYPHkpU5ppOTTWGw+BUP4bs1
ZSz1zd+utcsM9dA2/NaTlukXSBVyBZgLGK8gf0OKyX8e7UN1E6qeOJfizaT0tp60SdPrcGoK5Jqm
tmyG6DbZ6Tg7Txs4+Zv2aFu/m64HbmwnFJmLcaskYC2HbybBlndla6eng9yThfetsrB9DoON97M6
69ADbJArNOwDNRS5qRHobl3DOCPkHk/NPN7xBeQHwR15Scl2WnMaAH1NWL2YwwlQEGe9RqWsit8s
wZUcqq5LcMGRZEpqyGfNS6dtpuSLWrAPHV98ohiLgd242KkOA2qjXaiRtqIW2o/K4mPXBdZzq82p
BvfDFRa6esXoniW9NNUJwODa/rH7hE9SVSTHNqp1p9plAExMfKnaVdH0PH3xtoLSP1uKjmCnna6+
8ZKEHIIWUX33U5ScFCFqGbNaDFkMroPc0qoR9jQ83zAmNFBCzVnyO0FeNM2Xcm4UgSa4aLVlMfsV
QCxNxPO73mSiAuXqK+qbV4v1uz+nX14AfMjym9fZgA1Vsoba5AI7AZu4aXEl9YXc4u64uJRAyAUb
E48rAZMkiuPy3BFMmfqx3gO2MI8g6aibks8rY0a041DByZ4sOuFQWplde+REitrWI+vm2Q5jPvvt
Y5ZlqGuWdA8E9y6KBQdW0N3zPpu78bEfl+dG1PZZDd7ruGRYGmRnrEu672A3xpGwUvir6buveQnv
e4dbWjrMR9dXoAWicO8YIV1ZUbw7o/Xm1mwKhKw84iz8qEwJv5NuoLHOAZWwQ/EnAOLD/cT5Aqgz
blREFULC+5oAj1R8521Tw/P2QcV+j6HOocc+MgHBpRiAngaO2Db0l8fBik4y86KdHS+PJbwpfiwR
7qQIReVHRTqi8yFjEKx9rBSpbxkwh6L5xnooWtucOVddIZqtPdfPbVvwaVfyZUnzJxSS57nlctfy
Q+OH1EHm9h3wm9o3i/lLmulHWlm/RWBQuClI7noeNQjaFyohGjYZlJE7p8e9K+9dApX0vVkLJKo/
VqWV0k6aknX8RF/M3o7Od0JmMS+8V0P9eA1NfKM7uCVr7ijo90EG9NpIzkrkOBMauBKOM+66Ruwo
x+YnXm1EXvz4Bnj5i+BGuuWAwA7LZ1ue4Vw7ZFLdCR44e35h6M2FXKW89A9FKeFOhP43UP/g6Flt
vPG0jkuxDa1I0BEJc+dNxW1HUaSFjeQ5a2kl0NQcwVyl8fSptSvX+ciEhewdMMwsgtzhyQ3L6C+m
nDwLrcwBwee+qG6e9hZbBcqv1K/DbtySedQFBPE9k0AcjOTenYN7l9w8n/TkzyJqCA2+465Z8Y3e
vrD8pxp2qSmJ4BcJD1vk1XAymSUft0aNZdDkLXeM68VbKQpUkw6rCqO4OH6TnlND8RmzhgfP4rFa
TG26jUuIPPU0QQ4E1A+/dPmJCaqtayBZJD5oTVcesdgiov/WGsxIXG6qeR4A72R8TPWSxZhi5kYv
OOHa5ibbpA92E9/Sscy3tkeLOlP+CS/gZRl+d8ty6BKPz66XHHPqeHRyiHbS/xy3AAnwAIQHg2fs
DCFuVblZxI1QvsyLl4PSZm9OMmJjunxjzYl1Ui5gQ7pmKCxrY+DWyqkILyivuWgXNRfytjmX5SlP
b1gTfoXsflvng0/sxlPevC0a3ARuIEikOxCu2LgNSlPhk+xskM23qIYa7oeTmD5w2QxQrDVvkhqO
fySGYOfV8l0JWxxrAj1OL995BN8y3h1nxtEUILwlIrpHK5TXI3mOnpJm/xSOaKXK7DUqe96v9edY
muBHeph9LyJOzqb75SW4ZL3lV5v3BwvOsdX2SMpttSeMBSccsH6TJBuo0xQQeSe6+Qf2tu8FxhLW
6remofNjT+MrNAdGIKyJKA+5q2ZEzOrxfE8CF19nyN4OVYo0gYcuc/eeRrQcaavRKkaDHc7RrnOh
lkdMeU+tirFEGo94fdNNSpD/3Uy+K93RkdAGIBLHucd23D5CWP1p3PYTxO7GdovTsHC9LMTvouQr
YPq/8yotdHWZslHhJYQzV1VGXUIm5DbBXSyHwQM9Fo32JcJCx7PE0o9AmFjEDh37lS8ypLS+uYjo
I7LAopVmF66JwLLBb7CdUqL4TFUP5U1/z9TueFvSjuY+4aucn1xZgXKHfQ/qilWzlVp/BhEAcrOJ
Yitu2HkxFhQ+lpw5qcdTBFa2XwMXW2hcus7PMmWPmSHUZhbVj9EW42lMYfLxllwrWSNw9p4yclEb
lfL1rB06G626B/tZryCJrUPnUpUiOcxZ1uxHvp2ssgcK8pIMbojOt3jqjO9soMMdRAbxCapVgD0O
fq57/klzjg35KxDNt1OSzu3E1Zi57QUZIrX4SmiTGN+Ec34Jz9aCUNhwUoii6UFNE2QagLeQj1Zu
qn4Uw3FGChfT7J+E5aO96raiSO563Gg6VDjSXELXMhCccZIX0NIQ6Z/zlJsvv+yZsvjFsq17OOoJ
7wDIh/r32qrwhwx+2FYvRjjuI5eRaEWG8MJ7+hf0L+4fjEsdG+JoXFEeMyP6L0X6QZqFBFOqfovF
+UgsBW6fF1UsnIMorfdIReNGSO/dUMaHNy+ATSumax5ncmeCYLihoF3zgzWcxvoRZSunX+AdLLZe
a1mcRth0Xm4d2lS/l1rIvI2LicMCT1Y1Tzk8LL9rl0Mb5DQigRxb4dao2q3Ip3fbk0iu/dcKNuwm
z3jL9JgnG5KSwcw3mgsVLsyTB4nzgg5+T35kFdVxv+3IFsWRe3QVPWxWZyIT+EnQ7Gg4RVk4VKEl
G/qqGc9WRRRWFnfBUjEOoi09AxEqevcq7Ix/NaL7gbQ1/TIdTaI5x/tZT6rfes55pLUSwr4lkh+3
/GwmGmmyrhNCk+Up8IaPya1PeVk/Lx0L8GXun2c5Ms1J7lyRPID3O7YGKafUnnneR/WfIKmOzNrt
g7QKekB3w9hBLUGT0PYeoV6H22MG6aFqywgIxMLl0VCPJQoOOJKq1hg+CMYLg2Pbp+ZHhsjUCEUn
mZ78Uaw9sby4BojlhjfqCiRoUjPLK2oSFrP3IJl2AH7g/kwsLuZTU9t3XdlRzp+e4QY9lejjZF/v
CooXZYQMggnUl5M0737Qv/N1hJgAy8kAvFi2oKmM2rzODVS5TMOtoKvwWeWBXH7J9pAgPQiu7Tma
ik8uN9yIYnHOiviT5QYmcq85RjTrNgLQnnSKfAOymhVZdTEllR1iRB9B1Lx5hs37nsuB6SX3g51y
6FqWa1+bHzmbNRVFtxbkS8G1gQCx8dEhlS3dVwaUGI5LCPyxxVWj9++5vW/dufxjJQ6C1Z4izAQt
KSjfbOex55xmzBTJw5KhRTOSBJuyO6sKtrD+ALja9slpM875iX+WiYmsFb348DJzEloJKBfcfPXx
pX7IwGmxMKwYkRfVn7RFmdExyup8eyOC+YoaT5K8hRSfD2gNnRwLCmy1sHmLLYQdyxLv7Ib3hFLR
q2MPz35VHeZ2+WQ+HmxzSB2hgW6ANQKCOzfEH1HSKmsIHA7chDbCAz5ecmtGK7SujXA++UmVbIsu
InFTZdx2Yn8dB0F86HCO2QUNrKI0VrNVXlKbE4dh2gOTR4a2bE5ac3l09FUlS99QIHVAO+WXJSL3
nobcOiH3heOdG35Sgv3ICa7sujL/gKV8tzBgDulkUvw1nSPb+X1FCCydjWLFLOp3k32N4cgnSBWH
yfp0iPD6AwRaoYlz+QnM/jYiCXyVrjEyZKlYVObFoayLFWYoskpuChQkJOXO8epQp+pXXWLE6ptf
kT1R7zIIIK1oj79gHYMZGb0EMrFW3GQvMukenfLEwh76JkVgAj/UqO+iJnw3x/bAfxpkyHLehb5g
UYATrg/Kgjj2xJ3dW7bcdnejbkMybk5K7xLEqKX1e6ZVVrxhxPooe+cDHL8kna6TNRzaRNxLSOis
aRpOtXHUs1YK/ou9M9ltZGm367t4nkZERrYDT9hTokRKlKhmklBJquz7Pp/eK8o27jUMGPDcg/vj
4pxTVSoyM+Jr9l6bf+zzy0ojNAAl8Llje4B7XV4QRCB9R2TiSmBz2HTXSx9cCZ4L6Tz8E6wKcrm5
93NYPtgI5ZU95NpyokOZdxsycb70ox5ZxXPdzsumHOkHiH0L4uWxHgmBz+0PP0kgCuWK3CC2KmL5
YahSbNwwvIJcbvbMWsF2dzz9abALZzGu6ir8KcgRqYCpgeD4sVhwUJnWt8keuIOWzewGTHvst2ps
IhB1Wb6bJSwylb9jbiUQgXAyVqE1XAnYZ1AD9yLVPFj330hi+JLmyIikEnLjcPerOY8OU50z8E45
wrtYEziHnDAjz3hkinRPxPqlmnzUlBTCtSyCnQUlaB03xXPQLnwnLF/dP5lwMCy1bFWm6EWMFjw4
Rp5szpLLHBLynWqldo0OuBsNcISJevFaLTGzgscYnBl7ieilJ3PCcHJeSdPUMoS3zvLSNbpSexc6
9UdRMwkzxuULUjXnq7zi/icLzbS5F5ryzveMV4tBuYxgU7Qf+XKNyb5bZxC0l6w1No3LSmnyLk6R
mjtaCsRu2fzrmBfhdMc+DvGSLybpUIQrGf6L24fbGWx/kUjikhEY03xFDYUVMg8+JQwau9pbDmMt
mHnOrLBax/kua3ZHpV1sBdjE1WDuvbJztc0j9m3qdaG8lcWBsRLNzKGRmPeEr6PCsqZjY1oQBSpt
MgVumxnkforafjTTrD+YXvEVWrzgU8GuE15WufM7XOQtZUm15Cn5BpaeeWFYNCTv81yqbZjqzBoW
yOxmiztPHjNmChtyVvDDIxKtp1vcD/teZpDGEJYRx/q1zN42Dbx1NboFGx0bxRuawsqYxm3XE0AI
RqVeiP9i/koS4nhdwuaWxg6TCpG3WOqHh5GBmU06fI7PKqSBjbNaIo8taaAlYBe2oqQ9tTs1eq/N
Ehxmb37gP/8J5/YBkec/beqG/ukYV6K9Z06aepQdIf1GYLK/VLzRjs0qt+I+RxDXD0vIyjG6VUN8
MfWt0FDipvPUHvogAqrQOrc5W547lOKGU/yNQ3AIyjgDU6AeT3jWzJA1RRHm3dbUIzIqq8R2TwOR
Q9tiYaHlUMK7NYq/OpNy03Qpm+DuOYq0jTEqUWUvxR8oL88BgQpp4cc7QOIb1FF71/M+JplMKxft
s8qY+y2RAy2Kk8OSiJ1T51C5xnuUdfe2n32KFCGp7RUfFjKjuvU5ixHryJY8xDki3KbjPJGs7cb+
0UNt3zjqHPMULcJN9sq3u11YsgYdEpZkThgTqw62v2zdr14ub1k1nsGGz6ska06ZE297G93MxKhr
GY4J8YcbDwlOIRmiUHisxmbn9s3JXEhWyvrys4cDDFgVu2ln3zStdPHyez+Sp2iOz0ibHklloAWH
eLUWKWkydZ/dV/a4h/e19cjHjBg0rBReIhgg8jY6giDOBDswOpL03pv1ReijTckZsCObuVcVd7Wa
bl1pv8XDMTaL+TyzKwvG8qUr+xMBsv0qS/FJjGOBNW02mDl2X4vtftSk2xjauiWT7sOO3Y4CxP+O
qujSJka8qbDG7g3SMQaMQiKwfiWz45W0M3tdR8OjZUU4jQfGcE3b3WWpgX0aHn/a7yfIpHx8NZDY
fc7iqSu75V/m750D0gOxSfYI1o/lmIIz0S8sAXvvoa3yV4nbGSTZwjXsB0zRMNggs3zBtBeszG/D
ZVrG0gBAQEi6jWGjQKuyccfSL9uouMKzosQmwogpGK2FZb7OUeXtfDtOcNHxJtl4A1iHPIxgsoMB
QAaFj/ZQ4+vVzcaQ/EWn/ELJVtwREfcQiDI9DYHHUx/X7WYYuNtF4R8XPWwz+qHa4lDEOzfrUNQF
vc2MkGBhNMNII9lFIVjblPEyE0toAdOfZpSfPtN5x9CkyeokKDv1JLogEzr5GKMeUZrPTzqQNps7
4zEPqiP8ze/UbD/jGm5BjCEXktTdXCZkJ/XtWyJR3VRZti3i8Y78gW5ND8Pmyl1nA/ICZHFPTkH3
hyuFaiyp/pRkBJWwajTGIjCtQ5M1R+JgmH4Dzm1xXDQLC7oCvAC5LfMyXOFThmz5vH0WurzdPHxl
Jj97fp+iEX+XIr8DvqMzTes7dnA0QX50LMEp2rl158fjqWWF3giSJ1XBvneag5Mf4gQvJuaCMxMa
Es8grR9T57l23S9WKvXWR5ZAUhpiPCKzIpp1AMYDCSsB/Sd3n7dLHXpiAlnzO5rlT1y9K7mI5trj
uHmIDO5NMhuywPnru9XEgAShCXa5bMckbngAo/dNki9eFyIx9oFzGwqXixS/3Db2puRR1Tv4YBKh
SUfaCU/HVixFyC7B2vaRfEbvgEVPKjIoWTiVSC3qYTmqDt4PzKgPesoUK3X6B2P0FjAyxELNXsC9
uK2rDoPW/IJyy9kP9bT2JCjouXCMDcXqEUZ+AEYatocRfCkFLq6ykA1K07jTridHuXtwDf4H/6zJ
8ZfMdJ1oVoAkkIcNMsSjEA5yA3/UxHsXhyAEjRk9sKt+oggFPGAotOsBnllXPIdhQwhRy1SrWbzm
gabfKVsAXgBnQid/rIKg24wTq0YX6tLAbHUDxQrXfC3/IurK9vMyftDH8c1GLUOCHNSv/0FUCnXz
GKVbBDx/XDWSrhKhSjQkIXJKGu9+odS9KMonVoIrl2W9i07uLjWtV+5prtkW2EvkfBW1wGmUG7ta
GMeirt8GaErQfKDBDfijfX4kET7lU3xwwEpeBQ7NMl3qBxaJ3aazCaix5t7dMO2Pt2aN5pstjY+4
ELUlZWYT8VEwP1ri4B5xitbNu7s0A26pY9rsIdekRfs367zx8d//QGenoIVe2ZRvUG09eD2CqV2c
vjgWjkqIBbA1TPsH28u4m+a2WyU+aCNnYLXSLuGPlxlvzpJ0jwuTwlW7I9DwTx0oTSLMXqUxf9D0
KkgBzcvklZzTIyNn4F7fuZ+QoVt1b+NcXy0MSEMTvWGnMTZ5PL/Pm75jqT76SKIGIHohSCS2p0zt
DPhcbBSMaduUvNQ1o6S5cc8IM6zHaGQ1ooi23aDZvbfK8AGY1mNOqQmq5K5dpvZIescpUuZJqOVX
YNHMLSJIgl9i2d9RlbxZFnW+tXwRp/nAMmKPixMUcrO1m/QxrrkYSe64FsxXWR4el6g72H55T0ZZ
sHEAJTJh2Q8cgnYJ54DWA0XMuw/k0pn5JKfRurK/+pt303ubBugHJxQ3wbjP0NnBC0T4gwaHbjwi
gA5xExLN+mzQYs14FIrM+JWKgmMB0RImr13dodYPpX/ymDk6BExMpVcgB3VfqoItKSP2gCbvWLKu
axnFHEQTmQiuhoYB9BdAOsoI29hHDHjOGgqcT9a4T5fyHRoW9FTP+hKR4PkfkHjNCROXZiaFjG+f
a6qMGBDKTRVUHHqxtWlK8iP4Dr4Vu6Cj6SUWbF/SKEzfaqlTD8E4EcinrL941JdVNmMUKIG33kuF
KyG37ccZJbKapWLbzE0y5qphw88lzqpwR2H31UYq/eao+igr47AMyAf77pZrmAwJCe+5VyS7LmVf
M/bnmpzBMHhSOnYQ49RX1o7MdcCAgvFac7i9eTzX+k3IgJyCUlfvOEkoKTrGrABZw9haZbEb7Uxy
D11BAGKX9X9y8PNeBIBZkpEYutziAQVMX71YU/ODfiCi+zVuxYghF4NeWf04UJcMH/lyjEIjROvN
Usl68CfxO28cHdao87KLAH91jsapAkLDq5T/MZpmXVByeCQ+lnTEnHPVoRpBI4WkQo55L6jjsWhD
g0NUsqCcHB2Fo868WaRKCnJz0Bo/jjpucir/dO0tGFsmpuMJ4syuw0y2GkmpBAR5w7TN1CV4icKI
rikGh4BEluSmvxU5l4UOvJxZ1q8mMjBHE/be4IqzNBURM1O7HRGhkrDEwMpveAHy6hi5NRnyqQ3c
uXwGCPomrexlzibFOgU0mQ0gz0qtT0tHdAqyOlm+3JmLuB/N/jJ5IcEgVbiLgxeHjM9U+J+VDv2U
OAC76m/P7LxU/SUWj+xGNgbVIHhwMAIVhqjssUr651gxmAxYx0GrQZgE2S6l+F2h++Vl2EgMWH70
bliPpY4oTckqdf4lACc+w3jEtuu0H88lyaZSR5w2jY+W/N+k3Hvn7Dn1tX1KSUWNEeqj8l/7JLFA
StXRqWRB0LvGh5BM1UyHqyb/YlbH5k8o85KZ9MfoEsQ6R+2BAyzH9kNGa9t+KzIsPLJb0afRUI7M
pirUQAH5rg05rxZ3Thcar44OgPUc+POKub+JIOgckxLrkhYLCxREag9GXgfJpiTK5iTLTjpidjLn
JycbgrthYr2JG1ZsJ65GBAzDWpJR67hJzqibWVELYfmQZQP4Non508jkVhAXc+rIu019MklMt0OJ
ycbI4CYfJIv9zP4LhvXaONG4JngKckbw67JSACMBqi8XQH+6eD5Cyg3Djsz4b7r5ovCvo3SeVNX/
QbJy8sbmFeArXVqG97aSjCX6AjdjVPyOQLIlmqi9y4ZVm+Hgg1fNOsU1xkjd2Td8lVN2G0kM1vmd
/WRYh7lwoaARKozneFontXqogEWZFhE7cJt+QDLS5FUeTbrD48i6gX5Rh/4JHI4zOFmCUZ0dQ9rH
Xscbo178XXICj1Wc3C0kIHdW+ux2JUN8spE7HZLckJYc6NjkiIcHeD0I98GcP73EG49FCwCKLdED
O2CixEhgpn4HN+0TfeKTzsxCzF5njn5SZqKbjZ9gWJ5gICIR09HOLh8/L727IdDrkc24f9c3BEFL
DJUmwdAuqXEIpTdoSnFmkR3t6BDpQcdJMxom2gHC1DCrOzULfg1ln2+zKyM6KphzTlPSqW1SqgWT
e0VqdVQSXy3MiKmnMaYbiEvdxvGzDxQw5Z6FSbwG/j0ceq5bB2nX8xwwVS6gCk+ikAdhQhdxZnKm
i5nvCuROvDdme438qLhvlUnuCfpOC7vB3Hz6fArYy63onKh4N0VTcpFL/lkhMkijGR4Gs64HoJzV
hqU0OYneHQHqMXh8SBcJWeAgu8XGdYkHVzooPCAxPMmx4IRDsmfhjM6cZ8YJsSLEOmdcB477NtHj
wineFeBfn0xyqcPJW7M+VYwr2j8hyeXOSIS5V5kIyiZ6kwr1x9Zpv+LZ/269cmK+bmzIF3lsONkN
3BwOOuhVRKwywTrrjuz0Nompqcwfi0z1Mjo1OmKd8KekZ4RgdOkOgDs7dh3HTjmH2lRHtCs5P7j9
OQ9dA3UEoSGCNPfZHqun3ifgnV6dhDn/yyP53dYR8C2+5birn4rJZWFc4Y/QcfGITO0dQ2OSbC18
omTK+zpcnpTya6Tj5mfXPFeC5UlNEn3M/AqNdfbmcGKyyW8wE6c3yjJaQ87xLUGj5QxhWvFvRx11
P1jemYkOAdNWCQ1p3/u4VUU/jIeciTYb9/zQeO132rlEkDMFs2Pr24flIDNE6mWXvNcuilMYu1ie
hf136L+8wTt5BnCEyjpi5wyJQRHPtcAhaCmH2DDTcNZ4WUhw8YbjVJr9qSJ1VtSV+ZqyfzHT+r2K
5vYuiodbFQd89QbKSBtWnUpbFsw+2h9z6dFvWfM55KLsWUAGwcECNLQmz5lpVjNCJDbOMLP1USth
oKN1eAS6tqozdbECeEl1I14N3/qC/Y22L8+IG0hjoqhm86nIo3hbcHdYoX2Sw/xSGhYWT2aevEFA
q4dLPTMLVh5eGrncqsJKYN5nJ6nItpDll5FjG0sFvggG12l3Lf2q20cCkQ6rMRQE4A/ytNl3Ika0
Eqr9EPhvgzkaZAXUl3JmezB11YNosmNhLL921wardkgO9YBRs8OO6sPkIIPc+63V9MP/TWsGoGK5
BGPKFL5rKGnC7N6xDCwr9cJk0kyeDBP80dS7W69vX6Mu33Rh/dpx1jJDChnQ3KqUiPjCdz+sJPjs
JTss/f/UJsxt45yJOENYi1NjZJu0jxOu7OCJtqlZCWFcWER8hkSQjuY579nWZaZ/GSbm6kyPzmZO
U0LlVyT1a7HUF7u3T5iO7wwxn5vMppGWoH8IYCZYcLqvq+BjGOPHpk9QoMLmR7G6WcBBMBg2/DuY
Honh8e0MaqeG8GgZ0yPazQeRWwO1x7rt/R0wPAQSJHAFVF6NY70sCile5tc4+Ju140RriyUYSGr+
3o5/jgKcNwuUU0UHKotarV/TDBfP5PELBMHZC7YHrIyA143wifA49rGkoFWq+iVD5qWrS/nY3GU5
hsKpn6oDZA6SVbmFinH6EG5954aM27uENhgSjY7/trapQhGX9HFEs5TeyTYb17U1XUSLkSa2gdc4
pvVlhTMWP0zqWQY41Wzd3871kG4TjLLTQFrd4fG7hDm6cQ2/SuR0MOrPjKH30Q7HCyiPnz5EIAEg
L1qncCyI0GK34lBF1FkIPgscgOF8K5U7W0j79Ax+Ph8ljRoCthCyBXWsGF9BM9HyUBtsisrHLwcB
b+Ea6DsiFYzurjez57JSr07/OFTyXjougScz++mSuszM+EoVgMo2PhYjuFR4ox92VLdwJ2o+C8/+
IENvYCmQvbt0natccACPccRmgA55XfKt47fIv+XUrhfom+zia1BHCnVGJ/Kcjaq5Fyrojp2XmOuC
/4SmcDM0TEkzJjXQL3X3U1xVNRIQ2NybEkWWOZCdjCutRdiWhtWyy33xUuuxNr9mg52MeC8x3Bxm
V8hJNjJOGhye9ZV1LhrDlG0EmeNV7ZQbx5pIGgP01upVhE2+pUhK4lmzgKRgSJDCHm0GUvF9xinO
5GFZjhE+j3DAqp54otnCVMxYcec8KZF3xwCNpihszWPU8rwSZadrpPRQ9hGCZun+QAJCyICEvcms
fZzX3FEjkJwp+a5aDayQjvlNzZLF4wW2pX/n9eju/OxilnSX2ElYWPhxuCse6VKdbdP1PwS01/t2
HgeASfyIHGrUJi7yrorBMooeO9vglyyOIg+ZuDfZiewKd+NFCHBJP3jkTt/atnlDixm9eMjEVplv
G7uwqcXRQ+IR8Wi7gRCkfNvkdeBrxAwP47hAZqpcuso4N9deGr7E09po+wgwJXE+s9X/lXPFCCFy
rGPVZ6/skLqLEY4IZPHAkXehR1HErq9cqd7NiaJNtgnMwmzaLw08IUeO5rUkwLoJltPgTAEJW5Ir
XriHknweSErIr/Eq78fRBlxf3mBC0XFk+2o00k0zYuzXHlzfXeArpCPzht75ZF4q+LZd8RBkBl4y
5H0oG7vhQfO5u5pPxO3fWbkn2G7LS0dh1wee8V6PDofnt2H5W8l/3Lc5G8N6+FLgjmbKSMwkWMlU
6uyhE2mfPBo9ryjORT29IgqN0AmSJUI86s63ehslWVRvzMm6CS60Pakd4xrEMeK7fHl0qjx4mIle
jCsKzUE1wZH1N8KMgJ2FQ4GI9xH+yrIy8/5T9Jp81L2Q+7RPaJgRGARUdT77FRQ+l1j+Gay4PJR2
D7inx/nSRgSZ2/3VC82Lh0qSoZi8dubSbvyJLBHHWi+AodhEkT4Xp9YusacXfTK1Pna4b3Roqmuf
zXvSoD4ZnWQbBIDtigajWjF5/zEiwlKqntOPRR2RL8Wr09XNvqwkuiUzeGAembL9GT8XJnNYd8SD
yRlNTiIfQJjwURhdCTCANLpVm0xXN1Rcs/7HorLzJKJn3+zfx4m5L2lX5JDxtxmbEbJMhGAGlVZo
/WVQt+VbrEDKhOKwJMuBxLwHth+/FFPE9Hj+d1f8mZ0eXd0irk4WozlD8zdKDS8luGsbT3/5CmfQ
Js0VLuJrGLvfRn6RFmMB7Ah3dcAz7Xj8mcYUHjn0/rKW2CB13XspX3HS9/ZDwji23jPyW/sm97Pp
L6cQqgyNmQ5jmT21GQsS50zHPJg+jpW2qqABgZ8uxDYP1Dveg3Hjmdi1Idwohj8k577bWf6cl0u3
9eugXQlzfs9z/4Fm+CLgVZAgcBYf7uzi/p0uLF5vfsUz0rF4N2zAtq6aQJUIxsGKPVMuEkY14rWx
x0uo1ZBtkP4J7erVal78CUkW3+pra/XvhZPCmyxeUzIP+OtPUDSVIEtgsm+ow1ewa+jD3eRPAf0T
x3NzKSGm9uV7RW+5cecDat69HPmjF5mf3abKdzFJh65d3XVgRc2xeciWb99pj/oPMnyFZnB5k+Df
XIIvaVjsmwSinodvqK7ITE5AqwQdLYmPTK0wmQXIdkc6N4NP23mto1cSY55bWt+hp66JtLgc9RQZ
CO5G9OUR/NdTTGgaOTpRsPw2C0HqrTzMIAIn+IXkNLLAafVIm8oVi7sRnW0Aj6VemjXpldQFoVy0
BKEuTVH0TIP/YZoIc5WqD07R+Yw+VkE22AQD5nrgwt1klvYdZskjrlqW+d0lckloSbmzXQeFMQOc
HUkejBEZs4FRZVMT2LuycZJttFAikqWVaaXHIGd+NbdRiCnOgU1ADPIpExg7Ev/BMoB612G+trCr
gMTncg28B2pNd5MTkRk17puLDprxIQHgLHvHgajVem4/YXr9MQcbiRdXYNqa6tSykfLcFq1+D1Kv
DPjJuiy6H9SJCphYIsGPGWVEg4/MuY00uqrFTwhaY4bIpTP1JEoD+NbWBNz0KcMyElVzMlQObQOR
fwYI2yTgteKsOw6szT0CaM2webWBTalgFchij4HpwzbUPkzbM1iGcFcH4sMR0aurX2B3xrXTW8TQ
45FoCod5kXmfEFR7r3jucRKbv2PA0lTdlzMdnsWXnMRc5FLYj+5AQK7FyZj6/l4m7c+YZW9YS1z4
RhytmoS+6hrUxPPd4BXgpVNkYx6YMsU73FX5AR/iIUYRFViqXvdNcWV2uxottUo6a15VI3tN5trv
1Ir0qU3+3POFUh+xQ8bIz8CcTXhU+Q+ab1bM6j2wJndj9OJQcYmvBic7d7G4zYjResaMsm4B5nlv
RFXRIrcFeinjexL8C6DCaw9PReCQdAnCGgxrJm4BmwYjGq3n2p+hsdMOC3Wx6+ItLtQLxd59yH3K
Bjk/SMao2kM9mWwjfIcdDHEFKXPzGv/yn0q2Dprl9LlzwPWNOeYcmld8O/EIwdi/V5wXXO71uxPx
NroDQxU+Hqpa3kjsxnlH/oTvAF1j/6fRmGTNS2Qsg4leukQg0HbcZV6Bua7LS/SZznYQioisEPJ3
1lbpfozwCNRjcy4G74krSuLCa3FQ8pUI1uWwAovXpUd6mMNULlykyjYzYZpUOvnSObL+wx5tmbfe
bbcOOYnmVBPu5IR/KN3RJlEAQVlkIsAPFfTip3MrYy2m+Ya399YkCX5vQafKikARb83mtWiJMXPr
7qq/oRmJ4cGcby6MIICNC7BRw2CPy4eIeK4rBX9mvDxzOoh1GlvGoQn/VugZkLyH88rzuoNXzhdI
iefazjcDZD8G2c3dvzMYut1I84rIqEQmMSOH1uqWa+HA9Im1sXGBGMKDGi3Lb1vOv/Fi1vd1WrRb
9A/nwaDRNexN4QzrgnwLq6SlDdfDvimrlwkh1kbaAuRtFT6SVX41oSdI7IxjY199qt/17OhsbTN7
mNrxNgzWg9cse2XOX/GAS9yCbsoR8xjVGevJ0L8aI82oizSRTFmJVGAz64NygDQ2wCGLJ+hqUFrL
dR0Xj2m+U2bLblAwwFFBnW6pij+NUl6IT6RjVQt2/NF7wVdLIKYsfgNRfDqmbW6SqfhJAB/YRX/0
lBtdhTt8NXY4rMFdb+aKN3SMBjzwbk+MY+iTS1mawN/cY2QAKYVawgKT98nmZCvLJ7RlJoX/+Nl0
lPpZpC7UysnOoHlNSLBClNvsQ0OLojG1qPyuzp0JJ5X1sEh1ERZjYGJsDkQhM54E6Ysv4hRb4ecI
BgbMo1auZxbVfskMgytZP3OMX12avHOAjrbOnizzRdZo7on/XtfMD9hCc1gXw2NYsqzuprLd9a2C
6BkwP+z9ElCI+BJVw8dr8KCDMd5Ntrsre0yMNaNkOyA7nbER6iUC5tJE51HmmInUe1OqC8X4ZzAy
YEGH29rLd5tJ+1BN81cQcHhKTsNUmNcOO7XC4QDu/d/CIRx9mglukiaYrxAApjsWwodysF4oq3G/
5xpDbDjA1B4JWkcclGdPyvY/vKzjYB+3mMFPmWUfks78lQHeY9IqLqWzYBPnGp0a85S3LPXS7Fob
jJgUzdvaHNprDcwz7eddozAlls57z5Zh1fndc9lPKGOi9KMx8/zERltzqzgg9JFoi908sN4EWDPX
XMtVZVl7Y3EY0bnncOZ5cwKP1e44fMJHATSbeG/IVMXWzoz7Lr0BRcCubaH4wSoJj7lH67RsadKH
dUVvsG0Zm/oUmp5Fxz4H1ccoJsQHUcOctt7jqib0cElsUF31nofkuy/ycs/pifzDPeFcomaRiimX
xeXspOeio8RqB4KO8+FqtlR5TgyMGnD9tkhQooZxeA5xHM5ZcMMjf88eE8tKTjNRx69yCZ8Hx+dC
RlTgSu8bU99lcPKr/pe2olrwjfRV3xv9zmw9a8OE1GXsxBaWhEBmRD1SaZOVQzZcrTjhCayCZFMW
1cFryzvPaF4JgDtW88gA175mnRLbyjVvyN6QJ2SXWhJS6OGau8uN/taENRizdorXi4kes2NOz+hj
U0P6RwjXQmrI0Ma42YHHnP1HB2cwJ5mB4UmftITd58mPCLGvjmA8mGmSalBZzkvUDAigVPSK8HC7
IB9mqsASL0Z4OBiolRm08x3D3+krxoy5320bWNy4aNIjgpmx9mBYLMknoxt/HeNdoDNBdh9bPRj0
3njDZvo6tuWpis2/GTpyRFrpj18URx/1CA0ICV40qr+ysW/lGJ+DPPhidi/Ynsl7xNGb2PAeehfZ
Bwvm/qUaWDEpf/JXUF4+p+F1iQedJZIciyonKCbIdvaSIEQHV8vFcNYviwd9j9kaXTNkRhTN0CZh
bGwN8h2Qvt3X/N59zdq1XOglmFfo0iF8GhbI+xGLAF9DIvRm0ASIb0nrSIiCXZS/GVmoO1YNMg7h
zk8jNOgYU5PaEJtgHGfY0CjBn3yXnJUy9T8F8uaNrgQt4vpWKRsC6uRgU6UL+Ou4XEtHnMaOCz9S
GWFx4z5X/kiOR0xhmWas+Ets3JT9a9u999r4rijkO0qtLxCP0VrfNxjfGonidBJ0YwrqfmreVz5V
E9JPdEZIt+sGd14y9Rp5jFHdNYZrWxJKFRLfpH8rY5zAfoMLlU1vkk9HNCMCwkryGWoRtyAA4tNA
0VjnAXZVMrvWAP2vAGhh916KuWacTjCGpamQxFWuQ3JPRf9p5PkRT8aBwcq9mNiyKgyveNSxgJTz
CFo72ydOSS5p5hAfQ8Sf7JOfbl5OjCHsLcpwuArjrSwFfz8sKBquPGW4lVoeLli9jKUk9YrRllys
ZrA1l2Gj5zAqFl+doUfcXvmZGsyzCkzTwyiu1lLZyJZtBiFls5eFfB1V9joGLGBJnnOBXOUzGyT5
7ZfVeDSdCFdRkm1cs2Y1zY9S5DODJCM+2pELCHx2TkUwPA4wKVfdgkwkch5xrLF61nRxOpBzYQdE
oZV/Sun9cpk9UXsezC5ijgxPe5HW5xyyOxhcoDCzjx5qJ4dKB51aBP91BE3O6QSj3wNdmFT3CCm2
QCPe5mamwQ1uyNKQVypEb6xvUSF/egt2MoHndu2J+NKEDHu4X+P1QAjw1HzOJjXixr0YSb0tE3cf
VLUgoGxkvDhkez9Y2KnP013iWldsMhjtffmF+/w3K6uTkaDLNJNm2HVsB+lpGiigAMpjhmiEPjvz
vlA8WF2MMnL47NlVr9H0MEA1Zb8FLIMp13b89SC8b4KygvX/hw/+D4ygZf7f4IOn+M9vE3/9b+BB
/Sv+J3jQ/a/KsaWAMChsIV0BknD8bbv/9l8MKWES2jb/1LYdxZzpP8CDIAlt6frCVK5lOphC+Ve4
RP4XeNCxLCEcl+/etH3v/wU8yFaZH+D/AA/awqMfRMImbAfG4X8GD2akAZoxsWR91ZrPAERZMY+k
Gw3E2NO+KHfj8JMi9WmDNVTtb7AsPEL6YcJo1m8b/YAN+lEreeR48vgLRWvew2WPdrDc5n72POkH
tdePrNIPLyJvqkqeZ5vnWvF8S7Mc1kPoYi8mP2FRLIBiM9sDp/hAviD2Fe9JiCzRu6wW/fp0IJoT
dQpjJm9Q8rR9Lb4IxSzW1y9fz1sY2o+dfimVfj1DqEIxw43Ezd9QzFOZ1/euKdlZ2Ez59Cs+6Jfd
1K89thqhjwG20w+LPhc4H3p9UChODIZxAAD9p7I3fie//uMKXGSiBk7DUZPqQyd2HhlPal8XGeMM
EjUr/iQTLZLixCr10RXTS9G1ztiOOdYU51ugD7pOfitLITuthyPbsP2Ekotz0eR8NPRB6XFi2vro
XCQjYs7STB+qfdd82kKHyUnza2DzDPWYkLoAdy8HstJHs+/jB0/diAqLY7tq8wNGQCaok9yXcr6F
mE4rfdT3nPkIHn5UW2oWfc3X2tUUjMU+1xdFpq+MKiV2jxye3aJq2vX8gCbgyLrp03C3pGZx6QC1
kBmgBrdvz234ZHE7Afu9Zvq6avTFFbpYFj9D7GCs/WRNpebpW47bztTXHurOXThxEY7ciAXB6ofW
m+9VOl+Vy4OF4REXjb5Ipb5Sw0kzfxmnJra6n0avwT3ABVw06tLvW25liGfRWv9WCQP31AeZm50m
G/oLBRs70bTK1r5FX13w8BTDhIuteLG8nL6feiChLkDYOKwiKoVElwwoVrVEETGcz8AX9Nrn1BHv
XKunmoEmfh/HOOIsr1y2oSyRVihFZqKOttVS9juHqoUZhk0Nk1cdiizmzZOSG1OXOSP1jkndQwgN
0Qm6FMr9YaFGmRixa+I/PSi2ku1QFL8RGTG5Lqh8XVoJ6gN2pGe3NC4+drJVrMuwnHpMGjQOOblE
nffq1MYnTAV/lXlRiutofHkI9JY1or7zqfMG6j0EE2IdLO5XKcL/zt559kaOrfn9q1z4PWcP0yG5
WC/gykmqkkoqhTeEUjPnzE/v3+kZ3N2xAcPr1wbmzp1utUJXkYfP849nNKu3gslQw5S/DPUMAIap
EdXl94i3cd265BZFuLfT4DZwcRFm7QHGMKvGaggd1DhKEuN7rwZUDAlVmu210UJQ6dN5hy55UzHT
Wmq4HdSYGzPvdmrw1QJp4CEa1zYzMalizqZiSp6NNUpSYt7KdUMD7TAE3xkSZkAhEgwi2iycvDmi
RDk7zN9SDeINE3mtRnNHDemIaoQa2jM1vgNmNtgku5unRvv695CfXrglFelk3wjJIvWKfYDL/iDY
Dxibn4VXHtCB7qoy5i1UqwS9wddYLReYTTtQsyN8EF+gsrAJuKrQaIvp9Gjn+XPbhSjCxuSZJLhr
mJgXl02mUyvNwG5jsOOoD/Zq6fndkt2TUTwETFfNa8h2VKg1SWNfIlmhXRqGxgrFLmWrparW6+fA
zM6ZWrca9i6J8IdcZPfU0yHTq9VMsKNNMBJML/ZqUOtbxh6Xsc8BrblEcBP5qFY9n52vZfer1BLY
qXWQJpi1qRZEX62KtP+6anXskptkk6zVSjmxW85qyXTZNh21doZqAa1M7+x4ztYTmrVFdQBoxrY6
s7Xman2t1SLrTCNUJukSQ3aKh+zNKnVyCYLhsevATSgVf9X8+o4BeYOYnpyu5mqptblWCzS9WFdf
uKeJzVoB1aVatQ0fqZ5GskLEFj7W1g5/5akOejSbdHn83tbjh8QX2L6JQKXdN1Nr/agW/JJN32Dj
D0JW/wYMoFVgQAgqQGjH0fVIv54BQYYOyMC6NgpG0MATKnAFUVA2TIzAVwji4M/DuXbr3ziPIjUc
BU30HG22AisyBVuQ3VeDYpQKzmBh3zjgG1Q/YrVRkAeCtw+faslYgSG9gkU6BZCECioJyMWwFHgS
ueVWVqj6Cc+4FNVTnT5oYC2yP1cKeiE5/GMCi4Fe5DGmCtBthdMowCYq/DdS+k+lgnIiMB2CP3ei
kwysoD05qA8yjmld9wcg3q/wNywEPtTT47oghpv0hz7e2CEreIBQGsju3VPwUg3OZEQGz9f+2s/G
XaSAqBZEqlDQ1KhAKg20alSw1awALI4JIk2AtHSwLU+BXBK0i+oTFrOcjBVgMA08LAMX0xVARlrH
U6Egs98vqMJ5ajt+dwyUs5oC2CgNwF/dbCa3uG+4zpdSxyRg9cByuKzeqXAgN2JVK9guVABerFX7
PNOuaVo6iyGJ8NEA9sWgfhbonwcKiL2RsszuNvgE9imY0HcBDEeQQwMEkQyNs06Nydz7d2PGttzm
Yl6p5w3p3suhcWOULQInFvM7+OQATlmAV8qwbdaRQUSgG+hgmWCazUQJ8IolmuAM6WkLoxLXWcGg
sHMYZYhHqhVE+puEcEBNiYHFhWLAAYjk7IGreuCrGThr9RtxbYJf6W8IVoGxDqhsp+DZzHqRCq4N
BMAt5QwrV0G55nSbFbQ7gPHmWX2tbc54PT9YYMBSgcEVqHADOqyBEjf5cCu1BAIE/LguVmRcgtYp
YFkqiFldc0jhQOh4Nvo250Erbo6CpRPwaUMB1V6c0cSGzCkHwxa/wWxQ7UQFMQ3g3Ag/LcQHzCsF
GDgnxHlUoHjYENrcl3C0dTFjOJrttc2B0VCPyomK27WvUYPPMbWc0OGrXIHvpYLhffB4P3CjjaNo
fgXVOyg0S9RCkdQA2+vi1VKwPgqbI5XI/VI6lc2kKD8RukKywQYQRi0XVfFJ6t1qUHSBr4iDSVEI
aFMWtit+c4WhIhkEbEMU6E+tlrxksBAO9ztl2uCQ0BMkDEE6jDehiAsjAjjymAMwqwkad8YjV+KX
jKlVGJpobUr/RT03yC2mbWq8htaI/yw9V4owCXpB1ysUSp3or3mRYTn07khSAHCEbakV7dINHOMe
TEyoKBkJNwOPD8Sn6JoR3oZcMqad9GpQFb2MYXZSGJ7Rx1+NugeymIA/RQKptwQQ8qDi9XTmwcBV
TLy6XQi0eTFgklIYJRtmCd1cBIsF2dSHXACaoqNyyjpK+1i0n0Zp/8A0Ed6iCCvDODaKwErMTa8I
LVdRW+hBIblgu2RrvvVdFyBg685taW8jQXOYxxNMEWVybynazKMeABYN+3C7HxSxhlBw1cK05Ypy
w9Z6iMf+mMLFhYqUS30yviTlgU1jLh3SJCnD1B4dZYfyJvtPEoKUBSyPrOeTdigV/WcqItBTlCDl
ACB+kISsHUtT0YY9/GENjzgqQjFUgFIUH11FNUZwjmw8S3KcqYNmrBKKlrR5kNiKqLRhLMVMVlTp
3+WGfiJWHNSE9k0Yzk5RnYkiPZP4oJdMC0EccL3Nqdy0MKQBDnNNUaYV3ClN9y0ksPdFLntEltOl
VDSrmq+acbQPs877qqjYrNHtdYDPR5G0cdzsMou7b4C/LRWR21JEtpjhdsdC2WILG42fxUFJZvkZ
yOmkdYe25k1vFUVs5tl3ZRxy29j1oiQq1PhxYJRls0KgepnhmZOW8oa8SZYREzJ5J6wcWN1THXSi
e3Yi77mC2Fg2st10isROSwa/MCEcjeEgVUR3OUYvdr2fPOfG3eVA1Zmv/aS/zDndbFB4FJDtk/mL
5o67hmcSxWIHkH9C0Yh71MbiLBTl7mv91pQ7PWuwEDvV64BcNmsvhaLqwz77FIq872DxE9e5mYS6
b8igRfyjqH62sGf1jWo0AFqG3JBWu0VhPYVoBFq0Ar/P4N6aLsZkPHdEANszkfNdlO2lEhrUBjJ1
m4heX4kQ6tq/xeF8kagT5rdizM4zj+QY5UKKgqHh9iX7kyFUiRvSonisJlzwDuT3pM17Edx1KJ5X
itTIiHjznEOr5BKGy2MCbgapfp6vhhBnS5AirwiV0CLLp5Mdcw+PHF8dE16CDRRhBg0YgOBoNTya
74hD+lUTSl/ZnJq1knXMbc0wEvFsny6Bhay4Kp9ddCCuEoTE4y+pBCKjkorEaEYcJR7pLeM6KzlJ
l3+2U/BdeehEdANwDd3JhP4kGwqxG0dw1oik/QDhk4uOD8oZUoFkq6WYwepKBC0jwhYfgYtuEB+N
4CVH+EInN6KHkcACFDFBV/AMUCoZW+llMn6y5YyERjDXkHwxv+c2WgfNCbS7EsGN0yrlDYRDT2ps
S/shCXi0sORZhtIh5HJXyh1nlOlKQ8xj0snUPNI6X38QQPxpI/lJkP7ESIASpQWCIR14mGBhIAir
U3oh+haviW0M8CP475EUtUpapDRGpVIbDUp3FOufGjIk5Br5clDKJDY6OiJpkQzkkwh5g9AkvlOu
PCt6e+v0G1epnDKldxqU8ilWGihOy62jVFER8igwPqo9lWIKJR62WkRUg1JTlcOMoU6Em1EprSal
uSoQX6VKhUVb2A4lVnWwEGilSqk1K82Wk5fL1h0/WDZoBULWFdDl3RpfNWIvbLbaa4f8a0AGZig9
WIMwrEJbRCOZcsRhlY+7GH9DahIWVVlLG6b/zuj3iR+VryFR05zw4XeFLq4o7elILzrmHxtAvBvs
h84ClgzjfldkI7aiqfRIVUq/vZ6uILMhYmmSzoEQZ4Ztq4vdw1T5yzjwJLqP6Gz66kd1q7ta0LSG
Trcx5601DHKvu0vaRzNl9tam8lkkJQILe6WP1keAnuFg6PYqyIxkFwb5AdNAeokQT6oivVsSt8d5
qKEexrrkbfE2QU+Zj6MN4T40N3xzCP7OcQgo62r0rMSQ4qLQgubdtZA4OtNKK/LsTvqq4lVvP2lC
3I9SLLBRXZM5xG7v0dlTJV2wLbKCeOTil+7B48QXHFc3M9BGzIHO2en9R+YeJ0GBSEGTwLIym5cx
Kh9AeG+hG2j7KihpHA7Yl4mLoqeLMCKMpAua/rbFwLTDK3Om44kCt4pRKvLJydEaiiio3NbNYptO
1HT5RcjoOJC8S6QamS5Tx9uVWsfQhfkwgscpr391PLBKWt4tWRNnQeG9M4+I/diTUIXgkDV7ypE/
GougCb18ViRcDdXhoUhzM/U8oyLIGjCKi7CgVEdckd0wArKOtXTTN9RvI+NtgC2qj6BUlee+8SgS
RNu1ZscUScJ6t/oDmnoBi4UMPYA82LnzZUrJDcin1l4RRoBYAM0Edb0MjFSMfJFDF66smUPdbezv
AeMH2Q9bpgt0j9cM2L2ggwcX6zKQ5KXMPi9XTU9PRl/P9LtFfqbCpyJgwx2PM80+jTZT8dNXX2ji
OINV/U9JD1CvCoFCVQ1k0xFUqrKgrKE2qPN4XKgiIbw6m7mhWkhttqbSuFkfBOHYe/JhPlxVRcRD
d+5uKLzaXUWIYKZ7RINVukYEo+Kd6mmhW9oNx+IqVlVHnSo9SmLjNg888Wv6kEYVal+riiRBV5Io
3EepypM45h9nVadEyuGdGQyvNJIty4masQF9T0hQRkvwhHCNL4NmptQrnzRIFNSS9S3tjYN0zWg3
py+G3ga7HHaoBqZRb6VQ/HgVkyKmiqBqrz20LdVQMR1RDl1Rask0E9SNRVfkm7zr4l2n2cFqSKnZ
dgm1AlSjwi2kv3oygWiSYty5aZMrsYLqKyzODvkWI8aE0kHZPkuEKKGcOXpCDslZ4TezuAWCtJfa
PI1hUuB9wdvWjNanIFcP94/L/KMPFzP0zb3XR1sr7/D45y9pRweCjQEHjNfRX7CBoVqO2YhSIukw
QBS66T0j34JALah4G/ne60TxPQT9OFFGvI53hE8cVoYq/+qNy2iX/iGkFWxU9WC1BVSE8/8QSq3b
emH+UATyZ3QpZqxkTaBpiE5AT/cN+Bz8Jw1kNJHp4GKriAkAQZQSZc0nOqZWqoS0RqacbUNVaWaT
SM89TsIk+cKLKcdCJGhAI8+YsrALOuFXT++0jU9Tmq8q0zq604QqUbNoU6tUrVqnCtZ8mtZgKD9L
Vb1mB5SwgcSQws8phdfm3dFaqPjmbSA0AEsXFW6DKnPrZMKzl87ORRa13E7EWRLSUt2p/+kaW45b
UQwnaYibUhFST9ldhIfhbWjPbeHem9Z8q8ipXFcE9cNVEUs1bLKeC4G+nBWc6kBEDX8hdpW9pKuu
o7NOn47EuPH4y2jwFKqhq0ZqKSBbHfruuNueJf13qKxIX92YqhYvUShK65bKiuttC1WeN8xbZ5of
40ZSqvcz9lTsDUKdWdZFV+V7fgF6WtDHh1RmFxTiwVJFfS6NfXHalSvPvUe0wQapSv3Q4s8U2iGp
ZQVc3hFw4yzQGGGVLJx5RWVGu6hUR2D30KjGQB92wtZPhR8bX+hwp2h8CDPnOKiqwZz30lDlg8ga
3yzaZUbVShhXLYk41R43+427B6o6ONAxYyydutn2Qf1AfQvHZFO8tDI52Q3HvN8zxYdczE3qIOKt
dBpW072nKhNjVZ5oVd01UXWK9u9ixVqpD6haND1KFxvaF0nblJugBbBWxYydqmjs6GoU8amvwdrc
Bsx9rrLXjlwk2M78RQ7ZLVaFj4n9qYkUP1tleGvNW6dOoZPkWJ8FDyG0RtEt9LOfDFoeu11zH42E
BllleudP4C+eV6NjUPWTBj2UYE40NTW890GF5r9txJ0rVG2lWYLXON2di5GfFUYuEckzAzMOtRYy
jFQglNAnlofcsD7JHyGAojuXeM4Cn9LMzrUfW5MaTXYqnhrwXAgSeZpaCREp+pgch5lnn6jLA0mR
GWA/5Zxot/F2u/o2+ima6tqrEk/Z5CrhpiHoARLM+XY85OVibjbI1V97Izt0JFvllAqGHRwuUBpt
oRatod89/aF2OVyIZrhwdCAwSsUj1vRlT7QxOJJNDadGWE6FPLWzS8xn485oGMVNCks9T/4aaFdW
/TvEKKGyjuEmEvL/8vh1VqWnOBVSApdh1OdiNjdl4R4MhFEUXbSvxlTdaUoeUyFg3+klov+cQHth
RC8FM/FhqPmDIkkPQSoWpJcXhNCy0GoBioC4+267x9nvfsyO4yiY8X74Y3bLc+popSp6pV18Ebrp
A8DXO70WLOpIbNcDaGPX1e9xxfJDaipWhJaP0dt5Cuz0rOuqXBb/eE3bLOFzVK/0DAaZqqIt8fIM
3fgdDxZovKqrJYBubfBwW8E0MVDZ49mxMdnMtNzaKdJ6nJkK/8qIR5rWbUscjtbtiaQlh95iZVEI
CCDOtKfkI162nnKP0T4cRs1Rc+JqFxGCH872xWz4h3jhsh3udNp5p7Gg9DaUdwW9vTFq/PUwdvcj
MYALFMpf8cCgkvhAsgk3V4XeczFl+G/sqXwBst1HoIVbgPlfCc8eEGZtwHabAyz5pPvH7WDsU719
c2Mgx9l2Q/p+h3OL4o/t8Oq7JblUMPIjDqeprvU9jA2zPcEULjDUbpq+K0qUQzvN12Hp7KQsDHKz
TyzSFKpw/gP7F29dOV152TjxA7L+bWyXutd9eJldrr0YsKMz4heSvvJuQCAw8BAvBnLNO9nfMvQL
255A3G3kN2cR7CzhC7CI4ldIZA+9NCdU7BqXWLlOQQk3PlG+ANdclC5Pw8YJqX2Ia3lzBwLbWtt6
zWSCDZs2KU8z6DZotLMoG56o4fydj/5G2maypWUyWxE25+ylrGgOy1TQG1vKIcRZh8BUw4leWhMp
YzASW6tEnI9YkUmHSM3l1LWvJVSJMijjFTnAmJPdhYN0j/QbOLMgRqKDAF4McarSy1G+lu1nJm3y
w0awgaZA2wqNo4drKbpoI3rDJ4ORWODGxv/WVc+o6JY9af1cANtwwJqnW+zZbTvdRE1WmaNN27kl
lbubrnibf6KGoiWSfAOLQReeIl+kFM/gYCWWM+sjgsm45Wuyx3UbUSkTRj5xX2uutZgm3VnppUt7
U/AxtbXEEezQqVbgVoopV1pVLtBkaYl9n3dPY+N9abUWE+YSYU9fSMeN13VX7Jq4OGQKNy0MdCVZ
YLI7RekvIUm8KZ3+tY7hbssqVWG+T5nF5lICwsbAUSemU7tXz+FgIntxwojWciyZ3Evc3K+9DEBs
xEro+ifRnnQcmJ67Nkt9m1oaPJJDlXtqNuup3ueYMNbahAaqIKTQDjnJysM0Y0DxtUBsGBsbd8/x
ni4rbQANrDWKQ7pHM4vTNcqCdSFxk8SYBajXCrfk9GDNrNvnzGxfQb539cAXzRgtPTYskKTIxwB4
R+gHd35Z7oJgupJL8kG5GK07JTUHDZ1v6rohlPyIAyxZWsqjYMTOd03KNxlUP9whM8JNvENZpqOP
sa5jRqCibMi4SAKkhg4W6iGwF+FjXlQdGwGiBML6t0nN+xxzpgSElPUk285Ocm4HBvjJfOqIP+rN
91yKq1ZoX6byfDEHLROLI6zUUH3POsYcvsLoNV9Nwm0+EjvLeyyXDUV9PUjDeh2m8od6vgpJOEif
HjTHymHFMclfGsNzbUpGr2a8z3KPaP6yedW1HH+bPZ0YvGkjrZt7rrPJaV8TJ0Ge1Lku12QFHFqK
2yxyqkS4BDW8nf3way76qzc3w4b0sYOWHAvSOcmJ23U9rTHmSBVD77OaRP62I1p1wbpnVe5Ste0J
l0ErGgPCQ2oIpSCBRJzuNJNTrcwsphS32ER1/8hVc8xtvN5+yG8HDexuSMAp/Bw/CLI7jyCXLqsv
fW2TDe9n7VIOCWJ9LT965Jzg+SQByuyp1Ju7JzK08sqD0p/c+VAH8pT1DvPWTApaxZ1M+lO+mh0Q
bmFm9Q+0oEeYvJb03UEzanFOhHyw9AGZraGV62BCTDgNsqBZmRKNyogoe8RNIkoxsmDgcO5w8TwT
wwP/LcNrHYT5MwU0oLCCV5ymNh5SQ/LEspk8TX7/MXPHUguZJE9x4RfrioI3FUiXPEWyoi2LeLog
6b+dvqivv/9VlPNb47Yz6ZP8Vqs19Q6/Hep1CxbNFdYzB2xPbPCQ3OlmLR90lQzb8f1L7Gy7qqqB
CWyzv+AQd48p1YYrAxPEoUDGu6S21wJmj3MA4So8+R7yFw9Z5qK1NdV5WOmnLu9PGdFvp3hq34ii
aw+Wj3wnhq7eobsndcMgW58XQ1+iEKiuQYOiQ4Q5sbn5OvDSYVt7dqXSZatV4NlwOWE+bZEtIbeA
z7uLan9Xi4Zfqd9q1X/p0t4XgSFPpMD+9ftl2ZIshUl6dsJil3Ra+CiiInw0fXc310l2//tXzDzT
Eg9rA6sadxvLFt8QVPqdGFSKN34noh2yvZv73jbIlNVXDs2NA8hd0yuHc5EeemLfXuJqgJ6wvfHc
6cEHAhoSGirR3XpJxxzXs7rLDb06ijY89IaTPaWOgHGX87selA3IUdYcjdkkzN0KzK3phlevTfx3
1HrWsu38aGO2xrSkBgSqHLZ948yVDz94n068pgSuyH1XRPUxDdmcUuB/6CtRLprMrVH8BOneDCKx
tX3zIws0aOrJLbkQiTTQrZCHv5iPiEmpTbJEvWlaVSChN/uiglHtPdsgysnAZlj2xr6MhnZDNznB
0YH9a8rksWkKMFcAqjOzlIMNxx8AWMtT3rkjYkVNnCdZ7rPYBGcpTXGrZl5PI9WzlSPJsRVMb1c3
xa1o1+9Npp3IX/4evdi6TI1XXxzXf8rwU49xab6E7vA8CYa1tEmjTSlktW7OfT35QNbkFNjmS2y4
2lPq9w8dfVVnbNM+UqZFhr/gLsdgdUBVtUTJ5bAA4G+v1VrqTxrvSo+Humv5tKObYgymVYaqZUrA
vAjcvqXRA6TE2RpyxOlvwtgEpTOdpNvQoG2aoA/EKu4cG3Nz0SVocmYSRXz6XVa21By61c10U6gQ
LVdD606O1RKknF3PSQi98om0lAmcWqV4X4536wq5zw+G4S4g2mYVu5Gx07FIMFHH36xmLUIwZuyg
vAYc37h2vC3gMF4jOPypEtBjNBMQdiCQ3ww2sSmScGgWkVPe4tpx2hAuRAPONTTjPvBr79KYWbYm
hgC1vgi8i0YZEraxECHSmNAw4xCQ1TtN/9SzC+6sTJEQcmsb/bIYoxbDV4G6xmg1RPZosGh9Wknz
Y0SN/quLSM3KNUwSGGmYtoLwnvZEd0kTQ7bpXAPFDPHExzD09pb5Qf6WZFubwwfZcbxGtoUSyA+e
x6n2D2juxovd6d0+qy3qSuRw5U1C/x3I4A7JBr7o9n5CafPkabF2lfIQ8ncsCyf4IM2KsBmYrqAM
jHPu5zoXpktf8NQm2wSz1KFvaf0weUz1IfeO5UbmqgF/PndFQn+6oNzIl+2Dm1rRiQz/V2QLeNU6
gfrXCYyNZdQ8l9LJOhBgA5CpVy9//iAWyFrYF+UW6pzmn0CcAF8CtHLSW9F3mG+6MHqvG8hDikmw
YqQx/T5UUuj3bVeBuEyf8Bi0xDIuoLeBhVevQZibw9pDy0VqC3WQeVc+xIBYETLP8+i4+wB52MJv
nHrfG5R8Bo6XImhnM7Zx6fa59lhaBYtxp7JRknnjrxMVE9Iw9h0m9w3PhfYk/WVmo0awPJED3hoA
KVn/WRKFRRau4tyStyRmT0/82T+6c/XEWD1ekibG66x+xFYnheT/y37/lP0K5/8k+92Rxf2Rf/9j
36j/+5v6V33iX+pf3ZF/SNS/Uvd0ZjrjP1rHf3/EsIRN1K0tHFc3/1k7Lv5wdc+htNkDszDx80v5
T/kvjeSeZfEhji/EvKiovP+K/tdEmPyf1L98IYkGWSoHtO5akHTW39W/rPIyEuhrHhWpI8Z3N7GW
8oBeoZkfnKF/SK1PSd4YUZL6zOBJDiTdL4uWATlY+xz7dn0cm3v0NgsXkMEJXoV1ap1pHTKz9SI6
dV7OxV/fucm4Yd9d1+W4L7z8/+EifImSqPz5jj7+7V++xn/9KsqpjoKw/fd/+9uvVtf/8fSPX0X9
j7vr5ul//ZN/+8Tm339/OPgpVh/tx99+sc5VxfxD91NPjz9Nl/75Tf76k/+3H/yrqP5pKn/++3/7
Krq8VV+Nkzj/28Vk8d7/y++/xF9f/6/Pu//I+LwTtsc2LP63z/jz8jO8PyxpO7ZnOA7iYeefV5/h
/CEMW5gCI68uXNa4f158bKx/2NJxXE84DkJB/uOfF59mij+kdEl5kgjWLWGZ/5VrD3uM+NvVh8zR
wlejnMi24FLkiv771RfV8Mc2JXkL0m/IzM5K5GLQfQvuCHYnwYlWkWy2ynxSOGQ7XgI7fovbQO5L
UnMAg41QF0CXzsess+4RJadt0jC8wriSn2gVRPiEwa6mZmdfNeJ+9qq9ayBKz33K7YvKIwdD5elo
rXWiqi7ag5Gdm8KTG7Ok32220AoC84XoxriWhxeRuO4Ka9y4niZ5ZxSYe/QooicPnSnUYWitJkHt
gKB5Lei75oJUqF4UdA2Q6eONJOGl1sGgPcnpcyATBh0Xbx3LVRCDkZq5dwBDVcsYd2Jkeo9erl/b
nGTHKGcDiDpixJLqWYcQBEMBAwZq8tdiaRGHCrA66JtBGuPGiHfD1D5WqAOA70hEV4wvuYLQcGaz
EiWmMVr3eCxGaPmmrEcHKd6nspWXyK2JsE0ypFKmZmw0A1jY1bJD5ib9KQpZxntAxURrP2dQ7e2k
P6SN2687BLHQNo/Im7N9HMPKdslDbWhvBHfZK2SaFwLMnu22y051oT1QnouCUa60Gj+AMYeUKugv
Du9bBljQ57REpY3e7aa5fKE6CbBIX1f8lIvK4QwKkrBkMFjQYrC2xZDtawH/YFP5uY+j+lnrSOId
QgO5LJyCVZfFziRYCmuYF5DHTBSuUX6VTe+vAQrzFWly7tWNY7kiWsdfFbikhoL2u2YwFOyx0Ckl
2jRhCZTdyzUiE7mqWq1bSRGsDBVD5NuEozpU6dD3Tf5+EWmHoU/vyQRgfoaJ4c/WIaTQ5FsfRkD9
5ZiAZFR9/OmlhB7aZJwxLej0a5UoSjWL/BGz1J4ac6SI1Kl3cQZFMbkET83DpYztky2KFNAebpEO
TMIR/PZucBLi+zoAUJKTLHQHW+ZoSEr6SZivGelKoz1Ks1uLBn7ZqghZ1yd9Xvey+QnbiTz+nLaC
zpa7YkRwDnj6Ys73gYfSyEs9OAeqfK1Eyw9VL38lqefvsXNvRCN+TWQqEVmULJMSQD9P5dpBHIkT
AV4iTQMuBFLubD34IvcINs6pmEtyjcoeMpeI0eq2UiPMGnjZgB6/RF1DLCCdKlYYkO0wKS0itKfO
CsjeLkFqOu0AJeohkjUJ0Gkh3Wm1fXOk/QQhjraGVuYJaSQzdrkptZGkiWlCzBWqYHOYfPC4mcya
bO87CZbA+K2JqulIH+9OupYkY7Q9F02/N4dyPdbDt21YkAFz+ey5kIOzMdjUgA4QaQrxs9zxrebr
ED0xwY4kKqItC9/zYX6cf4cjzLc4Jfy8c3ssaoYzwRUjvLNndx+P1ntu+OFBm7qD3R2q4AWqMFjX
qsjIMAdAQdO6Fub0xP5JF653T+levxiw329c+5X+Yn2X0o9ShPiR3UlBKJb13FZpf5z7Nli2Tv9l
AAvDE+1HK+PvQPQIPITET0xQJv69cVXO5AZyB4zrxipfaJMPTQof6pqkMosdnM9YRFPxhrqNjb8y
rlLchUl2m1C/IsdCN44bxje3YzYzd9L+Obl0eNqJCigpQFlGTt82iE4tWRdG3b6k7nDnjFB2Hilh
i9od0q0QBhWufbWLXQhBKwhx0KJ6rcP4VR8ycbBl9G4Vc7nXiv4bAxKlr81aQ69B7OgX2NhJ9sVR
zNYR3+PBUYQDj60fbBqCtuDaui8nC7f5SIBThPcGTx4nUWlQbTUH7zj72u1E4fKidJyT4DoaR6o5
+BsFm9EdH7JmeBlaizj2ItsVmJyWcZUk+5HQNzdwPz2LFcgs9PHkwQKKCI2Lb+UGcjDQM1oYVmHh
52gv3M1kmN+WaUYroBLMmqZ3aVNruPg1xZlV4K8aOtFojZ1ITHC5EUq4MZ41QCkJmdIhWWYxT6tF
BTak21HLmeZsnTGbEEl0NwRVJfFM7SaNIpwuY7TCzvljdO4DEchnP3cfzD7OXq1qVIS5F+4CiIfO
SQI0Ex2h9rxrYxPdF5akwoVsKuIeyGzLgFfM79ob4hU6QDovDBP1Kj0ZeQNoNkzJXT233bZuHQqf
in3QTdyDdfUmJswGFULloVv1Zt6fWzv59LkoEifPPlUImmLb6vxTI/t3GYc0tqDLIzA/+ULtSP/6
FNHNVRpvxMCx4VUZVQANjljPBv4LESC2/rEscm+HF2CRt9prRuZ5WN5nDveQTQCr5Wr5Koq3RU9K
eiUbfeNl2l33bDa012kAZ9tS0qIWYRTAm0KVa5R+4ddOSH5n2tWBEUaSd90IFck8j92uCLO1q5m8
9XNFpaY+XtuYaJQYRnvWUFfYjbMMW/iWZrxaU/HqZE29QhdDvXVFXQaq53XXda+mjrKSp9POi55E
aVprN8gvbgrNajYwr0PhKrf8odWXgcokluTYaUFClj+I/GBawyb99GuqvOjToRx1MLaBi4uGmCSb
YhYnQ2wdyhSUYxI3+N/HUPmts2QkDwKfFOFyNgQnsokkzsgDnnmAWnEEyqc0dla9d0YH1ApP3moo
4ZMtynTKlHg4eodU6g6JpIGkWCAujiSynGDSdy4W5aXlUwUA2PsDB0G78ZjkG2MGthxpxuqj9kgh
n3QJKsOGRLhQcQNwOlq88ovCTnAvV/E73AqFEu5nWww/jGHf9CGgmtKKvT3QAZeSLu7w9ReW08XL
qms+yqQi2ZnWolC8lV6x90DfcKbEb85YIAMzs5UNnmb6knRV+klnoswVfTjLaFvkMYp8OW+qADV+
7C2dljgFKitINSW5QnOG+kio19psTJxFPCAxXa5zof9ybX3FqUiqSK1/6/OWqFe0fA7DHElY3sbM
25M1E67JFjKvaN1A0pFBklln2wiJQY3MnuTd9EOIcqcRILNwaue+dltaV8iHqGOak+CeYPM8Kguq
hwbbObQwcpF54Fllu/7JJjr83NlfRtejXEkGTmknO3kjoJvlYqikWnqppUO1lJn3HvTucKCNalEI
SBaKuaBJliLL70Oc0qQ9Tb+KGQ2g3Rcojwf9GaoSYw2ywqQsz4XfWkeHxPJGb5cV9X5p7HPuDGQT
DD0hT/FHrJo4XVtywtPwSB6duFit9QgifGdahJAijANbqq1bELlLsrZpdbH23raqItSVGcaetP6F
14BiU98jJKa/T6vkeYopecT8RSijVrhLn8RNissd5ORFEz3EpYU9hBLsRtBG13nJXtT1IULazkhG
lwY+o70XmU9l5Z8CL5NLKtg9mKagfSontFCtLA99Axz/P6k7k+XGlS3L/kvO8QyOHoPKgdj3FNXH
BCYpFOj7xuH4+lzgfVXv5bW0MqthTWAERUVIIgg/fs7ea2t4JnX+LITpMtioHslBe489VE8008us
Po2xDwq0fA8argc3poIpIxIM5NChhzY+a5V+W3V3YiJJm0YlyzHCUiF8b54k6KcuqLYgUdc98G/Z
MgYjGVSNxg/uvwXTIKjOQXGcoH8klnUwPNXhl6/fNDIY8CL8su3A2Gi5569U1Vz7iFZsU/5xxrcm
CMblBIZ1XZcjI6iEvwO75xQ2+IJ4Tixes3jJZDiLWMdkPGvHEQDHwnvV0/Hb00VLyyv9M3QIehhK
nktdxEu2g1w7dfPbD3PvIH3nkHvEmdPCxaO+ll72iaCdjGG7+p4G9Tsrv2ieGxjdzPTshPom9pil
YlzSGRZ1v1wXEfI0eAdzID6rZNXaWHX+E7T7HjVD0Llf3aD2sRx/qbahT562H6N3AMG27XL702gR
bGId4XPdY/h1nOSsC6lTssb2KiI6eKV8uqxWvCqHoFmWkb3KNPlYElf2MJTqd8Iwrk3MZWNglAU9
RkxNpX00hLS51dUDq7NgU7VMo8jaRHMAKEijRasjBib4x1vPW5plgffrwUDy6DNyZo9kfoR6zR8c
Ax2VKwwbl8BJT+9PpJ9dm5pIlRi5yAP0kCe7y11EG/7zUDPDtAzGvlanrsOYEaQFXhqZDPmVe+xs
kFmQFmVowZekH+N8ojBWSQSPDnQDCsmwz7WHqC8b+tUC20pCgUHTXQhQ50Z4AWzxTGbph7T9fed1
xgNDkjdlRDlkOuq2Lte/gqlhYUtWWR9MM2+G6pT80wc6p8CMWHwW2atXhN8BNE7mFKzVQ0bYiYt/
irHtZA5/dD3dNAFokA9QaHt7TByuXP3Ex7nEOmGjs2kf1BCyDPrDsNYL49wD2gMI3337efwrYVCz
pCNrjJgcKVuw6MmzLKsnK2CanYDL0G9iCN9zVYY7G5Xg2nBwlbCl69ks4/P6QgBmXTWHEsHOgjUS
Q96ulJZ3GGKF9W3uHpr/U8yTsU64xcqKPgAEYy3P8UbmGELQSe47ONCn2HuYKD5XMXJr3AXZdPKw
Z2HQ1LkP9NrR4Q6/US7yuiZ2y4fcAdASyRljS+Lgc9Ezl2uKeRJZA+ypv1TglidL5KCU8UWSzWOu
dETBS7fUdxOB8td4YjIn24Mj+RhJc1Abr6Mrgaf9tYg0GFvDT8VFxwU7HSlVumNMJu9OWZHaDUFU
oaCLKsbAii17iWo+Llf0nONLtWBCNVztJqjB5iFrHE62ll2qUB00dAQ7p4vrpe9HQMsa2M9MuU+K
W0iXd58ya3NGhN4CCf0Lfq39hLJ2j0VeKfS7dfHcjsa21cIvLWHcXDQ+kS75tkhaVG4h8/ky+S39
SW3kUJwhDNGWMHDuFVa2Sfn5l64djuSgpkfdQmMFMFk81FTnD07kvvs/hptcgeDHvLn2Jq+bVWK6
b2Hm6Q/LyD9S732Sg/A7GilSbD3rsKJZ8C+cxzoiTNJxYoA1TAVN0RarIXLeskJizaR3tR5EFp9G
q9BWYT8RwBqyEKk4a+iDRAQI9uLmAZfX29+oP8yN1DtvnbjNuUsHSI7OoYsYuTHtnx6IUNxnUf3U
60gE2oCSzujhPcfZTwq/FKiOOxtbT6gnPUSdKCteCmM4w5q1DnkI75eePlok+7tDIsKlqX3XvoX4
KcvZo6KdyW3SaaLY341TN5to2IYH7mogWZT0sGfmzhC7DH3vovlZRHFDwEbb80G2/ENSNcETNXPR
M3Jsk2OiMdvNSvU2huEvKqzvziOdmx3rEoA6dHjSZ0E619gEtXFhdOVT44SEhKP3yZtx3IyGJKdY
x3wiVVnuTBpPuecAAvOn78aY+PeVfEFDKwAVFCs0gsHypIfcMM3QvjVor+kvaMsYKTLDL3lAyNEe
89Lf09baIOPaTR1z1NE8M3wSG7ozlIsJH+gMHMFa6e2uM3t2CggaTYl1S4ToP7W+XGot0pGg2gQ6
naHBTFAbME5ZhgGZ4ZGff1YQB6XAj1+b1W8jD7HeMiUkgs1aliZGjHundG7i0iq9lpkKy4Iu7r/3
f/92+p+bn3JupLZ/7wT/+/f85/9/PWPauf+XnnH8pf6GK+H1/+wY2/8gpMe2dMOn6TEPLf7jn7gS
/x/MCHQD7c9fDWOLrxRlMyNJTPMfwvF1oQvHMG3TFv8aVwj/H7BFdJrFyLI819Tt/5eOseno8zzi
r3dy9/t//YfLz0Yb2fR9l/8NWAn/3n+jlXhWmiaM/JBZImJBWhyKSUV4ZulyZQaJCE76k5Zdt9d8
0e3pop6MyvUvMty1tT1svYA4A5QL+RPRlvnTAMq/GxG2ibk74VBkviWguJUl7PM4lk/KCcdHnEfn
3JT+Um9GUs3IcyWYkrWusy8qVUgeY4dk38qWR2l7XzpX/BM5XEeYZ82aWf+PwYuenRSZi6enr4Sh
FtvGRMj2HgwpwhojOwPZDzFQ0D4eQZ1OlCvP9tCIE5/Dj7IJ9OfEYE3OQaZtBjNYEVINwJX1kM1r
5EESEvg1iuJopGgAHVfsW9D7ZRUhbIebmB1aOkZw2RD6K1+tK5OY78q3uqUtY4/qaxoeJx8UOWp5
QGMNWZUGosO15jOt17taPuo2wtl4opmiT6O7TS2ilbR5I94lRvkOAo6sOXihsPSzi1sYcMC4X2+c
AS63cFJG7UHY7pgzdbt0bjebYb4Oay18LXzi6/nYi1ljya2ypXmQKi9bD43jXFG4gXZvvG3WDPZ5
bkIsrKTRvyh5VkKUv1SS1+/WEC/wcsJkrlzyO1p2CWNXfKYy+C1TvbimBi3NrjVAHIvguxxpI4aO
gE6lNLFnsasvGRHKoW3Vj2mjHztkeuuC0OPCGu1lXKcok/1EW8m8p39kJhtS0aqb4eMk6rxZSZaF
con/Sy5r4RJ0lzIqz7AaeZb2Ywfl8Cypk4gf82+UJ5ekjPuV1rN184egfpRoQNZZOWqYM5ufMq7U
PiKxZm3lyLfYFZH4S8duZanWQnFDjLuQBaQEZ/h0wl1dhr88aUMWUwjk8s7I6aT13U7F6ZueNdVK
j4QCj++Yt1bXEwJCvHNBV8ZQbwSy9MSpXUbbfuoFn4KckkF4bnfye+IIRpRzy84K6b03GpzX1CRc
yEV4ZZUq3iZDcCUeh8ATSUvZnUMNe9kiomAdXwG23kRZbyyt3vNJz6u8bavC57GL5C6i7pcmKY2C
sKmtMHIkPZoxy85U8aaBRG283P0V3vBmRfNaUVyJy7uWotDXJH84lGmy/mhZE/DvZf2VClpcg7z6
YSdVL6fCHR5GO9LXEk5nOX6i2ex2jmWWp1Y7D/pInaGHBjlgAzH33q2LrXZbwrdGmgpdPddvfZ1G
N6+Nfg0eRkvZw1pwHTWcRdQnXCji3IfWb8ds49tUESmQeIF7Ht0WS2pFExM1fH0lH3vjD/JzYHZ4
MyyhX8v0h2mHdsBN8myZmFbhyLf7NNQfB7dJQA6Gw3NRsKFFSDlCHLEOgk3w1oM3frgfQN60BwCK
BaL9aViF8dhdeu81spEcBPM8X5vFB02K8gb/f7nWpUMQVwHzeD4EPQc9LzUagDRSmiGID4Dfcjy7
NoaRyGgv6RS2lxgE4R51ecU+zIjSeO1knX+kRWIRMV6GNHQi1Kfzc3aQXUvwf0fmCdET0iuIp8q3
9/fTxk4RGueCBMvEFVuSj4qrZiOxLGP+FHpkPZe1QcRZ5MfsdXJt69WVdW5DaiGlFy89bX+gRCXd
LjTa6cFs82fgF5wG1mAC2EfzDnSWOZj3ux9NlC2D9KM16Zxi2g6xPJiVkYG0b7PT/ZGYT++PWq1D
4oYPbIqJ44pcFcQPCXV2dyhLyLZDVhx9faDNN6ZZsk6CPP4slfm7RKNIbekkG80xg0PkcmD3+URj
or2IUMhFPADnZNfmLEfgAw8juqVjTdNnN1hENHTBYL6EdQkmMnkF7ug/p3GKRnjUna/WGoB+9i/Q
3pttXPvpEUOZvzPd+szQsVumE5YukFdswKrOPOouAxZp0Vl0HHsgZWQAnxoy/pqm8PV+Zrkl3TnX
ZdszXxxa56mtZdf0gbgnLulqjGtvlhzidA4hdfGt98BOX0bToQHA8eAhNZkE/24LuerazwdT+XMf
PNtnY+GdjA5qaFraj4NexsvRIbcJfIz1eD/IARNf1o1qF5NViKhIDxCHuto1bwre1d6vt70Yw8f7
c3Zs9rTcO7USJjY3Wg35XuqueoJIjkxWhrf7mW7HtKcmo9pYRj7N0n8WqYnYcdolJt1FPqHQbx6Z
bkCIzfknDawe6y6gsveCOdRXxuZ77Xkrckqqm8+Fuqx7qUhISZytqqw/Xd388xOQFmO/Izfz2ctc
zI8jLvG1lxQldET0yuSCFuQFZghySJyn298r96y1UbBTfXlTeUIy9f0/tKbSXrQDu15ythn8eJnQ
VqUOq9cSxRqcq3tFt0UjwGjSZz/m3bWyxIRWjeMqHS31aeIARBXuM5O/3g+k9wTXqLzqyLMv92eM
6gT9tTiaYeMd65F6HGv4pxztkSJEBsMRBkzUXiUUTooF0z3HojMI3rK++7xzz75h9mzTpfgyB/LQ
Ci7JpeqE9hqi419ResvN/RQbsPsQt358vJ9mhjrASwCv6flHN+cmq4gOWnr5gPVqPkXNZe5hfiH1
zUvRYJc+xo6l3Winhgs7c8Z9UNrPzLDHSzZo6atvQNsBb/B4P2uQJ9u1UzwnIh9eyE2/P8uuSjto
sbrpMrl1YWh/xSU2jBbQ1WOb5WTPtsDcbNNNP7KBhGgma19WhtHT6Ez4LAYOO27v/fL+rfVRd0L1
NQyAWpLBr4+YVpKmCo9hQiZG143ZFU40qrBUG591so0eSleXH5lhv7NFin5why5Hgs/mLJicHOBk
3LpDK3d0D7C8+u0zSZq0VZpeX5F+PHwKXDf6NPwqZSXXIf4/0r0neYy5KTzMxl8rbNS78KpuJwiZ
XzaVT+am4A7seaF1QqzbvVQ+05UpXVl0cvZxPebHko47mvD54f2Ql2lxZN5K5RBOixGfbrxyygZj
NrNOXGbzOTwIalUshRvYR/JSpjmxETILfwqrwfdXEuvnBHn4PknvsbN79Ugm0XibCgfvma29NfS0
drlPOyYa9fA9wYa+MNzROEyenr260R8PJoqm4zILuAZxFZYurQkN1kHbjU8MspPzpNKryZuNA3fM
ftye6R3YVewssT9sykpyjZKqVwd+f70fmrgiq2rAhxdibCeAlC+YuW1twOhNC023vs0wmy54YfsX
PtWEgqTmm4MX4hh6eby4nxIRr1aF2fqbjL7U21RN37oz/I/f5AJJZ314dzHefzgwXNxC176tKjjU
vY+tguAjtBTzlNMl8TTq2dXP87uMvbZiPELqJv5/YUCBKyKyBkfzqMGRIpRlcE+Nx+ofpN1rF/kE
r7ma2GggcgCrgZi2+vwrrcDQwRpzzqTqypPTQWG9f8Ef0hV3/OatCk9255p7Uuj4VSX5V4kvBtrJ
cfnXKROe5kzS+Pv9i740mys0veP9LJapvKVdvcxTWEnYabtlFIsJttX96AQRj6s+h6sYp4feCNqj
m4p/Hv56zb+di2LcOxhw76/Tsu4lUYwFdFG8lJ2qslWqV+QvKUaVGO7tixU0zuX+KMvT33mdtLsm
jpxLNR+EsuFoTzSQeL9oQWSD+uUb2baRdfiKOCDc21AuVsINsdxHBQI0X3thqsLzbZCvssFXv9I2
3ZKCyO9UEytiu2a8m5qsWFduXX+OW6dvsk+s2c26Q4S39YRbvqbpuLt/mZ0gjmRjgq5dCfFYJKiO
mvn7GsWENZiK6Opa3XQSvn2tNWAePZm/doZCuIMXg8FTqvf0xWji4akyw6NnjniDqyzeplXsPY0V
g0uSpsS3AE1BC7F8azWUtTPFbZINzfZZtSsdoTYKqNuSCCE+hiKhuSk9oF4eo79IRsw151PYQPH1
/kgfypsfBB6QJp6/H5qGkGY7ZVz+f56K9GjjNBJKrqgR8wwYkRxjFstEtI1qrASvsRAOyemode5f
1VmgF5gG3D2b5asRDOXJN6pqZ2cIejOzwYiDuJpoDbzcq2nW6jOUbS81GhpV1jrm4i7adgXL1kOv
61Qe2kD0gUtXe6WTxOqwGrQadmmSElDsNpiIHkwpou1f55rANUHiAnO6iThoQTzyDjwEuyCRnlSc
txd+oeJ6P8D/LlapdpetNMEhK4Id0eg9LJJqTE5D6iangnzGZjYD3p/61/P3RxobTRk21dmHO2Po
WoVruaxdiGC5uVOO9Su2IvfizFcuYqdVXtYlNml+pDU9sOngk8k7d8OQ5ftqOiRBDctpRJT8ty/c
X3I/2KLGjJq4aMZGD6VOnDYt6MfptSlQRaDdGk/3R8786H6aoc+GhSn+esX99Q1x4qT+mlBRWpM5
hhaLbTGfGqWdH9hLwY4iWRxTDsTCnCn/pfXq8QkfxTVMR4VmJSSml9yINwZh5QMpss7JRh7wNhAS
6sSUppqI1COM/vP9VQyns8PM7Vt4Nvqy1ntLa4ArURAbz8Y0X6+Nmz66qknXcSEDvCptTCQG1b2b
FdFKEZf6PvoQURqNyVdji+5NRltMPsU7qDznMJoYK++nTh+0yzEOnJ2LKfu9juM1N8gUgib6dXrs
1nPb/WoJrX2N9Sm9teBP7mcijYyLU4XP97PBczpiPAuy7AicfoiQAa3ZAbHHygbSDkegrgRQs09o
B7kywIK8dcqtljIOvDNoD6QyKQImh2ILn3WQXBru8YldqKvN/ufqFLeh781lZVjZVxOAsMucr1gB
XbLZj84GifGsHA2rTEFpjzsb5DeTqalDWEb0g2uuitJbJYbkQp4PVpC1F9Ns1TYNBGPj+TSqkNIA
GTdXXRj41hbTUbBHmrIgxSK5Aoqxb5qTYCFknLRDcuHcilAO58ky9vcz9IpoFcMElLyWpidpWOmp
ModPd7CnDZ/ElMSc//18BFts1RYTkNiUiTDQeCg3CYWqGn4w4+As9apP5KQVhUo9PQNIYmimzFUT
6e6mNxWjnMl4a1SpX+nQj0+10LdkFWlvaWG4u5pJEbK9LHxvJYpFUSbBvu8xYERRPK1hormnsiWo
HYgi3To0mic+SqyU8+H+6P4cYd17STt4L1znp47Gas97JG6DlWL0RbZGIAn29dyZHu+/1/03tNlT
bF0C6e+//b+evz/Kae8bYR5lR6mTODgiJl4IP4SLznqFu9WMnowi6PdpPpIAM6qb6qr4TBjGwRrs
8XY/4FnIVjJo5rD32thYxN8++CqEyFdUrrOqahfUf6tjpZgPqPNJD8ZQus653E/3g2YCBm2isV9g
6CUIiqCBRVhbI/NkRyfxIVgp3H+X2vK9C/gRH59Dr23arAMzdH+F6+MEZ8ZnrSz2LCf7hD+8OqWV
z4C6LPoTmn8yle8PMSfswD+E+/srK2FwL6+7TejSXXDTyjuQ0g1+fz7cT/U8keD8guJTTtBv/vaS
++sI/MWdJlkJ8NRFl9ga4z056rf72Zi72P3uDwmUJGvMUqx8vIwWgtwkhlEBD9QIjnajbm97w/QW
ORWyA0PeDEOKmwOLFXDY9BYE3MUmmRPhPZ8aieUue6E6APH+O5OF/NkdsRbHg2Yt76dlpA0nLw7f
4xQDVzofkMYCZuqTG4pajDGudtGQfi3y2tN3hAOHz2SkJNsx9FwAdtXcecX5MVBjqIe+od0wqC/u
f+Qpy2/b538coxbRMZJVMKMBPI7MqNHLRYoPeJO+KvxRa70nPFUyW9sVcaOtDSDXdgcuoZ/Mak28
lgIWcUZrSZ04+oR9vXsjY9yK9AXyVpwP/l41NNAZmTiH3ISOjYAgR7bXM6t+yIKIDXwHMKhpHbJC
6e1qNZh8UrPm5nNYXnOcZwSxJMYuaWWwSw3J1tqBCsVdsVMaOfF6gnTMr5pHxsFY6jMp9wE/pKZK
55Rsu7S1TjXJ25PUnY0Jdia3bMjILi50+Hs4eguzWPkZmWej5h8npfEfT7ZY9JZC9B/8cRo9WNhV
9oskZ1rRRIKGntjWA2BeM8pt3PomIiz6BHC2+1VBUccwu2/Q62qUF5mZHMa0HJA4uJsuYCePfe8l
ThAmuWw+RJMER78zPyrDzt+FXU5QkvzpJH1y2AAF29VPHbf5+xi39YHNOADqlv01QVoto2FPrvXO
EhtXMLavclS1OX2/JH3rTOpflIfQccN0KfH9gUM6p0WPVkfWf1prYhXq62GFpRAyrDT5pv7NERg1
bRXvMnqgNtGx56j8HWOaOkNm7uC26gMMQze78gbnV4RUs0Y9JVmBxcMlAKVqm/oCkDy5Jb5Fkqxj
vEoBYKNrmiXRTMMZu0a272hFMmLdN8Wg6MoqVHL9gk9cdy4LgIp+SO2CMk/UNYnRpfVkVwYqpZj9
ZZy56croUMTXaBW0tiPQxIphppra2q9dbk8WbrsgZ+zcWCmhfRAJ04ku7OgcJwbWDEWFt9Hr8VOE
if1oW3DW3Sp7jPlIIqV+qzOaXxJReOPV1hW/0ZeMJcKTUqc5Fqg9LEA2G/oY0DNI/1T1mB0zBG16
Cx2xT9waqQ+e9RBpqw6PA3ZweudDXlE+MbMJfkxpxIRI68ugM1HvkdSMgpOdXdmyULp6uIZFf/B9
fScGEwqkDu3axFtn6USgTcOI971kgFl/WK7zOwcvQipjsg3idNzAeYBaQScoD1DyBe3EHLl+biSX
U+zo+VlmJvLPON9MOlEfWdPBCCseHCOpES1o8dJpCaCeqDZ2LA8E8/rmRSt/6rH1toCYXukioi6E
GCNZqNiPkyU8kE2cd50OMje2lxMUGmSldXZmr2KClKwi5qdmwoxl0fuTuLRWll4GfR87ObY8Mcll
o+JDQv3xAJUsWzPkgkU8mDkVTFFsnS5asY1sl0bmBIfQg/3pqXXbcisY0gTqBCpxL0cl5Fdx+SIt
+RXISD34yXRgzBAyEQoa0uvI8EbvfZzmNE0VOx+hYlcqImB7opAb0bdiNUYMeVGWlYtWasvGlCS6
e9Q9NH1PdF+2KdIaq0Ak0jtxdBWJWHeFfUAws5TkPe5isCIPoIseCmiqO5oKzHxCuR0i/mJ+nT4y
69PWBVVYjeQTTQVGOM+q0TANZPcl9VcLSWHZFO30jGn3hW54ek4ta3rW4gbqS2EtDT1Otym5i2c9
Ma5WTmJB1ZfHbHykeUp4aL/C6hw/iqmMsFowQLPSYkd1uCeFtz55dq1f7dy2L6N/JK1y1dsdVxZj
TfoNnbYjle+UjO2HNtkxH4XcX4MR92PPveY2eklRaSSQ0zDDtrKn0Lx1406vEuLhu3LdNBPVlDWt
xej8yXR9uOg6JZWLpXcHahsJfQm/1eHDFgNmSGsBBWjd6oJiVoYhZZMgPzTU2n1OUczHHVSeDQmG
+Zi5Siw0dXA9bnZColOHxmTnAXzflG3mIQyxnsY2HS+Tb6lFlPoezqscdSyi06AnRLAxw0fLfcmi
0FnRNHxuYL5jq/bXWhmIdVap8AO59cIx6ElQL35Go0aRatbqKTdqKG4CkHw5uhsc1gOu9EczQFCA
svFQJdkbBl150BwCeUj42TmxO5wShqCEYTbBpUeGFEto5VNtPo3Wc22V9t6e2WPdEIq3kuDyKd3i
fkXonwLG8DK4bmYdvkC31TbG5IilhAy9cIpK36etr1a9N2HQRClFWfQQBPVvlcCLcVT8aDSNdpCd
y+BUNVvd6R/LKW+whebTTlPhcqpxcdqDnu+QVB34q150Sx83Xh/5S1TF2ZolJTjh4FknRfMrm+YV
o2/9vVUBxqhaaJty3SPHvkh3uhg2Jq8qozSNZ6cH0RqbnsBaYgkctMa2/uiMBKT3voMo91lHGy1Y
d2FucWdOoN7knf0x0dDIG+SyXVgFm3nNAd+zIsQZbUSIWCwthAvKFrgEV4YOtzP9Y0Ea+CsIclYt
NjgWFiFIWiJOww8/QJk89sO2aMZ4FyfiKwgYJnqlfBmUFZIZ9Wdwumpt+sTchZm51QfLORoCKrUd
5gfby3aRjveWEFgL/Hlcn5geyvUwjuqqLBgDYyHITGCy0bTaK0MVLySKCHuyWpR2eIw1kf5JRhY3
1+oPae07yzaLxrWjcRvPcIrgMnpvRit863rzq8mCmx/9wKHycJWMT23l7GvD9K6FBnfAQDy4SVLX
eFUakeDG+CNTl4hTWGPPajDmbFxYo8KRRNqhD3w1Nbaq2lTKLd6K+DXoU0h0tbOqWda5EIBkBrDe
lKvHK9WmuFCki5UatH+MqSBqxQEbs/lQTCVKYK0hvTlKX5tKQGBXrz7D80Mb6cmrTe+M8Vuin4K8
sTeY8yk+0r46Oxphht64DmmTMaLtxblKQ3L3FJTBlRuZ+uL+JBCl+WPtx9tyfo0IEgE6xNxBi47B
QNc7zbIfkS/266hjRpyi4KXB6p3ZFSFTAwASyFHHNqbZpzgcFcs5bbrQG8b9/VHg8ihmEL8C/5w/
yHYstqUb7XOzBFSU9ws/i58AMeNEcXNvoXLmPEafPHpdlSNuZsDr4m7R09ZmpbFfkyl/AJSnc5ve
ZThkyNQ4ZCW4y9DYkjPmbarBfGX0Hh9qr8rWRljmpCEJ91J63Z/GS6dVDXxJ2EZ1cJAHL5m0UhQQ
AnesywHDf9iTdSumb2Usvcp7t/r6ahArvTH1AEq90mb0E7fGsAQ/fD/YrdYfEhO4VTlW7daPtEWQ
aM5FHQ3TmFYyzHjT/SzYF6Hv78uWt9dsx3wZB646eQ06riBNL1QJ9P5NTV7uXfL7I1IC6YoR60hu
MOoQpzUvsM2ip6qeznXP6t1UE+noboBxyPzS0ty/pAox+JTOo3fDe6EjR0hUdonnVkJJ64rBixlt
m3FnFL3xyDO4w4WdbLaup9TRc8onOrJvloXMUvnOvulhG/mDrujKVNYGkSvsssiRez9En102Ppmr
IyUM5Vq/VnYSrlPT/QmB16WhTM61iw5s+inpeTJrxbBgaMIiYN6I1wFst24Qv9rW3qQxbGs+VeM2
6492HpJWoFtLfMkBE+qGu7/Rzc7K+inP0oOrykdm8tlOvhNygoS2xppUmeCSIgZjsYaeko7Zcqwe
+8bPD4kIz0SzXCctBRtgRDsvJKpeG+NooQdfwHr6jacRp1onAZGe+HiWbu8gkXa+8SnkJxg82mKI
QHh3WvdtSr2FXFSf0tB9Kue+TVBRmIqRrmM4ISBnvTh02bCU4OeuKoaabGkIHA0gqgHQo5yYtiUc
Ln09jhpPAa/S+3Abu9oj2QIIGaLkDQX8yYyJ/o0qtag9vGAiLU913j+Zue6ep1R7VXGrYUoRJBo6
8DsaMztUbnobGu4sATgalhlAvaMr1iPDaG6pcX4Gx7qNUdYuq1AjqzxC7J2OEHer4qPEM7pKBvPZ
tpv8bGbOBuTsuGMqSsK2KlhR3G1Y4Koy3fFFadImlsYFLhGU/kaycSQwqDtIG9h7YljJOpfuz2jI
4CLGHD3AsBxsyAdEq00XidLeMqCNB9yErDIkbsKIX1Sq51cGm1c0PM4OWpZOslhE4BEcfGgzOWMG
x/cUQfTm1tG9FtMRC1QZuONad3Yyl2++1j/pGcr4EF8PXCBDX5Zp725tEmZlPgw3biK/2cAduX5N
tLLUxy523fVgzz5I42CXlrj5/Y0fQCKqRIzeYu+w+7LCNT6Y9KkxeGiTOpAuap7Qn63h8Je3zCUQ
wPU0e9WpDDjRpoSI9DIZwbjKTKjzhkcIDPa+hc3guaRrvohzR1zNxPoWqiBxh9v1UiSZeQZftJV0
vuFK4Y/qmpjhjbd2EeQutVi67IRc98k1jNdxYIs15dZ3G1i4D7qWRGKEDCCH96Gt67d5RLYhaeso
+tqnjdS+pXAzV4XDHRTpf7HpnHBvlAPRjIX2VnLhxbaHxRQS7wgNZhlnqdwmau4Emb271jONvleE
Zip1qA39oCdSE87LQ2lS347ddCaKPjtzb9YYn6G0wFiVPSRF3SyHtJS7GugehY239vx2fLZd9en3
Tf/d191pjH5g0GkXp/ResGNoFnPG2irItjWicmUiXT26nr3BJtIsM1SCL2NZYJiMOyp1/P9plh4h
KDfvymUYQxuzOQqhNyc3IWTZ9LAydXZ9yKPoaLCHe3AaAosi3QdpVww7DePuMhVhfKZD6qN0cYgT
gtH5ThF1yJHKP+eu8asmU4MGw5xHXblnA+PYPlCNvtac0nwmdwYlF8TdV7+egzpA12d48bxA/Rd7
59HjuLZm2b/S6HHzgYfkoRn0RN6bkBRpJkRaeu/563uRWYW8L1/Vfah5IwEhKSkiJIo65vv2XvsN
Lf6wRqb8wphkLTtb/BirvMOqLFUCEDz1m6aP4H2F/gRkivGXRB1PQxaXDgyF+iAefE5UTFCPf29h
dqpBLk6VxXLDD5Ro00ZRuY+8vlj6gNf2wjKumi3Uk+kifrHU+kcfBg/ywe1VR7DONsAPtQ0YvPdD
4lJ67l2IOUr+MTBQ1pKKJLLC/oTDiaIKu36050tV909q0B/y3nLWbeC9t8AUTD3Wj1XQAlOD6D12
wFlrrWxWZBSsShKxO4YeNerklv1cBiULHBzrAZEd0umm9p9FjPk0zS9lqiZAoQL69WfL3+mmVe/d
IRXQlBNvWZltfkAtlmDibYz//C+1zYBFbIQfn5SzQnj1W0ezR82POdWakgQErVO/h+0Q4iYAjW74
zqaQW0g0/Ua3uuGpDG25VSUiM8W3VnEuhp0vWFG6g3tliiV1Qm+6bWa0q2ooFDQ2/3lTWx7OD81S
l5WBc6sxtwzc2VoqnrcXQWGz3kvb+1TA+wS1rL/lIib1qyS+YkwKmnhTAPEQ1w+Ao8oyKzPWZRg4
liMOgPc6s9Z93hSfhZTOujLxFhJn9Z43YXbDk3QhDHUBN8vbG2yOSsGiyE4DGrCQXdjWxycxWgRd
5iZVSSqbIC9cypnauCcDlb4VdKkXifBRq5BF5uZrJH3a3YZNF2esmRRvbXYmDnbijve4XOuFZbb9
3Vb0Ycl3gxApi5YsSKQtto9wU2PJdAZ1Z5XSujvhYJx8PvKYotfeLYV9G2w9Ya7JoxXsx27HVpMT
UPTRm0077Y2RxlxGdIC2jYtPp+1tZ0NggHP1y9SnXGvYyybxOtSFiXmbb7KkfSIGRekgnZuhDG+V
D0y8Dfo3TEDjHq/VqZK04YLonFjBrlWJggto5BKw3i8rHzWqSmaUSskwhcu3dFKkJAXCcBfNw7Gi
TGBMGTZ93p1j4cGGLV4SKtQ9bePJDlAV28DgnRO6ebWL6IEQk7cbotvYUeVHpkArIaAAuhKpoh5C
O/rspmp5MXJUYNPn6etQeEJV3VJ2jbetA1QtEXTFqtz/ooQE1pRpffWHVDsGQtWQAsrPWTZJvgw9
puaRU9Sqj56jdMhwcKaAeiXldNziz1o1HU2Z1KNcb2fWTz1yLliTfGo1kB/ynPA5m62WH+Tj2q+L
YztAD0o9wdRdlSRBW0lIVzb8mloAq4TiKg91FF9GN7NPmRiUx0iRYI16VV8HhI2yGMNqIVNXOXlW
/7l1NcK12h8+Pv8k7z+Sv6MfsYEny66vPgdIE1ZYH1A/s801IDAsSsqZDiwvvr0DMjHzXbMLfZf2
CZWxnIzmsBvCrVfVYI8T77M2Bs0SQrRcAjq9W1WdfoA79q1qk5WhFt3ZG9JTDlP4rTyH2Aa2eJzY
EeYo+boG+278WcQqfzPGpqv7arzsdZYi/sgzDQU2mypMfdcaxo9Atv7RC8Up17TopZA7pwT2qq8y
hbwPKGax1zjrQENWUQ+SXQcbdXQzzA8qFPC1meTRom8acquMqDmrDaOpURRf6WvT8ayUb/lo9he2
aQvR312P/QsFfbxCebPTku7o4DCneWtvzDEH/K9n5UXJGVTSyaKTUuHgi19Qs2GILKt2q6TmU06N
4LDs1lT0yVVItI2p58UlDdSCdL242GTHltLVQi292qS6aH709YYGwOiJS6TT/7EkZEZaioBotXS4
MhbQsJZy7yiCdYlVX3ozqUmL7+uLkpBswmbw4AUaTj+vAQsoQoNdJUAPPKFMzCqxuowFRTOcrWRY
OQ1RRPgYgfLHUx5nr3wKdAvmuZ3rWJ0Vh3izCPq7Lj1z0zTvPdNn1Y8ALhrhLNNuifb2a5DTNetz
Y1EOunaKGcOg+STlpkHXv5gk9uw0XPVLEOV8hFqpIiEbP7eMcL+Oyo4Xo+aPQsWvmc1AX7rAneYf
x8haR3jVguGimaNxAYxnXKxJ89lDloRL7EPX54uP2Q5ldSLDB9spKtxdyXdUdvlBca17rRBHHycd
uYUxpJTIJEGrrS1Eq4PTAIk2oBck0cWqesB2DDZaTFCx3iI6pN25SWjSovfzoeAWzSfPr36qSd5u
fV2D+Umg0h75HeNySY4pihxitvQ9TLT+kRtRuWYL4DFt5cdwZDCJqleMnnKH+rN+twmQYL1QfJQu
6tdy4JUVkxmR2lh9aHIspE1VpHdFi/XDZNcxkiBCskIEU8iq5NgUYC6sknYri1KjSsTW9qJx6StB
DM8++BwpUfHQGREtv9wmqWwPrWX1Z9ZWhA3Wuf3KbZfQKxnmPzu6KQoORGa9jaPReSX896dVFuV7
UytEBMQO0U+kDxF/6a8B0tnrLNHutarXW5ZpDa2g/lIJ5csgm+RzLDRqwMjFjBpJDEPfF19nCeml
0XApij5fWRAPzllIBHip4qt02QDIKhwvGeqBVa0pxgfF7XeQXtik2yFNq8Y6YgWneZmrK8LDMDEH
ABBz46DY/ndloBKml+W+w+m3GMs2P/rME5MApKuWwMrd8AmaNiWpngEYJTE+SjtJYTv34bMH6bjx
bYV3lWsUex1KeiMS7FXSiPyALfUtKuLbyOBksFO6Qofx9qFbIy7u9RUKVOOeW414QvTA79thgpJG
/dllkxG4Tn8x+wFgQmOskyFkddDo9aNJj7maib0r6ShJ/bMo7mqTD1hBQ3H3VWI8CRd4IoQhMLui
hppH9iJ1zZtGdUcv6/BSG4H1EKyoiSexwi07weAQcC5ovpv6EXoJYxvv00oU95anQXf3PKRMWIaR
aluXjMLwihypbaF2pErXBl1GorNkusi7FKNdkByVSlMeLE64apG/LaWHJmcEwZ6Q0bm1qOau+xbI
uc2CfFDLgNQ0qodxGL95WVY/UTKYPmxYVCrRrsm7z0MKoSA26YgZQXSyzGoj2uYS2W52o+VwytX4
Ux9Y9246eXpgWM/ahvXcpDCSsL5YT4cclYNGlISqxB8HUR2mJfhVKiq6brR5XSWfg6MYT9n4pz5W
HQQ38cYiWmHjOl25zHpw5iWIjG0cZZscaelDtwdny3egczXWbzB2fK65B4Tj5FihqiLHffhUhJq+
8gX7IwrAwwtZnmoTOUQBVCWui6dTti0W6XSxJTZbzZjp5ODIQNmMWiRWhvxIfxDxhkq2FYtUTO2m
foGc+LK6Yw5LccJ0ENOguBm5LwP6aPasUNS948CK/FlXtPES16fMouTl08yT/GiAzCDcnvoyYy9b
JzryXZLV+9IA+JKFewv9dQ1mVWGP1WqU6tKdTGx9H3jVWcbyNGoDe5TMekYaezgYROVgbCw0rBvF
GCakQT4+hyZML2Meog3kCCkkvW2C4Vfu2nED9TnfALKgvBR1FwgcdeUIGoY2vGfIR1tNkUyxVoEM
uYGvqUZGtI+yalxp0nmkztCdtbTTjgOkTAahcyT9YV00rO8tFkKPWvmOzL16E1lJs8DSw/3QFnzD
38dycC5On8dPKg4xZK/mZ0yGDE2lLxU1+6fmmN4aQom1IS1pfAaRYe56dlNLmBUwEDO506bX5Lbv
JPURzawah5IeXmoRlpCyuOvUIF45dV8/xuCbBme7XVoYuDuZV/fK1tRLoFRnw79qKCzoItXFxiex
Uy+C5MleDktiwEksXBEDo5jk75HhL0UBXsp3KLYyawQeCEvRQFeEqy/3iUpCDfDQCWMv9V3tpNp5
iNvvnlkEd6kGe4mv66Yoya4Wmbci9q5DfDxeEDcmz9ZSdiQjn0azay7Mb5+YO6yzH7QHXYcMY3bj
8Crra17yJtHjXjvMps+oYBWA3pn9jg0MOe1FyCCMYWsCWAaTf0ROWbx8mithsOcC67oyQzG+pYAn
k0xXdnKg/IMDq7256ZzMVV2GQDywNPRPgdJi6Wf5Tz/NsNGidamKpLxS2z0YjU/3fcBBr+A+0SxS
o/MYuHUQJzeUCc3VtGjPq8whiyyyDdwiPFiSyNPUwIoqe3Dh5QzyKXS9RneD3cFOEvk0DXvYDT6q
C5OIhBXDHLOxKPoTgseQGY2fcL3xLe7SrxmAsBX9IWAYFeRL2VcmgdLIGb1hM9NkAaUoxCNeKiQ2
z/kGYf9aSXNx9ySQihBNzdYyWBMFmU3Yce69YiZPGlR8LF7Wk5WY1ONLoy8IXD4DCZSPcKm5a8SY
vzR72laiHj8aWmefKjMwGbPivQG8gB1kmrwM029XasdoKlPsgPN9USqprWTBj4keXfs+xdFUYy6w
LWb2tgmYze0Lwn/1RpLQXqs89WHYnzDCeK/5BZqEcxJxjTBg4uUaZnyP04bAjYjROolU3njbwIAX
wbasQaRHxIwfWEpCYoV5sbJHrL9j7JGu4GGThkPnruzAZv3Ys9aSDVuhsuo8El9tHYxBd0zJfnoa
rMmoxbMFLAfAz6PvWUR0tcVxUPOzN8kCyQve1HlP9SPInHuoF3TENVxsuaGd0LOb10LTrlp/GpoI
q3xK7SXTyTsK0MYWrDRXKdcueQP62mrL4C1sx+pV+c1JV/qSq9KrX/jhXnEk9Ivl1fXLzxFbw49M
zvNTmwSyflv0xhHdSv0yEY4tQ8OqD/OjkcQXXMQZMpHpZ73pnbq2VLbzLyaarlhTnnNAI/MoBfVs
ow9s+Oefbbss3zaAu9bzbw5TqwKVkqcYBHiJ8VCM+yQm2X7+VYGo7QPsWRt8Hi/DxoN4Uky/ZGvK
kwumibNFwtKvFyWs/GqK4td7dfLGvcWutv/1khJ2nT1BIvMRzsvuSYNGiUO1X5Yhko68es4P1XyF
Xeqqb/ORT2HH91PzNv8BgtQf5IDG1/lIL/TvbuOrv84X1ohqoTR1fJp/0Cih4WpJKA/zKcC8i0Ai
T7v9/KOuSKiJU2fczaeAuK5wneiEz82Poh3yNhgKks38aBcCyHEbI1vPv7lwx2AHULBZzb9Zq3Oq
GWAYlmhI3pGX1NfO0b1dWSTuipGxwy2Qi0muEG37rmrfe9plyxSE2R79J9mQvlIe0ArENMHLArnU
2Lzsln1SbMPOxQq3qZF/v5c9y3yT8NzDfNizw16gp4Es4qL39FVgUy6fCK5PLzmpStW+BLPooiGZ
6Dgf6nAfl6oM00PeD+sBzeFb1ilfaqs/+lPc7a+hTDgoF6zM2/XTd71mWYPB5AkogQZW3j6zPAHI
oKBjdHXSYzIUea8uhlOejlxdpQfNF1/oagQ/uEkyg0xTEgXvfWzuHLv016KGOpSxM/YpHqz8MUJs
UCMu9JOKuNMSNW0XAwqwKW2twV2F2wjMwguhb0Vjyd8SZwn+XnM+6NOs4Pt8aEg+QNzZrUbVaojf
JUSGleeVynY+5PnGkil3qk+F95RS2DWM+T7bVE6dEWn4r4uh48sjEItt/emazsqAuUWNT7VCEaMQ
vbEW7fBDMTmdiHXZ1pQ9HTVDt46G1f5QeyZMNM9LlSDYg+ar2gskbrGMWTYcxrijUF3j24a8/yNV
yV+ChV8tpEgokuRpcvS6AUOAFfrLsTaKo5NSpKMk80WxITzaTlRtO4sA6KBS90lKiE9X8Py2+Gwn
JSpCC3wo9RPnSJgI1VsDnx0F6SkNPdtQfZGvAnZKbhv9PugUWj1cwIugHdxLcyR8csU1mbOys5+p
BNIVtQZDLSHlGyrxNrM3/dxa7LXR2oE8R5RZUE5kUnt3EmJvh1F+s+1e2w5eLwlHHA6j4QbnoOLv
Jxqp23VuFKchdeq9E3PF10XuvgKTfeoQs60p5RmB0zkadO9T4Kfr3gJdSV1PZTmLXN/PhnyfjxoY
HvjeUcNiiehUsuCnLxQrxx68BBR6EBToq7pd1VuoPkXfLTzwISsgcREYxPCnnTZkNtbsRxtyRRaJ
wpgfKXrwLgxYGq7LFOe34U+n5bIfWxNNg0JSUA0cnk20dhhMnHWZ7D6SdIsso3RPgzo+c/7WgFbj
nrOk5U+9+EI5l0obrlVPXRS0taGE6ZuFRHZPgAaXQoJsL/DrYxjZpDE3hrFkpUswFqAOncbcy0S3
chdOAGSCCLrebB9xUAbn2Cw6eqcdsPUhuClZP6xG06GngKTKd+RPnCbRO2gCAGK4NGmUGNG7bRbh
2o/EMdIBoBdKHL+bORT9IcIhok/fkXLownWTmeM2Yll6xjAKfKRHEWJToYTEVyfvdKKbhVZ+GLmi
ScN1d1at+HcwH7u8SdGONUl2TqQKJXEM9EVv99+x3FqBSialsL+AD6eJOP1ldrnngoDL2/yHAQms
khAriY8edVt5XvKe1aB/RvRWLurJ1JKQglKCmTsTpg94soV9KUuRv2eJHWIOC05kGzP/tcV7URlE
ufj6V9OAGOQ4H3zsrec6ocwgiYthAbNQrbF773oDqE6nTuKZcKVNd9WGNm7qhnm9Qqh4GHW1XjYx
QQZl3bNeS9F2BNMAjvDNXDu2TYYYjf13JXBqJE/RuEtJNXjXnfITwSDHsKJ8a3fJWzIm3Uvv+29j
JcwzdDSSZsNBuUQ0I93KJ7XXbq8OqUnPgSuEjoGJFPfd1C165LV7baepIUGTcQ4LgARBrTTvLj5F
ZhW2Fwg6dUo3sn2OHVEEaKi2gwSw9P/JIL+Y5gYw5/+eDHL+8v0L8Z3fvpT/DJTmh37hQaT6D8OG
Pa5q/4STNvR/aLQ5HFtorPxUS/3NMleE+IcjHYvFtsT/A7z8LzhpTf5DOkKFAG2oKiONYf9P6CCC
3/QXNoit6TpMHUfjxUm64rY50aa/fXkLUq/6v/9b/J+uJYuh9nBJeyPpkJWHquFUYpqIySYeEWvC
EkxZ9bvOj0nGt1dYvKEkTFkqOETL9+Ak+uJWNmigMeh+NfuvfzmX/4Gb+V9pk9yygMYGfxEMyh+v
zzCFNG2b8+TQzf6DXaJPYVqIQ6JlZzGxpHDZFiwzYBLT95kc52ZAchZ1lYtpaN/HmmJBMHxgcnjP
+uaQYQu3c5b1QQhQ6e9fmfzXMwcn3BAW/4DOS1v885mTyOI9ytGgMEiQ3rJtZzdMU9rXAYn1gbqz
+6JeIX2jfyTYc4LA3mhFjS6vANZTh5W/I54iWMTOuKoakuwNwqaQWarPJNLeA+xerV38KFLxiguU
rEIYd6/W7krqRyyRiEIyZHpE2QdSvqOsoxrxt1ScEd7nK1sGFpY7vVjqFNEzFZteXxA5FZhfBcQq
VPC0PvSuzKlSk99ApOBaCv3lChMioB5i+8s9dps93XGHubPp6nqlKtYpxOy/8KsME7Oin4meqFdd
P77rgX0bmcF+oYb+iTT014/e4Qvwx0cvVQNGDlcmKBztT2yNg46AuHYuzZxM5A1mGSh4zrgbqrY5
hXyoNQSy69CQRVwZ9jrS7K8iD1qUydRgmsHcCTagx34QyPlqsdCbAQxn57m7jtKMgzglt9Sd3tq8
XUm9NPG0c57e+5LFuG6TJlj0CmVxVcmWzmiMB+FQ1Y/oAmzsguWqKWlhKLiS2UhRUGT3tGk0o7w0
Y7p3sprpEj4xyTrRsbSHcwNYdlm6CIAFQcUk8KTHaGzD9YAFfKnGMsJvMXzwDVjkLMtwRiKzGBQ5
XFIEgF3bPoM2LXadS1pUkQ2Xod2j4ka2p+kpvJrMXQJo6JejHl9kNainMkJmSaB9il2PGb00aS9Z
BIatQYzqq2Q0QvRcSMBMrzr1iXjzQj+7p5p5Uzp4jhFOanpJ8de0Y1useHa09Wp/mauhsrUN8yM7
YDRY1nDQUQKsRNt5J8NIr6SA9re//45p/9UlYIFYJGxBNXVhTY//ZXSK2dlAI4CfGrVeTLkZaCN2
iItePEssi6tSsSAck1OTKGKfDeJFeeM4egXhJhUZpWUZEc6SrOlo1cjIYRErBTx32cnPmqUZl7jJ
9tDYvbWvpP/m4tWgQf158QpUGFJqjFykUUyjx19eeVrVthLqlJTZA588TzP3qZOZW9ob6UYqykKN
R31JPmq2F6pRsCGmXUyU+3HEQJj1ZBK1Sc9and0Rnh18IaDrsMMxzOENgQfbGUQDk7goxycBfazL
DdD4tYU82IqcMxS/clmyFt79/echptH2N0lqmi3gRFi2quqqpsGCmUbrv7wrQxF9qoVcTUaGGp/U
n3IECtmFGeqchgqR2Z5o831KMwqmB1MBmyDGAoMUMcgo9GAIadq/mSD0P+IQeEnMhsQ0WLZuMwj/
OQzzgvGV4XpbmkNXskg1emQkIy6fYMHkO55aN9wwTH5XatWc+lqQNUIcArlBZpSCNT5PyTxV4Tyq
YXcoxnQknzCrEaC6x1EzuqUVGjbVdX1RJTLdhj7yNL0wXcTAw6X28yfnI1t1gO5aHPn/7nz/y1Vk
oNRg+jOJjaCEqP5xFZlN35d4dpidhYWZKSielGDZXPm7MAgdhC80+cwQrSF0U09ChaEpCvm4HL75
hmEtIwZzVM0P2iYmjbqSX5P367+/Jpx/+QC4Hii3onrgFTIP/rGCiLA6IKDDneCFuEBJzH5FdtUu
iY6/q3J0yPnENqKkXYdwYoCCr1bDQUGHu4F+iqFDnUImO3mPc6M6F3nqIVOUJZiQhiQuPRZ3K/ls
C0W7CxlhfFLwRwcKwhNSLB6R2lmU24q30XYGoL6i+UA0izxVQiTvCZKepYre9TCgA9+AjQ03gWV+
7RsnRQ1CXGVRmChPmy6BSD1wgtIS/oTzCYn3IW1z2FlDbmy8xmYe1eEYuNj2OOVxtQEHrrILoD3h
6AdXzc0rmZOHURbeSVCATTNMa74Ou2dK7TPh8lZBuIlKZG0JKh/Fxm95QBvonSvkbIzTR6q4WHoG
gPDKYOwUNh70adKHkQgPhQDdq9A0KoCvzUWrNZ847ji82EPYLfG2hNsiNaqtTaO+1k3qcjTehCwJ
Dh2JzCAWeoV9aPP3Hzq6P+2PocC2LMnyx+b6FLq0rT+GAk/tICB6PuuE0iIku/biM3l7ZDvVZBay
FrQOVlpbhyDSrIMd51+UVlXW8/2xF2C+JnGOhhQz2ahQ7qWQUD7IOPePjZXVYNkA0kYaHoTSoLWR
Eb03QfwXeWXlF3r9xluVO/f5ftdDbATdst/pqdd8stMfNaqJD34UMkGFHUswUeGSHzpl7w1Jv5a9
JjZB4VUvW63YywVITygOVC8aT3JLmirq/H4s4TRYoBFkhvR0epS4w/YAnd1fViLL7yVhHhTh5c3s
lcXgO+ZbEsfmGwb8al2U5HzO95Vhb5LxMSx6+oL3+Rnl6CGHVIFJzQ/ON06Q3iZO7NnVI77q7IA3
hq2FFwzb0YVGxpbgzBhtAEfzXfOD82HcNyAYPJX6oTp+tgg3XBi8+nU2g6jkxJ8qXM05eVkbr6G7
h8uwc/Vz1oyYNuf/0rO7lYRCs5ysvLVMVf0lWqvdwpbwKF2hyfp9OPZgyLISGgyxenIVuxCAZJ4D
dXC6VQLY5gVLeDhWCTrOwZWLahytTyyw2FTEk3ltMh9aLv0wvrcfowFjX0EGrcm39dQEgTjZ44Di
Si8HWn+VeRuLZKcgIth4MdAqomqJk5Z9GR5rIvWOilZ+o5tOo2U0453tg9WO01rfEEY3XlklN+uE
IiDfhs5fJ+M0bLc5lbvWyxAkfHe9Wry7CQy7FliIQEX9DrRFOSUujUd9OgzSNKf7bUUr1JUPqw2K
U0q38I7VOl2yrabHylQHqEfBSdUGar4OKbTcY1w7e7We1vNNT9NQwZvkIkB99JkmT3FtfxSj1j4G
DJKPKBQfTRBuNAE4sgOhThHJylKfnqEmRrWO2bCtx5oUB1U+5ht/UHDj9ULfz4cEFim73mKRqlqp
fPRhlD14fh9KhAOGeGP5Wr4EKwlLj0o6P6J8KW5JVzfL7vNjlhG+uZGRX+ejvtZ/KFbanucjFQO7
LIlkppVYUs/zlfN84+EZOttFqQD4ZnXTEPQbIh0fKTlSJGEFwhOlg1E3hfO0nZ/9+4ed6VEdeA3o
7y+m74hLlXF6AgCurSY4PSKvpkbEuFECTX8lI50La2SXk/tAzyzp0zuqU+PSOb1xqdUPPuJ8aC/c
U2bjZ9oWCs0yy7q0ZV6sLDRWK8xT00JkiMH5BdkbNCmCQ0eEaKhEfBptmgnsV7moPl3134fw3ypq
ctwow7HEm3iKUDH/umlxsy39jo8KRR6NvEEiE58fdoPRyOmIMziZBGVPIYEtpRwFopbAETpPZFaJ
YjrUfcAwYQDBtyT9Wq10/fzrUJLf7vbVfX6u5wz5xerSrTlNgVaoancPoPDRcDCLJOmmwEjwagg1
vIis+tBWnLFqOoJy/mF+DGiwOT9WTc+cH2vU5tdj/8XPTY+5I/BdzfehrIt8uPtonrFcxAUrbQ7n
myLiw6jLdNyEUIp+3YeImJClBIns7/uw3mf0vJDt1SQnoYJiiIwG/0LU3mk+mm80qH6rlBrCtgBl
tjfaaliUwurueu9cYtUf4TVxBMi6uxd5uZVqy/RXEAG1THBfFhSSEZzlIImgV02nDtJMd8+JFroW
bJDmI1PRvHPaZSevNfurBm+sFnmHpdDTo3vXfmWjYV37EO8/9Hln3zRqfE5EGd0L/kIp1fEcqU2z
saZoFCgVyTUOBYlQeqyke78wPg9Bk1xZJGmnBtFOEpMlCJZTOeqNHPeIrreum6kbH7HTMhvt+qa3
fX1Lpv95xxTm/u33vSMbRTDTQbuZnzQ/oNDRwJLrPOYf+X2/1NUX/mXjMN8/P1WKVt3QoauXCBSR
hZVBebD9wn5kAUDoLHIv89EAe2tV0A3dCMOxHjFGg5PqFj+n2HP8raO+NpmYb3mp2Y8qJivFR82/
ZW/4hba+faZnoBMqgDdpDO3hBbIiQfxZJGsQnsPLCYhgT7IpQWY6jOiR74rBA2E3PdmQww5dvLLX
Ez09IZDXl3GAGcXLW2ukSGKd6MfS0mePCbrRPhp43o8aiqNrr2WFuZCs3elLXOa7IOnKtY6FmbhP
/LRO2ElSLbL2Sfxws6kjvVgTl92hWnKLY9MTFzA/mnm2vLuwzOcHEUC1Ty3Lj7IY5XW+a/5tRGXc
kqR0lmOZT77x0gR1hx34NE7/a0R1ZHAZz3Hm7whBGK9l4pQPLdawkSTSWxdFXj3qUhr3AQvYfDQ/
w9am+DFqAruW3/GQ09QglOzj/Iz5rt7vv5tAtk7zXR4yw50ZgVadH8zr6oeb8GqrXt7NZtCxtHkA
V/BdXKIGUv90NN9EHf35uGShaCnlf9ynIF1eWn7S7n7fp2vpMiTy9lZkMftlWsCoN9n3UKWysaik
xbMxp3mqDb/PR+SCF0+prUJyEB/zPb1PCwbQLzoqm1pHW/Cmo7YWD6PKoFtGAiPttGTPESzuA6Cx
C06aeITTDWEZKjtX3YGuEABhwvTi8zmhVe02sq3TRVX3wUUbyvxseZc4SYPLfI+dmd4xx84uC826
l315aEPJZDAdyXrUbkH1Ph80rrLFNa6cbdfNz42hHGQRx4wetKpJtR36redAlY+kxDBTHADZGp9i
AXioKPvDKLoAAKm7aFUpz0oVy7Oo9Ii6T09AWNfKszbdzP8rGaFPNT/pZrqBC5JvXOUJzLmwihG8
fLSc4kcbQi5Fz+N7p6hPqjv9PiRVEA/25gSgWv4+liEuNM3jY7eD1DqEwqfZAPf4A5xhLJKO12xC
p/c+lHnfLm2UNfRbWH0M5OThBJWYDJA4HpKuQsGlF+42mFYkpjW6DxU10i1Xqk0h0PogKbIghnYk
WkyqNpNJ9i0m1oSaHEeiJkjOVWy+3iHq4LEX646osHNZ5MO5H4wX2eT6Cqkd1qFa6d9qIBV9QPfY
0jscLoO1LBsbTG0q3gALDPvU08M1tANYUklHZIlSXdDqlutEDUhuqp3mVLZOdtTMAmmkKNdadEDH
mt6GJBhu+Av9veHUG4GPdB3z8lHYsUj1O7nKivDqBWIgeSFrbNrVPgBoJ0dk3RMytnQGUu1MyAss
XfIvpUYYvQsDbF9BB1k1EbQRL5FIMPIwPBtk3iN8qsmyMh0Ff+v0kVV115wyeuKLrg78K+SWqwsx
uFpQmsY8bKBPsKv8TsHC3uHNq8/ubDtKQah4evvBVJVwlbo22CYv9jeFjwpJ6Uz9KrvvM5qNIgYi
hDYLbgzL3QH2yjZEdb1RpWHvUUHLO22xduGb5dbRak63LmSPFgx4BtN+meT5iwMzgU3Ujk52mE8Y
FTHEVCTDsbyUzxhc3JtR0K6bjtDhiKe+s7p+BZDDvGM7Ek+3IssjcJLiFOhVyi6X4tk+bZUl1Ynw
2iTtOXXy9Ikpd1iWADm3iO6Nm9NHYJcV0k0cVuznKiGhLciVNR4RVJHmR6+x/K9jikowMFztSM2A
/XTqhwNrJa4vlBgGkfQjpne1YM0Z6QfPGMuTYtA2TpzgbAGPvXqdec+JP3n5w7PPqF+6A8syMHT+
to+ZetH1auRbaSm5TzgUj4WbhRcSn3ZRTVuNxHCkvhlAF3LVkqdP53ndwB3eqkn7Nv9aVhArBaPM
A85wyEe8GEr74jbdiPNaD940hEsU4gLvUpvZB+B35DDGqLC70cJR2em7+SU7WUIkRVwTbNSO/4+y
89pxHsuy9Ksk6p49dIcG6C5g5L0UCoW9If5wPPTePn1/VGZVdlZj0D03BKWwkshj9l7rW8EC71Ow
w4NsbhiZQbWOvJjcy4Mj2xydYIJm1VaIHPNslWZhu1U9Jbyplf8iMo1gZLcWm3bQCJ0EZrOumjx/
8TPyLiuzGA8YMsJ5n/D63DBkUM3oKwhLMwEaGcv7omdQmEGsergiVWKxFI2jukvD/guoRHWAkvug
+lK7ammQ0r/E+Ht/iCmuWflV0S9CWhOD3oWX+yotAeS9iVqLyiL7ppTcSfGE6j1dw8V7KQ3dPeui
dM/4KyiQBFVFJg4P71/w0OBtfbf6zNNc1GuSi5iQMPosJIKTdRJrMFKURuHKAknbaZlGDqa1yTMD
FklSvQFN7vfoiNFQsa04MEU7s5Zf+cJKJSSvZSSEjfitF62qRxg2cCJhwD7phRgZ63sVxqLfkRwJ
fd0TaXXGcnZSiah87FTi2EaJaauEOKwEiFW0NravbvWiwjC+CTNzH4tdXbgkXNDUDf0i3KLgma4s
Dpkpca0McCkI+Gah2PJLTLWdwgWNZuYUivlguIV40HKiVAivS2n98FyO0AnNTimbrS98D7G7kGfU
zcFZI6tiPupMvoYClZ164CfEH3vb6fs2xdlnVdL/xpVWt1b1AjR8E5eGesjL8iWjV7LvbEHlhz40
VTKUAPgJyOdDu0yc+EIlvHHWEZmqFU558Oy4OtzPCPuBpkWRjD519ZZhKLvYQORn6C3UpWtReYZN
hibXyDbcIt0szHpjWaMCOXS0vQ/ckd8+5r9VF0doaYxUc8mLN1gpQSydqWqsbuguwqtJNYDDw7gJ
QKHhOdMadGCVO3c1jexXwyxwFdhi6ZUuQ9P0JtV1jH2KDRp73bRaRe3o7XIcC9PWN17gaJCrOukY
6JECJUlXPOMA/QjgwM1y05uSlB1jn7DcyCD8ocWx3wd9SLb10NUH1FtcwdM6LdLrI7lyhyon/Z1V
0pzLkiwDZYd7RbBtpDWjuh2llYpgnbiuFjiN41mljlBi/Dw8Rwlq87JsLgXNnpmJ5oAKa5SthaFt
05CVQNW5yc0pPZbiITpPQmBKMMc6+q5SPibp0B+EZU8aQN7KPx+6Y3bQ4yDnd0XKegyUY5aN3Vf/
jxM/d39/ZvqST8rhSou1YImCor9UTT0yk7bpQq39W6mbxmVQSfYTbdKtPTopCwvCz1zNY6Y6m88A
/2sG68VjG+qK7NZKzV56olZ3CQGNRBZkeFaQHCjUTSbF7w923ys7afVg1Hji80Iv12nhomJqILK4
uhY/VkohHwh3nKX4Vqh65hUsbUx6RVshk1a5waO43zleO5Xzan+PGFHbBorOPVyaqyL6rMo4WPjU
1/esbhCeh3rxbBVSbjBsd8f7IbPy/qi4sBcC6smLWEnWtehQVoo4u/SQvy+QGH4Zutx1TshqUcuQ
oAljnJt2gQAwBTCAZ5os5N6nJ5OR4sjepd5LaXkY6B34xypEUx/v/8IKUpOooME4jopj0Mmja0oB
oY0D+AE4tgTufFRCaraja3PMEj/eRSpi3aGGU+MnRbPT0Z1z3ZZPmdZM3gO7ab8xmOQHDXP+JuRi
xotikSdVVs7OERAKMD9jrtGICXOtYJUaLrGWjflTlmG1DDNq/U6B36S1Jn/ZD7spBGkFBUYhtKfQ
dYKNlGBLhi6zucFUZZ4W6P2g5IzcoO6rzOM3DAnFHsrvye087ZA13Te+5/SVPtqR2vI5b3XIGi4T
jVFm6kMVudEpyPrrYJcrlCMvaV+3u940iwttCYympntFRLiEqli8mXmjrflZaOCJph2TmEGnk6j2
4sJ9xaZdrpSRQKeoHppTUcuFObAFmJVZivWI7X6RmLh2tPGodU51Tb5GgLRXtU8uEkHLUatVeOhs
aKGZfaGn69e2gUsTI1K2tXUCQ2MTMRw3iII+CgoViGe5HcpiuMDsyYPk3HRwF0Z2Unsx4CsHM1xd
7oe2Ko5+5NrvntRfKbh8eIVV7hHeDTMdGcFa6eBjlVAS9g3JabvK6vABTJjkSNKQG4gY3bKY3/po
/bfdIAI0vbh6Brt/Vbp82LSIS5fgx3FltOa4sekH8rGlLwrX6Vp3JQpvBxeHmU67KM8xTuZU0SrG
cteLt8H1EIPBvGbpggF4piXVOI+0QB591wE40vsXoy/9Pd2Tns1fk90sz8pmqYiSF5r6fDAuDjc6
1wKjyYM+Qq2mimnh/9e3siZBmsxwUdbJT4lNnGyhchRiT0s0mPi9tYN0UWopizozbQ9DlLC3yv1F
0rUs0vifXt3mbAZQXETcYihS4F7M782NMlGYiprGxVVZOQsti8XcgM9/KobsYOui2WcBQAQF87o+
HSpdvqCbovjoRxo3ZNQsa8SNm86oIFt5NVL8IGFJ2eFMUIqm+uxCuWjBuc8DRdE2uia4cVz/lk8H
3uH3vm+VQ9B26eb35aFrltUKCTqb7bYB1gZZ5+DljVg7lmHtK/MZ0488Fh3LKrY+CdF7hN0pqXvp
Shfjp071Sy+7YjsI+6NBY7i/H4qhNTf4EjaeOQbn+6EASFaZLMwIS8iobcC+ivNiwFpWdsAk7bPZ
J+5ar1yV2b8VS7sx/aU6elCBLcP/pqZPsS7YAz5JF7qmuUfFrK/s5ZhfVOFdEq2JZzpluoX0hnaX
pUW7c1S73cUqgck6G8h5GmoOdWy1fAyLfE2VKpon1ZBt2rKzlqDcTdr5dYMIRL5FlR6t4jKu1uYA
0pgqOF6fSiQraqlsCEWwK2v1bGJZ2GUOHmv0MO2qqPSVBIF0kha0cjXDuWpapBL3pPSlLu2/sIAu
k0K43kVWuoqHiIaxjT88EpV1VKsk4hqps8NIP+2VNJbMhKnNek03RbDp2xAWJtS6DXabfZqX0WEw
2JFqDUZKYaxDYdsIFNpsnSsGShaJMoiZKIXvGwZb2PQ0Pf0BnqBZo8x2o8dk8I2dmWBPMkerxUok
ZjFm9F0zog/NJnXJ4PnGTCKhm4VkI+IsLH4RQG01DZT4hD3iwF1EGzREAeKa+7LzMVR7xOQGrBos
rzganaYQUdTgelDjbGnVvrPzWhr0auluBFmOs0wUGr4Dqe3actiMPVtAtuL2LgtohDiZdrVZKO2G
soNiVPdzCzrt0XW4Odnp7NpmvIZp8GDj/j607eBA5oePFMj46Ir8kV6rtROygpSeRuu2E3zQvTfz
NbACcZxFW03gPTdymFo28kNbsOrK8XvGVqmzYuR1+MDQZpFVlavQ75Ur+bXdQ+JZOUDK9C0tkDWC
AnrpRjoybRBd8fjQXQ/dY1E04Vm12OhS/vSptlLu9XJwR3As2d14COoLgXO0m07dCViHVpE3A9DM
6JvKPqxr5dx3JSC9LFyD+zGZjUrzQLBjz/Xb+xsMGSoOTtQ05ljl12aSyDp4jbEgBtjEXYz78aCy
fp1418EQ8x4ofT1L1fF1MG3S4TjpCvAUBgLaeZpRFhn9XL06Llpk2dxsJ+qsWWp1l0RlFz1BxekE
rQF6N/s2brq5Duadu60qVn2hBLcS8ege8f5LWvdvjK4ZoiSutQLJ18yfoqPie4qU8KmYDE72GpNm
pyMRu6l1N2UykYROrIc8qZ7KIDtUBU0CDSAfaoQZ6Tk4udp+NB+7ItQ2fg07HP6tehSRg27LrpC2
szOZD3dXo4WpKzHqWU94F9TRHstVMFD6GeCuqXVW7k1G3LAFTkMwV7ltzVZ/0rQQCkgS6/hi8n6j
hIQB+MnYrJo0NVeeN8LlhvoCHuWzMnENUJZUL2aFEChrPAhXHt08f5DR2bPxA8vSXvSOQYqnbp2q
kTBv1ZHRUe333TDUz0bofSKPYlomNhp3HLW+mDyc3RAo6ixT7DWMioRPuJjbXI5H8nhI/vJxbHt1
Oq9pwM1aPHDNEGpY1tp8Qb4O8oxKsWAoYuWsWly6VkI4FGmE+Wwkl2GV1yHZRnU9E1HH0hFI9UbP
t2bp5ADiPLlsomJv1xoZNCZzXq9dmphJTQ3SZzcqASE63Ycrj+hy2g+u44++yMxbyfu7hv7rQ7uz
223cBf4iS5LPzmOXFlkhiSjTobbp/+MVOQbJKlES+81PCVHKiPlggZIP72OFoybVn0tFnStM2AdT
o0fWEgVyEwGNgKYKWFdU7o18TnOVogKdY7R80Bsl+YVrAMayGVbHdLTpGbTccbGvWjc/CuN5NmTd
2ac1ugrLsTvL4M0icu0BigWGjToFAnbf5/d6uoKgnqN38vvHyHNnKh7mfQYnYR6H44XQKPtXUFLg
YruovARqkszLrCxvGNrwQtmWfGhUrlLVqvf3LWQJWHI+iCxCmhSlFxK1onnamqwCasOMVlIRn2Vd
2JeE+MRjBZI0lJqEN5usNc9sPpi60bcXtPlBhGHuLcods4y/4U4dKa1Bc4rbyCcHAnKvBTzpM8JT
wRflbmBj8CadXlsIFZ5yNXrXbqyVgxrWb5KVG8Uz+oTx1IW5H4zU0Bc9ZcQ5C7HyEJP8eKjgnmjd
l6H47qOM3Qa+NQQM0ddPSFGSdVvV4XMjvu/RGACgh4PFeMKC2Btnuq94x8408dkURXLS3aA6mqOE
zDblqWj11bWs6lfbocZg0lnZBhcRfI6U//W1bUVy4PNGydbGyMN8BwedX+awgbAdGx7J9lnw2eVt
drKaGrt/a3QbNOBzUulRg1TEYSSsHFdpoFGaIGIXca5XHtUXh6iSh6zHJj+IpHybyngwCFta2u2X
FijO3BYEcdqQSIY+ZCaI5/gi4REdegXJfd6W5psXk7WMN6VcuU0/gFy0Yfdqi7F/arRQPBcYCEAM
U9YDhtKcwCzCxBglu9XBC9cqSccbV3QY41B0ogcjalRv/AeYPsUVADO3TgVJSt8gahrntSXHt8BV
z1gS1W2te+bSsoEPtcL1953TD6+qs+QVYUoyhp5qmQYDvaSyYLJ61a3IW4MM0w5RFdgsBvngKlD9
MzUorDetjWg916X+Jgf2ADHpVpkSi1dXwtgYlc8+pIOPa6O9UKRXCXPlevTKNLtVFnIECNGkT+mh
fIAfchxj4Tw7kvuxraxmW8dhdfWsIQdeiDu77mW8tFrJqgGv6ZFtRfFcU8TtMUy/9lVg7aQQqKpr
Iye5cFJpRONH7pXGmm6RPGSoGsHPtdpNt4ZsFtM2ftQiPYdBeXbKogc1M+prNx+aT0dhUThqYIul
VMe5UwY/xNPV356wMMzU1kdiQ8+VCtZ4KR3WP7WsdqHMV4RykOCtufYDYQA1647WXmL1ydZk9vQP
fRdhw8Ni2YTlc2GxA4mnb7Uj3CLZFPXqlxGeaVzGJ7gB1TYtCtTHWln/vvInMF5VbHJeBXkumDD9
L9Npn/ykTF6BI7MQ1xfqWJKLVmnpieQhikhNJJ+nDBIlZPQHqn+8B1JZrUpPTwmOLCyqh0aIKx9z
HsGMuTa6Mz7ouvmtu1m8YyNC56wfpvRteceb63gN3UlKCyMGLdIrjdv6Gg7ARmMXYlnbKu9Nl4kn
J80OpIBQ2y6M5MaWIjxo+NJnICFfhk4/G1OYBGWGcl5QMdlYDhZAWNbObpyEFZWXXgNHO9ajZlGr
HHBDukZMXdwcZ6YIzQumlyca18SK6BGwhKlSEap46EkxGCP8T8GEDxJKwv14f7MSEKvnuI7FY1Fu
2Z85IAMoeGuU4eZKasDgZPt8GGy9W1rAMbZQzhBdym8pkuRqp9CFi7TCdAr6FcbYLFT6swhQcwtW
ljSk/Zuw6uwhk+VLkiECHFKHz6LRjn1ragfhRsHFla/ccR7iAHtY500PXqNuvVOB2RAzZ+g8eOzk
3jJWadiV0+zsyyQjV1Chuey6OaVzUz2ggB8XjToRB0MnQbGDSm0wrX1v+fDhCTw52qR0l07MlJAb
NDGrzL4QEeOfhx7WESFNGlR0K19FnpksEltJT7KpCSAGuFxOzaSh7vWHOIbjgW87nDws5HE+Bpgl
g5ZZKKYkdVR6TAF1W5B0DAy5oqJGb647sHxgwmEglezAeoDxA8Sc+wtr8z7dhaakop5B18tbR+6t
2EBzK+MNe8D6JWmKBQKSZBNDgN/CSHxmSTJ+TCdZqAz3EzE9Y9TR8/1k+pLjAqWwXXS5Vo9mWaS1
vDRGZO5qK1CWtHHMF3twYKPE2qdXRVMg/bCyAZMunUrtd2JJNar/wlhE/RRe2Y2Ku7skU42gXyJN
D1rUAaxQ9B8n7vtFziaKIJxYe9QZjsDzNk9GkmZP7km2uE01JsB5ZlFX2USOke7EhH7Q6bnLqE32
90M0+FQJ1NA6uUWnzvGeMzPqfbkvix89oePmoTrYtcVUU4U0Ma0eeb+1JYRh1ABTAB8bmIiALfOA
2V2etJx41TTKDbbKdnvrYGPBonA3lepvIhUB7yzya+OU6/3clSl+b//VVGvthWx1iB+uPcxxLDi+
15y8ODBPIQoo0C4QOp3AJrNO62AGtwrDaeS6mzHH6itz215A/7IeqM0R96c0kbGF5xRT2lfODduc
N4T51lJzkAfmIu3eFOM2Kf6Qt8X6skHKdhgNPCMDJrEX1t0kSposQIj1cV8AmLxGRldfojYIbppg
bIw0e4M7O14BoqRGGKrpCYaa2Lk0Hlaaa5Q3S6os6YK4fbdsbY7FzqQQGPfQNabqTT2QIl04tPxU
62jRcvvMleY7Ufz8ZuqpvnbsmpD6YGiYq8f6TSSLyjO8Nxb70aYnqnw1UgABqB2s2CuinPMh4CFy
KzZWUfvriKb2m6OTWEEvyYfBHNXvTmsrOxWeFET26VQ2EdNrb9VzIUWwcDrHP6LakMeQwvzx/lCV
lg34ODgPcIu71jV/xb2/JgYErlWI8a/oS8EyXu7N2r6a95qP9HNtU/uy3nSN/JAd22CUyQOuUgvv
xmrES49hIbqwiK2PQM7+OMRhxH97fxL8TCXitWLnko5O3Aj65mW+VRyNio0WjG8e1YXRGIhpHiLk
LJJpC+N8x/R0gAoDj8rvZwELhI1l1NbVoNF+Bim9VluHyR4Ms7pomoxwYZP1EbyX5hCjuqT0CzoM
oKB49oq4XChdinxXeA/mNH7fD7WObXCmD4Fc5FZ5JLlsM+r69c8a3dS3qG0N1FoQO/lWtaV+rjz7
auRJv7s/uh8cmyKW0jtUxCpQYmPRyZutGv5t6H+ixuzgNyjeTuPCowWunyKgVI+lL2qWqTpl66hW
3ry+hEg4+NHFNdlCgBjyF0MIU1RRFPOUNuofZ1jO+xWFCdKKa8CtkrX/gfU5mGXbebo/inGGL2Mf
S1DRKg95boxfQ4ZhPDetn6qgz9FUMSwE9eIXlgY2EBiMbxpiZziN2E2ge2Io7qfTk25nHXyU+Rtj
qkg3oAjxVCNNuz+MO/1twLdw1Szt2aC5/5ImirHQDCc6WYZJTEY+QEbW/H2YxQWE4cEoDwGaqVnf
JPgUm9w/GSJc34cAbxoHUABEizoim46JdNWMCcSiqsStyh7wUVGRC1u0AJ8d+tMIBWPlrbPqdxcf
lKp02i0H+r8RmKUXSlFVz9jS1VVka3LVwM54Lgu4ofFAiVVPa5JBpl1T26TGOdfRiEeaek0NP2CX
bddr4hgMDK8BamxTB+pYVGy6JWO1T+Dh27+cRZYe/P4chidYKTJvV2njaOf7obBaay5ZPrO557lx
ijcJewaownERXw5eum10vX9O0QXO0tYgsLJxumcYXETZsKPV84/SMr9SS4seyYextz3d9hVxhvZb
Z1qsDdL0qWo9CLx6QyJfG1zIvjQfQs2yT8KtlvdHecSO0TanABVAfCOvZ0sTcOcprN9EXZJri2sc
7W3QL8qGK0dmbrtJ9aG7gj10Hgq5vj/o7KS7loqPVKwgjSWfvgHP88SOS8Ho0hCsVv0Ye1wo7R+H
1DaAEJRBl21c19qMBtEjdTWWazYz4rVsraOW1crVnaIsBvuDF5CsihiG11xoyERZQFswzFIsHDbr
j6VJqXV+H+yA6Sq7+9l9GLyf3Q8THMgOvWWJxQqKrVq85vgD75t0Bj2SZ/75vEnbVZrG8N5Nz5t0
fFmcaDjEmLSWTqRiRSTsgExId6jofLo5bf6WvOWoCV/o/P94ZlV/q+Z3CBDHnxU+8iWAASgi1LcQ
O/xCgA+Z1WVvH9vpcD/zkvSPM+qMKy4nQe81sneFV9m73tL+OPvzucLAfQCgFBxAdDTYux/vZy3o
cMqDgYlI29r++cX7839+WzD9lEzJSvEk5pE/vwD3NFzqkj1oXVU9uaAedbB8UG6+NOOLbo77hGTc
J7+1s1sCyc8jYbaihrBKZeLRWAx1f69Yzjw3omqr6fqwNiw/eWQpimGlNMWX131TtvY+rDTatirS
Jz5Td10ZQ3J2y6bAzk2LnDLjB73ZGkhyUZ5AiHy7KSA19BD4dmqpfZQ2XF8vjN8NtpPLGnAKEHeb
6JRupMOIrutwP/Su+scZvLQ/znJeHbBRn6KSY53Y7uY7I86rc+CO1dkVjX8StM2pMVLcyYimd/NO
7Mc6LtZYSpbAKsgOHhRvwV5bvjvuuKNLv/Vq03gJ66TcDfTy537DQ8NN24XOYrx3Sdix++Yj4o2i
Y4JrL2kxeTuAb44hBq5ZGxvJ2m56/6R32auKFu/We0V57TwiSl3XucUdPX0vy+cN5dG9K9DA3Q9+
iA+LHyfUoW6Hl17qsDw6JTkA9VLWCv3B+1P3g2Diw//Ed/hI5Ze5ZtBZbzRIB/88uGGlJLMQYfLO
7nLdAKc1mVIGY0sR2s1mXWmke6BZ/ziF2JLC54jT/f2M5fm8xE21GBpK0vfuYluKd8XKq0tu5Nmj
CZM9ISUZKBpongGC6dRtoqOu7DwzduZt3A2vfY9pqSOKbaZkvrvpCupEAdKJk5JV04Aj/3Fmxuc4
a9OLlvrvRualx3JqvWfw3klWFezeyTZ9zKNtIVBLwIaDmGsvSvD5hDFWcmGnOLTZbX+lqeS+1mMa
+Cqx7WlhovtTkvBrLJ5sJRk/FBWUVUpxdi9cYy6mKv2fhz4bPi1MyOv7UwHS7xRtzROJcGTMVJQW
ffxK3NTihyt0hg8YqVapvoqSC9coBI5gUn2XwFEIznMLZecbzg9yHyyrvqXMR9c3nhSGzU3segof
v2usEQ0Jysz63tfK+DvNtL0C3vXPEyUbdtY+NAU91maqKbkKnRhJ/zgNiZxyWufAlt1hb5H8cUaR
3jlEVDy2htKg3kCKVRAz6aauegD0Advhfno/2NOT9zMV68Wu4vvuT9n376Ntik91LE9J5xSPtnft
7aq93Q+jkI9N4lYn+obtjdFCm/fdFCnWJZAUgzbaBUPqX+oKF1Zgt+pnTTRLahLIbGw8u/gVWJHz
3Cki3+XKVDGXg/NcSb1exZLGcz89TMYQFh7tpl2aeyYbKt4ot+OqobZL1Radw/Huifo/fzEsV3//
dx5/ZvlQBqxn/+Xh39ff2elX8l39+/RT//yuv/7M3xeP//f2209W/nZ8XN3+9Tv/8oP8+j/+/OJX
/esvD5Yp0rThofkmG+WbQkl9/yP+dzZ95//2i79933/Lbci//+Nvn1lDUYzf5gdZ+l9ZBrqODfT/
DUC4lUEafP36+u1X+vXbLfv45Wf/7ad/JyEoFigEFxevjTEWtbglMI1131X9H39TLJAHeP0MUPkm
YGdHw+qbZmUtYQJo/2YIblJX6LpxByn87bcqa+5fUv9NJQ4bRoKhOobpWtr/Dwzhr45+IXCn8H+5
LqoKPO/iX1kDmu+bEOnoHlqoUxgdnLkjMK9CfCE5+x0nnZy1lQlgT/wBz/jLpfPbf8Uc2H9x0/3+
pzE5G7rlaBaeun8xeuJarHrFNDBVVJtSKo8B8FKwm2Jj9sWj0tq3dCyLGXvI59jMqH11GjFZVkxs
D8aclZ+3W2Tq2ixp/gcHtq2Zf/3PLLydmo2t2zEdBp7/5sIvi9BGuRF7AHBLc0Hx4wFwob9yqWJt
YPkstaDUSa3Bb5RT/MGR/Soa/RcttkdNRhIOKfxHgrQc9jB4KOOqWFhG+9NFLn5li2V5yL6/LhBu
bRDo+AtXzxpqM9WKyalcoPjOjG2Y+FeMRvvajBHlQoDkjiZKqiYlRPrYARoiGD5r0RfgFqyLzZY2
i9nmTfgcdtPM6z4cI9GzwmMeWsbKuEWVuRS1e7TdEquM2Bg6K90i/GBie5x2WVlBop2smH/UZ9vV
H7woz4FIuOtm6QIkRBcWfbDsYUw2zSc9ttEP5TrCxAH8NjDIyCZanF3dAgvF58jEuejY8xa59WBa
wRdDbYqUpA7h8kGQcWAqKIWzMFTv2Wuh8qdOv8XdtmHkP3S9Es8d6szzBBnDlC/SiIBuiMZyp9I+
c21cJC1wNxcmrwzNB6JLN4nnrwOfrpiNvwEFUFPOMjqW8IOTXABjHAkL9B0UWXQq6aHJk1sb+xor
Epm78RIwYwUEJJz7RhDOU9+ba4lo+FEiRir/J+tdJAYfRVwgzSzOXlmAv4PNMKPKj7zaq9WZgpZ0
KcGBQ/JudAKLnUWD9J+ZrjlSugGYWQRLTEysLhJIy8g1bsha+K1ZE68Q3RG2Lpd4H3Z1w6UlI4L5
6n4vKP6vzZxwlZYYp9LHTIoi4uQ/U8NGA+ir7rzSqec6ahER/EEMVKNirlJhhIYhljkp/bnCEDiL
snEBVr6fic6LQQ1NYsPJe1//qmT8g3PlMZnWBeTrtMSjcIe1mbqg+m9ss6basW0p6YH7Rx3V9cEh
yJeYcIcUBNsA6qFydQs7YOPtoZkTBp874vkBXSaxlrskpGGLtMUHTlRZ+9zUgRUNzwjQQQs68kfw
6SN3Ohs9PVoPWQeBW0GxzJXxFuPQLMoC179J5kLigEPvrJb1RaQs7Cz3HywXEnouff52noR7AldO
IfCtuQWcik8UQJxNEFIJEmLAUj7340f0clNVx6c6CjrYtOP32PtGPvrZ9+IwdERywdjdTorHiBI4
IXQDSIW4eXTTNJwJJ3dJxHnLoS8uy4qVtkrlnkhfDrXusLfXkw2B7pZTzVDG9zNnCGk3BsaxHJVz
KqwVcq1P0jhYP0JkwBTGfanM86nFJVt+SJfJ+3RB+0WOSgtiphdy0Qk8vwy+sW98E89kgIbOcCSY
W+KJU/yYIybMGokd7S4KwuKpSsrXOqBRHcYgwAx/34JhQnElZwoowgV8eyRilo06XeGXFkkx8ykQ
03Qe6qXX5JcyGsUMccaX3mazOiF+KExz3lJu3QhWoCbfEgucuBGRX+xpDMmZkj36Zs2LRC2aev2z
Sty36JRXlK0KFXD+dwypYB3YD4/tMSHIhjeF/9jOMmqWEZhtLLVMEjO2JhUUv2bBMhRaBKUYKjWR
m1xEimhTBRfta9HaSYx5qtS3UhgndDkPaIggwBs/CDFusJPlrGi50YtOWYZWip4xlkgAnZtB84cS
lAE62EDqa93Aq6/0jm+hvstwlHZIz8KVXhkPXhu+Vx1jZxe0Fyv19gRWzYh2IGejrdltJUj8GTmS
2L8INyBBuqR8JON8TjD7PNKz19zsn4fcwriOYiVEmuszV8RB+IVlFreF2LFrqZdIqqgE2m9TREZW
8SKy2v8ISWqOOwfoVqkuFOk81VVizxLZQEtuxHXMfeiE3w4JqDOr5nUG6qdm2LtUK1+9iA/Zscj4
wz/K/qmaZ7VxxkFyYG5ZBrSiO6PYUdglc+GcaQFlKS7SoGOK9w3kBYl1ovFgOnzcnmOuG2yUtEfK
V4fdZWWk5yCaXL+juNCgoYRPiHGl2gTkKiifS/4OmouIayFnX2jr4ccQFwuGq6WNaWDmMqwWzlNU
P3m4oeHTyS9not3D4fzIB4LRbIfGDwaJcmxhpufaeyzTQxoxUdoOtmqzCN/RjSPpeb//ZYsQ4xV5
e9wOZP6EUi6C3kBYikfVNksU1GX4rgmi4UHIAxGzsoWjPwsC/PQ+5f+16bLEdM5cMVdTxuOxMU59
5K+wvu+YrupZwt2qesmlF1a3FPqNWYWcCz+HsNYGT6zn6ZXU2booNGXZFoML6Cb+AMu0chprIDOM
6Qkr9/t9ts8FwKGhWaSK/Gklbxc6pZuuk6Crs/rHVeWYLgTL5ji1sVjq3CDZtHPICjSURz7nmhbr
jArCAlNUVIZfIW+e11HBZ/SY1JOkcunBB8yq9yIQD13onIaQJYJq0NcL/HoPqXjTFsehZqkSnPw+
PFs1eSMZWcASDV7X9T8ezr0ZqkVnVvZYf2z5FbnZpYWjELjFr5AslmWpMwKMbRPS7PJ/EtHSighP
FbzERTf9YCczOsLZpWoZJbHs7VhiPwbuQ2q2zkLPHYYCR13jph1xr0vSmhz3zQj6bKHZDcmFLbK4
fIEy8chKmUqbQaRlhWyfUjB+2+yiaPEBRJw1s9PwMUsoR8H2QbNY6jsvaPY5IzR58p07f8MHwTox
480q6EbPYHgAyVDbuUZZgDoUNixFQ6slv6pa/uRWc0zaCf6uUVRTPnVnurF9ZPp96XxkqP8TfUmI
RoHup3rtanoKjIKMpcHwn+yd2XKc2Lqtn4gVwKS9zYRsUKqxJEuybgjZsumbSQ9Pvz+Q11Ztn1q1
z7k/FVFEds4GAXPO/x/jG490rq4JTr1OFo5Sa+YaZ5fFqkaLOfzYI3abv4Z9eSdM7WmbA4D6N+qT
XeLqQSrBKtscwvbYVPWNrpT3tcWIs9gxAq85OVoJuMO55+pR4vmqlZmkN1jPogt0Ki/E416WtnzA
H4IEbxWk0G/wyCLiWBiMPb2C9UYFz78OXLjbUKw8u190nw9MWV3CcdJCHaqqm92lnfCHEbp7Xn51
dALDQ1hRsnwtkN+FI+fGMuesnEd6UJe4F3h8sEwc6CJKz4nbR6wWZ9rpznmcwaQBCsUzpwRJSumm
FId4xMIrx6dM10+JRA3QLxGiQxPKZlPYw6lWkx8ixU3qur1PiutNBNcWgC8xH2ywpVHymSyWBYr7
Roz6jdtiTEVl8BC0wJrMWfuSUyXeDUzGUFm9w07P8x5LmlUel0ZAUYBrj7mekY5r366jR41oj7TQ
8c7tiWCmSrSjc3guEjzzQ9gxowdt6o5mtkOz/L11Xf6yxLPti8Z+tUAw/WXRePcBEfqnJRCIG9vU
TbI2dPBaQjX+IL2hsAO01sMrJKEu3S9cgbucodsSnGuNeasDfN1Fu2ydMmoyv7Mn5kdtU9P26oIv
tg16nKXnI+qf4X8hvf3BcjJ/fzPWPo6wVHB5f1CoEPM0nVn1CofRM5KnZxge75aNBqAENF01RHYw
Zd+52SNpeL8Iu35JwjDyRit6m+mc6BUoZWPMLE6bNRFGnzynb09LxziODOTS9+mraaDjadeJSVth
TwHJttfHOvU0bIf/vJv/9scYMIWA/lma7vwJplJ61TG1nKWLnkR05pgI1KpzRokWU9dn+so5v4Tm
AxidW80o7krwo7KJAy4d9IXRjIdohebikkmGymxilDKxkpkqxe0CnWeC4nGCEGsoUPnc/q5XBRar
8jKIqP5ffon2P8FDH38WGkwOiET6AtQHWLn+BUY1DnOiDkuqUE8VKl0z9QmBDK4hCzK09cVWyM+A
tjbv8SJ4rlC+/fOO/D/WxRyuLMjBJ1J8oKqxopv+8ulO0uIL60nOnJSOViH2JEXc/PNH/E/a1scP
tAVTFt1eSxvuWjT4y0fQ/Jq70YAyYU7mMW+MGxA6QTtwTf3nz9HFH+WH9QjnIwxVxy7B7vwTojUX
GjW4NA33ccOaeZ7mJ838Ws3TtwwqzZIrQWmSFd4zTpPqxiVdN7ApSET9Dhl7yOhRheccD+BN9laM
JbC1I4tujPZkxeEDUHBCnLhw5A0BJvnqgONAryrzioodZLfh2mL2S82uxWdcBMgM96IdVQzE2a+8
ve1V84685hsbj40XjultSWw3okpKBzCDmbhYh6VnXcOA9JLY5I0l7YjSiktHibZ3NzXyrLrwqBQT
C31h7WpWV14otF/KAxLc/Tq7WZf+6NiftPK67rZA0WVfTkoJ/I46ezUUt23vsHgoL0KVD/OQYYOK
f5VzeTboZJUGQoHQOWc/Rwd37FqoEeby1DExYsAIH8mA4qgUOZM6UAisp5P+Je6ByLgsb6fZRhmn
BDJOr4xePkQhy4KMtpUQtBgp6Is6+gU9+hCF5R5JD2DYCIcffAe85/K1deo7c3TOhVtcMBPf1Aa7
tourh7ZnUbkuUoAArQN2dreEFvg+hWqLtqCCiqObapEPLikbuxg9GePV4Iu+C7IpkF3ujaTYUCv2
R7EylAfnMSuYAzNgxJQtGsgo+D6sEB7W3rGfxjR7XM+BjthLMFXzTQL4kNYTy9iCH0kR/CEcWGPG
P1NZXmh+6+TZI7Yj+3ok88VMXddXKjAJBpS/IvoVVoUf95Kc81C+RLK/jmvlJ8GpZKZG8CPQPjha
j1kgvRogJpmGde7S5QnS53sMM2zX2V6eODeGiL6HTOOHxDqLjnEBjviwF9UvFvJvZKsaIUIfDjQp
+uuwhavT1Bg+uvYS1eVdlrAESFNa26xGssVV9zE50UZHFSLuCRYZqpcl1b4Acfhe4hxlTGJqEK8L
qqSafSKBAiEZsbGa3eVK+itrw8fSsRAUUfiKIgYQoidUdPiNZT+mGv8szjmz9IIrqkogQsPStSBM
ce9GVEwambz3LE2c8rVXu9ekoFcN8Ac1qjyasjpnA6uXStqEW6bf9Wk8Io1l/VNl741KWT2jTZKJ
r7mxEtDr5ePy8f8L35oF9Ow/F76v3/om6d7K5O2v9e7tH/2udxv/cigp27hEbSa2qm3wfr/r3Zr9
L9WyTPhpjjDXyi+l8N/1bt3+FyVtFfKpquqIiA3Isv+udxv/sjWToY56rOtuT/277v97ivXRkaAP
8DdTrvXj/4JzhOsNYdiC3qayTnQt2/gD3RcZI63mWH2h7YxYbBUANMK4L2gLtrod33T0sm9LqWFr
Bhr1FmvROzl00emD1CDHtEWOZoY3hRu7l2z1Xito3Yk3fdBXJoNJBmm8WNkdySYK0vcqOxjNuRph
azmhHlDUZ8HaU1GIxuUa+sjK2dFruk1BFSfat3pUZgRKoeEJriqBKgo3YEr9ZrlFhZH7thwKAhBG
8qD/8kf8u70i/pwj0Z5ghqTB71Rdy0CG8gfat9KVaLaL+MYq67tJt991MaN7NsyzqfRfpziaERIz
ETclNhhhZZTd6/RogujuxZgA3+LhUCOkVyCQpl0svCpqXqK6vU7tLLkpneGrJV2Libz2o4IHgbWA
4HHiUm1nfGfJDRkjfZY6Yed4h7Hht7jkTJiaTJG/WKFi3MUFu4CAEwTNoM2uqcHNO1khHEZu1ZMP
oA64XaBzIoWEHzjV3b6sE5Zkyu2ipY92K9TreBqvtDJnhAKitrctA8tCeeosR14vpBvFiBSvRmqQ
8NYH6mcay6/IHOID4pTXXtjPdlNJv5qS7+Fo2b4TEmTQzOTjJZkXD9kbwuinScb6LrxDEw9pJaqv
Z6t7ykfitMu4HHZIxmm7pjAHqmrXTqS12NP7YtG4S+p7lBRfBofgrQznhj/0Nit/LqY8nZ+tWCNc
HI1cHk+BVtq8SwtApSBNLK07tIcsvjs08+RrogjRZrAQ43hjTjkFpkWb0OwSi6Ag3k6kdsC5jQ7Q
IkesR0q610tGj7GxY69aElaSg/4r75Pl5MzxqxpiwUlNyCttz34hT644ZrPrErCHooyqz5zm022H
I/NgzChx9azx9ApQWr1AJtgCq0fE73p7vaSNJF6UOOdat/YMQwBy0pyWp0PvGZX2DlvF9yyNTgBk
Aiye7bHSFgKi1Tlidmue4FAhac6oD9UAP/ODIHXP52yIiaNcV0x1fI8c9RjdOhl+5hp1GQagG93u
oUTKxNhFA7+Xcm56yhFsYUrYafjcqfAt3xGV36sMUxYA3b20cqxDgpasOxxpBBWHhfwUkiIETj9i
QLB4kAqHgR930T4rhXZqNf2rPjSkMqv4z+B5vwKHi08KmCd6DVplVSCYoC4iwSDhjYlLUERWTo4t
UKohak5cSPeFFR1STXsqlGQ5qzTLaO+yO4dQIrmwySExJoA9OdNuaC44jvQhI+8oIcU5FwN8G6wr
zPsj1CSi1lmr6JdkJisIxvCOzFDmFSmu+iGMf7hjchEAFkddfUHPYfsAPX9pU9T5tJ0P2Ezqk2ub
5aVfepugiOS1LzDtRTGBCAWJtZ4UKVw92f10a/zVGtX9Wy5SR0sHYoEhDzllS2i4khQ9Ca7toWqs
nS6M8g4n3Vsj5PCWqZaxc0fEeylxjMSBBYsbX4353J8KVAI+MMAgoqp27kftrCpdEyAZPTQ6IrjE
Pek50ZRWn+ZHUM7C6+3eRi1TzNcpuNOdkipXnWMUPpruirwL5X7InCvQp/jmhjJwSXu7Mvturb0p
1Lrvopi88qzoZwQt/R4VDO9Y43eU0n6a1ToY52o4ZIlTenVIoSAyFRIK8VkowsFjRpWxyoHPZGqM
YcG0vlSJ+dI6pfHIzGZfGb2P3huNfsKElo/PCFyh17F0zpn633iVFy6hDFyRhtK8yBg9OyrP5VYv
oq91rN6GKtxYIzIDhIcUoSiGzIVA8p2N9xLT3k5RsytZZp5KwQCv82o/WlrXK6B2F3V6tmBPtiqF
LmrE0aUiCo7ib3Io4snvjRYdBokok9GgxYp/9SNXzBxZEKofAdbUum1NQke0+pYsLXFuuwNzApbM
SK13M1a43LYkTO9K83tCnjEMMGuLxehVrXJw0XhouWMfI0HCfRJrJK+Or5KImKOqNR5JF7C1qCZK
Q2hoedH85+ChD1wuu91Cs6T5kRbjrbTnFEE/oRBo4iXZ3Ie6UwFWSec5Vql4McB/Id3xmCrNm93h
iHJ5eD8U0wJogeq7jAmSIeld2u1VwhoADGfYkB3+rivkeIsaO2yZ6NRTCducZZCIV3LfWTnHVkbh
HGV9jtz7vFDBd1MxXhr6ECcxFD+yorydXecXScrqoQR5sutXYyWVe4jJBMUn2YMc+vmI34BxzKX+
lNn9DUUn/UbadDuxaGAJwa7phDmzb5Mrn0SrIRd8Kwj3ZYovol9U8AkTbd6FsiRi83099ct+UtM1
orRRrtBm+rIA5wXeA19aZvhdlxIMILTuMIXNnQL24pwl/VFNMTtO+ghWfdYlaUlz7I0qOFiHjmJp
5OiZSrSAlVa/sZookR6q9qllZKy4bo0VvmAsCST0FMsxFYCkzaV8XOTjaEvQtfb4S19mzAWkCXXt
eiElIJOYTS1YCDqBVTBBf8vVPD31sjq2UrAcSV5nTond0BcTZdno1Z2n+CqcrPgKK4B1UNayuGKu
k53kUGHXDKIhHEHliIiF7vxdD1ON+QCb0Da0GxgQ/qLgPEJQtfgagY43VeJiRgZ/mHLytVuuH/z6
rjtUC5cH6WjVjrBbYCVGlO/bQc+u9Kb+WYjGeRuYoED3j1/iCKmp0p/twRx/RYMEOIOHLBZ2sWtF
nwWjUN7jyTWJgNmLJDLJto53RRvZvi3ZrzMXFyB9TXlTSYTwUnFpmE8GKStJU+11F3LOkIV0Wjmz
nHRAz5c7ZdDRGaRBaWYQrMr+qUUIctAV28TyrtrfGuLo9xUyfqKYzKSuqIdEVSDWW0WXPRdzDWpz
fQiIun5Omqu5AtQhBb5+bN4u3AC+uz4twfKeq+zyCSAh8CPykpL1E7fN0NKsldC6qBv0p6XJwS1s
T0zrE05y6mvDOG931Kx4zI3o54g+hX47caN5tASCVXWQgRhcrwoEVo7iGU2vJBOA37e9+3YLP85L
2YakT4vjYn5xHSvzqc3kSOLFC/WKdaEZ+rmNOEDJugn7hM43XDcfX6SOGFWIfCod8xklfeW1OABF
ouTVKUm79ATH4bo/jSxVPa46FdlTZnnqy/SsjvoT6Q7dATwtO3zdjPhH8pRAHhPY+s6wlotFLu2R
MWAItk1bi68R3WAonhpV7vKpXLED2ybEAB2Ewp18Ugq/6xhvAiBz7MJh5kQQdpz4wHspDkLJqbs+
OeP5op+M14FHKrBhjQkg3LzedorWy5L8nnkpMXC5wp+l9fL5p/ncg9tjejaYXtNUBStvM+azaDTw
J4piCzPg6EJmseRsrGVt7tOabnoiyWVC57ize6aKFOjXqI5td3YF/Ui9MMnjzPHjkCbNjtaRuaCM
LGxvu5u3OsOtqK7mLmPCsf36JDNfHABu/jzGv3eIpovJd5vyZ9zK+NDkzs/CogsaDUBttckOqP9O
9G21co9a2qXksP4FirpZvAp/3G7ElUg6pRRtFkTks3xs6E+3H7d0o7uwSPzqus0XaghAnewBpNRg
1CgGX0MarRhJkfjZ6PTb2JYUl9ikeIROVcLsZrunp01QiBgucrVtYUfw7YoE5lq4Czn6OI3ou9t9
pB6Z313qqgiDxtDIDc5QH9pcpoJtEza1C3sPewvHsHpUihlv/qKs/kN0nghHwNN02tgEPeLLYLs1
rc+2EG29IsRxqk9Zd5VY7be0Y+43p2MfWIVJiZGCmF9RjDptV4PtL/5x4nBdoHYX7pngXtfrkKF1
xle7LyU7rbraPrz8MVDf2ingqfWRmpGS2ze5CaUUKzj5SRTwAOk7NjZHaCtzBLp4Vwqzu4EnsHbT
Vr5GjJSGJ7eNALN5Y2vhUWpYd/NCPZarsdqu6fTNlX6zbbJ4+X2rTny8/OXHw2Eejd4k5sZjINNv
YgxrvhVVI2077rqgiCVOocAoxAhPox1v8jx7VdTePC3wrUB6r0+4qW6QbXv5fNX2Unxe000aW9pR
h7z28dLtCafHLNBAHGFS3tpHchGYu2oJV5wue8+NjLphtFT3i5N/2R6WRl4ccUaoH69Sa+vJHXL5
xYir4ktTqs/bq5q4mg/VaFUgfrT8RcSpVx/kqiZuVlX1uIqs7S6s/3J3e4x0nN/PMmN6F3CpDts/
2F67veKPf789ps7u+6SV2sE2w3NIL3QXS6xLzAnRx3ZnwSToZI34hqzOeHPN0LjAFZBqXNMty9/d
RTnrNAfBEZ9S28lXlT7fgvEKWIK6FDQ5a20/Fk9DJ0eK07DUSDLHfp45tyET4bzr06Bpj5OS5l5S
RG9JZ9xJu2ZYLRK/0Of7uTUNHxgnRuyJeLtU+SqSCoY0q1RMn6EvE1hiKISL0PQRX8D86frKr8NM
w3YXpQeUrmjNsvBe5GF4DNO0uJQaf+PPjVyUp9SSNItTgZnCdLFcTDQHi3tnBLEX4gbaFbVBqM/k
OBFLHpRLsDeTpHs3LaUm9bC6HbKRyx0hv0VxJydCDto+8sTEmN0N3bWuJqh9xjvdzEFJyC5Dm6Ub
RxZ5P7sCkIFhvoInS/26CazZIVYQIyBGyUu+jFnArMXTpY2rZGKeMqPZu3QgDs9r/XZcWPfHaYQg
Bm8pyD48NbWnmfS3kt49hSnGsnmJ/VJFZ05ZefTFsAfJ8E7BIdvNkQu7uMr9mkPnJEp5VacCNOi6
YdfHAVYVv7UgFMKYVrj8hyeg3PKcOlimuSQ9IpyrfTNjPUwviprzSMs7HeYSxTvd+jCaCfsADdot
PaZ6wx12tT2eyGo9G2nyUujkOnVSTU/tsNzYsSFwmi875jo2KZOoqfDHfYltZTotCow8vnDnVWSD
XLYNPYTkAr9tuyNA52WwTvxwnu7FiLPJSVOJP7NtUIZxYBBMEwXNQmzJqD+W+oKYLIZRAOVCXhZU
zIfQQCVS4Htcod86I8ekGY+SbNsdaqRsX7m61yq2e/44ZXrYVmrxo9SUHyq+PL+pS2iYWX3WrPDs
5EiLspLvxpogEDN6nC6cKBRZ0R4XkAiS9aPT1YQl159DCgHlDZJEmL/dDZPysP6ftXN0spfpBq1D
ezL7kXAhCzEAYofHYZx2251m3a9L2fwE5zUng2RaGHagv1ob0guF9MVqgEtgB7TJVywVlmkEH+Eo
7WR2Sblg+h/v0mPt0ZiF2nGuUZ3JfAXv2s62+ZNPpQagzn2dnSI6qJzou9HEsFIiq0NNQmVDWzdq
2Hp9NVUBkrz6AsgCqH6oWLs8KZm9D3vKSvg6tAXaFbroHfjNX4NDmBlWQ99xB3h92vxuRhFW4aQ5
1Gm0l8aQXok4Uy9RqeuBlbJ3EigHlEmXcopwBVHAYy5J0UUAekd/1zaCIOR1P6vj/N2xbBpWiDKt
sHqOGsFqsB9+uRliw9CCnTBGgYT9aabDV6fo3tfD0U1LaMtganCcQoaLJflNqfq4CIovhDF6bkZu
qssMkFUHeQH4zgcI+5dp3UC6zI6LnjxlFrDoPOfqEcGnNXTtmK1XHtAnexEJ12u75MGVnGw1BbRY
KM/xuqBQZPagR9Yt8x2ftt17i1sIIdnyPXzSO3QCjX5ygYozRahqL02HjF2Iqg6/rSbH6QSI95sS
CmhYRrgPDaioSjmQeVlbiBhHl36a5RIgkIUft4BhRJ4yy3C/PWFWrK7Jvnhz6vmHtsIsPjdqVI4X
x1p+P7asM+VSKOfPV1DeuNLjBNMHGbDHKHGeDbiPHrOBdj++GlPXARNpqNDWCKcFpu+q0lYjNZKs
Bn0bXaG9sPB/pXFyXObeOCZG+lRkGUtLFQpnCDINYk9KAVJ8L4yBwm8ubzqnfdGHWK7GxqtFQw3T
1xJSThHeg5bNoHUapu8K9EedIwOgCuJosOcGBB1eM0DCqWEOHE0ruQv1LL0w6zT3oO+In+x6FN99
Di0edOgusuDqASMQ3rzuCG0Zx4tNRw2qFvyJBfomkVIPFv5BuFfjJbVSYJNO0QcZkj1nqq6aOLS8
iGvS2Chw7GvUaVwWTFVhgGwqiGnitU16vHDEglcDgMx+bJGEwJAldnNJEFmGWX/QjUEN+J93mq19
SxzNvh7j/ETX8sGwn1NA+1fbyF44bRcUfB09k8Kz1LLft2p1FVdogUtjebLz3J8GUp2tqIwOTWjQ
+wMrRdmw/KWB4jxYrdXhKiboCZE+UmaDWMK25HDers42WdCeMSXvhZEfi7rsLmGutpeizcRBAaSO
w9s9q/10CxNM8bHUaJ4ajhS2Tdsb6+gMLDU5G0WH/bPWGIHck0YojRapBtPWitRSOdo+Li8T0Z+W
MP+jYtBN8EL5bpdGqiv01f4ZMZxrWffQ6owsA7VYHzIJupToFWKw9KfF2sH2z5FEq1hHxXQBsl7A
dYq4ud3PCmYpGi0/j6zlq8LRdpJAWxRzBDFugxciUzuYURcms/qa2zkNvdHmshUqFYzV5K3ssyMR
w2Qha8Bp9fXvUfb5Q6HRXXE76uQGKRnEvA9+MZjQikiFu+im5viRIWfE4NRlYNxOA67rlhqVleQz
ye3sdOFythOIm0BARzWppPxJKDIRtI4X3rcW09hXFW1YB3MfaUcK3jwmVfo8B72lmahxOZOtsn8b
8kE51FBZvZSq3h7h0XTZfv8Ez9CrkWLuGid5nWmDsTqMb6aeeUptK4Wvq9M9K7dTMTH8tOZ4U2f9
r1h0UF/QD+yls8zITLiaDfRb0a3ZjwmBVegb4+M41ri+e/toRNZwQuICO5QTuyYUHlaufJiQze9m
vYtxcpNdg6E8mKlp0hLrUi9cioYYGQNWmXWX9QoyydUQ7bLYyKmt7jrZ9D7LJDQQY/jsLExeBqqn
hpvdJ0CVT6GcwBd2j3WsHMpaNb1lNi+ZMbmnKKd6ZYTvA17x/QjhNm9qv8W14CWkIxEDQ8+XNZIr
1RC7PgNOn6ovsd0XJ5TvX+Ie4hhWuXHfxOnKsY3O1DH20FeMYJjgKseF/LEOjab1qnNmUC3RuTJ0
15khjwqHBiVr6CLnIgy/ggKbfBkOV3msG7t6ZJQ5gN7mkkO7OmQfEfapEr1tJdA83OybXbFAHhUm
5ELaWBDI70BH13oppTSPRp1Xa9IiMWJEPp9Evk4scVB1FBVMKlIBPnl/mkayG6cGY6Lldxp8wppe
qmfBPDVZ8ljrbmxgXFBg/j7I+M0Va9evo+MxuMm9Omf6SUubFCALSwmOrh948l7UaDZ9mYfeaM+U
P+N4df9+k5RmOLMXUqWq/cLfaAmNG6okHJ6OVoJPC0niHRsGvUj/OdJh2JmVw6hgA6F34Km1lHQ8
0G4/DNGGLH5G9IdW/Ws7audRDX23j5Bk8+GXbm6QhGFaD1zUyWcQVuVlDG16COtmu2uXEWhF5jNw
m3hs0BiIUz3+migivNTMqA7LKrTQhOKg4q/dq9xmzWm7V9slnsap5sc1k4uPy/4GeNrm/9u497EU
2J4inhjqRj2et38HV5Q1wsfYuA4Vvbv2T5Dzk/CzcFnYRtMWWJAXpYhlbE2ZrsKU06CY7VM65FYH
j2VyjyH+jcNnOeazlvXHY59r9e0ln8/+UcD5j6/bnvhc9n++wR+Pfb799s7b6/7fH/u//bTPt//8
tL977J+/wfYv/uOOmKx5ZToRRBgNzZG2EAwrLnW+0qhPfUNNsbSmys8KeppZeiMaRQZjVDVBs9ZY
EAN/m0bJTJOuzDy8m7W4TxdzvoYuVj4A8bxTasBbUWHpfkeN5dQtevi1VIQPHFKp6gnoaUSw+NAU
h1ia6pWDIwweX3iNzb68H9vsOmtrpqlrePwKEPhm5ZMLtUsTV6lJm4064jkmipE+SdHs42UmsAAk
sG9j7TjMPSqa9R9RONsnoimf00org15XDG/qQ+ubojpPmGjq+3keQqzsxK5vjxczQYfowZaTMNwH
l1hQ1M4SNzwNbAMX4bcI4PwJszJrbuW+nOLnUXGaexdWJKUG+4mAK8a5BlSsDC3nxcI+vDcTWVwc
NdOewtbAhcGoTk7NSy8i128X7F56TPK30ikvCjngWhUVT7o+tYz2Sr3fHset2pOnrqWXbqnmJ4d6
trG+3hkHrsUWuP+EMwrKUT5/g3n/lXSu8t6V+Xgzrm40t5yae0iO90tKuOdsd/UOXH27d5TM/eYM
GKYAPD5PiWud27ZPfEADnsQn+chQDLRxaJpLpubMzLX8vgy97ZepZVQH8WKQEbr+0EXJfDgpxM84
tw582WPrKufOTGciIewHs5/8TKdf0sQJU3mRuTuhY73GDg55kYAjCPCQfvpR+Qoa9D4ym+S+r+bm
TpfOj0yY+suMSdxvCic8KkNJzXqUAT0z8YAWz7pBsyB3dbXgx1fS1quHn33HDqstIw4Sdy5xO0Ms
VIh/UFT6bEXXnCBV5Huy7s1JWSAj0vtNia5k8BuSb2UOwN+K1NnvdfuOntUJPXHykiKP6lxs3y5T
jCNf8XVybKZjQ1q8CCN/i20LI8+Sdw+Oa55lX5PmkDUUotEH7GeIRH5ij+YpXHr9XIc5TgKwojUz
4DlNWN1BNN03ZSLQhM0INEgEeElHbFx2XIw4VQz12ba/bPtapxV6zpdW9eyUmLdBMvgNtLluhtxU
HwZ+1QyTkl8H4WtSLeY+lPp9CaxRldTdK7iYTpEO38RMV3gylJiY3zE/ryPTvrOtnzTIjykzy2Cs
MVnCfrJH40XpUjNQDcpw26MznJRdZQ7RfpWn+qq6iKfU/WaKsHhB4tteqWKa9tvdxWpzbzKn6SiS
5uTYVPMc0OO1bJxHxyqSW9OEewrFKH8BxYbBZLazY6e4jOg95+ZUDCscM7lrYtd6MJvoxMQ6fSHi
Qz9PHR3wVTdxdi199MzShMxG7QoxP6cDVADrWSY9hRS1+iryarrVUus9VWvU1StHdlTXJRE9Nspr
z6rNLyLVTrtsd7PxETrb8KQbrKtz1lGeGzGUMp3CSGW31qUhlfZkNVrkc3qnzx3/MZc2snPbi+GO
Ev+DWtKGgDah3SzA85+74aexmm3nLElhXBT1Lbm9v7YPq+tp2SVrc79duChgDTaeqUFwdR4M/QKW
0HjO0icjDtunboLNlaTTuTeZfKYqJ24bh7Dx6VcdxrSmAVROJnWWRsBj4G5UvTk66r9kICEAPNkt
cUu/SFbXnhMjMY+aqav+dreKa3ivhnhLAExhu5Xqc4bMoZkmNPxjF13KUIpbuyIromicZ5Q0y1G1
u8QTA1U8clCeI4fGRkKYMwFzRHWog28WYfG8VHl4bTmItuMYjiqLG9BkEeVdM9Otw7YDIO/XrOe7
8qZpcKfqw3muJvpctqF4YumX3QKRmrWUcpJkXgfFLNqgGdP0sEj9qYonERDcKwKlqEQwxEhzFdJT
vBo7V4GgAvo1XVm0CU12AnlAB2TBgwHNFn1Cl1UhDN7ykCKGYyaYr06pj9vb89vrt1t/d3de3+2P
lxQKddePN//j322v/svTRcSes7TyGMq1Ia7SKNludVTkuJSxGf771uqFUvfbg5EcG1oWmUltXB3u
lPVnhOSjBFEk+WTWq9fuQGuXVX4VdOtmA7Ntt7bHXHA/+0pnMLLWdmZDPSdAXWF7ikaXJl4bQaGi
MtBTTDjh1d5FqsYsnit4E2wbij+/byVT9tKIxfaT9UkLJlPQrV0fe2IhT7JMvh+TXgaOmxtexCR1
R3ydDHJ6lEEsdAmg9993kzYrgvHOqq3hoDv2l7q09UBNJlrAvTRuHZjZOAfjOXCihBbbwHLeipY5
EJXkscntj24YXtA6Fkh3wRen62dAOmTkaaPv2yd+fuzn3e3rsRonIyM8b9+/MWq+l93JfLfdRBJL
QbaAGRWmiG3Ntfv1udkea4d8OnTLdIdSBxZZWpydwYGG0050A7cvMuoOvtM+OX3+4H5uDw7RgUcY
djTV1o2tlsU+m/qeUONmAdWxdjjdQS7HBrzwvHYcrbXfud3K17ahSjmIiz+19HlrhA3xdTK4SEJW
jcO2wWFIZ5Fc1IFlLrZhAxDsXpeYkabRUQsYVZU49RiU3GIqgtk0i2C79blREsTyjL1PZeKS2bEe
aXG66ucjZnh7ra41L2K1vytkRzpow5k6tMnafmbT/fctuHvKGawqLj07223vHvc9ZsoZM8su7ZbQ
296aMGHOw89PgRMz+SLK3raDeNuUC3CR3ed9h7BtzFr5uV6P5O2YJtJG31UgGb0JxM3vg1oZwx/h
MtzVZgHXfiELLKDm/3ujxFV1boqUxdnaFqzLPjCXsPu4ZSsGXUKS+KrYVs8OOB0B1Vm1WF4myrtF
VjpILUVDGlDKSVO8HJrbGQzpjvZ09/E+DnPEj1vbY9T9UQBuD/7xGmf96KmmtqsxXGMoyYdg28x9
//vWdtdpE1hFEyvxKqVBTk7ZEFS60f++tT3mpOpRNRxG3QyQ58dlpp3k2U1/iTXrbIfP1QroOluI
R+jojK1+wu8nm+lgFBUFN1XvgjpPTssq6gqthpnj3DyXSTjscOHWAfMOF5NccQe3frl8bkhqgQqs
LLQC3V67KkI6JkR0+mRrR1eTDrBJLO2XSosMlIJtfVELDVlLpWhe8TLo3XC1bepaD2tajVh9xso5
/Bd7Z7LcuLJl2X/JOZ45HP0gJyTYiaQ6qomICUyhiEDfdw58fS4gbuVtKu2l1bwmMAKkJIoE4O7n
7L02RDf73CKSOc+2gqyzPFo3KNtAty/vzigb6i5actaXV8SZ45zDZbM+Wp804uxaQ+U44KNFTNfF
Oypl+pI7s8vDpbT6VBo/9amsD8UsjCfm1I9xF/4YuzE/xMLCr+Al41Gja+rPmNp5010KZlkExzhu
6cIN+F0n2KG8lR9qMPQLnRX3FA+9dYDCqz2a1M65UkhiYQ6rqkTbmc2TV2jh91AXto+hbzyzFGue
ZktS3tdHmpLIX49Ee0c4ROL0OtZuuDdyUhPr6WyPdXN00P34KlbNzczzH4XQ4wuFuAGJmpR+Rynq
ITZxHYSOcgE6srtuJqu/nzssIC1AEVbdSXMMimF4WDd6SZwbElJU1Ayhs8lYY2LXk3ZeotStiq2I
psRXnqQiwewGy4ju1L7Xl6/9FI1HNygeDEr6R1sftJqUiUlRwlYQwRecp1b9n01t5tjbNQK7Ro0C
6nJcBAn6pyr6Tf5cD1GOAQwInBIpVd0CsKbiuj5q27A/NJTUi6WJZLbqhiR5PFgs8RAdsnHNwjkb
inmM01A3nubU3pEWQ8+1Edji3K5XW7OoY19MbQ6uezkYoEI6S82XS80yW6qX1HyNbUpLbatZ8R74
5wjcl45i7jyEnheeai/e6k37FXpJs6POcieXoorTSvdsRoI6V0wdtIfNBC28OU0DminqgMA7ucwC
LWvp/ejRpQEQdYk7HY+s7vqoho/Z0rkYBMW6SO/QEuiIm5Iy/Fam9Ver6Y3L700W0+Sg24FiGxwa
5E7H7yYF33Gp+yyj7iXs4ifF1Fy4GSNm6qnfm77YW7qT3Nk9tTUD6f2GtVt5N8zuniIowZiyhJLR
99qdbgJxqGz3jnCu/vdGdDHhFJkSBWV++GSW1n1FR8fnSwH9ju4x87TlkVvKixjM6LBOLMzGROpL
Vcpfpxia4Cb854xjPTbKivwEo3N+zzjgJ/512rHuJiA8dl5qfRarpGSdcvx+6DRFcyB3BwUJw7jX
m8G8XYd1OrGoiaLHajm+jt8hGbN36/i9Plo3kSm3VtrMR0ZiFKx4Kr42FrdYD5jB+mvMZYqj9O7R
6S21j9I+BrOx/KKcIJ2NyZVCsVaHpMms+I9RHTLVVh/m/GQgsfUpaCKXqCIo28qiFZ2hedVJHiG3
SqO9nTbnTCcMNCfxLt/Y5TdVoKQJnfbn5MWKaE6eWx8VHTQQK54PyKAZUMUycP9+iCeuPFowdIhJ
wDOwDt/lqBM76S1DrwbnNgys059DrLfMINchfT02Fv0Rtdh4IOMo55Rfnl3njTRnvpEGNyP1ZVKJ
4IwFUQC8DsFcouTGyUToi2TJxlsH4nVeKRH5bztSF5ebSMrErbaRTS2bdfyQy+gOPfRDqoaPa9mQ
pM0Eaxlc0tpO/SAqF6lFpkCfRKdukfYMyyYuFvnPOuthBmOfYvu4znfEMg8qF6nO+mg9tu4SmuZX
5AscZWBHzbEYuuc2arp90XQdTX4pBc12HhoO+X+DSve0OZC9Yx28q5bjGWTm34/WYzXhOFuH+TOn
Kk+sm7Zj6K6XzbqrBS4F6gn9Vt3R5duZKuuQ9Dk+iqR5X4T1wz8m5gly9zROL5kunyGeqW3UR9Wj
Xon7iW4KVQCJG4fVXRgmw709G1/IJtfPcnC5OaHmwVn23NN0B4nfEsMkNY8ZfuEIP5BescDEXyp3
2AQGpF9dUjROuPOMtMpOratolYXwcyD1ZNd1o3v5xTHrZkM9D1pxWBuPVdVQ+GPJES2iuXzRGK6P
gFM6SMMMzJB6S2B6jXbLBVKwxzmT0HgYQW2aXxzH4Jo14uHoLhxglNXvk+dkx7Ynhi4RAWXq2nh3
UWv0s7cbg/ESJHW5H9PGvUsRlm4Mc1BESNUj/fLpqCHaZh5rOcAVUoOkFqbOrj5iz4x/EbJyHGKq
z+ipo0eZoOdFueLdkdTRYAUMdsLVvuQs3o9uUpMRISCqIP+MH0i7SJ9LM31NiRn8iiAM8z48P504
303Xp27tI0d1L42W/rGRRv7NtEtgRmVNGC3JtlDzqbX301PKKNMirH7vg54bWEFbyyvkS5NbzZdm
Ai1E4muzVSYh2KLVKF/2hH4dYjUON9V6H1OU9Jd1Lx374NDl9Npc+Aw2kJwvsvViP9MdE+9f5nzZ
cjKOTxJAri/wQ1tJzK2v0sVRjo9u6yAPzqb3LAy0t6LqFV31wCH5ml3MCAeZeM4zJ1rykuQkyhuj
9ma2s+9pGrkKrikPteyKAyQT9YT1GUpRVx1r11niy5cINCBr17zQ9ac00r5rkfUtFHl3y+oSQXDq
DK+WFeU7Jj7ONett71SKZ6ab1cNva1cuaNSvGXv8nqcZzxFLuZhoDwCnBEQR6BJM+jHJguScTXl6
mYruvovi52yZa6cZgm+8xmqvCLx4cDIatWMVT98Ir6e/Ps1vaUoLyxpV/ZZ52SWP9PwJi1j9FnYN
diTZvyg3PkGL7K9FNYf7MuJeVWqdfNTNWD7Kvksu0yQIdXhpdJOKtZ0lO0tX+l2cpjhDyJHaTdnL
Guk6oMVidmQLkuGo/IErkud69twz4Xb9Pu3tjbKLt1pN2R6eh/fGe7Vkoz9OeGqtutGu6yaYEeUS
7VEfgm7YTrlMH0bLm5kjuwFC1h53hpuhPecu/DyEhCcr6rEz1Iwtnhvz3rTtjUvx6FQT3QTTzFNf
wsKhv1nlHZgP0gEtMTTkTZQsguQ1preWt8MzoZf8N7NV3uOmGU+/M8x6CEEkBimHFGOlX6cXEB8v
od3Ut7nW071y2/xsaYSSgFTSkIaB7NeT7LsnwVDM+SdLcGTWOeDydnTtiwrE4HeyG1/iNLq5LiI2
x6Qo7Sm4rrr1Mnhiul/3GEJRLhHmfV53O0K4/bZHvW10+Y2COwj6tAsuEsJIbEyHHjHZ1iS69jAM
Ft4VAxqVLJ9/n14z7iXC8DTSgmrXOo/d3DG7f4JnF24rXBikSj+mlAqvGFbD3xtvDn/aqend1ckH
BglIFbEen4KqiW5NliUnEGwHki7AI+tu9F0nQBea0XNgdOLVnOybGyfNzbVb7WxSByM0LsSIgZS+
mcYC8Bo4IAMpltpkHiNKK/HK4U95KwLe2DC5yO5Hde+kNPW1IHS/jE5MKEpTaOjSmdXafOtGLzRf
pBWhcpoH6xK4XdSpV9nSErEwdjBTfi2LUL0Ow851+vxFJA9VPsgTr08uxYhxrS+m+IEgkGKbk/UL
TFx7WjfJzAKHglw/WY9APsZXJ7X9rm/HZ7uN1ateFEfaI/3T+lye6mBixp74von4qip+AB8dPUhl
0xlxStrDy25okVS3Psq1yKR4Ia7rHpVg/B49hrNhMvLrummcUFuEXMvV0iwFbR23EpP5IKFp7RV2
/qyaV/Qc3c1cNt3MeBM5Mxar0WlvZQdMLIqGL+seZTy5mxb6fGT2s7X17D64SwIb8JRA+HVy6b6D
y+UYidUwdomPINmo9M2l+W2a43xRNsG7pnd0wnQ8a8ZMoPn6sMy7EcYdB4VjD2d9lL+MAhVPRE5R
ReWnQhQ3Jw6gQPP3Hn2M6rwejyxFTLMtCItIekQQcAimq2RaelWN8ZYlUO1ZT03XsFQ/us4oTxPK
jUfASIVfdjW3mmV3Bi31GA2lvINJ8L4eynRwWRu8T0c7ybULpVd21x9Tw/jHj0l7UAQjynCfCaNh
eRBHuIW67iaFByoal2sg2VsPAaMCv4BY8rwe07kET5xBxHEtP7AeQy3KXCoYHucp6m6zZIYQFR0V
huWXDJSxHlOgNuuTQxy+hRFTmNiM0IixRM8t9yqAXdzaJJv91gGoBJ/GPHk95DYXqffZWCzu60vK
Rrq3jg767A7j03qoAt/JgBeURy+q3ZvM0Ky2oU152gXElXhXOg81GoMCuaSWoABMl/BvPRtP2AcH
GvC4LwZlbMRAWKxHlM6eJEKgUziY9iR+YqlTGNMK6TgnGvryVWgBFDdn3huCoK8Squa9k4zuPWt+
ltRlPuxkju0wdAoCrszwTjlGdB9UftRgUVJURQeScj0Lgwe+CYP1V6HAG1XG9MMJCEcd1kDju/jX
kAwAAhjHvhBASK0zqTNfb4u3xDGeAIx/6fTCBcqOBL7DUtNnPxMm6Vtrnp898DX+bCXPuADNbDoz
F9Rwt6R382i9eYmZkBuNwHBsFo4Un2UZzS+2zO6HAOVqkKMlIgYak6xokHuZtn4On/Nk/kSiaG0J
f5J+f+emsBfq2txmKAHnzGs3lfnDyuW+ytG+i76Pb2A5tySzkY/DyTkXzqc1AzFvXFWBE1CfpoKr
jCqFDNOsPLijNTwYM1ZZIu5NVtPVc4CGEKnYeRr1nlIg9LCuUj9cJp2LyjLYV5ADQR0m+HdHcEM0
afdubBKnvfjwNNbr3HX7sx7Yi2i2bHwXEFmbV/fkGtJPs3N1ECNM/cr9oRfOvMlMA/7NMD9BSSII
ac53yjCiDfi6rSv6d6OgOJLXNQl4496yo5PWwgBJhyWqaB6v9NY+p5pRwNOcY6iR+e5mt3SyvAOg
4YcKIvMeRQ5VPEgngfk6GhUq8lrCnhg/o0TeBm2QfhVmtJW85bZd0DifXPo2JdLy2MI2UiPsDd6t
wQLMX5EdQ7a2gVPHIEqEcM3iu0a8yAllU+nbmLIJMogOfap9jueISKYNK4xDbqmT6Y3N3ja0+Ngm
hgXMYtFcYL3opl9lHZ6Wzps+gtdEzfahHJPer65/zk4dX4yAGVCXUJr1hiUl1nooA+x6VOUb1nMm
DAvNGfxKllD20ewBO9mEU/srHspuY4RldAgK65yChsMgmHB7pNsAPm1vE24GP8+pdrWUD9ZI8h82
nAKvzEucedVh7OsPFTuU2YDAwfXTd2lQOvfgQO4LOyPJJjSflctKWUXRQ150b0C74yueR/OsCNLE
NkayeTaACKiSJxQt6C0fBv7VQ5lV36vQPQyujhuMs2E1gwxhS2SR4bHen7ZIfsn3SK+4cojgbRMm
HpX7MtLq3hQoj4691T5VtnhJyp5gFBkRmWOjQqSEnYj70cgOKilOfItrqiu5viwfEwH+kYzL52Ss
rxBkoo01ucOd1jp+MGAULkquE8fEqV2jSeL7lyrfjChCfTqa91kTfslBB5wMxZSgN72zlinC1uOB
gmVbH0orxYDv7CLLyHfxnHDZFfwHishULUJA7qbvuH7bvReE516AdVXRQyGMBSLLMqF3CbjKwlvq
qtdkthcXNtNv+SBaerW9ZePJ6SgCqQQemdEWwsdsfsBTfBwtOOm6wgxVEx5FmTcga+fXUFXGU2hK
UuuqrCAmm4aJ3r25zgQ7B/fjZk7gKRJqs3EaLaRvMN1N2AT9OvwaFyMO1Y6iMp5WgGZCIXDoXIRS
lKegg30Z9Qos34tLUJfFqc/kg8hX/WeVOd/C0v3UELZRe0lemxHrYYtFw8nQI8zdr1hxyeNJ+1Lk
HWnoMY4cMUzncrDxOkuU3HNlbeZGkKTVZJ5vlM+ZQe6TSvVzi35R3utaoW8HZq7UCrvX2rsvcxCe
A+EFj9kQfzBLH9yZ0TOIzybfFGXUkS7iwC3JpEPFH3yYck2h3mQC5ah084MZGmCbQU0MVtrMT9cp
KfEDMSkNEjCAHL7Res911H3NMbpfYAF8lC1Uss74NWsSIIRWPFVu8xkwnxwFlQ4Uc5XdqZ095TGS
//ndsXlfLL+iJQBFanl2n2Db9mItPtS9623mWJyS2SDd19r1xEbtZGnjnOo84JrEpLGGtQaCI4M4
+DF33L9czR80ktbmWe2LMbkaU7kPa/NQk9C9QVATu27pW3b6XCnn1TVoxkz2KdeZXzatya1JqNOI
pIvOMNxSZV9lmX6EsYAemSbfnRCOaGS9u3mJhF2a35qmeCGydF9MmfkAinFZBYUH5BbIPeX8YRYm
tGwbvU4od61uvRdMqkjovdTB/GBRx57ripOnBdGuWlj98z4j2MGv7D7Z1r2jkT0LsGYIcuV7eUcy
reacAsmyPeMsH4TQFpkaWRg5V3fYoAhJqPrKOHtqkksudM5y1yCIlwqFp9Hzg5yW9Fzz8jyiloYS
wgnt5bQOZwp5VMzRLSbOuUhHtErySDni3SoVt+bJfG8MWgEIA395eALwZiFUJZczLfgusnko4Zfa
b3K8jE5zyAgRPrJ0bJD9oBGw0Ud3XUP3JxPUOxxRHqM++Er+mr4NG2fcGtExVvGL4UjcM0jEA214
8VSTYm02uap1514KuMH4UgJm3FuR9IfCIwvAieqJ6r7XofqdvctbrTPhRJrLoqXMfCFzsk/FtDAx
IZOQ32NuWkSHPmUhYLr4rakD7b0pPMN8Yu2TEhkeejk2dxV+pgNeSGQZDGLGM3U2wvTGYNG5EO9k
jDdEl2j+stpCjD1/Dz3rJQwJImyLUzyGw0vY3GIokVuvii9pyVjkaRuLmYg2lw1CaKTtfU3VMR1/
JNZ3sx4eHB3vP3UmczPNWDjahlEd1VE/woRFhlluiD2SW02Y57JGWuuOxi8ajSXET4KnllRF6uzV
L0qy+9kd01Ncou2HXwCPT/eme2uWGHJMtBSp1vjUdptHZaBN0MDukj7obbyGGRI4gL2BlobJiLmn
NAuKpB9ILrG4XMJu+Jw60Nkio2DOgnNj4IHMDeZsBTTVLj4qrSYszz2zBJ93MDTOJEwgdqGMG9XL
gJS06jBKG84Z4XG6ae9bwa1Mt6efXUw49xhYBIGAMnHb5vugyOJTOa3pgqgbKFzpOUHvvtMcbC+k
O4EwxywrvBTQZg6VvEk4DwqjeAvM+JuIuG25VNQCKpbbDNFrgz/Md+fqc0L1hTHxQSBN27hZ9GjO
6jW3jTezIrywIP267bxfhoy+zSnvOXRhTpk9Z14HPBGkwYgEvTL4Qoq3yeKG1kb5tcD3gEU6vh+H
EQx8b96VlnwIK6c/AaTrd5lwfjDcP8Kh/RGHRNc2Jf5e0XYaSUEUBUJ7aYajjtm4BXGzVvAhI1Z2
LR6abeoOM3GGqW94Ut+D9HuqDf2geRMBG3H6VKeWT/i63NS6nTO1h9jVkolMuIPxZtjJ98Zu3+aJ
8iO94DhEEZgncffUEX23UYO5mDAYES0ByLY31F7yYxR+YYQLiFpyRmiNUs4fy/pnUxdnKxk/UTLp
9AkTIKJevfdiprWlVk8M5d3B7eIRJVB3RF/YbPtAY/amQbWokQof8jym86gVu2aKPmIT38dM57Tn
EqOyPl9DwjQ2sMUeRuqCB0sv3xET+YGo93lJnFxjHrGA0bLK0BikxUNfD86lto27uurDbUEmidXp
APNSksSIReSsMaOvtDf2vYboWCbiMsWpeqityVdT8HWciA0EQYcqfdvoya9G2RQNE5Q7yfCtbG+a
PfSoJcnTtGZdPWkvGpOtnTWMOIhqJkttyXVQhIw7xIf61mCrc9EFe5XIV9fS+UdQq7EyCs8Nl86d
mbIQbRVWTM1ud4FZPGhm+pwDbPpihFQPB+OAKizY0qkk8sYG21oOGGLJiyFd7YhJiay7qir8YaCT
SrrVxpixZ7C2eFUyKu5i52fdYIJwkhLtq8nFkMW66dOvcTcAIGKaqG5y1VAvb2yz2OkaiVQESm1l
X/xyl0SmefwInPElm8N3ocOFGTrjUyOODg5OMT+iHLAPtqnhaLTR6UDX63acEQVvMo23fVS8xMFJ
Hxxkem1g+Vkavs+OffFGMcJz6L7pIUu8BLtGSpJ35dZAbamrNOqqol8BJoKbWM7LysvKvb7MfBRc
BmsW+b1u1V9pnydbopQIMicw1IztNz7R7Rx1+iksUKDNU5G/zkmEayEGranEdQA+jafsEMzWW0L9
J8IUsFE0usoqphXpEYHN3VOP4+latdND4U17d+zbLRO82kcke6o5eww4ua+2WqTpwUHkYtrEgfPa
V0l6YlVfUaKxLBo+9tkTxrcIyQbpcHz2TJ8Gu0zOcdN+GwJ3K9BD1Zpxxq3ZDogDhfFsgGnygfFx
I8/tPcBR6L5k8QUe0JwSGQVhPj1STxIgW1pPvcKmRWYBqI1lIok3rcjsA80Gbl2Ws4nTIKBpglND
lnO3i0S1zUJ+T225TKmyu9p0y22yFWTL4TVIPzMAzFtGp/jgRe28M8fB9IWLzH+ICyLcSzPatdlL
whCFwsAqtkkbPUmA3bskhF3ltc966/HlI3qgaeZ4fpowJx89dBCTezIS5lbcnE4aa/I8UL9M4JAv
zKD2zuh+F4pAOygqyaFMH0IN5DBg1B/dmBE/43Drbtrpiz5EO9WgV1gPx+qTUsi86aNU24zZ+BG2
BZhZSxL60JjTyZNcMa3NgD3N8Sat7hjdR1wWxXcUShVLxnRTxO60L5Qil0RWn31AimpAWrmERT1H
fA9MHkmsqya8Xa51YDpWHoTwDokbfHX0dCEQkJY529dpXIqqIIKjwaCrQmcqjNFtkrNVHkNTBGjC
GA61rA53nmIw9LSCQaoM7uc4MPYuN7gT0masDYNGhgUNnd7j1kq2FQ4t4eB/zwp5dc1vkVCZH4FA
SlvI0mZh70g0oGwlbM6waw+s5VHFIWoGHYuYVSV3wJUHfLX4fh2WE2g7vmO57UiG5WznHQ2BWd0y
LwJJrtEoaeui2evwqqtITZh2uWd5pOKOhrNvx8T0uckxXI+j75Cktp8bV3uoUuqJhj1vo5h0atm3
t8mamicYQdshRCuq8vBxEGbhC8O4OgUIOzUmXMfuNQx0F0EvE8Bg6bfLrO+YWhXFdrLr7JjIbqcN
9dceFPY2nA0wK/X7oNsvELDGd0Te17aY93lqq3d0eP15JCSOJRlGWk9+X5l2/x/RSFlv/SR+J+0s
2Ud/ZBotMUz/+R/Xcv7Iv8d1//PviEZ+6Dei0RT/ctGgQnewDU+H7vzfiUSG+JekOap7dMoWLrUH
BPAPQCORUv8yHeFBTxQeBlVXAgf+g9CoSftfro2H1xO0dQxgyt7/SySR/ncyrwspxGHib9qEE5mu
hxL57wzgEF1g2xasjxuvgHQ1NBdZJvODmcDqycfooEcT66YhkvddKbjeGJ9YSzVPbgudou8JLfTq
xPIjyEcMVvHdqCX/C6VYLjTE3zzv04///I/1LbrUhS0+EMfWdYuP8K+Y4loi5yjljBBmAh/L2OVR
ZAtGLpdoviWNn3TvZoWfXhMZSK2IVHQnKz9L1bYXldrzzQsafZeBpKBNoifn0EbsUzsxRCN7Somi
toH1jPO3v5wH/wPlUf497On3uybwSQiLRDPchP9411EQpaE7MtFwVFQDPCNqOdbd8lvL2s2YzPI7
E+baRy0DAMw8tNJ0/IRYqyehM4EJSXx9gsfiMa7W+zplOA1EdNNCbIn61GRnfbJuDtOO3KKrXTBj
nlkUk3lS/pJoGCHaRebRNAaMblPTbP79v/bP/8ywXKnrnm6aAJGghf7jPxN8nArVOp0MYtXpveX7
aTJ1Utjafpc6sLytfkxOYUeZQ1iHf/+39YWF/teTgT9OeBZxrxKFusU58feToepw4sZNNQHiMc6W
6WIWt+SraWsmZuceLVmsl7uYksEpD3eGI+gICO05SRahTd39L5+E/Dvg1AVt6jqGQXHD5QqS1j8R
4VXoyIlaLR3/sILbOM4fY2QmV+4Dxj7rWIE61tCRyO7gNg7xn4rCGsGd4yMggfolAXjxbtne95j6
1SyNH3EwmU+xrAAZTAOV+cWIa2kx5r+WaeL/8kn+D++da94yuPWYpg2V+++fpFwSDAJrJJsyjkiE
jDcB8v1DaRc68V+QJlIsvZPsiTqQuQRNwTxwoAx76nTO4H//Xqz/671Q1lwShBBW6TThnOX5v5DI
Zxq9aYtgk/CojoIx9f0LCV45VQPT70WV8nmY6Ac9mKOdU/qNiZUzESmRESIGORdVtoJP1pXXdcOF
daQuqx3J59DPyJH7YYwZ/tjpmkyeqZQxhY/TpRKKK3IjKqxTrfzSuvpW1+oR5AhpGLk39swB9Abc
ezY/zG1OdzOWGYwk9Aq8PZIEtc66Ucm7lRBO7tZ4+75JrEsH2y+CN0l5Ee+9p0Xjq9skA4JBVt+e
2WU7SCeA35h7zjs89Mn533+etuktePi/Xieu9HSct0KYgrgDy17w8n/5RElAojNqWSHczOSnFYU9
Girki5kNaapDvZRa9pGVasEIh/J7ir4PKPfO1Hv1atMtD2nP87CeSmbPtt2d10f/fCac4HF4S3Fg
fbo1s6sAFnjkRjte2lD7Y1PrfdJzjbDPpNbb8UmBklteU67P9P/9yvU16zPWXLJ2QGwVkFN29+cv
XI//42XrLvOp0O+cztz25A7PWOaVnWPRX0aNTUsrILVzgI0WWVlZYl9Lt//qdXZ1Zuk/PTFHuzF/
1ENSKS15IZEz35DljHwiMV7UOE0H5UA5opyA5yig1Ik5+W7GOreZMBe/sbIEKRPMB2eSxhPeMeuo
xUPNSdDpN2bg+q1+0UfChFFjMa0FXAswImpQlED36MYa3GHYbKnX74IypPobqbd2iqZ93rrOa2Dg
M7Ln9EcSTYiSU+tcqxADX4hnN2Ht75YWK4fWkUemEsY2ENimdavvDzHEsGOk8HDk4DVPxA92hzpt
shc0OwzqtJN/wJo/1hkrvCrP3sKdJkW5bZ2ovc2uu9chMt6FFE9DDBVkvc7kmwdGu+uzYk+dKX+V
UZhdKalOrEy2UyWGlxwFytaAh/FapyTRtrUnH1uLO/GkhxdCzqrtaBXTHmhxT8SuIxFWfOJ0R0iS
CgqSmv0WlPG0F2bf7EMBCEuTxaXWzPpkjtq9sXTNXYcrtBsiVhKZUfiypUdbVjqFyrSVBGG47bPb
hq8VhpiDnsGyL0pT+5bj0owpGEMLEu15GIaR4nABygcK2i4QrPr4H8gWc/UB7sxUbuNitj4SGxdX
bfevVuC4R4+wij0uPP2rbClWLS8wx87yoUN1ZxavzhO9XFd434vEtd6cniT5phdyO7m9hdjDUzCQ
k2a/7kZt42wzK3apIvOsVILIAnes7tfdAH16GsfzrY0Mi1WC7FgjMepXVCFjk5kAgzy349KBvDxH
WAhjniVz76/PMub1HOfF6ybK0jM48A1aUOeCflt7nubMwImrUSEnG/DZItf2Odbmm9Nb8XU9hHzf
PSUFKNV1d/2pOJ9/cJswzushDcfu2cunpVLD7+ALyfZtr3W+wnzqExUtdwlNycds2Ywq9fbopPtt
GdcaWoGQXDk6qHd9FPxYX7EejwkquZ8m0GzLq9bj6++wgdg3XZg//Hl8iIr30UBKR3qFvg2Y1T0l
MqcDaGBv9aBkHGv06r+PlRV1QalkvV9fwqiWPJlFP+5mE6VAJJwGYSE+kYMg13r7ez/vC/DZqO4A
dIh0L1zkPJOpJc80wJw9cbjBNhua9Hk9VvbAOm3dnI7r7vpEjLhyLGTzgOir3EHfo3sxSf3Yxyzl
vLQ0bg2L4hvFiJpR8bYeKYKS0rvnAJZZjqVm650kOI3N+ux6bMp/kctUPK87qLB/2oaxqJXSqwiH
5FE19sxtWadvUpefeZDZz3SfPfqPVcTN18Bf3aGfSqfka2G07ptmx/Rq26a7unJKzj1a3r3wcutG
4FgPtk6kP1GPYNU2f84RxoAm6KwXu9Zj0Gz9B/knwQ7WhfPUuXi0oFc4H5GkH1ZPg/fU4INmMMld
f+5C50PS7wlorH/ThqzdG3OXn5qi9V7KQj39/smKUg1+RHI4qiK+jkEU7kxY2M+YaqUfRlgejJh2
47HNJ7pnKDYR67snaTXeQ2NI76FaNmWo8l1fZSgbS+7DtIE0lKuW3A+1qx29JphfZO7bI6NQR7Mm
q5zHqDLEfViHIJP7Ob5xwz3ZVW035HJyHoVpAE9PckIt4hA7X2SRdfeXPQv7w9DWkBwIrjp55ixP
gd15Pqy9+msziZ9d2M+Pej4LwqUFtVy3WKI58hnrr6Mx5MhQHuFC3jtjZVD5YxO7pn7ssvxrs/zN
kCq6kc3Jrdd6uRXVGeNW+5Qum3ousGiSb4LSG1fJ/I5pgWgdFZ2yBomBkSfAy+H9+WFegXWlaeH3
yFqhOAXift2o5dHEuAQKHPrPt8Ado6d1MxduRIKldswSvbqqZW893hnBr1hMX/VRdVtCk3wxZ63a
GAP2t03ropG02znyE9fNXwuSs6M0HR/Wvbmr4k3ZD2iWlieRW3obqVvyDgUal5Jh7YRNj9xL3PqK
h9d+qcLhMIV99LUlyBlgozlewlEYTOni28qxWDfGYr5YH9mWCZnOiF7XPbFALv58mRepu1hN8XGc
6uysAZI/N2lBa0g2LcM9VSMCQvVT7xCBJ0Q33LOUGu7XR0FYJRdpS18LOfTn8fVJQ48S0NTVDcTO
gSVqac3dbVw0ajVTHtwFDlHg4Vsdu78Mp8FKEgojvCaFFZ8j2EQWc0N0jk6yKHpADNWKBOsERrdb
Vx/aAHXNj+xYwRcQQ7QtVHsWln5h8lF9mBj/qtz9Cn6kZclDoGvzX2Sd13LjyLZtvwgR8OaVBL0R
RVH2BSFVl+BdAokE8PV3kL3j7hPnvLBFSlVdIoHMlWvNOabtJi+Bf883GTDqkJxnZmGNxBZCHei4
uUELkqv5HLiI48E4oK/olXZ6PHS11awUppvXAFAWOknGOZOZQOnw8VQP3jwzYZ/9Y3sHFT6+0tEx
7kdA+VqzRQgmuXiJyHUgYyno43zplflM+U1GaIOeIfMqDHP3388o1aLTp3JtOXm09trB+sylXEWW
XrxR3uSHiACJ8PG6QSmzMJnNX3JLmE/8SIOGvZsPM0gWzGlGegma5K3LBrkPigYNluvSvG0q43gn
9OuliZu4bDrvZPWmd4q1QKyEWfr3WFkqengP6FacQyccrH2V8S5jFMpF4DWXOj8Y5pS/WiXGrQYD
WRw16tdv0UT4FAal17+hQadFbGjN/nGjwvuulwY3VjCvyNareIfh3XHs+QDe0z8HNaNaAYX+pIbW
PuPSX9RkYGySxjeXj/fFaQrEslGzdbHYPT2uDCAM/2iQa8PScSDsCXz5S/QNxaqeWuueEngdZRFd
Hg8VHeMgIgavmW9tzv+Ry331eIbGeb4xkFijv15r6MEOwo28Cx4+71IH9W+DZgEQdUTViDR2GyOW
PWT3r5C481VvDWF8r4+wgF7roPR2AkvWYro/rdxanl0F/c6YiKOzhjt7n7Vj3yUKaYtEOFBlgsT7
+8NDp+HaBbeESRaba453xU7rPcvcIjzPIW/SBpp5EcFXHifGkaj0/zxkI26/cgKKM8E7XHomh2p3
FhMmc8+WIcBBsXzcWKlrZpukdn6xHpahYSUSpEfr6mv/rr7D9flU+9OwiZkab7PJXhvKZW5Savmx
ROeDFkgxd2UgS9aiBDQSBPU6Hd1nzSdRFcE48bi1i/Gt4Zr3qMtBrWrDWaZTsG5E91TVGbEQVV59
GWb5Fmi9+It2O4zdgOjDxnJ2Jg3l5SQy/xQ1NH1ooX1nhp9/Va2Whv1czofcrZijDpYCx6WOQS3r
LzkRPSwDLdohnbLfIlWuHq8DBS3WjRbP23zoks9Ev6j+ilxN+1t3xSUbPOML+5YLLaTpb+iTIQ+W
tnaeDLfYjox2AHr4xRGzjbtOTPN7IHiLcnMWG7uL4APlebGfOWRuXcAjp4qs2vXoiPbZcrIyBC2E
VrI/qtY2Fr40khvJQNDo1WieEQp323ocq32jlfI45bVOlmHRPXM2QiCmBcU7bGtCu2P1FpsQyUET
HPKOpAysLs+DflcLo7nCpJ25f1VnXh3s8N/lIDqkKkn0VtsukRrTYoR4/pbPBAnGbmz/6TtzZejQ
8LBaJWHh1UguDfsXG/T4nooAjBzv2imzejpnJgoPHZXPpE3aliFK8fx46IXJEbk3242koRQvZSEb
uIForoaI1A9iAcd1UNniHN2DkOkuqN0czFf//uzx0n8fSr+2VrmCgN9yI4xVwtDu/iCioTiM7byb
RY/cQfRyLXp7+BythMKwTX+Ehu8kNszu2Ki2uegOdtXgHpjhzHKHa0WdH9tQ5mIB4kj/ZhqkOgdu
Q8rlvVxA5Z+tajPtNh21BNUDT9v707hsmWok8XhOW5+8c2bJzPY+TFF7v+6YXF0iq74an+hI6qz4
ityXf76dhTle+Rdbyf989XjN9hz18vgKzTyDTFfrtq7FtN3IjPLs1w1p4Uab79t4FEdbs5x1Mw4e
eZBdFc6GBjQSYfVdFpD+OFI/pMrq8HQPC3TLj49PntExvVhW3L+3WbH1B1MQAq5dmt7gdoXayKS9
pqKczD3WxzVywewvW8iN7KDifWylgIqqABPaszq6vuhWpTmn77bl3ehDQUmAcrHOhH4tGDi/tjJG
AGeAaSW9LblJg1BK8l//NJ7zad89DNBOqq1dVg4e4bp5tc389fED6EYQ+Jlz8zI0HepKl0xRw+0J
jXDJPtEgJdPatfBFtm73mrp3n5o5fcWjHoU1HYJ/Xy8EuUT31/Om+Z8///9fT4L/8/fErFebfijR
zlcsFMpnNKQ7Q/TaanRmE7qyS46r0WtjdQ4cgYgi7f7drjS1Td2bsB3vT2cGAJseFsfq8d0xMtQ6
gLnz79M+itxVQPD2oiB55D5EnG9UssF2pkwGo5nNtBMC7dRZ5tu/z6agvVUU1fdvPX68NoeXujLl
Wd7/cIeHZJkjm989fkKkkuCPLA6WGj5h1FTOtW5655rizOD4+UyF5FxHghY28zhpy//+QIk+NOZX
PD1+vCflmhEiS8PjKXHyzrXBFr/QseOgn8KJmOIYfvFqa967LZDJx9PHg1XrB41WytkYMvmCNnNY
D/R1w8c3uzxJNmWg+UtpTeHAaeKc0tC9jEHvXUTN8FYgsdoZ1NP/vkYklhk6XOHEQPuS5kku++3j
B1V1Lo1MnJq5F6eJLXwIbelYG1bZ78c3Hg+prS6D5qfHjsyOkw01xo456hl2XF/hKVLMjMpeOZHI
Dt79IddSfO9VqbamwxJoK2OrRBp/zZDxsH0n+jaKZv2T1qlW6tonJ8Vqa1pWu9axDH/GhbHWBhB9
MRtkhGGbyTcXIdY31gg9/2iFaW5H3SvXj9eBtP+P1yN0SWv6sPP/+vledz5HwsfRAc39qx/E9nok
9GHV4xF79ZvSIRUiN0IGn/J1MmZ/O88yWD6+S3hOysydDuXjz5qDOayI5v4w+IeGkoXxB5k5S137
7SDXXbGYWXtPjdGz5XYVM2F+AOPyV8QS+OIk87BzrFasNREhgLQn+o+J8+33g30uOgusDmQmxyrS
a4xi4Qkb9T5K7Hc30Br+sJ4cElw7oSW18jsqKeYiZCV9E3igAVV1QzxydcfuNJkd4YxVPr+oKGjW
OskHq7FX80uVokePDa41i53/PsohKyiv2l2PyG/X1m527Ay0Wo3lCqLO69/H8U059gvZ2w3VRIFv
zXf/JGX6Pd0TO+SbS+D7c6LQQlpZ8jRqY/dcTaU4B2h31VtSDvknurN4b+axEdLLLj7hheJ+URnh
YSmt16K2vQVthYCdLKWA18ZxPwSdvvGN0rwI3aMnLnzxMUX5u2XTUqUNuhhNW/8FjfVtOw10xby7
DUImoFZrDIdWH3+wDEK98qsbE+r44nTlz+NlUr0HMJEN6amjlS2xv8R7x0i4ji3CL4G3OD9JYyK7
TdrXJGCfNabxm6ZY8eKbDUqbLK3+aNX8zG5PfrDdxxt1px1kEZ8mpK1u50S5eGmCbIt8DnXqeLcQ
QNt6m7QMjjHDz1WZR6uO49AX+R/M8uvhx47QDII7p7tao9Hi8FBoG9ZWoMIq7YkIyoJlC9pgMzSM
DMeSnGdbm4etY2vpIeitI4ls71EbWO/ZvYdfR8q5oL0vgbolKZQ8EsYSLQij/ePTtKyxC80qi4Gl
0ES9DzqWss1JQwkY/2mMyjCgQSiDe3tMMowHlArdEXkqSPO2sc/g0wiAp5AN3YGkKwqgY5AXCURh
2rAEMXuRdQYbax4SMrdXwtn6idRPRgYFGPfWCMAzny7El8htNKqTLuKd2/aUy0Mcjm4g93NX7HJ0
MWZSLGdNrXlr5VeCYQW/STGedVecpQKRxTHUPveGhNlW0LcI8mw7MD745H5JVolKL20qVh2cVmtR
+RWnKddZz1FcLurUI7wSg/BW9wrnSVkSOCboadG7h6psXox0No8DUuhVL7XuUE9utBFaQkFpdgfO
cOT7egikwW7lYZmkxVH11hv4nmDD2pLd7hEbnmc9p3F2GOXAGzPPGHxkL4tVagHWqCpGVvepjxjx
Z7FChgV8y9PjISJbWKjSCTPVNFcHt9k6GDnLOJ14Fv0ICIX/7cJiA9+VqYuELnPVqyOb15KwTxiz
zil3s+7JGdDTzLomCPHj6f2braoJts12IqL3l+ZW9yRRkN5D4H4o/lilGzLmm8yLQ5OT7n1bNfM1
T+/V8BCDgFWBtcfH+OTUDn+204+dV8lDUwK91WWXrbspc55mmjpLzdPirYKvipOuw3IYZxStzkUv
prfJm7sD5HsC3nxWITx7RBDhnsFcIdGrsAMxRWPfs7p+5+nDq2Pl1cFmbNkq6L6VTrB0R4hYj5bs
TQ5EKRZiwHDjc+TMJdzg3m/MfRMrWnB6e0uysj23dHnAUzhXkY9wVlR0rDXPuiFv5DDDHbQY4ddc
p78Rq+Y1NrII8IfuHGpkVHxy0fCT+X1oq8rb6ZO7TRMICSXj7UcL29FJGvRED/B+gP8fFNlREU8I
ZJozk9PzbgdREiJ1DlwtubK0ehekjTe4CM6+13u5Kh38xbY/VGsAkYeHH90MUIE307WUItp3zItE
5SsMosHGs1Xxxk7Bv1kTQbw14rNvxhNBctekxOnIvxbMAh63cTd57pvjaOr08DRr/cztyaq8mnPa
0DAn4xVT3PQQ4Q63HS7RoRnqcyPFba5ne4Hg1CMGtvU3dZvVYSvyv4nyvNO9z0eXyGS+3lTrwXLS
WzOTBp5Yv67hTBtHCwDtVqweTJTNDQmwCcVmaRw5PRRL8hOWjI4Nb+E0tE3vYz1QVRuNwfM5qGFQ
g7TbjY6GrBlOciFj+5LiupjIqj+0WuEfOmNedKPsngJVQC1RfJz9rL93M5WJCsobNAe5NXOyxbLC
AYznGd+Ii7F2FlDScw2y1RWJlIkLOW+Wca5zMrYEovjO+qDXPh302HFCdP1tSByFs0pFmXK3yjdU
WLQRPe5+znAsCF51wWtc7o1cBk8lEFDAOJG/wbGEXdHJHdpRdG7IsJpCs2xpNIqLbVCW1eQ0v8c5
WnDehKcSgdTK8Cptm/reeIK2W0uXws6J812mkSQ6eupv7sBcUYPDvFBrzEM8F7whU/+aqiDZmEED
s6SIpnM8dyIMLG7byDfExmmC6DAaeHG6LHKgPhfzwSvtr6h1KDpznbP4FL+jNGrOZtzjomqsC1cZ
E0i4R77WEYzUezg0Ca7oish8mXmnZzWkzBexp6GNjnMb3J7eVhs9YUSNQ2JezUXtrfyUEs9TjI5o
I6sttI82pKCMVsKAD5YB+GFlLfaDQvkQ6bLZNE678MGK48YUGA+szgIeiGy8TKt8n7DBhsQg3uCa
hQYDs602E24UiaQhLwc0TZ0oopXSyzBE2BIwKxH45KwtEZ/TvKDXR2rmshTFQJyxdS366i+4pIZe
Q5ssfcO72QUNi3SqPikrDDBk9BWBxBPUnSNJLxdRneSnxL/LLFvEcnE5TyvNTu6aW89Y2A4NpTgJ
TN4j3o3k/ku4bh4fZdPcNL9ut+0svh5brhButoot+DZuUe+qwDA3pNSBdE+mfj14RXvqtLGiz/fl
/kT+OD9XjIXRfO4iCbQ76rz2Ouvm+XkolbgNCIWwUNIaDjRoSLYVkNQ5QiV1R64/VWpQs3ObcGwQ
+v7Axx/pXXZtywpsc+z+6WazPcdQ3kfP2OhMakhgajh75L19yK0U6nGh64cJ9G4rR3dBnAg4M9nY
mzI1zc1MbvVLneAFnLu5X+o1BvTO0FVocajelJRMGxMdI6+N1NBR90XGKjGYgUXrxotedTuOd0bk
ffvEkl3zjqiE+wTD6YqEbgStqMnR+egxtTEkhoZY9EdztjrSOnG7cyjqFkJQ/UWiQPKIxrBRQAVm
uCOvWrdCQjHjZmQyhn7WQXmqjekTjWUuYuqRrWFU2hky8OLRYR8yZrxYpLLLgHJyYjAZNQhFCRf6
A87hG5HaLxuidYOIgUgBjQ96AsIPO8M9pwH/BMYmGzAy9BUJ3SIzorRXWQIdXyuhEKWFuKRTFpM+
TtSaBDmGSTxfmnlprXHiMtntye2KKPgkf3oFUNxYIs6qFq1to8EQTvNMkvIrk6WNF+TbiCoDKQ+4
MiLhqNGbjziBnjF75lMyJvGx9fEVgFGERi4PoyBmha5psm+l3HV9475WRo4/Mka2VUUydNnPyD/R
dXcBqqdbEU8Ab0GoflWmkNd8kfe3WSsQ2jVkKsRV89rW0WIUcrg+rjWpqWYdl7hvRsPUVsbgm9fE
zM1r3+N3mgNwiHX3GhVRd0lsY9VBbXix8x9OKR0wzTo/J3mqwkmk6aeW50e/zy+1mpJlAhh+d5eO
v6VVsBlFhjkiSy7slekVVH6OxylYVbXP6siWjjk6CD7KuSPpR1r9maDNHGE6qTZzrJNyWyqWXZac
JO+ukjC8l6hbt+CezlNXwQHSTiOJfIekN7WXtk+1lYkTc+UkzdIA9qooL7iuPJ/GF7NCLggfBHme
ksrl5ud+rpqtXtADEMwL0U9cpR2Pz50eX10PKbBmNVkoMaSu4qyKvulJlG3sfKn6TIUyY5NyutfE
juJTKzhSOKMUJy8yf/px4w6ZsU7wJ8AxqA6Ypm8R6kHQ//67VO5Kh4K8p21aQpK0kTfkvuKqLOSO
yHmk4YUG3krvGEvqydUcdpETMFpLaEzbc7zjvTaewcrcs+GM+h+FDYbwu5yFMq8XMQvhEycI46Dn
yS7SEe7mYtG0dX/1sG32tgBqq1zadNYYvKNB+G6QAJwmn+Q0GuTRtrNRBfgFsUd8cDRoR/5iAGmm
HVkrkSRMszUjw6ITuPgb7ZgN1i9uU+oCY3Ko3+2ZZh7K4i6NrgZHrh1d9IYPXNY/lmnUR7dwUHXq
45HF5ZWInggvZvAliXYKCfbAPUFA4Di764ixxcJJlmndN3sfWv8qyZNNZcu/TIy1peOT6TKz/a+T
oDiggQsWhD7iHaTs2wRWvmYy+jQTZzx60Loqa7yyu2arwcc+R7wgbREonknByp0XWbRS7vBWAdQE
E8M82ynVZtZw2DTS675bV72TztT+QesddkO7NpMOB6/4W7RFsIby4e+TciJ3jtErSjx0bn2XfQ42
4/hgqkGfG9Yzar9s6eAs7+J43EsUH+TuDM+ZILpyZrkKNSJFSZcFEztUnzrsC6wgdFyrqHwp8FUh
q8aM1LR3hJz/t6pGEm+y7GJR2JdtBu3HrfylxjtGdQvYAtGCGPEsgnNpDZ/Igc4W1LWavYSaRjRq
VVx61U37Ts/WFZ3HdTI0xM1N+k4zphsdGwzLpouEvM7fXBzoa8sgDza9q3jHMcEbUXHuQoVh7ISG
+1t28/Da9PFKtLV2iuJrojUyzDmHh3Och/UABiSW5qb3xms1E9BlVInGPkWjoJ+pUwgl1FYJyJe0
sD5QYOJeGKsBxnJgbSMHtAk6/+SsO3+s6q9uVnjsRT9f8Db9gn58zZqGDBk1wJEc03rt+3TykCW7
P+xviVVDMSy9ai0ojlca0T2AaeQSxlq9zm0+MM/CJITbviNywSDANlYfJDdu2Dm9rVXpzMm08jkj
iuwLNwEub4LBOcVwDjAGKBHyfniuWu8MMNlf19xFwNimpSMhAN/J4lmDRQ+0odrVmBqHmFvfcowP
MoVpXA2gB3p50NM3IrDip8mc2Ql97eSTf7KBMGoAfbRPGsr/Y9JLyTmuhtmoQqii9k6PKu5JO9nO
riKilHhFNISEbuKNNGu16suoW2YjE6tpLvVQ1LQGVGDTs26b/uQok6CIoMr2VqPWKvYyXOAV/6gU
B0n83hnGex24iF7reVuo/g0nQL7Ke+N90MnjZNeYXhqMXBTAYA4YULJQ2urkmXR9OZu7oefKf1DZ
1mHaQfc2W5xV0k2hl/r1QWujq+wDf61l/ZZctO5jBkGYU8srl/xiV4euz4qeokh5B0jXgQh0xJIc
vK8eBz++LX4Pwou7MSADg/d6TogxH8B6LYehJWmGfgxmIPo75FDFvhOHYHJQZRJvV1FneUJtp7wl
Mt0lYJLYvR9bBATyRvnKqOY3BB1y6c/YHFBPrt2i+4zoZdNsbb4MQcRlzkFgHFrC6qc4WxqewFkd
p+fCQJBSa5STLgd48uRRJcAXoY7e2DrQ8jL9wqVcHBuorjgx0dsybebgAv4SyG5n4hLW/jFa7DGo
tLuFNBlxQ0fZVR4S2gplz97WcFDmQOSKBldfZ9AxwzqtIsZRgK2AtVfOy+RqkFZ7guVdL1pQehw4
UvbLdrTXyeQ1175Jrn7Qvin4y6GMfhE73woibCyUxmsOuy/BbJjbI8E87OCdupVsJ6kP6JNsvD2F
72IurfI4WTH7C628WlLw57321FX5Qch6eFGtVy6rrJHLQKGSDZKJoVKM3fhO8tOdJ4eAnRUEzJun
t9tHGni5KpQehO5kPg/iu43sz8HQiYQDl8sJNibizLyLJQm3ZHFEfcnSNB0aPfrHj8s/7Zj+xsFP
ZMTdrojAtqR1eqp08yo8B19v0VqYxpC+d0wlQ6IhPhKmwouAu2c5dfHSb/UGA6OZ4JFzhzCL9RjE
zrBMB1Be0DXMXR7R+MDKs9D1krz5VOteGo69R2sPYYjyBMPCjqwDPmmv/mltZoJBAIcpwTyo7jwo
CC1Mv5po40hnVdriRlvx1ZUYh4cgXUsiUjeD7MkejT85RrUL3cWpFVMTLfIA+b3riVU+5QPpaMHw
PmVHp+vV2xgB+a0QbYf2OH5TR8zL2XexmRn6XtOFyQyYHXP4zeMoAVFnPWeq1yEN0CxwtTOOKnPf
sZI8wccxFzQmxmO04xRGX2OQB+JlzVU11iAPNhrkegIqwMszElC19uyzW51LKb393KBakzrzsmKo
gnWSlFlYCXISfFmjEOtNSGGdb5N9lLeh42LUB+dbTGQPOpXPcfMs+l9IiARO+bOkTbSJ5GfXaW2Y
50Fy5CrMl9mQvHN01VnwRozBXb/U5nlLvhB5ZAE8qlrMe9mSi0NnPhJ0gOpYc/YBMP+DwfFv6RLC
ZXgEGpg1BRbHEjKU0LMa9AqWJcigWqhmV6fRHiIVqX/6C23Mj8nmEDU23q1yeUMQGzCWlnuWe8ZX
3P7UkiO9jgDKCTlNIxFb9lsF7iAkx4SOsuyu2pSerfvp01ERSs3hqXMgp8wxjHoXCqqRbavZeoe0
XtFJo1kqV0Q5cK2i7EdKly8KxG8h8YgMFAiwDbupeo/EKYoYq5tekOwrXLr3mOVq12X4iTUyMrig
55NwsuaYULoMyngaDOXh3uNsmA7xGhNHBGA0nCwEFP20o/XCRuhT39HZKUA74SgHo3euAJD4lfdc
FrZ6qhG4jzXmxLHuAZfm3jJxtG/czYuKe3OLS4RDHg0BJ5vr0JvTizETZUQyy9EneRbBCUlhTzGo
NM7yu4wV4cDBzVs6Jis8y8E5Q5yKJ9KiG0h8SGI/zfMQHNwhuumGs2vqnN/N6OAz6ujZlcPnZZoL
y/GmPe3BwvbGQ1mKw5DQgpTm9DtXM8VDNfD5ih/Dl6vEQx8fBWCu2CatOHltW4IBMwDG92PAr64m
VvcUVNo9baayg7CDOL9M+6c2xzSHEH9DKu2OSMZy43Y0I/2RgeJYP7G6IrwG2RdHYDjq6sUbcXR7
uqHvvGDnN4Q2Q4/WFobWf0TpfJh8REZ+hRs4SbkGAj079G3A8gGXx8Z2uIjGHuVdafjcioLo45rT
IDQuXDA1/l0F5sQlWy/X1nZbrqM0tbextLaeF3NcvWc4kFMCtgB9W5b199CBJl4xAKjov+erMQD/
hYL5kif5sO7KcQxtHok+IzRJDECNpH4/pQTYn4cZowFy5UU50iscZmaslQ8zXvC/TYOT6HUjzKJu
a2beiv+e+jZ19jZ3PIPb/uByeDDs4KLRkNrPms6pqwZ9P8WwAlL/A4B5sOKGZt7jl093wOlbXBBQ
jBQkiSgoxsQfdhJBX2oaP2n1VLptulPSOwTZCflUtXQSgrbKVNuWCDtxttN1BD/5qrXHB1B5BCEj
X5OJvDfU+unSxuoS0m95imNFuaAjUUqDEi5aQT51FyQLG/JxGTu/QjlwspF+yvzbtifuj3ncxZ2B
p6p70fXhKgBm08Hg6NcQ2apRIi5m+Wsk5jNRAwjmGv1XZFW8AR+7v/9KDNJWceyGbA//1HFxpMV5
KluAy3mwp+2O7Gsub6UpfhJ2Ryoq/0h51y6KktgvV7IJizJUyvlNBvICrF5gz4r3QS0QxAIcHSbc
ZcrwDqXyCVpHBhFCkLqhpN63YpURAoJoSP5gLfnl092Msu8ZHbAYK1bZNifFUhWpvjDvV1+JNnsB
wsGJ0gQDupMt0PV+No7INppfnDd1qYzQjrwfMBjtKor2VHp+tg3wvyxk9sY9/5EXNYKJSD1V/V9M
6LuiD/oNkXTqjn4g2hRBfmMGG2hUtNNi29mn1rCyR22iZo2ovh6vPR6koa2xaYhw8pNPqx3+BTk3
PiKs+TlDfLVrLFzimuwc1p3S2WsysPdarsQij+4JdgGZjqNK0GAECyEl5g4fek2gEYpucMVkiaUt
o2Ialq22mQKA9h7xd3sqa2LBk8wHvUC2ugrMbC0Zri/oX9/nQWpH/KO7GhvnrzGWtOQShhLsthOA
AVYSERxIaMnpmUp2GIuONp3yvuSv84hHWhiS5JC0IUiEwFJwYvlAlUR6LhneZAZPDWJ2R6mT9Kxs
OwH1gJhmxOGs4+SwMSs8m/cH5I+AmFV199HU5H9KKokxLfsLw/Ilop+fLC26cwzEfWEmWoo7iDNo
pvfPQ3Ow2NKvuqGRKOBM3sq0uvYliPmz1HqPgdjGLnE6aFKnZ5zZ74nQX0RNaDijguCUc9BxcX9b
+SRfHg9xixRRj91P0TEAnmU7QN1MJTo/DCrG5OI5QI2x9mWqPZUemVVKFkwBJoE6SydGMStoat4j
7HxAzMwsAgSakH2sybzVDOr5LO0fXxA9JwuOPabQnx4Pvn3fyp1AhvR73gM/QYfvjqTV+/aHPgJ2
R1p6wUKXh1pkZ+upiHAZeOVhOI1u65+FlQQLcr4wfgCTBp0EnQq19h7Zd3Px6wghYH6FmMkMkayv
mzIlhu7naGTiCbyfYwlCHhSOrsGJnN6vXd8BeZPYDpPzTYqv9TR4Zxy63D/6PK3boH7yELlx6Mzf
hTnLc+8U+loiBV7ovtgYypxf3KyH++bG/lra3Yc3w6zsi38S5ofb0q5fpjRNz3k0zCedZCudCfJg
yicV0KXlb0X7PMRoS/Uh25DRwJuz5PciroiG1SFAtUGjrxiXIsrPkbAFOKg8jvdxRTvM7o5pWb2N
mmlvocISwuJ78camafYU/8FEpyDi+tjnc6p4qXHHWL6+sP3iNR1/m1HRTm/ImK80QbJlqNXjblBV
c6vy+rVBJXeKzaXANnatC+OY5Xm2iZ10aw4wy8Ujw6TotM/cnd6RaTXk6RL1WEUpGaU14SbRVFCU
l8Y+Z6xDGiUudQz0kubgO9xetGq55odD2vxOOo4rG2HgmXi/ZO25EDC0z8LI/DAqzPnq0NwLOy0n
rz4q7/U1nbWujP1LoTHdYe6Kpueu6sqRMC4ttEt7JRxtr2vMJ6aaeRyJWtPerHYVSlnmdGfVx/Y5
GSFB9363dgWXR52SD22hnnuearr6LjbnP1ErN9HoOR+ORQmtYpPlJWdj5RxprOUkSUDvsvo7u08K
U/di4DYC1F4Co/Y6WASGLjdOwZVqeLG7yfvJpkr3tANoTo9uZ1A8D0P3J860P3PhIxyNm3xX1vMV
Ufe7jifqH7J2Fuonpjf85TXjq0K6yEQjTIzU/OoC2Fb+ZHovftWyWhZaSv5enOwyz0QEB73d6u35
FAnHWgVZg48pCrBHTQM3pmxf7X4kMzWiJ5nGf7FpNlc58UZZpUViua5vPRck19QJ72g11h8mB2Ef
Tfk1qJuGwWEhkcSjKkXgvmfDSGgi1uqtU/of1Rvlry3PlsyDfxqv6Rbs5ghZFYAZgsW11Vi51dFI
W/egdAcJRj34jPRZWkeZlv/YyCslrYYcbUsffJAO3pDZULvLkfAXSsMz1RJdqBGkInRJsXUYK/N/
8Jnbk9d2cmk+rjLSsN68JP7Sqs75y6e5nK3I2bedqS8qrX3p86HYwJsUByc1lplGMZ9gpw51g8Qa
3SOpCf7nfx7++5QzUQWMZkbWleo/+Hzi9Rhhk4DShFC8GI1bTAYzcE7tamC1vEWy/CFsuj09nhll
Zi2VGhmGZ9ENgoR5o982r00L8vDjaSTxGVDTu8y3+G4FeiXHyXNKRHRCQx2juAcf6aIw0dnXnv77
wDVrcKKlQNWYPD1eH635Pz9Rx317lhqJXsG6bUfcaM1P0Ny33YRAllZxMVfOVO2Y4nxq9j3mfg6s
VWHG9fFBK63uXzUCC61VOPBg5lqFxkADoxl1CHx5ZgUHC7DbYnJGFKv3p72MI8xtCd9mQBgckEux
74zV9vFdcf9uereekK1crmwnIy24klm6zAAKLCb6qiRnM62N5Z+xl8Hen4IvSsj/x9F5LUeKbFH0
i4gAMkngtbxVlbxaL0TLNN6bBL5+FvNwFTMTcbslFWQes/fa0Rkf4BqlBmL20ZEH41jNSyO7Ez5p
JihYBlaSRECb/wJVQIiZvzPe7xWMsu1Q6+bCqmzpENnsZ0sey7xKHfxmgDPo34MTxNuV1SLDQERS
7YYxufmTfjYITbqOrQDSNr15XoPIOSSnMfXKixH1ADINYoUJVfoShvEgi9I8IUPHqUoECePnUU4n
zndNorsbbc1lABFEJrP8ZdCVxa+WYS6NC6c2EIg1cprz4pewzPrDs5mxMcosi0cECISZpGLl+wau
TLJqDEjYOoxYRkXGvZuvbcIfnAjAWvnMnTp304kYv576m+lvUPgXx1+itXHdivql0WTgeTlLuKyo
f0p7CZ6bvOaQdNQ6Tggy23gSo33suEIdttzrijUedgTCemdr3FaDdQMIx95cmQy7S7rSqrtYrrmG
wMwrCJveXMCEeqD/adqr1iLfmBwrDYaWRtXDH59U8l6zzsPxPG3b1ODBkuWVwTb5wZ4FA3rceVZ9
nEbnOLjlHzvEjylqZCosqNJ1JnHfEkbNqq1cC+BCa9u2xz2yTROwsGAGijWosiw0QFXzBCZto8lR
OFj8+EiFxboLsovKow3P/JujO6RrlXxazvE5pbQMjGucxdOhskKmXSwBkGL4N7s2n5qRu9YMiO0O
EJQdUSBt0ZMrFs9juMUIwX3cIBqFeLSdBu/qa2RsHhd6ZwlrKxuAnexsUtzVG10FoIUB+4CbDra8
zvOKn30BsTqvupGEkPRZtmk8xNcRCwOjk9+zPe2Qm03w85CkKRORruXzMhCAs3J7L73ovjmUsH1X
Kg+eR9aKgUWrZyxBI+mUnaYMznNewMxip5pxzhxstTxMafYGVXovyUVOJxOyRDHuiCu6J+y6xWCe
Omd6KMryga7fdlI6aSJ7tzO1WZzeMFX/nehXYyv+kXFwEwaAvTrpGdk0iz8OMrRlyo+xujDfdreg
xDQld4DUns+k4dUDeQktaMluqViEx6W7j6whh/XNUDSOiIEOYrF2l9IFLxIbph4HIvtlszS+Whls
yYAgJWeyj6hZ6JBZnRgF2ZU60qu+PliCrCUDXtF6tJjySLJx8NnFyBDzWZGsOFMCEbC+ZwJ/HOCV
b8Y2bLfWclUAYcDjMLZnR4lgTdOaI+O1/n/8tgS2QItbahWEGHuMeRvVkrCnACYS+86iLlvXqVA7
er3ZoFEsKusjJhtKhzhYKxwlqzGdjlaF5K3PUnvD+MPW7mMKmY6tMgjdNqv/FS4Rs117UfH0LACA
Uasbr6BVP9k5xcceWfX/tTN4s3w7xQXTtei3hNxO6zgQxEhOgSYijQnEbRSlPg1DhMsFI8UKaflj
jj14ly5pO/nypUU+shEV+WP+qKKzF/qvrS5YR8VQw3wbg0GR7DqHnzVJXA6c9LFwDQya7o+NIXEs
2JhU5TDvqRrY38ya0E82IrlpY0gHURgZJItONeDSPKeZsCwQw4TTEE8R0avaod5KNeybyf6YPOQg
0mTQSnXakd5O7IWT6u/eiocTRtp/JZtxmdX9eYrn9zrovli4bjzhk/YSYDDgNc+I4RtQ5tjQmOqd
IvOls9IUbCUptmHgAXtOsp/Cdtqz180XywIjyK3Dnqu5G6AjV4ULHtBxk4POI7WWr3Qi/cYzYRbn
02OHYccsGfswMey2rC7MtLEfsNodQn7jWBHbbWhkv+YwdfukRIkwhB/MmF8aH9wMvwoAsnqkhR48
f5Uua3y8cNBdRXV0+Za2JpzBDSp4woEbkyVcBPEzrMnlIDApP2uvPORm856bQPCopSgWmbpVyRHN
KxKRzNomjfuCMn8z4DBbJx5bPZKH1rxlcu0G8dUYUf2V8eBsJqQRPEfrXHgUJyFiFyiEgrgZgqMg
RJvRzDoDx1nHVKdJiRw2zPoIw1Lndo2MkC0hU5pyyswDiZ3uShHeGBr2dvaHbFt09ht+S7YPzncV
o00yZ7bLw/QkEYgCTwBO2Aflmg6NZdb4hPbn3GcI8VoXhl/nfvOWcTuaNUPbFmG8fs5GqvmZV4DT
mTPCsu3PElEAO/cSQxvffNOx5A2Q4eV+y+vIZymqYc3q39kSE+xWcHs7GM27vIesrmcAjQsBS8YN
lW0fMpji2qMOrFe2Z7wHS3Abcq+LmeriaUYpvWKzoWHGl4reHU6CHVX/Yr5lYjI1I4j8uQeGJvOF
641PqbSmk+n3FS8vfDMv1fHRjYqjHCi2UFSY65igrjhDLBpwk2I93YT17BzBxrZ7oIePrucSTTkO
6H02c2H9NkCQO7vYOAGL3zYiMi72nQtOaPQ1o5OfZ+AP7Caqoxc1eAyVYKRwtBQlHNflfCgiPpZ5
U0fRVY38nHGVTLzO9c5w7U+Nng/bKLE+RETvrREZILEJBcXuASQCIRj8LkMVdBu0fqg9Vr02L1Wu
iWvT3oyoT7e77Jtb/CkMweJ36F7gfdNHhf4zEdnZQ5vpj9hrs5PbVEuFdOk8fRKKebrtFK9NSpTI
BLk/dttXCNG4Z0leKGqHy4UsLXJQAO+nzTYf7YuZtfG1HZy1rtvHKIfNaPaFt5uB7RIbRxOgIr0Z
yJ7b5PP8CXh0qcU5bEjW2QH9Q5VCsHftFPEeC2285m98Z9bZ0oMHZI5QDiLm9CYqghK5GDzOmbEh
+NNWPk8ur1DpWJ9B0O1sJSvuj4cReecmQ8uJFxBweRvvs5tl1QWKcfpryxt+wjTGN2AEa9ObCItr
FsEeKb+J3nvwMLa0XXczQA0YilMZCvJbjOGgSY04MYxk/Gdj4coEVoeCMfizcPeTpkqU6KsIc9nC
ADwWSrJ7lI3HBmCUjNCbXRNn2aG3iucqFn9F51DOSDs5pDAhGAM3qOaAjHrDQeJ1Q1e9hdZcrtql
knYB0rdBcqx0yOuq/9UmthqhK3q1CrcpWc0SfxUGkB07Yn1MO/IwWqfmuhWaKbFPMulQfGumIdRD
LvPZKb2jNxO81My8Q341u2DAsJU49TGR0Xqu2r+FyJ5NFfc7fljSZcdHCvAfm/S/A5f1rvddf09v
xrwm/puX7TXB77iS7gDRtHCwsef50+QJ+M1zyQShmpjs47Leau+DheOfsv079rW3weD5UlXuuSsh
9AquyX6uJFJnVa/Cpru7Ws1AM7/Ybu8M20NrH8k/bouVcgnm3ocpWQcyJMU8xeu28LUPnkLpNw28
do6BWZ+uDeXdcxwn5RFdwLYGh7IirJgILyxWi9IeaVih9009v+Vj8g+2NaX8By02KoDe3FRtOjMZ
5iOvZqCsLIY2qfIHbEDGtbE1SzM4awgTuMYcCrVTwhQTN9JRzCRMZYq3Buop+3m5ipzwrxhRgEcj
6Vo0svg68vZotzuHNvBkxUuXECKi8T9zq0I44fsvrmL8axGfyujyyRrsj5kfbUU9SZXAj28g61dT
VD3js2vWNnO0ncK2ak6SKV02e3sbe8O29LaVNq9ySN6izIjWVbedvYDZklwcfxbNVBc3PATmuuy6
x6zJ24N0qO6YiCJgGGaBgAlBaPo+aYy54Cu4WRJCa4ba5QEwKd2leeinQN1z0lYY0UMNEHwjxr2o
lTq1ZZCvEfxSLoYkNvY89qAnufFI8aJKzgjFLpt9lOUWY9EBx1hl3QeTv9patL5Y+06ZlIhIa/bs
5hNzuOrsVMLnJca1NfHMCsmm14+5BZm5lxwB9SrSd3tkLTK5HgUs3sGNnM2bY1i/tkYoUAoixafc
AUlLlqURprfZVymVpFOvjRZMjkUsfUqSZFkRoszajLDImfNi4HNKZuMnFv4iXwNaLxlMrx1O4L0b
JWj0WnEp0kfiAuNDaYj7FBvnIst2rnB+KGgpixk/bwEwnzsjZakqTNaffogPZLb+GZNV7oISmrES
1qbWmofImDfeIpGKLfmZGeF7M5ZoqcF1866rQ0dnurO0/22bNcmfBuKNviZDOwV87QKO3XnTfEOr
BX7C6POr44+IiTJSSIWN+l4P6bwBw0DE7/wv9UJ360txdNVHRZLqSvseUwyXvAfO1IEQYz5su/cO
5Fxi4ppxQBruWWgm8H6gsu2d/8jeLsT5mAB4scwY2kI/N9B4qRgDIT4dX8ubD2nIY2TP/oyi2jKT
Z6mE3jJceGLleub+r/aFWbP8QKEMLKRJX7K2JbDLpqIiwexgOpwVdVI8zFVDLnR/SZBYfoUVura5
a9e97glsgTPiuRlbsb6t9sqcAU1DhJD8hYBNQrzwG0NFkG4VWGAq/bVNQtYuctQLCp58PWbB1iiq
cyAa4yALZiQZLi6nICzGL1q0Esx5Ubjk3k5n/ClVrL5YId68QdPYJdJFKeZRhEXeVrdEqCjN/eSn
doHKZxEVsfE2OYPc1HMI+HziG2g2M9QsVj7Vput+QwvYg1H7wX4oakKkhvdoMK9+GEwH0Z0tjBC7
XA5cA4pdj+XH5BX2iuOlKj7jfOiuOu9JrvNjfw3cgfK0GMWRT6mrOuRwhk9OYQaJl4RZKgxs/0UE
HFki5QtDgvHIoHpqjeTfjCx+MGijJe6+ddUv2HR/QlgJ8NrycB+lJWPOPBcnCeZnVQuX4Ay2wisJ
A6yscZ7OBzTELN4zSqNmYDgd0W61747DosJ3L6DfrtqxkNUZFPij3lnMOm2xZDb6QKiieCZHV2EQ
6+PrNE16s0wFkhw4gltlX21Hyl9spW9T3eSHiEc3btxumxXZs03fz2K5unreyBgVVuGWIX6D/C0N
GWEMLylm77VEhUSWB9v00iBUMYUVkDNzAd433aVZLHg0ygxlEDIg7Pbk5U2wtnr6iaaxUQ5O4YkA
9ZgZMiLkSFDp8vtNJ4Z2XJVo3Jf8mlQeE0ZSzmLxbKRx7hbT5///NpM0cM1j54KMu3xyp6LZVkCr
Nwka5ZrJ+C5zzmgqvxOSkqgC773fRU9sQpIj1xkN8TTRKaVhd4SJFz3alYmkQJZvTcbO3rRG8aRb
Y5O6Vn6TLRIkNRKOQosXPFojJmpDUAV1+suqLPrctpc7EPkPou70o+84uHqi4sEG6W6Wsf/YYCh8
7nIULqYK5H6K8po4uziBU8Jp4/kxK57OJ2vK7F5iq+tfmHjj2odyZM3mmQJsePBEjGgqmU0UG40H
2ART/jC5ErMHsrqU4BTFYm3TjruZGHRwTBQ1Tdh2D/9/MaE37FjBDex9roU7ePdcQy4iMrk8oCoE
ERCm2REGeBeKl9SZH3F/GjtmuhYfiaFe9XcW5vl1roeWb7DZRj48LQbu6OISFImYqWtwPQ9RArqp
icxfX1vTvZiPVhGQlpkqajaIxMboh2+zpB9pQO5c/v/XcsDSNeRI72hP8z1JVQAVO6Q5JoiMVY3j
iKdMqgcTrO+D9F/70jgUTuBDJhzcFZtO/8HU8gpOY8Ln2iOHm8xnhzCRI5Jn6lw6NcJ+wjc46y4N
Keepk6Ku61vjlmWl8aZV+MUUNL8Vfc08Js4kWYyQ4iJmvImNJzUGq4CvCQECnahNHFNQHyMxINAD
pjo4EZkR47RPc0ibKiESaCQHq4y96///0pmpgMqWAOYKzXiXeDK/9g3KtWL0Tny+cmIrNpGie+uT
yb3BaXyi9kvXVRJkaGGHUzhSDjJcKZYirX0kue6m9MQQ0krax9Ymx0NR8rPv6naJ8n2Q06DpgXDF
9dXDCsTcU8mti1vMaygfnHG+KurcW5654UHGOC3+/ydkf/henKzAbJVl+ckT0CswquxR8i4PVxPd
4uVLNTHzRL4AFIfkkdXgpsnz/18KRuQkXv3RuLFOvleHT/9/0azkjcC/NppfeQHAZTc19XTHvLur
yj45oOnn8sfoXHMDj41bbFgEqflJLA9ANAP4cDtOOi759p5ZEbZNL9j1GTW+37vrVnQF+R1yeMoT
cy1GRrQY9XXbNndL5vJltoqDWbrGAYM587nWz5+7gb6Gi599SHO0pNgGqv21yxwaqntI4xBAYc5o
OSR9IcQMexW1NV3yBr9yNaDi1A2TaSnsUx/Ew2bkZcyLsd8lPkbKHsABywXo8lkAyyixPtN4ZNM+
OucQLwGv57bCBXgoZPduUG8jzBS3LgWpB3KmNibYOOWx438JWvygGViJTAOm8phXoc6+ikAMx2GC
667dLdwZvUkdFH+RZa/LH3Zw6O2cW60GfTCbdJ+Mg/U6pnu7BSOY+/GfInat9dyzl2ty0lJtzu2w
bwEl5V9dkFbXvJrf3BG0aYrhjMGcjymqCY5Ll2gvQposl3cRIVzrB/TH+cDkc4o96+CER0wP8dkc
TppL9ZAVJdpfNZxUYFJPoKV13eqRGJNXFGFktLjkOXmRz1Cc4L0Bei5/AozxKbaJzwo7cMM56Vnc
/CscqXbivEs8tR+ufhS+ccALdA9oje5BbP86vKZsQOtTjFZ1Jyv10+QUDROJbl3eUbT5VncKnAlW
FANVl8L4ZLuMmLHFt9si/TWqChtFyeinj8mprnp2vEYLnw/FPP/4/xcq3GYXZMWbWxBq17DB2eDp
WckJHdz/X0i5x1HKGoaR73Qe0qrEegYCoTtHrfhpLdluSuyzVeL56GrpepbNottiQFCLITqMmwuL
RNtsun3UtOWqUt60LlUbbrPQ/tYBMPLQxI1SB5wHEHJPDMVAz9nIJ+2AcoB0HWthTHTrASHrIHAC
N24rz/08vdRZH+z8MkcNdwY+pKH+TtNjUeW/XqLnXTpaHwlsZgzn/Sbu1U8pxs+mxHXQFV+eDsa1
tm/IFCmEcVtiiTcZKnU2aTI0PUFwdsFvuoH+VzgRM6rG2dXTcbaqiX1L/oCK/N+oGWo0eTTgcrVp
W42Z8dzCxi1Rq+wHFpzxJBRvMukLKUuBVVySHjvOtYn/swd64o7oPYR9ZDL5hgE+wemCyMTN99SK
m7IbfjzYGGsDYjt/8W4mL4MNWQvHP1w0W+EXHS2Pco/qi6b8FGja24jZbEfKRZfPq8BX7q5rQwwH
rihP5kK3K2mRukWu1joZewKd1vvEsugVc3O4lo0zbS3dWisqcknaD8FqsgD+EDnrNhckt+TjS4Oj
givY/jZRoFx8l442Mlp/W3bFZ1gDSRg7B4pC3OY0W2D8BwsvKn5ZFF91AsNsWdLLkvz4MHm2lP0N
JfcEBulgETkR1VC8G9O/lH7A6YtzaWP6j8jknugVGkELii6SzWnMI+rxdjCOITFPDQ+sGe6hPVkr
28xeckYwfUtqUA4naq3C/B9Pyr2qyru9hLGY5Av1kint6L9ljV5GDQ4D2R32r2SbtywlyM47J5P8
dbDfLRqOb5yJzyokASDxJnmMsob2pyYjsXKjW+C4pCEzn90NbaohaRLb43YI/pDt+Mzh9BMNMh9K
gECLt2xdD4QfzM1v0vvZNll0Uv9/CbSWaxgm2VrVPuLDvZdn9snIOhNxaPmMyUmdCIGaiNps70Xu
8WsCQKvoXPdjLojWZoSABvYhH1qedobuq0Q37WH+445+sU8tjQeNzbRVfVdOMp4wm7AEMM0LTRtC
IEfvQm8MHvDVjatu6s+QId0dnlC0er2Lju5ZBl27rUfnO3Gdf25IJ0nETnpmrpvcGmXau9weI5Zl
LR/q+F5Y2aVlREDYueivDBveSiRQe5Dd0XZuwvk1ldLBk87Ik5r3j+nW1iFKWFlz7A4OVppgYEOc
da+Dh9wxDl0Ccob+OtgS9RiR0StktnXUH9o5JPVKEYmF7puME8mf4/NQ2aqQZyFZFTCJR4OxLJTC
coMmVx6dhBIps58VG+/VJBo0nKU8IMf31qiIeKhaLKblIYkGqKIlO6wU+Pd2gb+lJNpciKZDxkUi
V2SB2g1A2YwoeJHYhY+zz/YPV/PJLdtvAdJrVRT9sPTh3POi2PeLo8soOmfVVK237W2k8LbFnt2J
7XAJCbcJ9R2mI/KmQyfkcxww6DI9RU/gvpHUMZ3tAKpmUiOUjv0nEyBl6lOEkg89vEARHXegXQ+6
tL9KZX25IMV0BaELU8Omb+gIZM1gt0mCD2JpQWyaWKWynsCx0boZg9Kryg0f4RH/JbgFE6lTY4VW
NMvm+JZjCD+P+XBiqI62jg1C5vUf4UAWgLZU9+G41cFPvfaQatfbZaXAmUltwAI8Pxhpve2IMFoN
FPKnqjY33dC9I2TqXkr8/o9B5mwYMhtHA2kY4y/ucVXm8YH7r1+R+oRL1LROZRE55H7O5DM5rnn2
HD3tKcqeY/bzCIOR62s3k8A+I8rw2H3y+2omPYmRT40pIrVe+z78myDOfxydMdhUqbFXMRbJYJzc
Yzm/I7qMN07BrsUMiEhqxuzBtU3zGWnrpg8nsSHy6eQ6tcFqDf2cW9r/sD2swYblhERWwyZjST3K
5Eunasn+SN8YCabHjq3LejCyJzwYFNGRd9AtNAOJY4pWkJy+vKjMdZjlfyMMfFDIkJxYZYh9iIbH
qqOfoIp7yAOoQQZSS/ayQRs0qewV0CG7F90jMgv7B8ZBIQpkqK2+gvY9VHeGO+IQJuNPTvz5oWnM
bme2YAkEgDLXTck75+6l22aZHyrjuYnxoMz+gz+rXzX7n1NNGB4q5lUpbKJV7NleaaxWyRtp4btu
0ndNk5RXDqD6Cree55jvNtSTvYCBIdjbMYPFPNxaKXVDyxK8bH/sPPnEQWhfHP7ELqG/kp54qs2u
ZhJMI1m2zj4oGRbiwUS/n+fovFGAO5RIVnDjJjy2bfpnNIDJIBFHI+F4f6Jmesvi6uqU1r0iLPaQ
l5yw1ay2dOlXE+v3KrK7b4kamsypuxjLfitkTmOYOMGhGCeWF8RDVbPcehBtWPvHz7bJcipLPXuF
iU0YksjwOM939sLnbAt18rD+ciQlPp/Pg4osnzg1F3Mvdew08jTAN9u1A8E5Phm6a0iyi1nJZqJs
/UlxzEGTbb9kgVseX9XKjIJ4D7IXJ0y/1spTW5xUmjOQIZmog730bApfsZmJV6S/DZI10VRrc+LP
8QbPYeUZYq6ij16sFiqU4S4xengW3iUjCXqXBViueNi+MpRac+d9B0B0yBorbnOJ/GJG7YmlamtL
RgUkeLcYxQTAZs5EFnGyvkWRIoESJCce7Bc1ipGRblNsrIzs4wSvUe1U2164pMExsHMHtttJn6Tn
nMFCNVt3sDD9wa2409Gx1dh07Q/85fa1Q+VApt+374P3ShYSFa7HOrCebbSvw88wVz+El22HVGL7
q9y/JZOWoDZJB+fZROzxHIdCXIxyfpjkwHfDYgzgNlDNh979EXVe7ING/TixfIzGx8FZRrJpBbSi
t/nM6icVR3+zVNXI3Z/NuMCHUgzf4DIW9Bqb1RztZ0FWrkrVkQytpT98cTrDP9aDDfyqQlpAEEGK
13n28ftlTLgzeCiOFtsoNtZxSCZKBJdqndZBs3ZJE7CFcWnQ6SU2PVIS2Ux7VhqfZEQgFtUicXcO
Ywa/XnaUKVWeBWt0FeAfl9OuTcZ0g0xrFzQdzJl0zrYDpzCGReYKRaFGSka/41ltz3hhWDeCR0V2
tcmq8seDHXO3yVlugQouiBk8z/gNWGlGV0yo6VMIxZaNYe7O3WHu3D8y9LMHgbAdX/F0C9JBbAvC
NxM/nNcwDv+Mfz0ypq8kBiaHCPiPB5ES7xsW4KzLPqCm12gTf6wuPXjBQtOeLEWmZrX39cmip9lF
Wf9gtyQiUIeRwexh7mF/T2LGyfHSUxvQRcwOJ0eZHJRqPqxZA500qmvVpTj5oU+0bvlMWQfzBgqq
chd5/+j+DhOAoikIwXZ81SOyhLa070M+1Nup0TcxWibyUkyc5szo252Ndd2N3cYmJ3djpWz0CysB
0jNM+aEP6egnWPUrEXi4LyuD2yrk37qeQw70rZtDrDCdVGxHUhHZiCx8A/EBZffYqOwMEebSt+hH
1ZQhrKzDNdD/ewxF6I8H9Sx189cS5T9QEkLCRWIhwaI87yNEw+VvI8n5K61nkWhOGcbVBo7tzJzz
XeaTNTgoCZJfug8JDkuYK0a5tWZOSgtK2QC4KB+ttcPiL8oH6xQFrFdMlCBzIowVPCCKlj7/qXp7
OarkwO4Rk0AXjQFXrvRRGWNcHNvuxgjCX2dxeRjstr4kXfXAduNfD3QS7QFKCBjdb6y2UwBk/c7t
2UBxaAMVX/4Jyy9Jzlb1bOZjv5oq/TtCjdp4GieuUXOJ2x6sz/GtlYbN79W75GmEl6vWYpPm8IEC
nt8wdKNdWd7rEPccJL1r32esHJLib6L1n7rh1alsZM5+QLWAA55AaUIXszp67OZBvTa8fHK09xX8
r7AjEBe9LGthoFeM+ziztjUzxX07pO1h8oiLayq2wJU8Y2yoeGcIgyXfDTGiUXjbMP4Tm1aCI8jC
kEP9W+hp0wKfv8ORQZKflpvCECCy/Ffz4mdBvgkdqGhG3Je33vaXIkGdEANp8vNY/lZ5iiQHoVae
FJtiZDjmOIyFa+U/YPYpD31HopKHCwzvEibzPD8OLLuyVvPDOI8okLN9wIQhgNzluMFThR2KN5m0
tZmE2dqUq4qPk+UcUr4A4yD7F0etaOAf45glfV7s3BwxCjY4c5UucXfmSLWdz6WEalDQnpnFP8zc
/AImE6dsQe+mHZNH9m7E6fOcNL94CHbxYH+LUJ8WqETbYphPSQYeu7EFJDsm97QJ6Bmr9JZO9LFF
RzYQwveXcPJPkAGQR5+H+TgKne55jqaVaONdpYZ5FfkYPkGwvKi0eYKOmLD+2UzIhvclzaIv7XeX
zCRG8SOazs6geBMBobQTLg0VxvVeKJzwna8uEzQkwSF/kW4N2CGdv3Uc3TwFsyLy3BfDqNCvmNbi
0PnievkSQ/UwNdM2qXCWDh57KaDxJzUnD6p0BRzlap9k1Rlur/jTyn+M8FEOVYrgUIMpIcWIYIos
MQQF6c2tzPjdb4yc/POcvxuVohtOxalxoKfWfXMi8CsErQWbHzlzv6tl/DbxQXl597cTZb2bEsNl
2+Xf8Sn3zA3VOZX4EXD/DPvBrJ6mnP9rguybRAaHXY8/X5DGL/H1mL//dWR0I1WdSIxTHjgLcdFl
ziQ4ABTisKBaB271DG/ZuURpfbJtSLAx20gnQoYfVyaTE8YPWVcf/LCgL+RqygJeHp4glGWZTChN
ZLqqiKTb5kPwXmd8yCOQ19g8xfOM99ZNX8bJok3EYL1uJ34ps+RyKXDPZUZebvzA+mSJ+xjztr6o
ALIcodr3PmoeKm24t2Im8GeoOKxnkwxwlAruitm8ew8sSpXA2WVzHaxcg+CLtrB/4ATw+Dpu8ZaR
wrM2c/HbpaXDHCbFVrfMl4Oe0orzQNT0Xf2QA452yvJSTCZ6IewFhIPwsGbTuK/G7Oh57Ot6hk44
SFk4YYr/nCbsufUIqzZrqocODtEG1PepaEy5j7FPZTrstpAFtj2a0Y21OMUN0Zy97NFGN7+2BiqI
Vs4EWYS4+Ygkz9kYGtazioE0gh+0Muo5E5+CNtp3Igb55lufoMi2+NCsNFNSSCnE4ap7jr8yoVml
OvhTl/SAfY5WD23P1itEucfuMSKy44VSHlHTSLC/hgTNgPYUxoCOFJAyFi9mrpBZBMZZtUo+Owxd
NyLEaRMszuqewFtcWWZyHAbsnGVbmkdkOL+iBZZGZg7vGdqyvfK03Htt/OpQ3QIgku0h6L3sYo3B
klDilei3k98scsdTbY+/acLTGLh5fFVRZ2KgmbdBD+LFsoNmlzel3DngmVmAENvuyyp5AsvIW2WR
PGGBA5XmGlVIfzQZMMC6GWh2cmtRpDcttQWaVEl06Wct5D8dKHHOlTOCyUpf2XT0B21UzUHSgLJK
GE5jgrYQiWThm2wgHR2v4AM4afLpze7fVPwW+i8enNciTsY/jFaY2vFxw/4mXqYwYcaHBGoG2RmY
MacRfGMiJ6yHPiEmViM/R5dO0CI5H/vOsKuj3Zuv3VB+J7Rxz3FTvOe9oZiscfY1TQBUiCOGGupi
Z6K8hS7l2zj3xqVjg8YdTL2mlBe/JvWSwz4wXyjNbTzmivxHoO38lxI8NfqMNDmaUhItUFiPZl1l
1zbGD9g0U/zkoeWuWxR0YXz0fU4qF0YeMTfwaIBvvRvdItt0OBjQOD2HqcUQ9F9aM6AdVVIfZlm9
E9Ptr7q+zZkOweEw/ai+BSX0DY+O5hZAD9ku+ml2w2xBuyI5tDZyg8xBQAs7dtzUSB7OnrdPRx6s
wlLRA2zp/qirIkQfCY6Ep3hgFrULvmwxv0UxVHbHwRac+X7A7LFp1iKu4n3ak30KZbZjGsiEF9qS
HcYz8PuQMuHmu4ic6Xsx+qf4PpmGhJjLMoaQcsSXl3YrbqWKHJV2fFyux8chmb6jsSZdelTGiT3u
d1l4FWu+PNr5orkqiDtnH44UpgHrAfG2eIyi6gnaorEpBjIEGBAarKOG+tD79mdNjXWeQO7x6nxq
onv2YvD6R0Q81mmeix/cgwdcxR77h+HJ8nXPU/AllPftJnLeYTMOEXmKY+OmxB4ES1XVqrPRsCYX
TsQQeBLWHZzUxEDrnoaYL01Lmpse3kzrYJZcnm6UPtH00hT/sXcey3EzbZa+l143/smER0TPLMp7
Fp1oNggZEh5IeCSuvh+ou6NNxCxmP5sK6RM/iSwUEq855zmZPDv5tJkmFzN44+0wFyA7LUXI+PrM
38gUBho88zb2+yfZ9/oEV4zF/5D0W7PSwxZeDCWgH/e72dMfPnDTs+EUWyVwnzN9u3hdGt8yZNmq
r/RZ2MA0x9Q86R7Da4gSed2Nk8+E2mJ92kTvjUAoPkDzvXmh1x7gDc0oiNV7mrPLa7sJrkOKUphM
AzxEBIvP/oWibVgPifuaJkmBU4Yaf2Gad4Zvn5ryd5zXBVkZvEgvM0/BjJEVuFGa0DYQbjGxR6JV
bm2acEPicYsrVCTN4D10raaLLmBbcpIWz3Fv9cfIfZhT6qnMUcFtqDTRc578KEDk70Bu+nswFNHW
X45m0zwKJocf/KYTbYHitbLP3gdsW/ekAmTy1Rwcg07v+yG8jyFcBGDZSMhy9K8tizQoZ8iDXIdT
JYpekSCHuxE3g9ea/rkg9pVgZ4YIlEPlxZhPWWUvAie68Cl6IQuaQDWg+hdyJNY9yJAH16VlJImW
aV0l3ueWKaU2s00S29eswRhcUH3eWlW8MZkgiCNTqH/VN73sqYP0hPLFkqCWBFsQm8gHr95VXmhf
nDh2kFAum1mvOU+i8bGy+O5KWdTHaVu9BkW0VJqsOfzAOVrjg5PaNuyTXWzX9V4Q+mnHDNo8U4Ku
snwYTMxss4lYFZtGZm7TrU+iCuOn4sXuLVylZc4lydPuaPAO1AufNVqgr5mdEkmlH8gMi3aAS7eM
Y0EMQNtdF459hIYLvEPz9rAZWmXZUBwC0FXgB8OzzOt0zfCuBIiQQosz3KMbyl1hIWtkrPpLutZz
YtjNvunxaePvxEPDnEWH8uhOHiVgoZ6Mik43ECWhEkQ8X0wSPOqOZ3eF73HDPKjpGbgb8bzvlE3Z
VGAHaiENxGjkqRHq7WCFXxhFDkbfzLsJaZjiW9iMdE+rgUoIzVylvHcsjRdEXYv8gYFiGRGAHHp8
F/m4+JiJOrsYCpk/GEQXYU75I0lEsh+zapn+0Dv4uPbWURX8EDVgI7HoAqbjBIbmKKMddOXkJGN3
XdUhYdGpu3Mg44KDpDF06SLNLL6UuXjX2mnXKM+/xym4pYRpnNwkfIH3w48V+Q+pqD7SwFySfLAo
ZCjat5P/nhMKhZh2LWPwTVU27nsA02mHbFFCP0XpGm3dVMBQ8BXkeUyCYIYhZlQW65zU4adpTI9G
FkXwJY7fWisy6f6z/uC4+jr33OUkP0IM6Zt9NOXPbVpIGsPI20x4gTL4II88t5ZF0LTTWBhw6rhb
pIr9ifjob1MSb9Q7Fzxr4S5KebsB5u68Lv6MdPJDsUKMg65+yHq6rCpszKOUsbcb7dHFHNqTr8oQ
G/08RETRNQnLFmZpMSlKrNVXYQ9CQytuaMfvfkZIJJgRkR1HQN61gRbvgaYK8O4+LkrBjWccdeYn
e9cQgliSCpc/+5JV5b1kiENWZdN9TSUiKATDG3Om4BzH7LlYoMTZ8tLWcCFgRlD9KlnvFwglsJX6
2DrxiZGivKDvB4OrqAmRRlyayPNuBm0bHyMU7vEJFx1kF/lAZnx2ZMlAjHfuUjww+HyAKkDUUJ4b
a3Ng8dDhzmfw1nonIWt1MJOQVRGnTfZbCY5MGoxtVnA9+4l1Baa0x0w+JSxOmNzz7J9cPVw6g2K5
LDpOeN4grEdoFWHIoV6Lx+EoCpi0GRHiBCsl+DHCpD/ljehPjZt6e2qBI18VktA3jaQuzeFeBOkZ
HovezFS+rKw63OzDgAKaoXFsqS+jAmwHnVqfQORDLl9emM9nW+TrbLYn+2dkiFMoxnd/5E1xNMue
iKdYl6qTVVWI2pPkZXI0Q92QuhhIDk6ehZEzLpnvKZwhHzy+r77MHlogXQRP1xmvQ+lM4jESDFu0
Gf3wu2lbt7Y8OW5W7G2cMjz3snw3CeSEHko38qCtYzSY/gGp4IZOZkFFMC4UESarvl0iSfVcInrF
bi87MuKsKQzQi+t+OP3bL/vIQr5VkiiectPtFNgVbImPRcAkv7GgcaUxWlmRBdOp0T2l8ASjiSVc
dwI62Gwg+c8ME0P/5NRCbv850vjtMWjDCm2zm9/PBvr3MTsORjG9I0plvt26LxU63xvLnm7VI6B/
7+qQ+TBhUoe/vx3qmYaquhlWh3vBKK2DUZq3ZtDzIfJzF4RCYgAz/4+X1DEakDRuuYVz9l//4O+X
mEwYNxqzxjyCjWdDfXZlPzzoBawPZ48rjrXt8PcPA1r4fwu//f955dIjMPl//Z9/+b/kld9wfzf/
Lap8+fqvn233v/9JOv8A8+FagS+kMEkFJod7/Fr+RPxDMmmzgyAQtmuZjuuTJvvvWeWm9Q+CjxEP
SMuVAosWQbT/HlUu5T/cwEXg75imx8Hp+f8vSeWOJZ3/lmnrmTjhhMT87QfIlgPL/h+JxeyecHIq
4p151iiD+72KevQYwn+z0QVsALPkd9f8KAVNUSw9WvYScpiaii+nqJ4qv0TK7ZjGMY/YeR+Cdn6i
HQYIPoeMIMKNmU7HMvOSUzy6mmo5eQSwE8CpihMk/iJJj8RIzAfpm+iaLU9B1CuMlSs0oydAGjhh
kVUvltIN3g6yQ4Lfrg+uJoMrrnS6nav426tU9Ih8aGAxnWSHsnHELWtfGXBUQoAGJJl2LSejuact
XUkceyhvbYTIsgLOkRqV2iK7qFfozmBFjtNDU6TvtRdOi6YvvJYh53pkvaJ0LeFt8rO7iTNuC/8t
Yvd3ChtesjGHIJaiS2IaeIikcSMcJCYmE21trOszUHhqHiQhBE79qAhRXyoGtDUeMXAsRLEyR8jW
HNBpuOcXsUDm71QTo7CkeXQM48vuEZiJKs/uXdHc+wKbZDmHH5UMjmyj0lPEYjZKm2Hbe+zXZJzt
BuE+I4kirivAWWt3+A1yT/ckJLGO7/P4ZQjo0Kfc2I4Mqx5CBFkMNwHIJuoP5nFKyCJt78yitu3S
XWcmqInRgHxq2lB5ra0YC//dI0IPcmTiQXzDNcB2m16H4ByQ+/t4sJunwBxfLK/sDpNmfp+Qn6D8
oN1yrWzoi338MecxAOCCqIncBw6LzbTKgJf3Zf/LZrayMlrzj0+SEeJGkBSV+gLaSR85oE/M82Dv
6gr+TxyRF5OO/YYtaf9iDOmLjbdh5xdjvK0Umd+FtOFT1lNzSxnUmkAB92OTv2kBLF0PVGcBEP8t
DfVidZy8a1wgpgC9lxo0hinPCtQHHpicgkPbaa+BVuEuz/3yFCIC2pGK8jRCrsFc5sMH47ZGYwbY
qlVNdwQYR44Zoy68Q/Z0MrxhOqkBR3TpdC0poCgqCafYu9mwHQmmHDzWbBmpQ5hqjjpnbQ91ZKXS
0t7p8lbnP4UYh2uZIizFJbHJIuxUIs6/68H4ahnc3YIsVJueo/8hhmizrb32NJnwr1P/Vy0788q7
H0ET69IKNNc4mz/KZcTQkOnF8M3+ZTnGeiIR7DvMrZfIxWxqKzngb608tjfoaqtYQmObp69IiOhg
qoDnSZJvHObL2NnTChN/flOOv6XEE7vJJdFetE12y4rwXRc5VTlJIALADB6jCIpW0x+yDJVriEAZ
l3BCLMdQ7504ffEgQsOOzzZWSM2fqqC7tgikd6TVoQjR1B6LLGRCOnVD/nlgTUqzvWcgwsMWHlzp
mkdTVD/MRUOrAv7hBJZqUA3xDW4ktnPImRtPQlyee0DRmnXzwGfUbOaDb3nd77C/OykyEvBwWwv2
B0J5ujhM9nVQ2GfZ9BInLP1YzD1F5u+2j1PgBR2svMCoT63DdhUJzhk/5ujNlyZ1xNaOEISYMXe4
lZaaDr0Ex21gco1i2n235sGtnMjdJSNTLmS2xAeQEUBplFu/8RyF+E3CuxfNyD492plEK2ipWh2I
6/nIsC2sTKhse82+fmv34aVgzYp4sXryRxIaDEjKgeyzD0+wNB7rtSZlEQVXfkJUhbnZNVnORQoP
GfYQf2dBJQCAHp9wPUEP2Ysu+I129hEQD6EicToemgHhyPIjVP3IKl4oqIuuNDZeADVQ96CoW/hE
fhmJZ9L19kTWUnxPdXow0uCa5pl9nRuxK5FVEaLN5NiIXf9Z253/HIMIq1Qb3Mtg9u5+rMD3CWft
6Cxg3t3c53qCshJ2IIySHwmeHyT495GW/JF5VFk8jtUp4ml3HMH81015IrwMcoLAszEmFqE8EWBs
u+ke/76UhMavpCaxnieDu/LROUO+2ZTWYFF6Lvq0KPZOMMqirHaOIxIklOde9eBH5ZZavn4te7H2
UnCSledBHu7ieAMHg8fE6H0ukV5T6rwAD8Q7oKyTCn5yeDW3yNnFop823risr21U6xGhO2iWefYl
uYNux103Zv+poCw4bkemGRbZtJ6sg1smvFehR2Ty/IJ077nh3j8oAI3rkBTMdWAVgBzIDfrR0n5w
+07E4nGpXyxWudDDIRF99q0qj95ISQr1XBB2gKmNucG803Nb7yWQsUvuMV9y626BFDdL4kJlHYfe
huevi/Zs2uz6hqLPr90ol+jiKiAIsT5NGVkbLHnK9TKZoJccsscWeNuyh2/vsz86qGhveRabdzLI
cXdPzhP4b2dTVZa1s5Jewe5PnoMB4xwf+E93FM2jaCZ2wcu2sT82aTBv2iz4rsRA+17TSqBD/2On
mbmPiWJiKsqk0yefcpup/p7TX71A5dy6Rv1Up7PN3s617rV86szmapn2uYb99+IE6ds48l3revEj
mrtpcNKXzuVh4cTS/WX2wzZqxgCRXnSqmkRccqDbqLrDUzh4I2QPvPOuwXvX4WYZKjZ0ZBXKjRej
YWV9g+cqbU6O2bl7TIrNabZDbsEJ/11SkhNjG0fEIqfZxSY12i7x68x4tfYVusXJ45zwOZQxVWQJ
nOGoLS4OFqtrowrUsB5QnkDmf9wULqqD8MZw0vcsGBoKEvDt4bgw5THkb2SMC4+1HZqMDBVRxtnQ
tuxTxwmIBUx2x0bFszaxuK/jWXzYKY/hKf8YRyW2meN+Cbfrz3P/2BohMxwdtbtpZAlV9E69447K
kea0zSG3SWg2ST1zKxFtiuRoV4U84Nl7Hiay3FR3qhyzPNTaJ4sdQ3JcPpdB8zWGUp0yz/wRWcOV
i49nd7JJZwpuSQwO1JOs42aL+0UPHo2z+ToKNd14v5oHlg+cyfDG4RcFj3Y+IzSMn2SMzC8vyEzx
6gls9oGBZrrvAgwwvUowrE3QBa1167Kr198h0vZtAMMd7MU1V4CEI0IqI/xwkg6WTJZPteB+A2G8
j2ls70wq423liCPjE3et02E4Q6DghoiLBS7KyB4SpRqTE0iUe+AELwpXzAXgN/pva41Z4zBQejy1
Ejhz0CJH7v6GMiMQZGIe2ZrRD/TOBhYrHIz7ULavU+COhKXkeuUnk7OKG/mrGgPebhFtk1R9YLbL
veJPJxpEzVmJnx+EOeLotr+Cr2ZwBZdsQ4BzaNAwe4j/tsglcasmN9K41aoMRwpc67k0jhGi5ckh
+G7A0tSYOa1zSulWRKiuq5nZWWFgWxKLzW+ECxoOd0ZKFdZsRKSYvsPIy9Di2udRZqBugAnusxEe
Bw3sZGNEQ0BN8Ibm7ll06jVpMYaO9pGX+JjKOFuVCvQDEx//UHGecIKjykBn24MzO7U8QFlNd4JL
0uCkhK5EoolodkFyjwm3Fgq6cUnBtBmImFuruQeyD6W3T9LXtM/3LJ53ZpghJmfafpvC8qpa90dC
Chwk3WW6UnUQEb2fk2+jIiO2LA0YMXEIFk/GBxrTz559/nGSw4+uENRVbm2ua89kOGXqx9QGpy1i
91EQYrNrqVw2/RQWq0QE3oY272PR7wa2lz1EKQLBvAoQjfnxspjVi5yxRHPc6bXbEb8ssqcO+MY+
Jsx252kEFEEg5bbE/rWOnOX6y+bMimw5dDE0mZn3Do/nngkYw7bpvnOm4WI12L2q2FyHKOO3pgZE
wJumZ/UItIgoFy6P600/LBRRWJgQgnYSXIeUoHGW0SLZwmy9frI+6Feu1QCsxRKcYFq7ZpPN2NMc
0atO74UhDzizk51btMm6mspdLZdPHju5le+lWJkTE2X54CYnr4co7vQAJxN02XEVxdugwCZZNNPF
G5lkhQuZuUtZEGoCLWhazB8Czscmx3AG+5zbtac8LZOb6ahXHyQy68HcOMUp/oDMUN0mXq4fCDzO
XHDx5myze/eeumx+z+aSMlzZcPXLee+ST+S49SNm22oDsmLfuOND656EqyBha2ySzfAau+Ay/VFa
G8Orvm1XnUXpUq8t1oyAGXyi3uDbVyB/knmnOtNeRR6R12Ye31vX2rI/jzeTQ7RYjsJ93QaGg3uG
1m+MMJVZRfk9ojofAWofGn/v+HGx7jgnt30t4k24vH0wzA+9xRhMNMBH5tZtr1ni8JxQ0b4Z1CeD
MdABOC7dBVPmO48V12qNTr7GOKYvOZF627gX+UoXgIGYkYnWHSFw18BjaiwoyNBrUnIUwQUYOA2e
Q2yGnWOn9fSCj+eP7FmzSDzRttsOh9SGn2On+YGzrHxxZBExzmcVC827YXpeAjNnkrDpfHlxU7dh
Uu0g9bbaqzCmpzLf1bHl84xklVkD6Oa0Ko/dSJFrC2PY1HbmIK0yq13biBBTVf+UK+vLsJPqObe6
Z4+GQwX2vh61uLEbWhuqfYgj28Ns5iW7IlWvwmJJ3zjyR52zcpO1SeGEXP4WpeYiRIJRgIcm/LYL
3jEbwOocSooctrWqG6nKvWwXMqYeKp7TsRlci6l4ALMNGb1ej4hg1nJBjywsLkw+kiSg/mgn454H
yXC3XXc4+i0ji9Zp/XWKSpwKbYbCG0Owc8KTnxH3piydbwPRbCfi5DednXjPLoY0uUjGebTARSI8
8txqCx/uaPN4JmdJIqemK2IFQB8l5/pRBUizRzHfbMRJR5ck1MlJ4bSPAGI7HbPKk3YDMgt4fLFg
x70M+yZwtxVLLXufDu0TrQd7ZNfb1IFD+ntE28pxjDAhUfcsB55ljrj/oG92T5GFQz3rsNkB0JCm
/EW+Iz9CirMHScuVGns+1FP45BgCU8kAatZwzbsY/LdWS+OMXTq8FVB48UYXwFuZQ8wWW2UWaCYC
tfqYuyEOYrOh1WPEOzst9RVmDUwcHoNrazrXTbVHwTUDRciJcQ/Des32SOwav3jL5/hng0pu14rw
ajTC34OJ2RO/DuwAJwQNTXTwhkgfsmiuzkk1Q1MPemis5k3UUXeSdc/K1HhE0PU6CPNeFFHMMm74
TkeB4csx7pZoXv42439fstljGIUQbxXO6jInBnmrLJDLjksFlpgUnDTZKxSiJ4CHGtY2f3eBa2v7
91/7+xIv94SVsnVclITV8j/BCwJ+zQB4XcNtXmPPsU7WMno2sehuQVVmSPFQwuq4U1eQLAWyIixR
jTUdhN8yM0ASi6H+YTLfNC3cGtf0ezz6f+IgNS8L6jcyx8e4eRJ0H2h2/AdKRP8aWzzzY+0PZ0Ak
3pYMqGGH7n7guPb68LWYl8dSxhCpn0C4tsWSDsUZW4RScpDxbSeVASfOepR+ecuFnvd5zEGeun58
mKwwOoZj8NYq46cmVg/HL8WbNO4Nd/+6aJnOK3AYLHNWEzF3hBisJmJkEBHW6B7zgmOy7NZSjf3t
7wuNrU/8ENyfVqyn9ie81+Nfvwv5DjCueboK05w2s+2d+Qe+HWIn7+DE981cDb+bJGWKZmUIgJoJ
pJiuT15gRMfU67/x46LR5DOIMG/Mt1ZBpkwEGY7bKQSLn9FrQ066sKozGioXEEDNPjEqm1B3/8eg
xaFgMb1Km+DVI4IpSOZ3aFahHz8VrU2MafBJ1D0ZWSWf1waTZNKMCPC2BU1dnLPC1fUDZyPWq7Ti
e8SmtDVdwArxFD2ZBuDPaNEFw11SOuDyY+ucov7AZO405FB8en4aW+SP7dK89+vSxoyb1/4v27Cu
bjPdiBv42aAILwaRAaWfTxN4YlroW5caB4tWd2uG1o/SIzTSrvSaWEbQ+9kmSKNvDJ9IGkLj7kj9
zCQa/1O0baEGoWn66ehNBO1ex+YZKxtaiA762wiVy54ipjmA8gk8RPRErIV8JfuFuqEFiWF7kCib
DiyUPBBK9guH2ncWJLe4+FXP89ktnLNgSGU501oSdpnYvHNxmXxkoXOeJFV7zKQQaaqJm0wfRTW/
Dom11V7C38JTkhV6FyzlCdRqCPUX35vf3LF9aAYETUwGiXidd6AkPgw+sDCZgUFYQP6BIOwKV3zy
3I7XhlnTSIDYUTn5h04d//aC5u1qsUommMQ+RWN4y3T3gAGHedIvV0xHLylzmhTGy0WN49B5ldG0
Y+YcAA5sT2PEaEKM59anhZnq4aGYgUr6Rbhr8p8RQeKIcdC318qBQBewa+zDlbXkQfV5Aa6kJDLE
LH5Wsn7Rc/1rrOCgcy/TCbWo3ywHahRBbQK608pPnXMdar1KBo+6GNcpAtGVdB2OJoXrPC3ic+oa
5q4emZLnPLe0gzuAovIJNvzW6moWnNavYUCpHyxkmsjFXWf/hJ13gdnZrTW9tMyRt0b9PinjFw2l
n6QH9mg9VPko9n3OpbXZJ0A551+pIvc3JdegAbrfZ9N9zFXMoOxUeT5TjA7nD2BTlnfBuG1DFByt
vPcgQHTzSsP7VEblxoVeNFhE0WeMRJDeKgLJEaM4FqfFnBFBv9hDZlXOO1J+Htze/TQHloPK+oxo
zmckrECfVmk6PVhpdnVg42RuBtzafOgqpIrdYPwwKI2rNDgrbZ3DoKXPkc5lnNprvazGODDRwY/z
L9IG3mL0gmFdXOAnF+tEIquW6XzMqv6tAgUUF47P4fmL4QqSc+IHK9FBYpiIXiZ4l2dsnNwG31t2
tvos7fqY6PASmbAMVVXLvVkzd4FDt0qz5sTBihy0QZoX4nBlcbRnM3KvCMxVOYpYrBNnVtmX1vSQ
f9Nthq7Y2cFz2LAfmNuIz0ZY662HQh8S4dtIsl5gZMgwqxsItCfnhzCscymQn2jrQVL3tK16RdTH
8mMmNZc1kA87KO4QcafJREIC0ExwzSxjuS3tT1jBG2YKLrqSRh9k3B7AQZGza85/Rit7VA2ALz9I
f1s4giobu2Qy7OlAtm0MipShErMisiKR6jMwWU8M/lLkhGWLzRKvjI+0aUIqHeJo1ZP7OXNoK4Np
qJaf0wx1hSJg3FopEJxll6/zWwwIKqnVtx1Xj1Fj35EGHrsoIA8EeAw6pw4Vxb6n8M9H86NW/gv3
wsEXXD47JNqXcv6aQ8vbpLVxwOnAbCU1n0BWo4r3zI1vSQF5CpRRKecJYauHVXhOP2TXYFoz7mH+
ksAliIo4XqfByoJwt05A/6eF8xFw7Ychu8a1ue+3zL4esXziL5TWM5aLm0l0u6jUPqnAUYK7ywyg
2cI/qYx0AGMJoh89OurmwbSmo2a/uCFiAPcKLNe+cR/cgPUBVEpoP+ztOEawl+OLWauB+BCRm5dW
ONh6UQSa4AlW41S8pIFxseIAMWwdXoA7fXoDYJ26BfLb4zGgJbcTCAVtFiKRVo8R7AEz7p76bMCW
C6G7ju01xJS1kXv3VthvjTXTrye/YxeIKktFFGbmTofeZewGCr6A554dvRPGyuyWzytury+ntv6M
9PxQwnDh7H0Cp9Bl3RtFmBGJa9yioQyutsEuXMz5fpThNeNkTcgc7JR/aOaISQLZX1lwzglMTnG4
25L6lCO5Kz2qixxootTnmjwLmvYvtw0GcjPIBfHI84mZ9pQRj6dBoEzwa+/F8Vym03LvVujf69K7
LGf1kkCYJcErBGoq2vzbSJ1vZdmvlcoiXFkL6lAA3huf0BMfMx83faop5nMrXcWCAzgXxZVP/guG
9zv17+PIh3nACZdYj3lpMnrRYlg58u6MBC7Z7Uxlx41nmcGLtDQxC+K3Hx3m7CKwaqVRfkGbgw5N
QWUo3hzhflgzoWMz4gA4EmQXDruRyD6zJPzMg7bMQR/91s3w5Q37fHqepvoYZA4paKl4kk270SHF
gu7ZrVX61csJfGgAzoFSYmIFER88anVmssucXpuXvmh3AeEEbq1fANv0LXhLBKEYz6jg/LZ+CxJs
VexT5KqhXVZ9CZGN0tgzs2eARrcyRlKNaIQyxb2kqvrs4zrZJU5WnZLIrE7GrEAxRQUxRjkZxPm8
CS4u+IBWzdm+owKtgvmtMZqfc+/ivjKaz7SNsZQhbHCdT+KTWQqhP2qzo+wGqoSauDrsI0jaGKMM
/mfwS0+oLBF8gQAuHk2MOKcc+VbiSO/296WsFruRnZ5HF2afgf6R2XfOuk1lyItgNa1wEg4QFxhX
JJqZVj9wHq8QxQbEw/MS4get2PLvQQfekwEned9xbKM8tVcvaHDcnes7ZAH2JaiPrg+tleW2xY4h
huxaWhRWbitw3RkioW/mGd417B1O6pw1ZeTfhuIl17V/rT3SHKKAgN7CjkjrgFKjih4aWv3aW1TR
BeFLu7Ds9rhX7PU0iHoL1u+9G4o3GRGPyOh+ZRB7gh09+QV62Twvxgz+N1C+gEuGlXaB11WWvFSZ
uFRaYahmVAeunCw3fyEbIQuvj1QlyUb3OkAMvFzaCdxjDLAK/c1UEvPDHmDIZMNkixAoCDV26jPI
0DmePbP65YtMHcoEPRSyYCrJ+ZDOJaNc2DqeZi9tRvSTDRYQ34kOdQNPUsHMX7VEo7H5NJ785iuK
568UTeghEXipWfNuPJYXmRPkJ4fuE7aIVdNBMey3Orppn5CUxg3VqZ6QX8ehQagA7iV8ex5jIcWT
KW2fwoq6BXkiQ+2vAcM/TnUy2stlOj6Wb9oYt34jnT1Ohrj5Hr2624PIX0b3zInJHt2PlMAO6UMr
s2sNhnf6T2aCF4XVxMkQMRPKocfHrNwWjRSivejBEAWCXs1OHbIytY/T7XPH+12k4W/0oA6VfKxe
urHLH1jBXqnVPrBTMeeRNi0EG1zYaPbvLK6f0t45ypn61g/IxvIte+P1ZfJk+AQQaFihyU8vM7y1
b4YePXtroFssKJ35MF4hZWFCA5fZxztIGsldqFtWayK5+wXh2+7NrBsOlZOcVfYKj818USlMCj8r
dxpQ85vlGzbjSqyPE0HBq0G3+0nz+ONuxg2aXaCseycIhGJrBUdV2p/2oL5wqFhb26pBqdUbV+p9
3fXjQzpRxUBX8X86Ac+SpJDDIhMmJsR7rwiK2gQVZua2RB/pEZlbmM1zoBJzDZLBwBvsn1NDfyJp
GOYq+zmZVb4jXkChopYrqYR4yqPwpfYWu5ItMmRvOfph0dZ3N27iM1QjMNV8rHNh9BhWJoAkdAMR
pNk4/jAyJAeOngz2rm0Ac8ZSO7Q6R3Dze6dr/nQxuENggvlLyzSMW2w6eIce3q0DXqASuITjMuTK
zQ+mJKrRhaPEJ/yxp3bbleUgqFdkySQVNEoUzunjVKa4kFX4NrYNPlf8GIW6s5k0XriVJWyh+Uog
gbgR+9JhH3efZeZTCmI+yfKZPO20CJ6YyzEfWn7VDmS8ImJ4iPxQHwvDvBqLI3iSKHR7ZTyy86AR
H6PfdYG1dK5atoZt5G49KyzvWmHfmieeVRb2BkR3BBXMhrEL9Dwck3g+l362b4KwPIAohvxjAp4K
oSGIkbq0BEGzmwrsIro2glOY+uw9Ywtw88iUj+oZiaHusrNR9tXB9nFd6Zn3EJwU+5jZulcmEEK0
fsZz2tb1mg13uokEIcId1k9TowopdfOr6uBNedmAOImBdhz/kbM4VWnFs0wsH+MYI9CKriqsnFc/
4EyLeQybFJ2/E7z8q84astegw1GD7VCZdfnEJCbfcjXKe1j7JaMhdUEBTV/gU+OT3GteUj3IgzsR
XVuDo0cQmcDB6KgaWHJ9dj4uw0a7ybXWRrb33NG6GS7ZchLzwt0m7GVL9kf9lFcammaYXTAhlS/h
iKEkASuHaLZPd0ZuAYuSafSR/O3rnHpmT+/ca3qiE+38vrbq7tubnQMGMKgC4cB3MVlY2uznWdo4
HKwfsawnwFmYZzrbY8wUFua9HhhKx/38a56iP9aU+B9RRtUzBTibsmgo1ho5xMYP7RCYJnZLFvLi
aRbYSsa+nu6Z568sq+pgfEXlmYAY0iNkxi8A0jiOZv6LvqYr6vRI070lW5EAKQcprOQcLUMcUoZV
zadxnGCtTtU3YVsonxNIln9fXHmo2wL1rVO8dBXP+npQuCwCoPcr9F3jUpswNRaA/IjHEBid1lMg
4r0SJWHoc35mqvNfX/7zv9Wu81PgP939/YpOT/Me6e41QNPAojz3w5PF5oCJFEgWhk9+lI1nVXTj
Ge3teK4itzkWygWsINiAW6jw/diqzp7RVWeJbgOzZEFFWQJa3DHoTvjcbuF8QIVRUXjEk4WUxinQ
8ji/sZ/0GGI8MHS8efhAt1FV+Ae1/A7aV7tmZS3WYxYtsR2O0x4SuKaJVU3naHkhQ0+eAvE8W0VA
o2oHp7+/opgMTi3n4c4V4qc0LdxByxX6+6u/f3fKTlvzRf/5Z+HyBakRMMATNpRGUSbnRGJo6ecF
yUVvxfB8cGiwe5a/js2IO/5q3QZTw78SdV5LkStRFv0iRcikpNRreUMVFLboF0UbkHeplP36WeJO
zLxU0FwuFEjKPHnO3ms7LW2EJWbk5yNVlfNapgqhgn5FKBU9DIYJiSFiiK3/yh4PeF+GJvUYyZPI
nvyHQlBly87t9rblvYWmdSZ/JNyKzHkz/cDp+MEpp3oyKxh1AYQgI11so1qmDz8vxdJYTCG2aZt1
000yphcmPXfs/Wdk8Il004vpgAt2oWvuyuXgbw4WCGg1P1TOjvSIBUtjmxuf5KuVryJNfUv560ny
pwcGaHvLS74TP/Ieupqa9eejREWrvrdpSMfAcJLIuIfkZRPkLJemlD/CC2IGxMQQ0p8J7sQx/eRa
ciFJGUmznTfqG604Jkpy5lbTTBF5+BPkSkN4sQpSN0PbyDfwZf/KbL66mnCrym+2BrrLdZpXHPp6
/eDk8HGkIPIlQ5TJGMbwnoHcqdXQMFRpvf4cx6pZl5mmvHfnP1Nk5TQ9VH4RQ7QruzY60YDoHjST
6v3YLklkzangTIgdW35HFbrqNjKwwBHhPXu8p7jOmXaZai+sxt357MOfpUeKvJVFr73pjJcxpmPV
DS26oqoq+Q+k5SSjQ3db4N3yigYT0h84Ru6777bVxfcxydEFbVHFSPfsNVkM/admvj1bEPh0gS46
6jnfGc1r2nvetQPECOlb9PcKfiWB50V28DHyL1/ZthFw84UgEFGwmV4VfqVd/EFSWfepc8SezhLg
OFfjo4jz+TBHUIDpTmIdaICT9QyFfXpKixz2wbFH4wkFJg1KwjpU6tGEmtSZvrONPm38JIKp3hHp
0Z4UapxtkPiM8Hv7Q4TvbtHbfxLsxkwz4djLgbYt6Scn6RUcbG3oGjmV9ENI9XaQKSbfMlWwsAjG
eWxzUl1htHR/xXy3lfeOi1q8p8USAlPcHSB/rFouhYPIDlbb0UOTKkVvBQqO8EKKMS175AGEP0Z/
2jaGiBOVPC0DB51qyXUpnxIIB+vYYPlPZMe2pwu5QYh6UZ1JIHzGcmoiyn0f2T4t6vLJrLbTbH5H
XdI/OalhnStSpTYKfDBJknhyHy1fDn8yDZsP5mfEuHaOn/RoMwhSVnBD9IRhUfpn5U3WywylzxsW
zcXIXx6OSOWlivmSPPuRZmQt6wM20vbGYADBm1MP6w7by6q2tNwlKrAvaQw/BAid/pMHAISIWv0c
4NPveAKsI+IkomRa0llHlX/5Mu3+eCMZPdE4h9tJkZYHyoPzIkBTaFA2jjhXDvsotKf9UEw7+pzE
FtMpuQ2xeWQLqd5SM0rOQ13pjd90xa+us94gbdwScBPHqDP2wiu44dry9xB/yDkEENjP9s9Ing1x
+TewFvpW7s8rPVVN3iOU9sSN7kKEv8KWDShvxuH081I0ySWPgmIPA92mly+RD//fRz+f61R/J8aL
EC09vjFJCQinoCXAbbwe7TKE2MXLz+d/PuoFUWxpQd4A8XkMAURDLOfyJUFqlReRnKDupg8cPgFp
T1jxk6Yld1fCixQr/HTwoKZ43FVWRb82BzfmRe116hZqCO0/xH0AOFy8nbFgLmvDHmdQiOjKcQUW
1MWrjpasuOYDCOAgee77VO9/Po0FvLi6VcdQVY/o8PTIuZVz28/nE9/n/1m+Ils+Kmv1MffdE77B
divqNrn+vMxFggLLlGCiq4qSjiQppnabxuYXqNRHVQb9FZdTfx0I4f7vIxlpb1NbAXyg+E6S4830
zYEaye0PrbSvvQklsaNkXqKbl+wIY5/hU2cHy6P9nDTGC67J/Ey9DdnHpj3yzfhEHBure5pEtkc0
YW1gM15phk4LHGtnOXZ/o9YKnzRpL11B3JDlDM45EYiJdG+jenDNdO9a0KzGnpo9zdL0WiwTsVA8
aZqColfBLg2YSNuTGF41Vn0tHfNmVsH4UhtPdUW8AlPpoI6sY8csGVXxC7pbENcptkYvHw8e4QjX
0CDFsFK/IszV0CQ5llEXWK/5oMTNneyNY9ThkmgWHas4lI+l3XC0TZ8M5T0XXlufysEINySrIJ5Q
TJys3Iu3eQYGRA15+up6AQ5RD2dmTLd37xtDuYFul76u4ggCxRrBFCasuqjPxHp9c1xQx2jm8Qni
f95Qi1M+VAm2MjAPbL8Se20Rdj7NcGaJXVesI2Pk5GSIjxq9/MZrU0LsQtM7CgUVoE4hVwQpOtsG
g2tM3sA1cdAUZfb029UWPu2YcOTCsh9ml+dXW8ZvYkivfO/u1pkOfZHCvlF7yG2GjgxdIU18i3FX
jwd2I1Wj3rvEQwMWNRsXqfLO6fEvYHwlWvq7kXitUJbKt6zNyu3g++OlLN2eUQbTQDHcclBsL8Ra
/koMmIxBRAYUVbG1J91Cqqn/gmOEp9IdATj1pAW6RQK+C50Us3Xn1LdNeetrjemCuv6k2hSrLS0f
MrMD91RNbnMPUKdmtdDvhdtoAqnbt2w295Zbn+sYHQjCCbWtSPl4cZ1j3Y3DNlAWSYupYxMnQHRT
4lBIWUyB9vBSvo2m+5xkTM06OdU2IvtD9Iwmnbwy9xU2XNmSRgXaNrtaDjPMKeiOg/bbx9yD1FIw
X4T/OLDxG95ImI9/a92hPrmDwrA7d0wh3fRllA6G2c4AkI7HgYZR1W4kxBqm7qFYlNriyhhsuuYf
pGtvJRFTZxQPNdGMW2XCbId0A1Rqugy2Mq+D1XuH0J5//fwrzWoH+Yn5u/Ds+dotX9C7MFaxskM+
WD6HesJ+WBpYaT3qwzCVqOTWurMCAMdoYyYEx333LhaR9ZSxhjMUCxjhytq5po7vQ6M3PiEaY8GX
ijDeDkSwLCZmP7whkTj/nBgW2jgF2FSKA645wVLe9XhZbLXVhMsTN6ouED31lRpI4873NQ8mZ3fP
PbZhHR4Tu5wek5Ayl8MTseeOKlbVHFnc0V10xGd+t6hLPbrfeFPqM7UhdXdCxIDv1LjIZGHvvDh4
y9Sw9eBxPUaV99q2/R4RMlBChpeV1ZZPVbvktjSdtzeBmF39udacCeiFYjs5w8E6203N6TwwPpN+
/JIzM+Mu8z4CKHpGSk86ttyUGB3slPmA/mqmo4hZzcM3MqccliEVS+7VVZsSj9DnaA9H9JsEMqj8
6obLVugW1hU1D3hEbxoepnYbzn3z8alGkAV5ZwMyj8rgKdTDq5nQLLDHRu1GcPVg312evG5odqMe
6A/ixTta4UABmJkfsn4tkrp5x+hBnthjWppf+BHHj1E2+cExZgtNorEDkdR/kGszr5ECixOHayI0
3Hk41vhxJwIln42ycJ65abDNuONDB+6ZVa0rTnW5RM8nDHvqltVv1l63Zo1lOk6q+9kxJudp7vx3
lzvdmMvyLRJietRd9Q8v1/jOM8g3N/der4CXdJn8qKUEeNfKGNt9XLFfANl1sPQ3Wn8EdEQuJvhH
ujFm/Aq/Zmc6cbEjJqrdG5FK70ZKx1suKRPjSOYhStUXs0n2HZ6TLcE0Lk1nmps6QXSVDql1sszC
ByiWhIRvFvNJdXF+p/W+NlJavPkg5LlicHDtB/T8riXzezbgEwLV0e+DmNM/m7BE/Wl+psJRT6UK
3ZdhtNHtT5vGi5q3uGG/6+L4LIUtQTPCSzOStjg7MA3aRDMFEGl68UvIWaZ4V9b+59oULuzXnh9e
CCIYaqeCbA0ajnhYMm4p9jBZ0grbwOPoPopRkSlBX5+5vLVvR9Xfmga8zugmRHfRcJIS9F1pkyHR
cmlCVXQPqAW+ZYg9plyuVkD27bPjew9RAGc1YTt4aPvWO8R19l7Y8H88b87u8IMkSEh62pNE+dwk
+Udvv85Yhe6k6oEa7fpzt4A7IhU4Hx4MTGbp45GKAfl7Ow13qOVrYcjwrY3AkzgxeDaP7JskLeM7
YxULWC2dlHn2yWjQyl+nifniThWm1XHyttLySo5FmKPF2yxB5tPLAQ2gwnIbVNm71+TGZrTM+L6c
GNY9XrWHn+8c2ycbYvzRVSjugoARC9cS7a7v6a3d0YvzfVnvurJVe2nzuEUIqAr1bhRRfnNa0zvk
BcpD0MkXS/NUW0w5jjYLCl44e1cbHdlJfVfdu2x2CbmEwWqgL7BmB7TvGH6CqR6ebPdvZI0ww0V6
t5guw1GghSra2geNwBfWBuuAQX7jfnKm5l5n9ZPZCInWFpQvjNMnpzV+DbVj3eu5HjaO6+4wJxEm
lPT53WV42vr6jKBrunEi6iB/D8Wh8OWvCCc0jozbbHdfOfnyG9aFdutawd8MG1ySS++QZMn3aAxP
PoOG565a3mxv/xZKRRf6IsEqgK4FWw0o/lL03jk7veWKZ1CjxvaTqL9BFnpTkz/eA5drMnf5a1iA
hEHviXPJdh7btBHPvttfVCn0GVDp18+7Vv3vjn17O8XcCq00XyPwhrdqGi+Zz6IzLbe9rJr6aZz1
X6+upztq5N5Mhq0rVLCHI2bcEz1ieM76zYzYbl+IYGLnazkcpU57j2vQOAXOa7qDGKGb2eWPx/S9
navXilSUlUgoTS32X8Z2vP3Udb9kBj+HxvJ4NH1W8aRrhivY87XdGLfe7+3HMgzEZRCwdSuTBWDw
snanOAhvgPuER3ZRayfgOu3pSdBpnz4S+Otnml/dup0Fq8AQvTmTCWkNKMADwpViH4SGSTWKnNcb
jA8VlcN6iBFhzib3vcHUmakMvEg/jVbT8u6w/BiPVWzLByZtT5gdn9Oxtu4R6v09FQp6ZOFDVHCK
NxZ7lC2ckQ9zOlWL0/PdSKPxripH7lIVP9FQjxGpkpEYxvlLWI3h7WcLKUI2gbiv/lkFZkVGcfii
UFKt2RzYrXr0zPSzmf2UDveSSg7m4lenUIj2k9ao5BbsuEVclViumjszhjeloY6TiREybXh6xpFE
5MZr3mA5EQPOiXIFRUzfJU/nFkMJOzpxRMfcFvk2i/ONnyTTu0Xy7blXkKJKTVYTvZWXsfwS0HFB
QMS/WtdH0rH8MkAsoHO3nTSvnD7V0a04IOGB+Hk7mTmyH5PtDsP3oUlocjvtH1Yx2hriXhl+ekR8
PcPSe3Io2T6n2FzTAL6kmYhuRaqe3CxozmMqP+fgJYc5e3QTDkQ1zYstBlv3kJruo1+WxZNn6Rct
7PZh1gLZgcreadAMbwRpcAKAcz266FS5ot4tmIHOpUH9aiRR/k5PYWNX1fSLBIBFTUiox7QLsgkx
gIt7wi7z+Z7OzG/GND70kuyNOZRPZA4C0i7UX5LG4UBhax1bAwYZpk83Y6cbUSkAYh73+l1SzNOA
NeGBcEsf4V4v4rdio2CW3EMjfKEnpr4RJjJKQtEpU4JfZ9w3K/KUirecMBLOugMIpdaejsrh4Zzr
etNkM2XkEKOsSkyMGcp4yjF4kEwU73Uiglfl9y+g7/xvmf1Svs0DNOvghWjNl8SB6ZQJ1iK7oMef
ejmaAovMTZkz3mVwzaQukYiI+nmd9UMNNjNu9nlX1zfOr/Na45G8SRnArc+fOlMW3yTIbqfGL//4
hgslMrBQ0yVtcnRqBjUeo9JLBRD9AIVghS1FEJ8++48EdXrrplGnxp/SV9tXzzZ4qmjl5i/UwAjl
uupvxQO0GgrrIhlN3pKaLOQKDMxjh7CC+U+PEcyPTnT2M5KCOGq22vA2k0Xu85imoPKiPiMTSz7h
tXDoj5IjCqZ0CTVoKe5vrADjp+UYCAO9MXoRClAXErHuUg9cKLiZ6JIN7bEOROIia+HjRtD9cyJI
7asDNo8mlJgMCbha1aItGVog4uMUbcgKbw0gWzrt/ZerzC+iAIuPRmoyaCz7bW6K4TRpgBvo6oqT
FqTPFIsLFsBo8MLswEE618anPChNpls4B7TNnJv/m/C35ffomsd8NOLfDeEMqLUyQiV9YR7NvHI3
gwHIExN4sHdHyzo1LmVlPFHWNaCLdmrKR3anBMmNw1bmz9lvx7Xy9UC+1QFeB2NHi6bSVtm4uv77
d9lAbOxHi6BOCtWLWXXRmT7wnuWef00+WEKe2GTtRJm9zZw0uWZW+NRs0r5Qx7Kfo8Mokn885cHl
54X7KLyAl4OwhMOd4+rMRFwHyKXiySC/p8SB0ycVXYlk3loJbglf+6AlBjyrEAx9Srf0OIypOBH0
u3yZoq43quIqwGM9YH9bNU1GtGWA94s/t15s1bzv/z6ZWq8ZfdsHyxYpzgMYU3XuXWJYSDOJCGXJ
AY+VJTZicsLmov7v92HKn1y7Ik8ufQfDycIZaMTGNrXpVPQmXSarJQWolDFCLHQE+dUCNro3PZSg
vQLUGWXsWmgkUQhFYwVbnI9Ax0XoQfW3YGi7heyhEGcZ0Dl+vv3yUdjicgoD84IKxdpNVYBDOaaB
0pvV/76UCX/xQrEBa9P+RHpGpPOMebupi7eWq7b7Cf8gIJkssQQMlTHnjLA6D6lFS4y0qF1KeJWe
fiiPubYeq9kiyZBT0Yk4zPK/FzyfE/5HYvnmcUENY7MD1EcsNJGzJ/i+1Yk2lsNs0ECkTFvm9PNi
Dc67kI2xTZZPiQlbA/cNflupMYGSxlzVRnS203DvuArUdUf87phDps2dxoTHbTxFecVkMPaGk0c+
dlP7xXEkgirCrAJSYOXK9J8oQVgSEV0sFvfEaPC5gy0+/ojlpSQhNbmOIBDRaxXdJgeoxHO6/F7K
yQNK2OaDUfF0cnsPMkyQvrZesysZqDNkxv7SSj1sKJudlTe4b4Ue/7ly6tYiwSWZFhwTIi720Bjr
iWt3Guv6Xw7WnuToJcLTJQLE2to1Dmusb/YhpXnM0tScgjZ6D6MYvJBqIsoNYggsfI5ZHDfkSaV4
tWuDIJV5UCf+Uv6m5qrYYO4io9G7mBZfwR8jJApgndtZzwJXAD5oUcmYVgFSZvmomnDnoHtsTrNk
yCziLIAeRhx4KeddNKQ3lJcNjGFsBb2Ut3ZQONRRvONl9w48v+Bf+uKIsl0v6AcBDpmGKaRxy5KE
FfGIMADGKLpc/jYxatj00bxRArlUmdDRMhgusqJPpzFOaixBI7lynErzJoIz489vP9dpaP1d24fh
Ern2RPQ0EASmwnuf4t9xANVmdvJ7rDAC97fJN9ITyJ3a7zhxCwtRpBOdIx0OJ7AHwBoTzMRpVIQH
Fo/FqOijwdDeQp932+R1jIhq8P1BHVpNSeUaln1g2icOUcsqzv2b4oJ2iTHsZ3EJ0LjNZnoabDFu
h0DY0BsYaKaQebkgE24GHqRcPk90MbYZrOQ6baYTWBYObiEKvbrsTu7Saf/5qDEsBrp9uE99rbeY
tb/o0pcb0UycqchCj8CDO3xnLHw5EdkVOsif/w9AR0MuMPyr0ePZyGOqfKsniM2vaQYmIcTAEcFD
jSMD/W0f2VjFnRkeW/ff9QVOTRpXot9yy4b16o73SkCPVKRJ1kUADkl2r0NYv2QkMbMIDObGjTT9
62KE5V5uy0C/GYXHocxU797Yosofqh13CW4whwG7HQJGZTEkxtN3CF3ucSx2jnGjOVs9dBl8t9lm
YsY8EAB6ouob4rRzNlYmrjDoFXlO+F62hNq5IF9zDy0UDzfFC0e+JkC1b+YZ4E1Yj2HpAfJojFcH
VjtubnNL4NhjmhwoYrDoTJRZOVsv94m7AsHrXyIjerS7iY0lJt7RUcAbXNsvtjmmojWHiAzYlqMP
BqHTa5OSlSXPP5tmDqalix7dvL6UeDhO3N7bNOBhBfEMIUuG+aUuaN9ZEUZFvJynCGsS55j2EokK
QZImHKcnaX5RSDicSTl/AY6q3PGsFIczmHtT/ksM496JsGzLQjyzeS3hBMibus4skaTEguuPSXkg
EmbyLNDypiBCqkwEyRvnrrf0wbPEG3Lga0fE1xYrDRYYr9uiSiHU3M+HZyNGKTwXDr1h0z84fvDX
gkoDJa/5GubhdQr6buOLJjtlOcKJNkEU1YDLWLkKVdbgoGkKTVsflh/hcs7Hru5FR1cQFtKkaE24
Tp9q+A27TLPdoQHwI4ItEEDhYbjYHOr2rfumZuBTxAqFjv83hToFdLVCkdHZ6Z7eHfTOgYuo58+0
m9N9B7uaqWxfnv7/ZZZsU7OXMNGIscYkTklYn9gbIyjNkNmy8NRvOyqgWEpUMKsKpszaoem5BtRO
0HQFhWPwgp9deNppv3hBXMTz5d4YMk8btyf7Kkzj5qTJlwRfyopGFkSx5ng6Em1dDQhzVq52jBNF
cXzQLKl1y7/K5aWx5DGNVLOX6pF0JWyWkl/OTx29kWndcyN1FKFtuldtcCy6xIDdXHDxJrzsmSjR
WaNHndDL4dP2iUkcI5ra9t9xGoatjpp4EW2bDEsgiFWd35+RmnvuVJ8pwb219Gy1/vl+aINz7mNI
HkO6mO5KWCacffQ5nwnjYGENMeJz3xQBFNVMs/gnBJAhuhf/gqqLV3Fuv1nT9Fd3NLDoHn/OlL07
Zpe3rnGsvUzRafkjy1qBG+/nO9mIGVEjkgiKtvx1SmMMhnHSPuRBgSCefPndkNHabQLvFnrIN/1U
vwUQLNdA4TqOaqO3s4Phd9vSA0hdPcDbnr0DgUlHX2IUdnu0x/NEHbDiwBuePUxSQ2onGGQMUsIq
egZqetUlSrkM58eqCuI32lxMZZaXCMjpLs38V9OBMxm6M0ER5qsskvYUV39DdL07hD04LhcndmJP
0/nnpWGSwMWgCNU57KclQLLSv4YitHdt6X4SwPXGwKvc91G2YWE1j2WKz68I9Hi2TBWcBvQsiURe
gyz+7FeIt1NgAL4Zo96mgXCcFkink43nsh4RdU7tyW6xIokMjAauNQIZHOOhLfGbhoQVtohC+xw7
cRw95dnJMMZ3CZPHMxtokiZ0llzW9m4YIbjZDaW2snwXUWCwYev19tQ8w2nk3BFbeDX4zT9QJaMN
Yl66HpDRcXOajxAommM1Jai7YmY55VBsuXORcXacjwlJkqTH4CI1q0d7KEauLaUl/bHvws5ozrSC
9kPF4ba2Wvlg0wM4w4kFlBkYl3ke8tfAfs185FxZKl30II56rMs9YX9EfDTWfe45D6W1iN8lWQOU
rCxTvUlOILHaIdZ4FykH1AtymhqbFvBD3c7WfkZvFXvFsOoyjJyelr+8TmVn8Jb8tTLMqAx513mJ
Lzlp8AvU+V+TP+huGscXCA1wh0J58/Lhn22wjSjDXRV+nD2UVf17GuyA8Mn+8y/cj3TdRfUMCsq2
MAeQzYK2oFj5wXkmN2VvFdk/jqZsu2QBAInGX2JaT/RkPgu7VYco+pKNZlhspDHhg9naZcHjluc2
SMFubgZJ1KbhKbrn1gh/MnZLyImfwgNJMyemexh8s9xFPY3mPLRfu8JPjomGmTJEzeOcfzvQQw7o
Q//N2NYfJotSvEa3u52Cb0NM1b6fBIkhBkhDlgGWcfRqwVZTQa0rzv/oMplUZDkDlUw+IgGoyKkH
HGgIWjx1QthzQb8BCcs2M9L+nNU2Ah22s7Pqf5VRzqo69QiLvQrFv9n5CKswU+cqCw5hYA+7unka
xPtcGfO1LlGMjZ7YFVz5wfXTjeiZmasIdXGO1SGdfjMU+yMSPN9wD+WRVGRi5eS/UPvBDvcHAhkv
b4ZtX2IiZXXDWYDBqMBQsI04rtLBWdxtHmngysQ2YdQgNxyCJGGmclTrE2jOOK2nCaiD1xeXqOhw
K8TkEneT++I4bsPRnWur4wpDGJDQKwIUc5Xn9qvn9/p1KNAm1BmtKSvWe0Q76C9addS5hwBOFU9Z
b/7NddUdymXZJnQAtL7+CmikbJjDq4ObbmALrN3MJ77NIaEtDZ1/ZRxAtDasdw4IBMDO2ZWDy9qU
OM+jQL0BAmgXP361ytvQfvGHZGOo3tu4OEe2kzmewpFiAlNhtGtd9a9xBbB3hFjGmBLNNGoSZzxz
HzU6pxq2vXVflH+jxCb2HRMm8T69u8mkGa9nUiuxEmQXIF60a3hzsZ4d4PHIdNw5APYRS3KQsvwr
EVDOjcj5K8K5hNbSPmDdpQcD/7U15jOo1lZ80ZJPV3ZHX54RUTXToM8izOJtwtYul2gjMozWQ5EH
ZMTh4jDb13GobVpspE6QVL1vG3QxEJpcLCGwLMSMazcRj330NY5j/cjflh+NE0CTy7LXLGhGZz3z
MNE0EsUOU61iQ9OkutvxCkKUsxlreRsS428+VTzBKWZxQY7tOk7bq6ESorZa623Sbc+V8mo0Fyay
forX2KhedN9/i747IXFaNWFcrr0eQkUTWZueQlfFAQKOyWluRhFe7NgiqLuGCgY3g3xqEe7m3Pkz
pbKhgCEfOvEE51iCvsiEI7FIENyUw+eIwUGRDcLxSDMz25lDfHMMrMGivJa2PvdMR1dAcf2tG6jb
JAvuyhTbgoxi5uFRVJKdXl1ECgsVJyYVdWiCZAPZgIXEvbV40A/aI5VPGJu2SNA4DkG8bkO8kv1n
XTr+BonNHqO03HcMXcAPbXifgDlKzCeS4dh+KoavQPbhxQnct6hxjAPU4buusms9QUluHGxVPWbB
lNty0/khPX6ffBEQFevCqpj0i3nD0RABi6qPyK/Wo4KT71RlhQWWKM6EY5vS3nfmioclopgC7bvH
VPiYWHA1Yic7dHN9HbRnHmRLrThPnxQloPLUDb0RZm4HsQBRK3DTGC1uWJfWPiLldSsGlF+crYvC
0KwlKCynuMWNw2htK2saiSM90tU8euQhHQnuqtkjsWBmIKk61yguOko2rMH5OvJHk7nl3PIML8lO
mJuxDn8kSfu7rrXLzUfZVMwgBQiAeIXUAVkxQtg6DMfCLGe0cIjK4gDffhlRo6TphrvtPqUQAYP0
mTGywnriwzwssJyNpJg6XuqsKwmTkASfSp4z1b67KjoUNJ824eK/zkzVbJihPUqODdIfjj2t2pUs
mTz1g7FMq4HByl9ZPP/ybRJb/LmykaqkPH5zyp2yGaKaY7gAXku1CXimeTEgMexoEZMcN3WbodGP
czNWeCKQBDQ8vbD1esDOPWWWESTW2ob1cGIGvyxIEVp8HEuVG3oHMiyqkzJ8Rgg4pza5XU1IeFyS
aHXs7v+/eYSp6x5DaMHxQZkccozHZjCYsNzdr5gODN587BjC7OgU2PMNO56xMeOIJJCaRw9r3UKf
ro8+4GYwSEZPFdi8FNW8IQasPmslIW2GJpg4u2N/6ZIvvwPcThKMKYS9KfPROski/7Kc+uBUmGXA
/c8bH/N2NnXt1lEtyk4pv1E1hVdUFCzgSZ/8qh2DDe/Ugm94D/Lo3rn5b0/7x6F3p1uY3VhMedD+
mGNjXVICpYvaPSB7wQu3LAhTnINNihO1ptdEMRQ09XO00wDlhjr4DNA8v9csM3h+9crtBvGM7+Ev
hzcSjaQTn+vWtOhusv93mJIeC5n/trzq1WlJY0S9JHG/K1K/525n9g02iMCwHqdKvDJy/FOr4B4U
MEDxK3KqC+MgP486TMlQMJ7nQeO8iTksT260nXA2r4x0bJFc18fsx+MWMOclLQCXeBplB/6cCHK8
JeUBSI0vhkdrRpGLWfvi1yoiFYeJA17j2io+CdF6Gkld88hJpyHQXoixRoyVO/G+sd3iLiPErJT5
mYOLJjE9fGHBU1wZ38y6yY0Uwar2eJz7Ln0KuuX0rIVPrBhfGFlYuhI7gCYuj7Ocwd/gPnYH/tA+
thhoDEh8cFQth6AA64Pqzjhu9B7OAxuT2k81yHpaYI96DJBuDc6bpkbQaTispAkExUqyD0QY4zM0
RFotxIKMUUzKc9Da7BCK/kYL0JsAdFTReD4qP6dxGi25F0NgHdsA/BXjroJTXN5sOFJt29xhlzHD
/FD2GEh6am+TY8faraJjQjTCIai7XddR/swYq5usOCFKb+fwUdtDzXTEHHd11lv4eNGVOTlhJIUj
VgVatDWCjdsYMbuPi3TfZhasxwGT0nInZy1On4Qwbhz5Pvp2DrIgUWhq8T5ZP/MsEFu6fYfesZAQ
NTM377kxnoscAnRkdbeIknzVkcI7IQ7HGuf/ssO/jccBrPeBcDmY+GNNGv24LI4W5qSR+dIW5OOj
lc3/RrMm7wOLXGzOS0RL9d3CkrPyBZaBpj2aEOy5CX0hRlYhTpmS8x1EwsqZd3bsP1mqHlez7E8O
4vBKB9+OxyDXvSWTeCafPdnIHrzbXP4xNc54/0HFXzpB8lsgYdmrLoqPWlbPXeTza5ethx4hKw8/
XIkAuIFlIqwy6iOohU0X9z3gf78+ogX4R5CfAaIKrFhB/IQvo/RV5gpdcm/Em6Zq46uDvrqNAvvD
RKu9mxK01V0WuE8V+E48iTzextCW55A8Cdwfz87kij9kFyEtx33/mNdTdkazFoALGWr46xZFYo5J
Rw3hIUwo3uYcLVjJjwycsnksmT1anWkeqoiQw9IVO4bKUG6cZxNGEST0F2TjTCNVfsPq/TDS13O4
wr3APFSldEwRKpOVVWA3kHuIbC8uFsGQOsIM1Isd0vAqJon8drFvLbLqlOweCzGZJ5Ym8vCGTRU9
p2H/Jm1G228iGFknezyTPX4YxubbKEYOL/LnHZEpnMZolUQCvU42dxTII95xXNu0gpv3mZggqj6X
xwK7Asc2etPw31d6eYM9tvidX1zyOXlK3d7nl5lp0gFI3VWjYrwg/oe981iyG8m27K88q3Ej2x1w
hxjU5GoV94aOICcwSmit8fW9wKzXzWKlMa3nb1BpmUUREbhwcc7Ze+35A4ER48UThocYWtLnSzv7
6OrkLmEoS6RCNHHhDOWlbKs1we3VIZias5D+xSmpKRwb4kvfFzCYIxLsiROeVkUZ0+aaaDdABqTz
EbkKyDsO8sAYkAEoWh0BHKc2uBsT+aEpK6hRjD9d5wW9LLVdiXcy+hzIGl+NgwImjerPk/s0yOyj
k+rvdFG55urpFEmuO6lOPvoSi6Eyd4kpOc+tRXGzFLuDPxPBWyKhiIS3KprPYdmdMuOp4opJx3qc
DnbjfESbfyaJseWTC1hwE3scqnl03YBcw1J1W9yu7TFS5gezzG6qxkGPq25Lo2JYZRVlTOrGL24Y
XiC3HV1nfMyc8vSxM6RA8jqMvLpsqI1Ew+ZVDbGZ0hmQWjxagceccK52CdL2VWD5dzW3w62fYDbz
VZofw9q7Nq228Qsh/aXjF271lGGI4cwIzLPNS0esZwkyOoB4WKkjK7o8+GrY/4jak9p5SIavhcdt
BXUdDZCiDs5jPmW7zhZfOQ1jumtevQUCVe9FWhJyBMBrQ2qXvHRSfJ5tu6G/Wht7+r2wrtAVsd1Y
ASh7/AhDblyEo5KN6HggDGC9fTm5+0BScTke+lGRxLCpvPHsWDHdAJUT0+knm7aD2BNPA/P0W2Y1
H0FMQj7janiuWVarZmhIokAyhlxwW5AIwbWo39U9VpoGSynEN0QrZK1OOj9H+mL6D75u3medF/B0
Mu+sgg/0Qpnmcm0uMi84O23zxW37Ldri8jhOVbdb+4KzPHNE+0a6H0bidlu041J7A/SVFVgH8oHQ
ATenOQc7KjxhPpqheh1ES5FNE1SZ9Us6NMMxH6JDVQy3ulPvblYVB1lITbKvf4ilVJvcy0hHQROt
pnETw8ZJA4h3SY0ulE5gBqf/iAgAawfJQAdd92qtwaUPBPERNTHdhe1IUOdE4o1zFAlwxNrYDREt
bIvEpE1rEU1riBbGqI9pCa4CS9Y8YlCkz00ZIdpSP0jAGUrvoQMDfEt6Zh6D/2xiDd7FTnfH9et9
GL/UPYdumabzPhgGKC9kF4NCWSPBsNFhq/OMwgAZY3mw8Y7bMc6jQJu44qMclGDVXsfQI1alIP3J
WrCKmK8ixAxzMj+rfu8zydohx/vM+2WuvDj5XtGRBWXr36eGjU8OhyrP0I+Zgn7s2qy8QcSNVjJv
tj/I+/+TQSA9+3cZBPsuyr99Am3WNJ+6f8siWP7cn1kEhrT+sC1bS09ZprAd1/m/YQSGtP9wBA7r
ZSbnSqlNEgz+FUYgzT9sVzholpSDVc+x+Qsbppgh6QbiD+IVleVZbDOedskp+O+UhPsinYIib375
7//Ku+y+iPK2+ec/FF+j/PO3Hb/+8x/asWzXBGnjCMn3qG1t8utfPj1GecDvlv+LDdAjnb26Oa23
GxBVWkTd3WqkE1RhX/sRzp1XWTgguo/uZF59O6kuaSeGfWOG+AICFe36Cul+5zkNpoHgA2OoitYB
1xdUWDYEof6Udh3KmQT+t05baoqxjs82EpFdlzFKj3qCXRYb34FhIgR1aW8wM4kjYy+Nj8w7lAyZ
MpBu9E7uq+6TX7v9zSFxXJNhuQZeFWzcKs+OP32S/3pOPz8XTdrDr89FUeGbmqej0GkTFPHzc0lq
nRteE94aF4uwLUAKITGnO1A3n8nk2pvmXTUGC0QxI60mKulCMxxyc+hMJmHi8aItyiJXcsWwM8av
BBlbWD+PUBB3DpDUi6YRWlZGfikn/1PRa4aMDsArw8Wg6ZlsdX4fXyIFoTOcrfCY7WtiXgGfgPbT
oZNyIkDZcxDcLilC97772fZSUDhcoTI+8fXcsdTNaMYpZzYEwiiSsjpFn9NtyhuQlGlnef2lbhCM
IdkyOVe+kf9rnuIaXBZdejCbVb92Oyvagcf+/bNV4i+erSk0Mh5TE/xt/hJ/YS6Slt5eAhvI4hrq
x8ZFRBLMuL5aIY96tOZtyKx9E1WvDbEHBlLPN8MWzw7zrxQb+NMIrpNihziJNCQ7VqNTzoErrDwn
I+eTOMp1IXNrZU5tj7stvlNMOmk9gyOsg44sWSjNK6eO8h2BPinJ1FmxniwmiSlCZDWOJp08UkU9
1id6ebVF8YHaSjWvisWy/v3DMJcX6ZcFqJR0HfQAlulQ0P/7i+aRBztFykBEE28xffqMDCt3Yyff
FWJ8+plobgAr0DCZHoJJvZQDI6KYeiAep02xLpNpQNfXEh0W0aaMouwzya5A9s243OGY+17FTbEZ
3ZLn4pM59ftvXv7F7qGUYznKNhEkedYvu0c/IxoPJ3K3ssq/ya7aeeRRhwv3MEtBeQlaMd3CLWnp
lSeNfVYhpYzHb6Iebb78/pv5sVX98iS1yZ1BKZvN7Ee2y89L1q7qulFOdDMrLoSuXvAQPdW4gYMK
FYrfbVGYyO3opcUT/n2mgF3DKKn6NMYUEbZXxC8cCPe5dvaAS+Jdbzt3tEtwSDfz8IAdlIPAsC+e
Nq73q8kdq2fEJ++RS3HppKSutOQ4AFnxx5OlwbLAgIUZR+RmHvrH2PYY+BrycztG/gqND1GOVILg
T13EKh5LDcWPuxtgW2V4vZD94dZZS8saDrBKnRVhLuKCOlqH0TkkEeP3T87iNPn1HSSGxrG43mi9
HDv//g4mU2H0qlbXphjKXZWRjxHTbuhrVx/chZY30InSkB87o4MDQIAzI5prZjA/1iQr4C+GroAv
J0mAQOB3nPZzTC/Jxm1QNhebBTjbpnMyMpq2Dvp83N6AKdBOHCZuLqMuqD8dw11XSvRHLC+DeLKp
PBnnwzZjU61WGEKKze9/aMnB++sP7QhhC45QhuPy1xCeJp/cSUlxTccR5m5PloqQeyajjP2Zxm4d
JD+7CSeUU52aG34J+2+2Qbksjl/eV45dbgeooC3SiJbF9dPR24xIF2vfurKzQLzu4u9WcbANlW2Z
ujzkAhDQYMLhi8UzT+6kK3Y0Nu6/ew7WX2xA7D0Sl77GOSl+vBw/fRsiSJ3UG8Q1bPI9+bDRtlXf
/CxwH6I4bJlY1HdmU6FJLe1HUfjvTFPVqW0C6lc6wWs/B8Mf1b0+dIz/LrLm3XD9hDfgLW4yMohj
JKlOPSPuYxK2MhiYQX1CmjTDYvSWiB2iupflF3yqiN6N/EChLGzbja0thtwtpNDff+7OX/280qQJ
SMQTAOvlrvbzYw8tw5yNFKRxBCRR9mCE8oJccUSglARXxr30+N1+Y4jcfYCGPgOXcrO532iko6TC
nsBVjteM2zfOTj6NUrDtjSX7W+FmqMPTq2f2gMzSr03buHuB6VrmZoyDzfiSVIm3Z3Q1YUcMFMqq
EeYgIAs9zfVWKdj3jtQHKqKPgp4RBMlpS1PpvkTvjoMpMhhwKsTWWrvYTlFRWRiHaXl447azvVe9
92lFQd9n0NhW55ApFZnecGtorWt+ntlbmyUK79yycXkFEQZs9Bcb07N2vc/AJnIWf3Z05zZX59lz
b3YwBafSX0plVVBpgPhx8z2WmnKXRhlsupGc199/OMuV9z/WhOmp5fJrsfjs5erw08sYtgPRRkZ3
RaTSHITn98zOio+501cnYbJrzIA7dlmJ7LlFKl4u0Scx/v883ydunW+6qix3BWaFOEqzIy11QGt9
tIOCmu8hLsB8sNjG3Z4hi5fe/f57/3HY/bqe9bKBLldqySXt37/3eIDQlKftVZvhJ24e9aWfxbbv
jYDkaOY7tFWeXUklGIF8bbqB5LwVLl7faZN9WMulVceLgbztregSGM9VtrdrBmelP94MhofXIKIZ
XtfyENc5CQl5RuyCAeBZ1mOxaWLHO5gDxhcvacoN0V7LnwyH0+9/yL84KSg6lMV9RQr+98viIQzA
nMArXKeBk0CNxMhwVK7nBmh9lTz+/mv91UKlOpKW5H7N2G25ov/0LpSwYgaiZIgxGsudb0TfDUzB
u99/jf+4NKil+mLBsBmYUohfN+EMNsngmSbzfbw8uHHo90YsUmTeJ5NxIGhHProloGdiOly0zIcS
7g5JQ09emxcDI+ZNTdE2M9tgq7DRKEPvBVGu9OjFEmLf7xIrVMciPiO597up2BmzTwZ3p56wgX/0
Ddor5RTdT3FXbHpJJlobFNzHl/tbzYtGk+RGlgKKtqngRpfxG0b4oSHlEVECmi547bn7ufNg0FaC
K6SVXWo0FFavx0c4oOv8zu8bigpNB/Nvnp3zy2Ll2QHkpKTljVCaUunfP6AZfEtdZdXVM+rnJlDB
GfdTvJpk3a9pSe8bB3KBpwyyeC3CbJXDvTzP51crzV8nOwUF7zdMLyxxKAvzGDasUe2m6YZZOrTK
yWCCWm+sktpvjke0yXm9MxSfjeNHgBLIOMDii+HT8e21aeMzso3I2EVLXItujXNpAXkTE59na4qz
LsqHooEVI0ugDJ1R2fuCNbeTiTfsmjlNDo2IOeN6sa2d9kOBCRA8HfTUBB4THpVdhEAo/kAV7ZxH
0/3a06AF3wERzjb1+ffPlcPoLx6s4ubvCelSm/x6H0OugY/RxEQcY0iIUlM+zpGL76Y81Jkr7wcb
RENYjH+exZZu5pWfgAnvG9RQgm55ulBx6jiFEB+T/xZp34HORrAJ5WQw6GRVOWVHQ9Xah3EX39UA
9MsQMu3cmISlKow08JUIARZldKW1jZmvQuo1J2+Np+SRUVV2iRXavkh9DAkBuZuZkK/NuZZgzR3G
2VT+mzJil+7dxlwnNc310f1McAPqe4tM1EGPYJ2RkQ2MVjyT9oEdeZcq7OSucotPSWai3m7tb65T
Glwpsvtgxksv+buqzpvPOPnu5Gx4BD81KSIzwoNdl6v3jsznADHBJFnO/DgBQbplNVF+ROpYJx2p
4+HI2tNRtamCnEgLN7qEcfFlWkquCEz11LMUdRE9FlPusZbzUzUQAmQPWXgpWufLMrjrYrzLGNbE
SZ5CBHKnRozvtGvWFBXfVExqmW4BM0wcrTWc01MFYc+mCd+ErGKmcs8+T/nqEGeztkSEelfoo5WT
89tbTFxIO2aqQCjgTltLOLGtvSMTxI3lZNlNZ+X30jQOkMlMdLyMKwLEc1BX9vkwduifm6vdf60t
m1yq5W4SoAX+m2uz/vUEWBa9h4fZEuRReu6vJ/RMNO3sltnVSOIBlQO7JrFL415kDVlo2k/Xmrk5
Si3u7yRykVFp6WdfNNG+r2ExlLbbbcaRVVwGoEhLcS1iC39LX3mwcql128wQYMJAfk8y2U2wbOmO
faXqdU4DbifD0D4Ac7z8EpvNzrGOWc2zdW0wcl0PHVzFp2zRJphmyVCcRIUN2tFmOywv4hQ7Twgo
CTrq5ns67eMh8tIP3tTn9EUwqfUq+ma3LRYaPrMqy0EPjvFdB6EKhXZsbwyjR5es3IJPo4z2f7Pq
f+2K8GBR4Wsu4hI0ofNrPRJ1RqgZCdyBTuiWEXK2rpiTbzSqnLVwkj2tNMJkX8TUgpn6V47sn+mp
93/eUn7ud8lf+13LV0c5hcVXSYt+5HIY/3TY1j3yBkO7d4BI1nUIFFymiFLRmZohJ30X4zEuMAL9
0BugWjzGGR8pSQYInKJvg0ePafHrEi/tbtDzniQ+rr95Pn9x2nh0PB3Ajcrk9fulSCX0t4o6wDzM
3OV6tL66SdfCpBk/DS3fSpERa7xEOiBJnDo0Rd5Et8iakgY1+rSaAk/vgs5c+VfPt/O/OQkpFv9j
y/aEEAokC3c/cmJ/raJs1BiAbqFuke/FHdFfoQHtn7XR34TwZ15rlM6NYycnAjombO0k6tEiwb3H
2VIb9cFsQW4x7A8jFCb13AR3MODd12T8BLsJGUu4MLPjFP++j9PAcy/lPMBeGiqEa2Vtv3bSG/fe
oFHpDcp+RTg+bAgAtZF1jjnleqlPXh24cGeRFqCQzl7TmAWIaNq4ENslS2E9hm2Fy6Mkm/PHfypw
uwdhcIkmPXoza1yGJIoOz155I6P5JZN5+TTLXh8HEjBYKq7+4CI1k5VVfp5RokXpsODXonDnmSrn
h0vbdfcj6QsMLlQWUqJsur35jC8yNae1IUfnJFsC1D3/LL0p27tkZXVze2D2aJxDVKKcYvj5JkiF
orIIpzLIpmxs+9C1iGWQUTqdtxtn986rDP++GbC7u8oeDl1THdDrxI/hZHJQMQU72SBfX3OB56dG
1X7X2135SirNkmR6N3K9f28X8d3kouvoo2yXqmTaB3kU7ieY8Hu/zJAlyG99baMaYzLakIAn3XmP
fhj2rMjUxqoIGUuKjaodLI1wKEBDbqY6ny4qMB8TN4loqsNmDGto1QgTIEobw0GhNMBf4O9zO9bb
Khw/ujL+hprf3IQ4NHfM+R4m++ypYL7nKD27Xk3yg93zvg/OThnCP41QjtsuPlijeQ/kA7GQrreW
QZs6j5rHYQQzuNjeY6t8EhGVBombX0OJ2sqcacE4ZXEcNMh+1al12fm0GCP13XZUfUPRezCG7nsM
fHfVEsfIXiYgQrQPjA4fcYPRAZ+xhs4x6O6d2e2rnEJY2V8Ky3lyh+krrt2bMfOHh4kOnaI4YcDF
4N/imXEEPwpyUUgmIl+0/1g2/keQwOw/GQKNefhiDxVQwASPWew+J1lNY6a7Ga7jbRQIdLi9O+K7
PvTaJik1Xw8DF2XZFS6GreAaDgRslWhl4ja983T8VnvxZw71N2xiF1K8T/kElq+2GZeSXk6Ha37C
P37SQf15jNCoYxgK1oxlP44CQkLuRP7VzqbXiBcJASdFqjebK6d3jJNy6+6QgZYHIZts685NNo1R
Pxmh22xim/xXE+XtNnTcFhWeNx+DkFYpkL47VWeAMo3uzRgRdLIDklgfuRBn0p4myjIyMZqgXCdG
k6AN9A9OM+qrt6s9BsZmwXOCpcPUmJUTA1S7lv3XwdD9tdU8yd49uh3p9m0B4zW1NpEarJ0LAmdh
MzTrHIDb2pqbpyImGon0mBzfP7sKkCJkFyvLkacJHc4lKQxCGLh8oi28ydIUF4T65IMEdOyAEmal
bRPMlVwrghXPFRkVhaEzdLthtvVQ5q+zcaU8yp2A3vW5RysxjcE7gZbQqaLwA5NtlmaV3Ug3OY9L
pqAjLVTCTKCQBFHHGO4FUmkHBaB0NnEBIMR3rXJTA1PZDrO/S+b4m0AksW6BCa2Hcbx19fhqN8Ak
K1Whc1mEDNNxCmBCo+3tq/CrUblqAzABRTOVwyA+G+kk9l7wRrgiHJ4shkiI7DLMQQLE/nwZfITc
y5SVfUyfiY+HhYW/yvHezQSiF4OsKIJijT5hN9dLSlAtvgPz+eDNzJGxOUlKE26/XfISzSWxYSUA
dnsGzYO4jVYb+ssBKdaBnuVT4E7xwZ84R4RFwFlQfCHQlRzGErh7C3+Hnf7NL+MB+RyvUoCbkzyN
D7XrfI1N7u9E/kDRwHHtRw/4uWZkvc89T1moKNh6CsFdkrxZi/XPMcaN7AumCrYgCFW+4/THiYqP
fyPN4pA3JhG1DnyVLBjNm6xDFG1es4v9NNkqw170bcytndZWh2g8sn0Zj0ZTfaahxOBEhV/mCPkD
CBpctkHwIWqDYTep8ntBi/iYzcRBWUgXRqP/qqz6bsSas3YTydrlaosHd6z35Nu+qiSLT9K+1aoP
76IuJ0msQqM9J+YLkiYNmtLaElNk2lV5qPwg2ydJfS5QtZAVnpID3g4jQtS4emIU6lH9mNkmz7LF
ASkqTgw2ZI/IzInMIbKU4hLnM2CuVg4P2Pi8ZXc4Q/L4QMdYrbHxE78NSx/Jwb/+wQWcMMaAWN6M
SgNbrTmfSEV/IdZwakZBv5+Bh0VyJ5QmEgvIV0Eb++MPNeXC8v7xrz/+uqQd32hPOtt4EVn/+AdB
dM28noOZ7E+Uz0PkE8X241fUYhVuUhK5Mr0VdfmuJ/rcNIwDLowjFuYhD01+nm7r2Dg17SeiDb+3
9sPUyasvk6eE+xBtZb7+TORFRjg5eIIy3WYkEZzy3DFPEI9eRVK3u9E0P3S6dSgJFUWdEeL3KVdN
JN/Mkcx1RG8rKyMrfHniHjFuJ3tEP2vyB6pCP481haiedwpD+UoaWPnkgv2D0AFpORQg49k7N7Mb
qQ+RREWYu3cD1/PTMJLlDL3scZIeEoqJLITIw+hV5OWWmRTTSjqd/TjSW4sdcceN4C016XLiaONa
YI6r1PERXSkXBKpX0norGbM6Q6+uC97KEhOU8q4+env8HK9e20VXAgGwp7nIya1xox37xabqhMft
5ZfKcN7x05N+4MC6aUlgwl723ahhUjHbnm+jJW89oXc7+rH3pTvLNQGphC1Y+h26CDd3Yb5mKEnv
4+biqMq7q5lc9yFMAKoRxGnKgn9Yx/R4KWrvuO3CKOjsYuuRqm43zefRo+kHj5lMbNBqtVU+4Nd6
jazAv4jWNY6ZA/4y67nZFHW7dkWw2BqDARyRvhqyG3ZVYO2Zm3+w2xq8Aj7NB7pr/rnV8t4D7v9Q
TsGlnq1m4/T6c4WmLYjVhW5lerA5w3tC7HlnOx/zefsiEODs1RfZp89D3iY7ox0Ooe80R2IN34QN
jtmdcHwP1ldt+/MGK0d8SHXsHdqJGVlJRTMyIH7piTUGooSzJb5M+AT3fYIN36EZZgWPuOSuHZ+5
BKcKRLWhJ8o7yc4/XG3upHNcm0Qd1P66ZqQGbzk5h1g1zj/+zWnNbD0r2sO8480+djmoitl/I3vk
DANObTHkj/Qw9o6jO+Ibkk+RZQ4rW8QoTXv8qPlcvc8YZtw4zdcWwob1mCNCsoIZZ7gwjq2VHfOp
K8FTjk/elB+yqWj2BeX/amZkXUQldjTf+haHIj0DljlhNs1uTqW+gapQGJ1JIk0se7oQ7Q7RB/qZ
EsNLiTVyZemo+N5WqryruuTUEH380E/Vk8jzEmVu3L8Pc/QYFWN6kohMt3q2uZJgYIFDgUJ+TqIL
QDx/kzgVeTo6RZLvsqG57dtAv+MUWvA5RGbvSb2tav25Nj51GMeuIhyu/Ld/cSsk+CNEsqgb7rLS
YTCP3SCZw8ehStCZ0oC6Krr/2OXEZnAICh+KCsIIikfUsuXNIqcV1GSDIH5uHbR+xskhaulQdGa0
zukiHp2an9cAhvPYOtEXJqLlbsBeRzu5TC8SbBWOXzAfFVavNKuvfIpAiI8c2wpBVi/Ws928duE0
r4yGgy4amgMNw3GTztbJHGLnCoPqllIfXPLcJMFQcK12uWUzjpXuCt8E9FT+fw3SeFt0frRGRZ2u
hW3c7HYUkMBZZ7UvYNpm3c2XTrFloSXHxh0+o/A5c4K165hMEbTkE/o2YF1r6UbXNEMoNmWdsx81
USRxZ8DHicqN7UT2S28S8RyD5AVLmVyMkv4dreRLIkAUOG30lA91d0xJRsGdwgZeoA8JmmaNIwMY
nFLvIAOrUyyyj5WHdhf2zNZYNNpBYz+GRneObPc+dg2fDDfnEoJ9QM9rJdep4lrGNmlVpXfJ2Udb
bVMyNyk6f7QZOJvWqqq6k6vJDqtqUi5xsNm7tIcsPJv0i3E7y22BieTebpfuGpPY2QaQmRE+MvpG
e85xD256hotrRq345y0iJtL8MZRF9JIMA5r4KlnjmoSgwnuD+o/0htiokn03djZpmBEJiKEbnnUK
YGU5Bh6KzBf3HuFEJraIT7QcyKbi44l8q7uGhD2jmnUfSyrLg5U1b7XE+EI1PAJuZr83ej/4EMIw
MboH0JfE2Ij7eABkgIo2WgVdsqRgLWy8wDvnRjmRWFB9lfz0MBtNNuyuoebrnS8RIPCEMLJzkwB0
03p66fkoWb5AsVyJvb4QBfUHSQqyMN+C9k5V5Hb0DoUXNM3SzsczN5lpZ5DgZGZyOs4J+14dcp+K
aAuyrWtCl0AWhnZ+ELlor3T+91FC2VSYxTvh7eHNKZqUpMTiljldvBVm7l2Kkaw4jAQfI/ejxEB1
GQRVZOqMoMu9E116sU91SH6MUZDN2ACYxYaI8XnB6IKcQHlh+sU5FNXOHrtg3+r8Caauuy1pExTp
Eug3ANxum9o/qKVXMgVDfm4bDVsSSm66NIetEY9+ZXJcR+wk6zj3ePSOnGk9BB/whAg8/jHxlMW7
5fTiENjOs2lW1Y63tOHOCXvGROOybkrDu9HhJqMovzZ6jt7cBoyAxQ9v0vvZq2VTYFwQKRE+BVwf
QoNZk9+PGOYgVZ8QOK+b7wlXv6exzs8uQOIz9+OWwsmPH2IvOXaqnDbQrZmgZoF1WrairE356V1I
n5GS96jt5ksZG+fCiW9EAw8bCGnqlIzYYslyXiVZU68aTWgEGyFt84wgFk90+GSIednSJjN58QUv
dhvYmySV+daOhxaX+mwcHGOezklHMyRPww80p1OIl90bwBIIdOXCbuiN5OLOZEVqqEvJAqXTLfll
RBj6146WLszbvQi9hwFDbsKWNc1meFTDReoquuJeJnsp8e8aX3hnniVW04hGaYnuXRE8gG+qolkZ
f8vGmFjoJBlhMFb1sznlW6TrEfAjOz/DC37H9wzZKjbwK1TA6KLkodEpULZ0GnZ1FcYbO4vx5BXd
Lak6d0PKV7GZue5tlCKIIMt9DEQhjHhCsjUREj0WPDwoUT9fAzcwtiYE/C0Ny2xNG4nwVF0fYaU/
qGgoNu6oo31J3LGaHBv/kfsIlvqtj60z0rXFNcUvtbaRruPa5lUIzlEzkXbQxtuRS8ZuDvV96ZSf
KBiyLYeswE+KsSVzP/clfcrg2JVJdK2RAzU6oGsbBhqm9mcAH4xOoZ6uQ9BdJZGccWnT+4jtjx7v
2b5r4zfR1QT2FREuqja86Pw1BkNzoUdzhVjVXpAfAc8KA8yFSQiywSAZZHn4yWJEcowt3p21Ywnr
jkEsRR/9PYcWHC4PSGc2uPgI+8VRpda7bQ/0LTXgt9nDMEuage8CpKtwWu0ETsQq9eUJIdtWdlmw
7zwz+xj02E353g0wYllcPKuEtEGVE0LvSedg9u/c672LQL6xggrV0MApB8qL5Htnm9/rQJSrQCYn
rWtzPxRjuR5gELegqZl3ekcce/5GAzogj+gUdCVzT9v7GnTcafB8evt0IZTkMw5F+ur+tkzeR9l2
u9CHk1enwYsTMh3lSoe9QQZfZTq9InlcjaoTvLbms2rn9ECVBHQ7wNsdYuWLTWcBgs9XUQZfZA5n
PCVJZRPQ/7yXyJw6yVh5KG+Nv/YmM7unojiQ4vbDXA7OVhcn/H8ZnCsfxD0irCN2qZUYRnFH3HoA
1QZHPLiYkvgc+JVM2y5OJTtIvi+y5FpnVGdc9uqA31Lt9GjU+wQfxy0QDDBmWIO0ddDeN3pR4c+G
2iiQJuuC6+vJG8wn35f0Ext18eBlcJI/xEeDrhNmToAFRr4QzvGRbOgScNBGA7kZ9RO9wxZBKw3p
wYIgKtuq3zi1aNammdbXqKtfAaH4u8AmNYiN92FKouh5mIoLwcKoJO8qNqXD3BLe2OT9vdGjlJd4
9FYMT8G4kQG0t7vpQo4DPhtr/DxTXW0I4cU534LjAAaD2SK6b3CZEoyzmPeyuEK0P8izdWrxhmz8
siE2qxgegbmA4utQUoYuSbSTejZqrJOstmRV9+OrSSbGLun5YkKhMU3Z2HPrk8eE6pB7xsugAAUK
C/xf0OPlqOfkFlWcj2HtZKh6knBvtOrRHlki8SCmk4sFMs0Thqz4xG50pRZyfvpYeUbz5AKwxHfT
ilsUFV/iDnxlAXmO1Y0K5ZSYtfjcVS5+tpjdWXEyuFZMINlM5UbsR3ibOPNZPueUXO4N5I6KrggR
lzFX16ifxi1uaXChjS5poQxf59wyeU2L6Cq4fq3hY7a7bELRlw8UUV75A+CFKKF0rHPLQYsDRJSH
qYFv1nQBVHViqxi/AiEOmmozoO9GJBxd/TE8IfUFV24Z36yZPXNKQvfYVEg6DAWO2aAhFuAEXZPm
ukv8KSc71502qkhgJrYpYlw9xAw6bXSVsX12uYg/dNq6q+Jheart85wilgFUtRtrcu3prXGlc40d
xwMG2K7Hnt7gKXHdCum0Od17TAf2GBqxrBEvFxOre8mlx4POgHm1NldbhafoJrP+UU3eO6Qe9r8Q
09toH4MAU+2P2e5saOuU5XwdU/dvITbgvimqc26qc4/d7VBaQbjOHTh2baeZRYBBt9A/rBAEAMxp
GP0JImEi4JJRzTBwEjN5A8jNth1b/tpu9MAr2S9Rzc5LoifrlJrwu8hWfhAwKfapkhosLwglshMI
psofZbvxge0DtH1peltfkdyumCt0pCDPpAQyMnRb5hTRQHsMn4aJfKFjmUA0SzGca+5AgVk9mPiJ
1nVRv44DE1+Yc8SFRb65BZzNzTcBagwHC5ZB5nMbop4kvMZ8hGsKn81t3UdrDC9Jmd4P2AO2ljSw
6yRtvmqppO6zPn9DO0Q4obDNx6KFAoHNnYQDJ1otPMg9PkjPr/S5BWaCdGPGfMiYwHA1Altr57uQ
qaRHnjwx2SGxJ2gXHgwqmo01rrux73e5kU30x9pXY5m6qjb5wskJrUcsDV4i8tzM+06uN7JhI/cP
TJHW/Ty8oDeK/5yK/Y8vxBRMR//3f7ssNp/aT//1LW+jdrp+yr798x+Pw6f866efDSE//sCfhhBL
/OF6tvA8hMo0kKSDaGb41rT//Ifp/oEUyXEBmVIFo/1g8v4vO4gh/xAac7CHdZpfdq3l1/7lBzHM
P4B/S82v2UwePUc6/z+GECnsRaf2/3Rsrly+OQuBJLNWlKn/oUvVbWB5UjEqJ8xoVZkeG4kf/h/2
zmNHcqTNsk/EH6RRb52uRbiHFhtDSGqtjHz6PqzuBlpgMJj9bGpRmZUZ5U6afeLec+9c/6trbAPa
+Vxs2nl2Aj2dd4M9joSG+hffl4/YBc5AkcpDy4oOc9Wr9KsmaHQkrY0TbdUQJoEfYVfrvOYW9Sbj
ipBFDttWlrS9OLMf566Mk/dWwwTY5HtvuR8IG7eDsS5ncuW69g5eIKiF9ORqwzdRbRpIpP4ndYp6
V3gEVbfgXM7Ahbcu2RxWxcDWMBIUBSSSvVuQNIQ8VvpwtgUSz8hkvdUhnggLenjiijZwzhk9KHdt
6zUtBGrosY2elMsyQw0INdO2fLb97rGrukeDKpHq5Kns2TDaXvuri2dNQ2jfAwoojPZ7NCrcM4ow
iQ7KCX0CJnUX9jE8BIfZnCSvsN0YVvMQwWmMzGHYzL721cK6tcgvWLU5AYbZ1B3q2r5HsrjKbY4h
yCDhnRm7pBHGI8sQmCkUeDFWWkUBGY0ltkHWTGHe3adTcqgm89db+nnHCrH+6QqAnBYdQ0MYa5Je
AAa18eMQM2hd1MUSf66R43ZvhMkSig2oLBPABloJqIPKZM02xPArTJ8JaXeKMoYYN9qU92oxotdL
XCZSD5Sn6YdlWfOWtADq4ZlxSFcXCIQUeQlRnwSpItSTIhFz3dSDRc4/x8YG/miWh7qcTm5OJHPv
MSXEr8QcAYJIVTuHUiWHogNj7UcaSTANANpwWjAABJ/Ak4424deIc+kUigRDPI/hNEdsXfN0K3Nn
ulC+EnWgM5/B1csktdmNpPs9Ej0Urae9JUKkRLF6ySIOVkKHJyN5zLx6ay+kzdl6thuEjgnA15uE
NCQbVFS9AoYNyGnNxY/SzWVdZZsGnRe3FtFO5P4onnx3eUQi1hhJuYMX9Fr4EgQR2fW6uDCkuG96
1mpeYWbnYu7JG80WaGhP42PY6clmf73Der1tiV85kvG8j4ewJaDcfWNMNF+M1sQr8ovqbw6y/k0S
kLXTKwgzfQ2aP8ncgcom/XPN0Nsn1AZZNA8MZGCmWCaTcYoC2/gz8J6v5iH7ser4LfLmN2Ssa5Se
82Zo2b24Vkx2ycCIx7tWmEVdM2NjnV1bxTRa6s/enGNWJ6VMLO6kedC3OsbwltYX8SIgGi8Faqum
jZUxPhn18T5N8NO0Q74z+gHMvzXd1bVL8+u2zmGI0g2cCt/ZdNFw1y9eY6Jiq5QRhlORGzv7BUuP
xtxmYWMHudZOq5xCzqkmwKoCC60eMTm3SD20VfmBWIJqB7o+C3rtpOXagSpJXQ0/j0nh835rgRU1
j8UJ6AjY5q5dY/QFzlrnj9COkSb99UITC8t40QlYbypqXwZ6yFXnhF95Uzwa2ATWXdP9AUucFi/u
WXB2sZ55A0EqcIF40aFpbYJ8w/rRGOyVmMtnpSUwqap9x4x+KkSF5NRfo1J6lN17tYStQzS75KLX
AlNhTRGRcykAzdvZi02C4WbuOeesFkwCUCby7vNyp4fEJePyTZjeIDlorRsL/7ekAQ0/W/kzE/2d
YUrQmuwJGwtrlev+YK/VziWL+JFUmU2sjB4xpgoky6lV0binTiLIjH3vNbY8ENbRZByEtINQRLfR
H88FQRrLPPaVlBBAZ6lT7n3XJzy89M5gKFNqupVqXseIpX9lfY5x2591YfVMPLoaZGyqdkU86QQ3
x/kxT13xEiU8MVDMk7j50EKG1mz9ttBkmclVcBjIpL14+HAblDB50T+gcnuNJBQIVNEmkTIB+3GI
h0aNfcscz/53lnAYRtESXenpz0V0h26cx1foyeHDUB14mwmeMUt7WWu7AR0y/GVJ36C+ElAmbd1C
SR3LnauKXavJbazNsCZZyrO7cORmNqHJ9mSF2rPRbZiwkvpLI5eRcIFEjyAM3VoOwkcKS2Mrw/G+
Q4NzgWf1bU15IBl2b5mTPE6jyyCF9noj3P6QlMWOivXGXPKh7R0JV+qldtqfSXfVzQ3N+sIaZgoA
QULpAxp+si13n8SQHVBlW1tSIPIDQXczg0n+WDKPpmWlQz6WDwasJ7neqjgOK5M6FwXjXreL9jpK
+5BHktbe9yAvpvarHIXaR30OR4e+ERvhnSuB/mJrwqHtWPWG35gGRObF+8Rs2kOSIJVLvPFYlnq/
Ksn8ikv3vW9cog1toDt9bj8wZHhXHkfsbA87DX4KUsDhMBEByIvenKANwhsP1WsuWEgWVsNRZaRr
9st7Y2ZYa7VkROXNa08AJqPnQsc7narAcI92XkBmZpTdasVvHykUpQamEfKd78c0frRKG12Muq96
JC6V7uOchGGpJe0q8os3VBRw97CnwbfCPziD+F6zEtyzqTyU3sAUGmbNnM0P83BnVAzTUFnoYBBY
/jf8qr3NsLYQMB/D3YR4vNWNXq3GqDo2hh+BxDjPMXFBJqG68HXr6i7WWZvmNXij7DGkjoq45Lhn
yVyIp1+wfzvPyq4IUW9yCRNLJ53RVthuR4HkNEy/6HCehCp8zCAecBa8HGjffqjWsNE2sLcEo5h1
Pjb3rMAB0/bOa9j3ERQrdcvt8Rs077sMs3Zta0T26YbJnTHgY0m5jXw2eotfDtL6rBMUy7maxByi
Ng+9WPI1e0qolWHPZ+Ql1kpvvd+YKquU5VtqP+PF3OYQb9mEiPoQKhRHsPVQTvCU62Fvb3Je1FRi
5fTMt9yXN9laYFllcilbSdKwW39hMSmVBZhvHh7qouuDvvGCIcof0hmxTK3NoDXAcoyEA0T19FBV
y0S9JLS6yHsQL5PDjIY+szXmetVMyZcqy69xOJDh9DNS1a3YcV58j8oLO36+tj3oynX5TYUrEcRl
sxigITIjw9zih8QUoO1gSMviSRD4ZrNvCERKJNsiv7IR1kbmPp3yT34KFEBN8ZzA6zbsJ9K6aA1T
qI4Czs/Uh3Kl6+aeqv7Ln5xr3pon4FPvrlXsm6p4jDXnlIvYfsHm8MoKIA5yVq2CUMp1W3rl1p0g
Uwxj8qt585kSqjk48ditIJdBkIl7iMcj7XWW2+uyrDedocW3DKCZUcTdgzWzd+8letV+TWTre4pw
9Vho+hF6RLVp8Qqwo4ofRq8DUV3o76yojkMk8mdjivK105fipMzuaBTzltHn70gA6Tg9atqmd9vs
bmqowyKSMTcK3VQAV/9t6MPnkmrWEcODQNURaICx4LgBdRzcfEfktb9ZsCiOnx59Ot1VQtwd4i9B
Zi0LWGYYLmKelMq+6iC3u6ybO8tfd6SdoSEstoOb/WkLCgoYiMuXzY1HaHSQD+y9p8hlRYTEt8VZ
1gGzFmgwN8tRvwV9DuO16qmL+plqSLvaDZ9RJPh7Qe67Rm7vfFTDLS3Kfq5iFRB/kARSxfHViWl4
CmhHQKxEE/huBtxnqg229SmkXAzi27JOoVnPdhOosUOIbk7bsJV/SVsdStNhKOTqL3E6SZLGqwOn
jrSi7rWosbsnMgkcN6m3lkDdR/wpebd6h4UMSShoNVERnqWd5Jh3a7PnYa/BVJ0HVb43uJTLZraD
quh/kvldU9Bps48mNx4Acp28CLp1i4gS+DlmDIKeCo8xVYijasv+AvrRyGySw42xd3QxRO7AjmRS
MDWOvx2gWsGZ1Cb4MWyEK4HgwUKsxG4uYx3sDOHW7hso0GaBNMPANmGC/ZkH0zgxPpckWvhx4A+V
QK7JKCIm5LSpx8ukm3+G7iUPXqFl+3giCbCR1m/rF+IAUKe/6Wn9Dao+PMAfi4IojYy1PqCX4Sfr
CFTRdlptWgc0A/jkZTscu4wJlNba+auDt2eTkmW9Yx0DULL38U8d6WiYxPotc/fIRBpq+vlBY3XG
eAtduKnLB1NT7zK2FTRHsC8khVRnco0FvGpACpx0XcRymVkLcd3kht6G0Y83reV+s76PQaAxzgl7
hFb6Mtjx8W8x+as5GGzGYw3+bVS6cSkencb4YgDdkKiaR+B91CvhEOhB7oll5cZFH4jBVbzg9t/0
0neILyDmuFBPmMIwRiY7lmhOIL2ZrXCeb5uR26/rPXZNsGS5rM50rYxgZcyZq38naiVMtWTEcZfh
mE2h1K2nxEDwTuG1qUar3eIBxrjoA/Xm4kYJfc1Tm5QPF7Yrminsvqp5GPoRLgnJZmb3wU0jTv1S
SEikDqQin0jFMNdVQdaQhCAMRmDF5O42eEmxSaJy3Dthfm/KeakmYwd5TvnKDyvwVmnQUNPRZj3J
F5bdy8m8DCOoLiXPisdx5co+X4mk2Si7uPgwhB70mj4G7hRub//6aFmESEYqecEliCWaVaASHTsK
UAtWl92xswe/VJnYWBh2ewSiBjw8m9m2uM5cRf1Y3Ukbr2miIuKyywejog0hD+PY1nBJ/Z6aBwoq
pEeW3mjSQt4wxU53rS/Rr1p8bRJo4Bhg0Eulz+OA0rAUOBbIjJHpKILIeYDFsGqBJG5NwInpwHKD
Ydy4NlwsGzmDbysfTgq+E68ZAmZUEAm7plU8e08zNx6bC+GuDDIG1xb7LgQKOWe7y5agpK0xaLVN
9PjFIMRt0N0lwtw8SWP+HMXwC4aI3IGuw2HStz9+37o70ViAeZ3iRpAzJnj6vbAcnmyBSNqoADLW
n22sHs3ZW40YWXdjwaXSifraphGJoxVsxy49iXmBeUsoPwaw98DkYsmGVG2MOvzo4dFws15H4LyH
yiz7S27DVp6hypbmJ1zJq2dILl4DJ5ZG0MhQZh8pZZnbElDScTywzORcYd+UwTnZsbd5a1Jk1L71
/c/47f8PIoWBieT/PIh8/C1+w8/sv00il//iP9E0xr8Ie8P3YQrdRIdmMgj891GkZrj/sk3k1nh9
CIGHCoBP9z/RNM6/HN9wMOnCpcH0YOKE+I9RJNQaU3fFQqVx3GVaKf6fJpH/05JioiuzURcDYUE9
4jn/w/DRGjV4iUG7tw2SCQwjfla1xjxlbMrVCI9iEw0j8NbR2ndWRU6yQe9RGxndc2Ib50W1CsmT
LelKmaCWJPRpSHGu8X8xkGLk+l+eZZfPxwPewcfhMqxcfv2/WGe0UdYpr9A5UhoLhfbWAdrYpnXy
PmuTdunr5MvPqDR8IL9VqFHvCx+DbhmOj5RSFVpITyKuNZ+MHjdB1GU/UOLCbQ3bnjf4Oe4YzAvi
rFZ9Tv2Mol3U3p/TZDdyrIns9ifvaEUIhZWdvCVwzDPWXU9W1r3nxKvhfzE29N7jsuo7jWGK9sGF
mj2ZJ1PPjMCfC2sjM0h2xbM/wIyBzX8tESHvytksls3JFgxJu2sBljkyTk9Jle8x7IZHAvAgLc+I
NIZMH/bsHh9LeQtHTAmECRxgrfHTWBBM8Nyui8tgjqA7S65YmEEHuPtMRfsR02Zf/aAQEGdU8A2k
YOIPUXkLaGTzfWQW9/CICnIIRxJpVHc2KR2wM9ZQs5nyxBgaAr138ouhrE2PYXM9jsg+4qj5YJV3
P0MIRUMQ70yLUgKOGhtnzwC9pf812WeYlCFXZ4pxiVDcoUJqKBFsrwYRMjEU6hqNab5zW10d//mH
E80aR6WfbPMS/zjk1p3sAI4xcXbvush/S12bLRNwdrMglhgQ/IbucRXnfb2OUViMMzdSPpLKUIbO
W+z20fKQfNdav9FH7oLQSrdlGCNujHDHVC1KUByUuaXBfuURsLSRq6usf2qgv6EttklrbhuoNRBD
B7pZNNVTPH8QK7xPwfq1w2owOgwNfUYn10ZfxLGYG2sGQzdiMxyzmyGJNkuqZk8xii67/zPs4Te0
KJZn+YZJeZHPumCn8VkmXXE96KrdIyNxNn0yfcUd3tiCLXWVWIEHYIz8Yoa8McrZyXOZwhAxiC1h
247+TczdLgcK0om4OTaqfsZ6P9Slt9fxjmNeqL1Vgsp/tsUOyk9G++IuyAi42WOLdGRuouYO18TO
7ZHmpPDRspB6lgHzS9SzP4zDpwiMM0lCeDoIlJfF9GzlBaJlBSg0ggvn+s2rEOGmgYh5qqh/MNC/
KoNutikOBUpNint6as9KNnYUNquSdExSJdmMuswVaqM5kCneDTSWJqRLGIz+J03nAuIfHzkPaD+S
aFOk2PYQ5dfYyVcFTevOZcKCYb4IUoNcdAH5aiIbZ560Ew6IO8ylyFPGX1IrH8AMxsAMWsS73cNl
eQgMNASkJQdcxs46m+ovd0HIT7W2wpPT0KKUDSDO+i/K1Nah1tl4gHljw8UvDnzHiEsmIL3ast89
+kVyoQ1wVpHMfvMOP25PTJjpgiEFOGkYH8rXv9B8M9yYiKshmwvfbgdbS5tKsWnT4SiyL1CVW81j
PVP2iDuj4o5gtQf7OTYZvlAe/DkMIvEIvgpDvSJReupStjOglnoUNp10ysDy9Ye4mY5u2dQbHclE
YYdUaro6kzPyzL6ZrKY2ea+XshjTAkJucsJ04qKLgXdMqqX15Y9JCa/1kNatMEJ426FL6FZY6Oed
c7ZHbJ9Nrvgc9prkeBj6GRWT5T/WyG4HO6bsSpFOt0ss8DyIQ6hFuPQysjFrfMiViI5cROllyJyf
KLv3RxbveMZeisoNd82AeTcNscbV5ACTcSWxXBfvFqEE49D/Ic+rdmUG7AbwMDkqkEjrCowvWLQg
c/p87YJ7n8z0KtvuXNb+AWUdZeqwoUYu9+DBMjo+Y9u6RbTyJKUaUebVUv8L7tp1VB6yLF3kk1hP
I61+UGPr4imDp5vOiHikRPdgua+FlR77Or333Zk02RJL8mgxeuYmiNZxkRMIWBZXifvmqOR8kmj+
Ox4o6bpw0HP9zQoP/kK9b1sNKbT2IXynv4VosbLKdw+4zwyMswxiHbNqNxnuNziXAUF3Wyt1HRZM
fr7VXdSCTIatYLSzb2HrIHSUfa7DG14pwRFcfNqWnRxLPfyhG8GVx2CojMdrlXM2zel+WjzicV6i
l4/QeE+fnuUCHcZfGnj8ubClXSLP4RgHTR7+5kWyk0UBaCFi1hCKjNHrpueZvjCTXY8O0hS4DksH
euoAwqwnabFBIHZwrYlD2vgPS/ZYkrLnKbOtE1O9a2REzcsmrSF7Y+ux24m90CfQFNkS4XE3Somz
gq7NQSH77Tg0F9oiczfgrT264tkn0Zegb/Z6c9oZQQ/fQzh+scPnU4D8X9UOK9A5bEBZF9DrF3n5
slnr3YMPN2nbg5Tg5UIFY7R4JYl3XVtEzq8Y0+YrO0SdAT8rCXRQrnuTS2PloVnAd3cYlZneKgKQ
kePZyKRD9ThUDobnKSG5pEGpEwJZkm3bXit/KEkWlz8YfsmVcL1Nk/ry2SwUWaxro9SsXZ0MpCu6
hPSFihYCpv3OnlkaJC0cGSYw4uqQbwqP4ANy1c11o1do7YDt7eK1H4HRVAQxQFwxyIewcWr0oblN
C8IAepNsiXK2SRqytLfJLVFtkWm1chd1lM2Lo0OpQNiPVyhhjmaNOh+YlhDLUb+kiXWzxomxmxh7
xlfqIfPGbO+VdhQwPzHWDsLshZPVnhxmp3cwEb+aurMCnk2GcFbygjKTiURW/GqTMZOPLk5DNydb
U0a7WCvsc470kjXkttelWJcmElBsGw8TN/vDXNch67N6xJtiHjAzWPvU8/aNZSR0ZzequJauhn8k
pU0jD30WuNB1GOnF7QEgQOjUPx5TzCHrb7V3tv3xq7Pc3YSwrOiXH6jfE6ftE7IUr/55J3ufUUXe
TFQjnXVgLYwrgQQJrdx5nfpqGIHwltGRqj84BXvbPfYJvblOKOiYvghb20ypuSt9Qn0a/zQl2p9v
wyXTENIY/fxEqsCnVjlXRw20fcDHTI3oXEvPAwj6b41OdkGkymOu19PeazymCjWv1OSZj5bYYZgg
NTGWjwmbNo6BYtXWyMfgMau638gJLJGo7FsPfeIG0px4nQ0GMe7rDlKf0o+hGd2FqM/Xde6xh47I
3OE/BmVCxIeLOyZT9bbykS3rJT4oIfJrFo1rsySSyM7Vp6Zyf2X12c1uzHvl5BoS1REDADkVUd++
pbhvIeG7bpgfk/63RHW50vGgrGYfw2CfR2z4TPfJITNQXW2nfmWV/tKp9jjy3h3k7HwTZ35mW8nK
2oRoMDfpWWBwQT1PwzG2fw1692G4jsWwR+AEhmB2wk2VOz8m+w/yYy6lB65VEZEWjDrl75SHtzHk
klGModgRNveAzh/jOBFMhZ05gAi119FpXT3lGNscNUVoFD1Tz8RaO6PJPBxpJ6kqJ8YFE2lF3tcy
B95C1aKH9xf2sLSqx4oFKffJKoSc9VBE4RfOyCXJuj9XmDPODpLFmD82AP0NuHoZuNWXGqgldAGb
XLrC2WQtK4o49D9jHUSGb31MGYwJME0jNTXYg8Gfo8CGa1EPrKtlnXGhEaN80FHmb8tS3kGyYVK1
LCdCFGSbGbsGRSl+ZJJXy30U28uBVgTxYLIKGFHhxnwrpWNdzDh51NCFBkXrvSNO2TVyLncoUyAe
MBsgs5hhSeQxoxMdYQjMvnfYik1RfZdKWfsy9qatF7OkJ8AxINORD6hFTFgdsYhgOmwdtm0Ceq4R
zgdTwq6L2kIjW3j8ZNeskcNFFmuivjn0LeiSOjfxEG5MObyxBZ6Cf/41jNYfMlZQmkJWHjhT6Tdc
ZmXeVwLOGrJO/lRI9RfiR8ECcQBDjNg9O5awAsl1ITpyxiO6HhLyFvTW70ghf0Bzkq77ahFWtMk9
KeOUidqyDMueiEGI6NmKemt4BeEKGNbWMiL2IRnDeJf3PgS1OP0GgNGv4H/Co8Czlh2r2vZe4bat
YzLCTbzWm0GQU8PahaAeUmF5LYl4nVtnR549otEMbmSMn4L1R9widkXy+Nv47X70KMY1XzLEzJId
G2yJ4BP7B31oALgrW2sci0RI8JtWzmyfDAdKmiQmqGk/XBg8J48Ja+Yz+c2IoLQT44Os65NBk3Ac
5gbWS0FQdiLdZyPHCzlIV+5cdbYmRGgN9Z7RykOrhTWG9r4NkkTfdpV+VUk7XVhIalEFURlLejAx
d40jl4+gKPZCui+4ljnNrDXw2EuYyDs9YW+uT0X+HBWKPiHqjEPb2sFkxc5LPgbF3EhWKaDZ7Lp8
9+s6v2sUPa8IgX9gRt4aIXZFLe2Sxyn6a9UlcvAH+FZ7Rcy+KknfZNMouHKGD2+EiGtOQBmG+JVr
GvoNKS+4gdioFE/VEqekShQwA0uQDUNXdeECTI9OJvFhTcV8CyUO0bEzvw181cDC41fYrU+F9pnW
VON5Wf9VaOYDFRFNaZebED/CYiIH3cOuiMAWirQ8houdWQ3oy6Rk6t50fuDUf11FlKztZs/WTJGr
eoD245BeuqoC+tCy6TH3VVYAljfYckjJPFrWDUrCBTjtqwErRngsvHh6QwL+AN8M9K7TbqJWZTub
w5YP1Ds2S4ipy/KdKoj/60Q8l53c+kYyMXZhJxCOKFNBKjHztNl5DLT9HHLTJnzmVFX3jbZUcO7A
hLp9BMT/gQty3SpH7Foj+RMIFH2trFchvp7Ye2eUu54qe7zSspzFxPbF7ootr8x7r3h8MiRagUNU
MrozcUAWQuZjax9zMoPPHkd+CSiqnKFFRJa9X7gW0m62ZepQcpWvuJfHXVQV11KE5gps0nQRQpjo
MdhFkfhnhtpHqhErmscQ6IQ37XwNYP4AOYXmiYDNFM4sAtBhg/VqZwH551vSQNBMosYJF8PhdQ3m
Ht03cp8Tj8SvRv6DOXO0jiap2M4S+6fzV4OaJ3fEJihCNyiQpsE69U0Juo8o1PtkeS6JUqfVGzcM
Zl4Sah2tt1/SOueD9GYY/cShseKqGLtDR3LwdYSM2wMOpx3Mv/skH40FjIs/sJo3XoO9PpdsLzgT
qS+QXUELWI2JFm06xZqtHQkiKLI6XzmUPHT47g/DkBvapB83cxEKR3N/qIBGpL11VMMIBJk0ijLl
Iuyi/DJjsKL0Ll6YexG0xJK2lxQdpcuGpXQJZhgQ66/cPP3oCM3IixzDEcUraKWXshmeWRldgVLz
27r8OkNV8OfqG8Grvc4zudYKXHM+Crw2hsavWfFHaRYv7MOmAPMgEyyf3JCUDJjG9Wo6MxbABevI
TeylpxIT5SorwaC4aIDOLKq/pItjrtCGNWBsjgJn+u30iuSyJfgxcdM90o8fJHGgVlJoRHaG73tT
++sU4kHbKJJ5EnnymZcNVrLXYhkUZnq00oStJ9ehkTmbueM9iLrhu7Np5uZFl20OZOrR0Ftbawh3
LpoyyTkMGFsuNhi7XU0EWQnOzlubajCskAgADVB74U939FENoVGbhJvYIwTFqLUtNrI/LPZLioqD
QhOKwsofzb+qlrAXDOuEhgEWEpfsahhtJoipv+og3s9YNVdeXFurAkLzyq4Hkjy+uq77sTyM2oKK
MtRLgi3ZsEiNz62zr7KKz4nweJuaR26ngWjLQxT2KJlT7ykaBECF2mbtgY3CNsdHz4pOjEvTAIsy
cQ2e8VDCTkGMSmno+V9lnPIc+PjKoigE6z2FJ0m4cqwJrKlgHDooUGtud+7pCv4o1g0PXVf1z64r
W+sOU7fGULfbZON3NGx7Md3zHOAYMNdG0u+Ip22Q5TG/iAHWKv9udHEWRDUuctBOTySL1XvLFWfc
TE9WtGcjzS1RwviA7POOz7ncT5mOMhG9F2aDEi1UwzJoyhoihI15r9xmh/AoDp2XyqrKTWoILEFu
eFS9RR6FR+BCPP8VS/p8MVmvsMG0HQlxr0Zn7GcD8c9gnyyHFgDL/Unm6GC6ERCqGhqC79jCCewb
fbKWGghxOfubsWKQh7LxT7NPIALvca/OmONzB4hQHm0YJ+Ph6hHHZEwO+4XBNjiHaIImNMocv6yD
bKTpmQb7gqu9IkV+rdrt1GZXuxXdlpTuMOjQmEyusXCSzw3x851hv0Zi4zvUxjafPyZ49dlheqAb
FCFtIv2bcMwr/iV6LRKDhfXh5yV2pMh+1WqXAPLwK0zh1UgomaFlUYYC3iLVaCWykfsZRlhhoOWb
nYNvehFCO/+ZAKqHxON1AejWsBbjKyOeDpTibEUXrOfANmQGiZnqqiOCk/fux8En7HHt9NzblUnQ
s+C7yAXfdD5Zm3Q2b3qsU6h5/kolVrxjq7Y2tTy7i3PQ8qiMaK3jTw+iQG0w+cEqqchwxVGVkLJO
8HXtNd+TVtzrGuAiszP/rN4EPN1+cpEbZ0LJ363Wf7B9a00Xp4h0G4ggxVrNUaXxJQ1MsPJujla/
AlorgYXqec7Z4yPqu4J04oLBKmy2zMJCx3ZwU0enBnrBNUJm4GsfrlGVt9B18ZdxBGTNc4PKDskJ
LTc4YXLFptQ45aY/IX96YFXgr/VGJ11w5igbRqQXlmYdKO1PxZzRx4ss3Mdu+ebM6JxNm6liGqab
pLU+axa3pp48y4F+Qiu87zJzP/LJABC8zKPsAknSxpyfBgPT2Pzqa4gYxgJBnpx5eHpzZlpKji7m
AwRLTfjOVATeQYXfpwGLOhjcYQm+wmnG/dvakHZk07wAgWSIK/NdmM0k0pm+uO/yPy/x7yYXH45Q
DDcVok7m6P5+lsYOwYbOnpun3ETvBIVuUby1ikNaXBsnI/PYsvnxhmepbO2BQaxKSHMsdfLRLBVd
e1YajNsZirEfL1X82uW+EyR6zR5Xy3a8kcfYhs4AwLOy02EVdqylY7KtEFlF68EiGgVjLg257xzy
JnyTjrhTtdmvXcH4BCeQplJ3bcTmBVn8dz4J2srOQS88D0enxyelmeWlyPqHgXDyNey5KnCE/gVP
KwnGpDigtYW6O90ZQgXUlrypCNWBOW27eXoSVn0/izTcK73ghKy8p7ZNYta79CIlVrwwN1EUYAgp
TH/vUqKIzm1PpDeCPiDWuBMOZtv8iw1/uMvM7pq6O7OK7hl2z2QPZYT5UBzGwMFPYZTFl9yvX4xM
u/N7BjSDzwHuQHUe8vwuk6V7x9SW7b0z0mgiqlB9/Zlk7Ema+KmBykRDy0q7EeKa6G61cR0Q0NC6
tn5WIVGwsXZ6CHr62Tw1cRTtkqHsCA1q/4aKQcqEcLkW5bbVXG7nfpGPuWhySmWTkziacAcy8072
YcKdiRyhj+JzE87fE+rlTWFln0QB1wh6eKN8QmT04Y/T1stxM3sV01Int+J92dYNKsmR0aDcxSHW
WzhFqfY9IIJjms/wZFqgin1cHcam+LIaHaElvNeaLKSoMk/GgJYtqeRrX5/DxDZXbglBY/aI6yV0
BmBStyaHt12zAxG4luZHDEPfSWlsQhV1BxLunzsAd7wDe6N3+u3UmVcvmXx64ewx0iCW+pq7J+lw
1aftdzSPl2xIFgEs1WzXEcuWDVvT4ytLsEmkVfuKK4IsSAKadbZmwMYYJPbqPrXMKlD6Ql1sf1hj
ocGatXHXdGkapC2T/RzUaJY068gWOLBLAS/OlGtX50hCNsbQ2Uy2Whn2EFtolbCKQJARGUF2VUWQ
3dT/cECU0IyxJ3R0fmgSz1NRPFiGRHKexGrVWv1wVVm5K3W7xbfEa6y56rv2FEtBx55Al1nfTqcZ
RxQRG703A6+L40cfSiRcIGPrlz86yXb8IJjbGe4HqWO9yH1cZBBBGGDyjI/f4Y2pk4ERs1yITNxt
Ps4rKs8MsbiX3I3O+FS3QzA0yOgQIzTsZoka1jLzpXXT49CO2tEk7hc19mBGUBaMds2E+oFsIBlI
46csSNKa4TNWdsKEPB1Z/5n3oqXKjWHYRg4ZwwPaXbJKXvCL/Rt757EcSZZm51ehce9jV7ik2WxC
SyAgAgnkxg2pXGvtT8/PMWyyujjWY9xz0eisqgQQCLj7vff853yHw8NsxtElwpa/VRguOXmOwTlj
XQHIACpYxqE+Y61X50iAQKslJmzS8ycKTFccYcjr0KEYeI+0qG56L6uvFIgWh15d7QixofHm8ZWS
J++WCG/Hs3d69SA93WhBJDM9rRqjG+4zCJvHIja/x2E9fwt4alITQhYPxYei86wpPsYUY0xpTZ+k
PH2cUyI85/SAPku3/Qm3ynAkcz4oV4WTiysEvX5ntRjm/AEvGbpI/SPv8DlWj2FvQnIYm+lGgeBP
P7Sdd5335lLyWx5KpO+1bYoKfNjB9DPnw+rtaY9IRxmIrsJ77GTE/PYSl8EPw0WQcco8o/aXqB5j
CqjfDp0rAnryXkTPSe40f+COfgwQ6b4Rf543SvvmER//i5cK/yCrvCI5HxFR4vewNQl9v1ahYzGt
tAYEDag3TFIwTY2zemsJ+TuB+Q3p1HwcilKw03WSTcVcrXcgBcddRwlvYWaHpK8p6sayi7g0NBu3
N/JvusYBOCUeIrdKfyl6r+/KiKeNkQ48VfGv38WINSmO6RErY9Bo1uA9S+BDzzrbt6br8dPU0ZaH
o7F1ABlswa8EO9eyipeMhXFPAgFwe53+zIOwPpiZ8eg1aOVM0y4IdY+DC9aPQP+pmyghBIYJk96/
Ou2MO0xWNler3ItZ66PEx81GeOTc6+Li4f+ZWB8HtvlPDRgyUpx44NL80LxY7h8JqWWdt9iLeit+
KrTbklCVn/B9yHHR8LHHKFaRRGBlhmUMo69ihETlrKZOGUkr+YOm763sYhmccu7etnW5n21jDfib
rLvrvsiB84OsnGMnIsKfAoMrrcXJmgs9CqMlreyeMmXQyNny8ElaTGWGKd1T6bjLbrZ76Rb/cynj
jWDbc0xy+skAz30GNueu1izS57xM4Nt81DDKXvE527tOgxAMODaFQewACAChSFXd2hrb4MELiztX
bbFPegt9m4ucTELTgnNo+03SCQip5kDlV3hVnJwugHGmTefPp7jV5dvUo4S0LVCTGrdiyTmdXHF+
G3Xzq2oCUA2sH0MSVruqMpCOcufomHN8IbNtdoMFS2Lo9xYP1dQlatp210Txw5AKvtcu6MY4qq6G
2V9IX9FNVo53hf9iRyDQ5jFvvluJv7M50e0zc757vp72cp7uDqdZGuYib98mab5VKYBDJ+U0RS1K
/ME5u6izhwZ6zM/J/W4K5CSwRvExmaq77nIyeD6w2d4BcdTK8zD6+PoitgTJkHsvQ79DT6l3k278
lZvSS42d62VG0q7pjYdqHwx7adqvZT2Kfa3873qQzQOPA8ZWqZ2DtPSSC5Wx6HrV0i8e9Pps01iz
i8WJE8dHs4AbTepc9lkc3dRQXaJIeltmHtFa0/rmOCnTl3JJhA0cBbtWbhpnBlumJe+ES6SIn3E7
IIpyRCjRUTClIRdpIssSVSzNwSRFRXhQDVAD3ZMCTLTBXIadDscnCI347ZjPw90i0bmd4TdulyG9
DINhS8Y+23ZjgwJQ+GzY4m1hU7uYK/AZJdN/oxkfc8lO1u7Ec5xF+XFi4xPRM3zI44ERX7oMGWmm
w0o6MeJ9JgaHJDh2H+lY0lSQiRuPZLJH1N3rhfTWIThaTeceKtJf4AQ7fc1yln5dumAXSJY3TcTf
Wj6ETksPKoV1I+mq5pkZIr9C8lKrsi3KTUP//ImjE513XnOpln+KXZ3/xwfJ9JeEv8HdZ6jhLoL5
arsBg6VWDvWp8ImVNAbHHi9h+w5nEdiQ4u5tKwDbmF0C8VvLLELFYLSY+EeTNtfTPNYlXC+8koVR
L9tC1zpF82ydnBiVotVczV1l1SeL4RED/yl8Uwl50dRo6LOrl+/79c2HoKhPwu0pkZ4tbpMlQKb9
s2kVzok5+adXwc8prR+trdn658PRnL1Do8iRjhMcodAgHjUYYBmjbKBTc3Cg4mfOOfNnfmDWGLgp
bXkQQgasOPCouj59qKQqjj4zV3gY4TVxwP6Xorp2bdntU0h2T0oPGdfI1kh5VDdTN2zrTrwR/i1P
si2xrkJiaTgGVciKqwC3Vzb5W+IEIcEnNRw6StLvmXWt2Lyg7kHHDBn78pSbXnmpO5NM5TGyYrzJ
BgNcbxrVjqqEP7RFm5Rca/OJ3O03el9fiqA2HjWC5pvHiL6P7pY0skNje58g4xnspBG0qWINavgU
FvF8FVYPMntonul5wFMcSLTybNnOBvc55zFO3BMDdea8OS6ViMY03CPQIGu/QC1yvA5nCZ6yek4J
QNrMb+rEvKI0T3tRzx/UmXGwk1V1ZDzSMsODXpDGiupYq7K2yoTlhYYzLAH+zrQorlSWe4xi9zni
LTuj8DHC+2EVsAQ0tJsWPJPvqnFj59hjezhVFDeLP16JC3BwL9pwD42XMMTkFMDre5iyuAWpE7PL
N1r6RHP/5DmcwujZw9VcDa+dpjbTTBLzOIThzaxpW2vR1YnyrK3WJPea+Ky6lKnTkx7uVYVGNiPq
7KkI1aQfgCgoEwxcr4OLAaUw8/UCq0BYpxyuPvdMPXZp4ctNO0kDVGRjwphxe2w3waG3nPloZ5pS
KR/DjtQG7FI3dw+5CdfBjqR/solFKyLEGyKX9d6X3n6ia+amnk2/4NIvrN8lpR+kMLEYMxUKb1Vg
kjtQcF3pHEVm7ggiQriKV1Ursx34WnNr2mdANL8nTdahr1tWNLYgOSOPJ6OYLkGaVg8919YKEtDB
CwUypx090blwk/i1d+Rp5WPqXqo4PkxSBieCFOGaXrF408VQLvGQnUi5Qfail4Q9ERoAZDK5VYYv
0N1cY134JuoTtn2pWZ2S2n6O0BnXUxYeXd7xnQIxdB0qKkkzdImJFbXsO32bMDlZVTutrZD4W0YX
wMzJ7Ch7F4/Bl0F55KJylnGjGOkdjyxmZIneOSOWMuB52LfLe2+55FgD/zAEln+0LQtpx7X9EwCt
n6hYD5TRFaiyPqd4k5IJahRqgHlvCtC1mxbptYnuPvV+kho/6YoH/5b7C9TyQY12s/EWwcut64cp
xWpvClA5GPst3J0q3LdZkbFFct6atKVeeyFJ0t9n7dol2zi1MZUYafx9DHjettQ7M7xlWE06rQ0D
zq7SAkC09MaE5JroLqYJxjDtoyPrlrGHG+3ECFwm0sQRHWbfi/mR8mXSC5NBVYI6m8LOdmHzgFuh
PuXhTLWSP0Mm8c2zXTw5qfgBxa+9RGOw94SL1y4cBRBve4st2KIHa3pODU52WSzSXSyb/JqXemvY
6beCt34j/F9mI8eDpxFEmMAX16LteMAV7WPPKRigXxPurSgCvzV1O6Dp6qHs2CQ0ntrlnvqT2pAB
IvhRh6Ry96okol8KcVQJcMR8cCa+ZglIeWHwOOBPC6KcJGsPfjiXR12jJwrGeGuP3zwbRnw0DTHc
RkhINDTKJ4Vdrht85NALggxrZ/sAzwAbJMYQgI2Oc0fhRgBychghvXEY6DnnvA/usRvSTUG8du3E
wrg00nouMo6GMuNUol0XamHx1FcDXjU7ZgDOgM4lqbeKeRuOFfwu5eXXZBzDt2dCfRmGGYtLSqAd
RT2MEgckDcUMP5O+IcXrd/ymkXkabGDmVDJMHINH3xl/9OruAjNbWa6wWPWNhv7nktOnCn+Gyot/
BCa2Uha75lJX5uvACIHHhCjPTli/RjUPWJee5XpsQHUWlXlksMlocfI33ISk5YxQruYgs69s2xkl
jaBVrO5N5+1lDrq9bdUsxmb83TFItHpA0eoAjbaK/pR0x2/ZxBIliJjsszU5+WV+J8wHy7cCiRiw
EEbM8lB5OCO4Yj4KxuT7PjK/RZrZkqLaKi4iBmSJ+06llHwZOwTOmn1qrHpUATKx64kY4z72iiev
sx4LRgyU6eTu4zS1JY+K+N1q23gn6kVzYvkHJ63B0QOksprnzgx5UDspOQdCeYm5xM9DfrGWEWxU
hs3Ojlheh+6J3KI89o3xSfgU2qldR+tg6d4ai449FEe7gLvFwhxZLxXjs1+8Vf1cXmM3fMgzxlX2
6Fhrwyj6TQSqu1yipCwaoqHrOur57BlmZjO/Ow584CjRL7CExc5ssVXF8ql2QQe2U/RrpOQ5nMcH
w+bJ0i4vgkfwfJZ5zBRGqqOTZljKlg8zTpjx8PVHG8qBX9FfkHE8RO5MjXXHbubwBQ+2eanQSWuS
ozzaQcrAlFpL451q0m2EuWFKg5++W/lrszagSfIQxGHp3IwwLTlNfOtrnKT2j2isP/xGTydLdP/r
A66TnmxpO/C8d2sSavwOIBXBpwZys3VUTxRQemwslg9FlTUnn4Q4pW6+QtrOVuWWPLm/c3X4iGr/
Cp4u3FdVuXZTgxmsIerT14evT0cFWEZfw8icg/9gVE19cv/3X/n6x6KYEWwpP9ZLf2hUec+4zphj
oTUZ3jdJwQLKMDQffgp+PWP2vYOETrqIkptpvlhN/+mQW2dRyu5eNgGJgudt+tbM8lcxWlZsKaKf
Gv0ztXEBBcZajREZIfPN7ThSkJHWOTnADM+jCsnMqvB9IhdD8XLXHt3+pk1NdXo61GxGygp7R4o+
k9fpRZs5/SUOPjvtXnXHYC8oc5ataf7B7AT8tIunArmi3TkD66XbpMXW1zUDrKZ6NTxyelY6Otxo
5gOg4f5M/mbY6a6gB7Rw8NnoEXMTz/NNTdmrN+TdPu+o7B7Y8dsk/tsevcfR8CIGqrBD37oyJb01
Vb+zsz+lHpkVNwXwqD6mowyCudvH9FR09e+eCYRH6GLmzLDPZf8UCmvVcUWdCnPsNoWdQ9eiLkcq
iq3sFPBo6cg/dLEGB9+tL6WGUTFZnnGiyq73OKj4isgZTzd2cGR711IpyclgMnfM2ey1G1gPVs3h
dWBDTZxvE2fBvCFR9TY3HnZwpgZbfz2ts9D9qEq7uMeSdiJ2QpQ7AVelXLK6+4XGPlUlFjLDaHB2
Kf3ndsQrYNfE3NtzQ2np1kjK9xzC5ErQnrOwWvdTVJpXq3yyxjjbY9S55xHiZUKWhJw0mK1AaJRP
5+6n6n3qb9CEmZOWcfdkerEPZQSPEyf/T5nJ5jlJ0T+68kSlZrCvk+E51C10gWzZ9YEaTg3jI0zj
aTUqHo4Kc/4xy7I/i2DC8G5ZBKduk3M3cOJMunUQ5+2mG+ZbB3FiDa1LoB701SUvDFwRUBXE4qOJ
nRy+oNca2KzKW83reaig9FqUKNsWzudZ8IAz63Urm2wX1Ljop2R4MBTrKcE5JBcojQH3H7bh94B2
r11jDpKR3fTWdoY+Ub9CXZKZHKd+W+bnskX59GT0WMWsMo5p4nohhtyDel21TRxsYrfkR8iMtVXA
NAtGDndJOLkbhmGA8lEepyQgLRGxwg5FwI4FrG3jLyMQksBlj7TdY2bHk8jvqgSsU3TGPp1o2Sjr
iZ5U8DQcuflSyw9MrBhPpAlYl3A7UlTybNac3uMeP6qATn8bg+xjxkvRJNM3sgpFUk8onGB50KSw
osan3iY8H2EHWaneuCJ5h3tPj7+Ya4Jt938J0UwbduLVxo3aQ1GqUyrpIkTP5+uox24AOULW6gkr
8Q+7gnenE4ckAcTWPDRuqgR/AO2AhED2WQCLPFFqD6TN3SRFrg5FT7MLRvFvdEYnHFKDH2nnUL2x
dCAVIAzWpZ08CXZ0K0yH+dUJoZwbw/e+Jz8kOtY9XO+24RWAmUgxonJs8A7TADAsJ1gXCxWtcKDm
zSO1WS8kEbfUnOCDGQn3GZ5z0wIBN0mb6lxMTrmKqGRgr/kxM5JZ1dHIyIneMyTq7F0PaHSefMxG
2BpkCC+hReRiMgyi3l4bg43sLvbIhQVU7TA5Ps2UTHd2yNMki8b2Ce771UOC4nzZLk1B3ohqOGzI
nqXHkONa5OEQayND7HLV7wYmgb336Zs5N0SHCSWi8yatUxxjM7BBh+hS4uM/6r3fZscd3YvxTNiy
RIsazAeXvRlhjfTPSA/2nikDzXAUv5Fs5eAZWWgiRdw9LkehMKdtCWpKQWnaLnJjveNRxjrn29Bt
E5lT6bn5+iwV8hOlsKRpDocgIzlKOZGDnshV3ciBHV88P+o8/27MpJkKxX6cHYvJhA+huO0ykAVO
N21QFTZY971d13ID4LamJ5xQ5Wz7+HDtd0JQ1SmxGrl2eqKfzRx2a+JYR7ui8ouUBf2DGT0rQeCv
UyP7Ls0Wpg8u3zXp/sKAQbMfaSWr8OvLnGOsaMGRJJxNVzXCE6UKOK0TfwwuRfhs9UBPsZW1a7K0
5S7v9IvRB8/5QBMWw7Id3sV+RALCK3rosA1AzEbUcDqmviVErkFhTR7ho1KwTJKbyRuJczrhHWox
ikI/FRjeN4mcQM+YOciuFsJkx6Fg0DwGp/fQSAgWMOXdWgVe56XXLwn4z7HKKZegqocYPciH6lQb
hj4OQwAcfwqey+BlAhAhA9Z3gsbpMxoXVRiQAy5AFOoLVO9jLdU3rXNO4bhwkZJ+F6kBgmwiWwWo
KVw1QoTHlCFuPyQwPluNRFN3v7FW+3sGaj/dWnDr0cuxA46Ej8mIn2hcEsya6bPWFeZNF608DPVL
RI5ZC3Xje2k7GS9lBxJEDFRDN3O+wqlWnD3pPuFcqo9wohjStsGzqogjuKhEa6eAelktTswoCOQx
jCasj3F3tmb6VqM4/mUGRc651N99KZFh2LYc6/STyJYzdcp41y8le7wo37pT/lPX9q1DH4UzQYvH
RKlk3lkvgwqZl9bZHjF/vDaquarM/AaIJjgUgMCNUk3kH+TjEvaybbD5gNdehc/Y2p2Se0AxH8cz
lhoK60HALwDOgXO0jElMZIkot1kE5JLRNPUpCZRgCvuw4OwML+y5rvCmVob1qk0n2ijfA+COdUrY
1nwLJYVK+L8vlWaN4zUGpypMTY7VIKS5Jlst6u0QIjOeGtL1Z6+MDn6d65spBPsd9RmkxO21j0dt
hEFX+D3yuR/tYEh7G67ZAgm6fpSO9+KqCcxuP++4hRwoPlxbkxHegbj0J0RcNIGMxTE4wixKOy7i
cumqcyN9xnMOV9zmkZnEKDYOB3EuIEYrjt1wCBFQkTzT+YNBcaZMK+dyolxlLDR9hf0f6jiKC70S
4CnD6AVXyYdfFt1BFtupz8BTuwKJDwbEHovHuiIBgIGBrqaAPVnqz0SMUiJgcll4pqoHwhPwgIxK
xMg4CWh9oKWuY7fF5BtdsWRdjkuDZ5EmkTctoE16L2bMX45VsgcQg8fR3uYW8nBzzSXyHaFxTGlZ
5W5FIwlJFDLkTuDOsnxMl+aiUMwssDDd4I3XQ38t7aeJFWBnRjz4zFG27N51sE6H+aM1IEv4Mr2p
GJrFEEFN0Q+W5WQXr75wrgDdhsUpB4K3L73xPhG33HiBjk6QoN7sicltYzsaslBdvrbiWiaHUobF
VWCtQNzWyQ7M5kMPjhOFF72N3W0BuRv0+RybtGcXkFaUpcYnw2AkO0arsjJcjn7guttovkINUsRF
83hH08zeGOzvwqXBo82qjxpLyjknr+Ljb2MXcbQGaa+D6jtsIOgBjvU79Vp7VWRptyHqaYK3BRgt
8uKCxwhFnhg1bs8k21RVUdERWtqg17l2MbQ+FoGBaKTqV1DPVPoxjavPSToOq4LKia1HxtSrk/hY
CVVtpX2iKpGNVdl6p35i/5ro6Z1YX/3UG9bjnDj+uiOOj4cxPrfLbgNTEjO9gLuym/GXsKrCAYE9
pAOLNhXkGIb3bKpDk2rKUNf7QmP/iXTH47cG7EWWWloQcWfhLmN7CwSyqSHRE6UNZgDSvuqbfciQ
GUfpS7Z0XTSUXmSMp49i6cEYKMRAuAnQSujIyH2QWEH7DjIYW3ibL5YK3qc2zIma+B0k932ydG4A
cjK3DjUcsGBhxOPUCWYPv2TrEKxgg8MST4mHHPr0/PUnbWLSZuUBhcZ1VS21RtH0YPPs3+QBSmVJ
58kVyzI1ZdNDZEXhsxl6t7g9VTIa9n5zIfTE6mi3Z+xW9p1kpLsOafOiatE7DLNHL0meCNqUfycp
oYR56S7xAudb8NVmQq2JKeZkZ8n8dfjTMLrej1N/n1hDN7VitGt33s8iqlIm8ZCgy+hmU55iZUiD
BYNlRJAQorq8oVr7Z2rdwierrcXRpoalpI5lruSws0MHXaEcziJPBVtlzIXh0uOSUugCy8Y4hl8d
L5S9VLp8GgYijDPgvQFdZIMZ7kdu2buGNs2tvXTGwLBLrxMOavwG6E7EfRCrQlpmGOFucl94Vy0v
HVjpG+ndN3awGs+D+x6hqWA3xN0bB8YtHnUN7F4/2r45P+LBRyjzg4C4N7RtDvnP4Txx1Gn99zpZ
boTGpFQh8e4J/D/RhCAuHdjjbAQejLZ+W/Dbuj7Ojni1aLjWgW0+DMOigeKF3BtJyA8sIxtzCc/c
Kip2ITRyIMfzNzoV5RVFF480MSKHbrJTk7TltmfoChK0xsWaiL2aM/HMjPY8IJ6c3MC/LhK0warw
kbfS2VQ1izslBJQrtsp4GZWKUMR5hOPj3/Epm6l3Xnt8UVtYODSp0mFEfiA7tYn1wCQP2zkdR7hQ
vi30mZnwwcXhRmotPgH00kejR7LGrvWWLZVJ6VKe1C81ShwZE8hAVCulDOgSW6lTZmcvdqkfGvsp
oIupGNwXsiYtd32/VDXNS2mTt9Q3mdPS5DTXJVSlhnKn5vNrBBgtrVD9VwPUsJRBjfPMYHPph/r6
L18ffLXUR9EjlQToT+NSTVV/tUx9/TGG7gdpnuCF+uqjSpdqqrHhIRs7n1aV3QespacuZsON9ZPW
m+Xzv77S14do+Zo5DVjZUoWVRO1HnYdkjDL/NKrpaUTqwskeI2YaVGmVszp4sflcDaOHpsHvcDUh
C7BN0h6R7+pF22Igap93DLmXd5w2wzO+Ang7HPxgan9O9HrNtDyQ9DXvOV5ksSUcyjXa24d8EZq+
PgxOx5f++mMyLWO74pxxSTJ874P5/PUBHjJPZHwC9MahhNn1e2hjbGpk252nmgQNTyKeMTiYzkKX
JN7i9liE0V4kabzye+yCFaYq06nZVqD/DwLrnKQhUXf1Em2DFm06c4OiDX/NKU9V6dy7HqpoPlKz
M/cHf4ZZUFSO2gUi3CfeHG3xoV3KhJS7EcObEgWIRyppH7mK3nEI3EZOvGsIU8/+RONe2Zi7RkS7
hnIW9hjuIWFNXQH3zVA44C9iTnDXDsFCRKffMGVfbWH2JyyVq6kmF+mS/mEGtmmj/DBFmPUo5hsV
wunUAYCcJcFANqOcuUK2gCuiIkRL6zLaqopBVFISTeirkqDC4JwpGh+r58jzsV0z72564xiPabou
uQvXEUTPPd0id8iT9TYm/8Z57j47Lh665DWL0o+kRNqLcrgVUbwZ+pB4yBCfeW2vPHxIoKXvRUuq
dQrZUqbLqdFL+XuSw6yH19XB3xtKXzC+nt1t2XMi0HO57SzgE6M109Ci301AfYja/cViqd1VwqLT
xxRv8Kj0Kg3bfFshMZch+TLmRE9W6uC2hezp1p+1U9ubAYwr/jdxm2f/Dmlwn2S6PHAiq9nn9ITf
Y4xfWB3eGYH3TNuCfTwwOYkcWjEEpj2zyjb+zEzCHKD/0rMa95B3C7e8e2H0kxDHL9NqSday4tfk
CKQVUv8HvqDBkrCtQVahCjL8Vm5xtMb8FX5isS3cwD5RMvQa1NAAmfBjkSnTFjvqekqYnxVlERwz
rBmSjATmF/TtbmSyz1DJmJuLZBS8W2w9+zoITr49I0v3UL/CkPVmhchNytNu7i0VngdDVWSrQbSZ
2njLZlbKKeXv9oH+ZYSGdzD7hJyK315EB3Z39Jt9pWq2J+B/6UkECmk/5YHrH0VW3WyHTCFR+/Rg
1Zg1cF2vS0izNe3gQRA/jGrg3R2YSn9Bbv4/7kdJ0DL/AvdDPq/+/G+X30X++5+ZP3zaP5g/4t8U
uHC9oL09V3oakvk/mD8aeo9Jq7cQnsnjYSmg/gfzB2hQU3Rt+O//3f43TykB24d0z8Ix1+7/E+Pn
/2oT9/h+2pK8HoyinrkwgP7Czql8K6yVdI8KafelL1BoNRe97U/JUtKwoRaTflR/1my9jWPSYeVo
fzikNDd9IzmMO880Xmanw1/etv+sDHsh9vwfArrlmAwkeRv4g6NsaZoLIf0vr8qSaK51NhydscmO
Gj+FikIctEb7mNIHu+ZTh1XkjogLdJ+vFKH59RTgcKe24d0hufEfF/TP8X8Ev4v/5PUo+bfXY/FS
ICEJBa/J5H/Lu/iX1yNdiq1makw6wAwwbepbIAAiBPQ32cC26BQx1jOivsL3s5o5yu0MdeGZ4m3N
IB6vRW8+Yy+jN9YC/y+rhoyemf9hEXrsAzHeIyX/qxf89y5zS8ATI8RNo7gFStxburz/8oIZR4ba
nUnJL6f4zLauUdpVW7+tOPSmwbVyQjJiKckRfIE0ZBXs8duRB1uHVFmji+FRPnn9fI0yD7vh0osV
lfQY5AjsvWPc/vWv++/V3cuLJZmIj5ILX/Iu//OLbQujYDxFHjtZ2oY4MiYJEds+WJ20xAEdRIG/
Gcf3f/1N5fJV/3qNfX1XW0mazCV96+Jv15icB25PSx7czmFwiN+wqvwKmDPqXigWm3rVfpYCuZG+
4vwQD+4jmweG8d7mv3gh+u9Xu8VAXypPCdoDXGfpD/inX9Y8aWXUc36oUgfPcjQPx9xDWgTKebQA
bu5VY93y3Dbo0+NDj9tENKSJ8riDhxyIft+E5QNfeMvkWyKsUkQeCmgfjkfv8GgQpWAy7mJfcmwb
z64kbNlQZrxKcWCuCzOPgBrYD9StFQ/ZYiry8iOIhmFraAv5eKgVhdjGcwIbo2km980zsGhL+Vbg
jtiTY54fQMJmXmevs4I0tpe5W5ctvEpJAIDf/kUKur5EuP+aZaSQAXJcu7Od7DmCfPc5BtJMGDwM
Zt2d2Ast4B/3u6vpoqQMBUXVbXcILTvJ94LF+LNPQOSyozqmYgxx/Rgk6cSZ6mxxQbgsEONxVQ+K
PCO62n5ygCJa2lRrgbVnTQgVv5JLGahr9+PipQ1Phmp/Jc7PxkuHZ5siop1U9o1v/Seuq0cty2cj
ookN1ag/jrQnRFCMh2B4hm8DeXABIhJTgJOs1XtL3PSg5RA+olsRDMMcxMZBiGsHxjYLEv8x9Ts+
tBJlejSZh5czo1ZA0Yeo6swbwxi9nxQuBzb39U0uyUC/eB7UCFh6bqMNQzGfoRpM/T5I5qcuqbcl
+18Oer19UrWRbfB3heCNS3kpJbb6dACCwV4BKckD5cGNffovrl1e7t9vIzrGuYcW7pqjbc/+221k
+rZpQn/cS+g6nPkgYg9Jd1Z+1q4d5S3JvPZW0eK3J3GM6SrucZv9AmpFhtEqUYcskCKh9s5x3T8D
eSx3fkgCsnbLFybC1wWYZuECRZyLfzWpOe9de8E3eeui/4RDSkQ0rhCMM8S6mNxYGnWnETYw5UC4
hs881k/+3FDSXPQvcTn/ccINB/glfFgsxc9vSVcRXu94z1lw/G1UDu+0HQCZaqAl5lz8AtcLMP6+
bN7z3OvICowPeU7ZQkhwCWRk6ZQJ0iwKlgHpzswTwrCe+/sa214AAzOir9tipKozehosDj5e81MJ
YHFePjPYK4lxckhnhE6+s0sZmxo/M1u8dPp7G1Xfo/p1ZF0mnxs9duNwMAAmaQnfjSKj1ZCae7ta
Jg90Oe7TV14I/lLGhW6e3K2mZIqYsVWchf2SGerK7Qu4e6CfKxspQCLmkjner8KEx+la0MQ1HjUF
wH4VRsXFmmD2ioCS0WFG4xUvriCZ6TLmNOxrA6kSUhsRPTwwuFA5PBGpPCgiGKHo71WFqE5pQ0Ty
tYLsBSBtnsptbRQoCBRbZRZJmdaOL67D3D9yvSNnI5UL4jaFOAC3Pcn6WtcGWbRJvs+JoIN9PtJd
22zdhGVrjMJDTC3nYMSUmM1ps3NL8wcQeAShkCl7CEstW7zd/lXPmrOAMz+0hiBJCne27unnVIN9
VFbDrDN+rar0e+/w7PKK6T2Rfr7VTv7Hp4OYSzOK6cwQoE4xk1ZdAefFxWWM9KCSF0S3BAxL8CvG
qNaC0Y2ot2bzRFohqpjDY+ul6B0s9r7rP8OBR8CUAFieTAZOpuASnANGdoH7Rj1ZniwC3SQjjF7Y
GMuKFJNrQLZS/J6LicfDFOynyfjNAPlFhxSvUhuHGwdYuBZvlm44b3nl9JACj6sbzO2M1kqfMTxb
uJMR1h8Lyn5lB3wDrHeEyi+uK/jmKmMAFlGijdtz6riknFrtlKOjVZ0rvjO5FPj8PTlN4SJUa3Ea
LfZcFshtt2cUCb98xIHA8JjrZrCoTPQEs3oaNDihweCgosJEMPFqzc9azRjOTBz3Pq72DSWUnIZM
YydN+QsTGOf7KrxZBtH9LDN5UjfTHsat9d6QesJmZb/h8qsubjBuMgoV111XY/uZzIni0YoLA16r
wKd/Sb1rqIs/AIYFfio6kZvHuKArOUszY6+S6a2wfWw0kidHBj6L5WjXqvhbCKhmZQEwwZI7fkqq
VKNBFjszZZPbdeJFOhWw4ml8oWyvXJf6QqZX7RkrHSJc7NtaRt/n6deywz7YDTsYMCyLFW4BXiTk
a1kagTsSnH8ZbXte2fH0qM00OlN3HG/KZPhI2kHB5Oj67TjTfapBMV8a6r8uqRP9iU0z2M+WQ8W0
7ewTSsE0a+t11Lz+xPXfUqvnznO9beuMRycZeMpFFtXMJEKc3lhRWeSjrCNFJA4WyDzXV7sWW7xZ
BAPHCnxwIfuNKQFVjzNNkB1RVmtw8QE3et3VvruVc/dNBMZMQFFDHpPhgxnrJzkwZhamgc2lWmKn
XX7GP/wyOPyb/8neeSy3rmxb9lcqXh834E2jOqK3kiivDkJm74QHMgEkzNfXIE+9uq+qV/3XOIpD
iuKWATJXrjXnmEbZUR9XNvFYLmGReYweHRbNRwaWGM9V+ukz8V7YAv2OD0PSF9TFU/4dwc/F5X/V
Eo/vhSBP1TDTk0hx8bJ1M+8ymvVsOgmj/2JRSM69SMdotaHUIS4MNfuiLDXh3Bh+cE3z8w1o5WMw
0H1GdwnaNeiiCrdJ55yKil8Y7YGLW9NuigNWx5zWsyjt4Ai9DgDcHD04HfzpEtCJZoO+C2z7N+yB
6xYT84ocnUbUJtC6wFqQLcDKHHV3ZPQ5i3TO2BS4B9T0fmVr2Gl2SIvwr882wJhv71VwYdzkr8O1
VIzXddF2mCnLEEmWWZwD0ApKChsmkNpHfkHscb3B+IG5vT+61oRoMl7SD7ovhXzppfXgERG9aLwv
HxbnXTE6mCWRM99R4ZI2bOtX3+q+J+W9N4jrdK1eSssd9sLVDSqBT3PhFNIG9FVcYAM6a2jNfYql
3X5AyFPdxZRzk86Jvta0nN3uajuFPRFnpDenPrgWtvE7p716KaKXwsXlTc8v2pTyZzRtfPPe4Cyj
saYRQh4JEu9tqZpvJ5Z/MrD19JFXTkmnyECVaIriiL0f/l3jrUMlPyp8kila3YVrDYyvCD+G6lKi
EEOF5NI4AwB+TZRq32xtm1x/siBYLzjphoAAD2kE1QjsKX0Gf9MtrVGOq2DC4RhK2A14TcSmLZnl
GSaGcCJaUeUROpzheCZdjxZLX+HBmd/VjL40ShE8NqP9FAsPPb0SNO+c96ohP9SfJiKQyJpZVZ0C
Qhk1K9mP1cJTRb/oNPHIdjk915poTlRiDW3M+iVCl4suEwK2QC6TiICOXl+t9HWYbJDCwjQITCY9
qt59KqPiYnSYFht1j9Pme0pZuvIGywqau41bYWH2B+uSIrUZISWwUi+h5AZIK+xlPwGwcygugMk1
j2ZRNri/woNvT+5pCrCFQ33U67KkVhAET975RA8sBrd8z6uwODASuV6OBhhqklaqNMfMGugP0pL9
jXIeRDMOZ5HnECpZoRm6QiOPYOnZ77hK5cLOmD7pofhIhTOuOwIAdUtqb2ytynp8lENPdmo8rR3Q
V75JOFI1QndDRF40mmjnBncsMtf2yE7/mLb6b5ph9SzDWa6JVo+Qd25QmDDCg/eGFpgEdhaqkzGs
gVc0C+1n4WYC6EjGoP2uFWEtRglTRI/d3rMmxUBG7IU5nYIBkTCjISIK6dBV87jg2j9lnfgL3c1Y
dki16L4Zd33FfJHuyLIdggfIL2w/95bk8hJJ/ldaxrDUYb+ZCH/B4f3r9tQI9Pyp8sTw5Q9ud+eK
P5H2SJ9W2V9cy3u6O/HCs5hXd5HD8WImQVaw0l7FX7ZjPrHqDnvZ/TI02oaaS53ZvLsO+SZLIC6L
kX+vIi7dfe/YtulglifRoHH1hDwLBOV2ZNnkJM/JzrHkawX2xrYpHFyQSvm8UF3PRDZA/WKoV1km
yWo6oeGzjqOMIALGJLN5809Vjic1+oc+YHTrm3ZLOg/ES2emOi+LcFEoJr3IDU5Jp+hnkFYeiV5u
WAGuOS9Fu82JjKknFawrA0ABBj9y0pzmwnfe0YlnGTGaX6Tz+skl3mnZYlQCwjgfvEm4ezUF6d43
GmSTNb3wVBjN8zx05+c5LLbBHLiXdDYI46nyn6LN90Zr0Z3qJPTU2ji4+HvpUtecQLJ+S8GT7gIK
MfS4Kak5nlGvCGdC80dJAwx2lZGFsiFZKV0llfWEJtdI2r2WHlLaQXGINom1HRKoEzKNtiH9ELhW
NUE8jQJco9xG7n1vaHZe+6drHL03p17vuQJ/CmaLeFEEQZOVuW+vH5DUvoU1UV6tqZ7LIX7oiVJD
rNP0gOAEizAdyH3eoi+mriJ6w7eGvbp+kEUbLaNccYKwvLtW9XJvmV68GK+RJZGDPoam9N70PIhX
EX48OKHJ6vYQalC2c9P+UFdpuhToQBd2jKmMhB+TABFHbuxg3nRFzLBjrFc65bxRmPNXzMWGDbIZ
tzCjLPYCfAttpDFr8qgEpUGZG7r0H0DVGJY3blMiWjB3/XVDmS6DyH2IdLfp7Np9YBGZ19BF8KUb
gF4gVdYZyaqhLpH8Vvwl2ghJ6ZjB2Gytfjh4uCWWmVU+G22CamCo2HWxdSGSW+RanNs+4XfhteH5
9kFM0XPiVcuG6aXRdeNmNOryfPsw2+mTLhJF6KpJhnL24mducEIQd+f4y9IpnUNpGNNWFyBsDIdr
u41hwKaXwGXJygv121sE6jEU2iOHyGPDeOTonlvlKRnDDz2oXWc4D6D/Lg5wTNb0E8a4bgF1/Beu
B++C8z2VKfX97C81Evn1HCQE0U75cgz7hqyMXZzRkp9FslJZcsY0e+9z0EEWiW1xJpu8IILescic
w1iLNGXEguw1jOlXSlRHiwYFWQBM81hFxvYTve4BawgDuEmvm7yY1rMfbdmxFnEAfyCKkaKFlSKd
CxeGb+pVW0qSjoOdSxliRtabSKldSDxFkn9lLVz7HxWLmE9ZHSTWA2Xi2tDWYy7th3Esn+YwvHfJ
tAZIJL+bKflMTITGXfdjIs1f9Jiym5LUIKsIzyKiTxONwbYDMH0X2sDBQpXRL7IJEp8o5z2bOD/U
UCfoZlc22hGLFszH8H6s5HMk0fGinyrV8F2MlQdQp0fGVh+lZb4E0oRY0Z19AEZ3Tt1zd/T1GmjY
u9PNXCcsrQSBAI3rJv8lst/DoNr11xAfzGpj4J9U5IsFmUVbWrWMRw0qmqEhexLfOX+88clxo3fc
re9mZr1aIVxEiR4ekCnwH1qDUCY9E+0ysvK7wGI0R9rJFo09nrrIfKLvidDYtNYcyUl+zrl6MnRA
y0Q0H2RTP7t+Fi36EspGmlm/sSm/E8KJGZa9EzALxLpz8UpGNHMIlCnG9tGV3L1qQo5moZq+4sxJ
s8SdeILfEt55kpxvAsyBxmYJBTPu7NnKYP5aJ62bC64P8LKx+mz899qIvKXTBZdxgmNE3AhgRWy3
YYPVK4J1Ttf4FBrrTlurjvfYIZz0OV7HlzYOHutwXJtus0XeGR+GSXEbpjMp95T2VmuMK5vRX0wP
CFFv/ZjCMnTcHFubjVx4TuzyGKt62PRl+GXDxW1G0S3djDCRdrCAkOCvIMR9N8BUB2lHa6HEJ7ak
qsJTydHsLhz68FQS2suJCRGxVN80gcI7mqITEk33U18J8mGcKerBdF+W8+fYpqj6NOYp0Q2U9e4j
sGLUFZ0gyClB3umBseQudz/nKmcdmGv3pZYvlizMfTDYakXUJHFxEJFdlzmsVOInqgP3pe2Zqefu
AmWmj9GFeHLRBU9isM9d28Mk4lzcVx9E6tVk/BgvXc7Caqg2X2TzFfInVkGTWpQthObIubrgCPeW
RXst/dm1B3VNtPdWstI4NBxm+XnCSR9Q4LJtjGhVKuK68qKR15bT4rpCw4Sg7IUmEt6ZasIS68uL
CozsodEZjlIuHsfgqqAru3I6eziWB1AywAMy0vy8AcrU7IARiKqq3ba990eZbbVrc++QgGbbRGQL
bTJwO9uoxfZlDy6E/HgSWwfXbqIcFH+KO8CtmLTXlXpsY1AjTtffy5Sk+Vrkv22Lx/2ltkEUSrJM
/DpeDXU/LgPpN4h95SXOmg0/vrPx+U1tkgxlaELqDTcUrqDGMcsVIyp1x2w639FPGh/mmmmBBfp6
5VKe3sLTWdSujTnvJxDCWWnDFlfBMepTjg6OSwo7QuSfKMekaLUFbmNdLxGBqRawJ43z3ITE4GhE
XEN/n3UAjgkqw4/RHNEDchhAbWSrLD2lrb/qu64+hMNDT7V6NjgujIMhjwSiDn0AJgbSdDdIrtuC
sNwQfwuZZHO9lnE8EqcH4m4gVy/rwETO8Pu3WpEU5eQiO0VZ/SePrJVzVXXbA0sHemUMPDK/RB1n
BVCwG8bn9TKYuIER+A4zih6379+qANa1iCM2MD9eilF7S4+QJoKo9bMgO2YVtfZ7WWgP+Xd3KmX7
03T8rCK+qo45kNOaoZ9e5UABgOBw0EOmUcnRg7Iab43GukytWTx1cfmNey5fjRP6wcac8j30qqfJ
CMc90/S3RF/jxian2CpoZAAod/mYHyaXacRcWvWh98NPu1Cv9oArNazccZVDLFilLmoGvzWndaDH
tw4G+YqwKr23OT/d9Wb4kJiYXbu4+BDwAjaBISGpsjmvjbbh25duvTDqcAPiydkPdv0obA/mCjf2
aipIEDD6/MtwHM3vOA+2jmHrHdLF5M7CnEhaQn/2XLAx8OQfk9iga6iO4TB7W2/YR0mhz2hp1zgB
b9wCtptp3VM7204RHXxPcIYOk+hEU6Q9TFV0Vvn8oRt0dtmySBtzM8ALvQdagyQZDCMsm7He2TYD
NYddHgskxbWTOcnCzeQ+9Du1LUz8U6q3X6VLjlWoUzJbAQVPIz9b5dniFP3V8jymIQ8DCfeCvNb+
erUYeOx5e4LaDIms2s2QylnbsnHlA11nAzvEamSCGgq6Aq2vw7U20frTDnk1qLE3OGgoNirb3vou
N6bslN7gFF6bYoz2zai6i9R0DRH/t+vEnwBbXhW0xTVsgQZ7lth41sP5j2j7eFM1E0nsA0fQjAPH
Zmw4oMHhJmzCJpA4wRfD3gsuMkpBcYyh6z8mQK0YHzSPKtNqOQPPlBU5sUhnXEhJa+Kx5E5mDuCa
IPnNCQv+nFE93rUjSHETCJMZ4xwIWk4i0Ab39BR7OCiHP7FsQwIlhX/ItUEzqgeyqkrrwZWo+d04
Wps9vp6QSY2j2J9Cwl/XZLjTqcTwuinzjylB+F5NLB2OJuLuKtrs2VmQoS8GUHL81gZ/neB5HIfe
ZiihJFPyGk06CZmeQuMm5/CsoXHd3YY/aXeusm5e5UM8r62QcwpYCDxICP5229LdjL5q1jc7QJsy
N0DYw8EO1f81r2XdEMRL82yvB4MPqXM2o7HcXpPKuFG7F9d4mIraXdA/Sy6mqtM1WQwLunTAbAyn
JV+jUdvINU44ujlvfWmC9Y691AdnSob7tr1g7rjIrPoMIfEvVUdtX7Mtlwn4lB65scsm3+bMSUN/
B2Ka4DZt+dtRDB//eOAS09lARO3uImOVAwLawtnF2GhpBvaVay0RMI5PfWWTJpwgNZNmeGmb4o9g
ddiZFA24up1u7ROKtYyMxN/2ieyWuWlykOgNDJJ/s2HuLpTzoF+N1lz4TcQYEHduH44A7cIAiNyI
iWWsD40ZjOeuiPINix3EF/BjvgYEnnjCfRbtuDQVci2UmqzEVzgj2kRYUBWGOHPmD1CMR7K3513g
TD+Dz8gExqGJnMdYTizzu9Fv6DRhkjlA6IiuO5RxTvREW7GNvkonNZ/0Cz80yGxwWiUeiTkKrE0f
UgKX7YPbpO0HUFNMpmBZ46lqMAQ2ZBhKEWx7I+qe8lIcPCPejGHQ3rvteAxGVFPak9HKJ6vsrqNL
xc34wuEIIsGXKWn4CXcajqaWYJrQmvvwTXrt/8Y2HpTGIwCnJiBgh/eAsSpybZNpB12Uzjm29sog
C3KZ+0GBXBoaTBFtKwNPeKEZSlQIkc+l/tPaZfsiPEUzKyuOsOnA9EMZLWvjN3Tn9FQjhzaHnNvA
hzwLVJlN6GiZNS6TQsnHPnJ/R0Xuam8NcoWfns7NOAClmNkYVGZmz1BfGCRdqHuMu9aZV4MtJJuB
86TAUXcEjix0Ab/EMUW31SWMZ+fA9YHcmygHQvkImYqJaIRVbqwqs9p3fdisaJAZ5FkToMqRPNjL
0iechsOfDyL+TrQtOzjJUVRpQL+ybTUH/KQ2ok41TcuqzOlu8K4Sjn1M2GRgdithmvUhq3W6Jkcp
zslynsqwO+aTV+BoDIsHqaCNTtl4KIo4JLadPXCCEJSWc7exRfXmcLy7a7oqZ2RurlyEpKx5OTl/
0vxsYTy+KHqHlFHyb5qXDK1DB9YFbbh57Njwqobpl1YxFVf7A8GDROHYpaKajY2LsHiXEPS97n3L
3hhjxbTDHYxl4F77pLb2gUbRyEzTuXxAE27DI+ztE5hvdnmurKPXDd8ZWDUwzSBIcwAZLcx8WBXs
Ig3mWkw2O6Nv7nOcksR2egDgE4Y+EpLacWB6ycHJ2KXgLeBq+RdZm6+EJ+X3ebzvy12ceMYGasCF
mFfgCZoCbIqRLatB3k9YUJetZc/LuBD4XE033ORe7j3UueGc7XZYEBg5L61WVesQg8llzORwmfCh
EVKg7hvlEHyhmfx7iSH2gxtcm0u5dZHXD0Y+Iu8sU/aO60OGZERnEHDoRTNhC7GY5lWbsLwmVDun
ZFbntC2Hp3Y79y09uDC3nqzrLChKAQ3enuttMAbTBIKE+T/fre+Mz3meVg/mMAFKUuMz6SqEjlp2
s4iWhXD0m+P5+qyvlFExN/rN8iIf3TDf9e2z5VVSE6qaIikFyqXj1N6KKHqKDdDbLee4Vppv7lCi
Ark2R2VdPpZohSewWwpmgTMV7iPaCU4ObsbKVm+d2kiJO5astOZ8uI37/1vYhwrovwgfll/d1//4
U3VpN52/yj//8z+e6vKrSL/+b00fX/GPps+z/uVajm8Hvu2iTOOY/5+SPtf8V8RA1SZeOLh9Cg3S
fyr6LD5FFyJitGPTiPN5u/+t8DOsf/k+z6FiQ7RzlaME/z8SP8exr/K0f0udQguLC84iYLcWjS6C
8tAc/lc1GDg+K+xdxAOFz3h68uYMNnfbfGoR0LoPjfDe1F1773XoGm6f4LtmUhbX9blz6gwWBEbd
2ye8ypxowsX2URFFcAm0euk7v/mEu49+KjXuNDrB/RwM4QvSwrWdlsaHD4hojQEbgBmRNx9MWQoG
Oh+eMOxtIxHJ3Z7OxbRziBJ9slzB8BgeJ99xvnGHIX1pTeMzE1X8Q57ffV56yVuK/XWtFfrbokf2
EMx5/FIXlL7DhOmgtdyVTe+4Yqa8mss+v5j9OB5zRXav362sfKo+iYizlnQaNdCo2FvVHdIQsvyM
BX3dlv7s5N/nljPsMwemj0f99FoZ8VNuddmvJ7NnN8K1VfCj72lLY/NqaYajIQr2ukL5QIsygVs7
l3QJ6SL0uKsICc9PTjUezDJzfjLr2r1wRPdE8pjaqqEj38Yt4ydLo3tzw9z+aRJxZoNo3gyVlutQ
WnrfMHV70E4Jc0xs4t4PvqEgK9Kz/hDmRacndZIXHKtXCy0GnwBK0AnVDgAWbLOvYTW/3V4r4n4F
KmD48kJYI2lrDg95RiVnCIe91RnTRzX1Z6vwyDKzJrF3ZD7u9ADA0A27YlXCF970WTy9zpUFQgd1
3t4Iy9ewU9MhUn6/RHphP5p51a9mEDf3Y0qSk9EAgKxGw92kYVGyB+Q56bfRtPeVnjnn8fD2CdYz
dzObdnTq3GxcVwMcSIlXmXCjhtNuZsE7yAzvqYXdsRgHlbzWThvcDWOo3r0BSD35hb7pDW+0t80F
gv/24jeev6oK5kO6MSB9l3O+Tw23PIKUMNa217cPHUr2ZcOv6oW/LTtq5tqfRRs8Dk0d/o2NN25x
WNG+JkfJ8oOffgr+DpMv3kkU0WzOk3/hGEmIV7WqnaQAa+7jLeoz+4AoPtvPmPF3wJt9LOBDuHal
jEhxmLAaR1o9uWz8C5Q3BedeoYDOTPJLY/HBUOz/GYximRGBkXKyOxaQTZO7nkAI2xv0TzCS4dWG
+QeHGopCOCQvtqquiv96erQ01WJNh/eMG4DNF9Zi63M512PXr1Nv6h5l5FBVt4igioF0TOnlznek
5l3rOYB3o2Ab1B7HLz/vHopYRJ9ygn/XmGH6kl/1v/XoECrm+c2G8Db7QISCs+conW2V0xPHyIl6
NYHtOZsjaqQMsEbdevKnK9M9nsr4DbZ7vrZrfNZecr3irnI6LSWvMN11aQziI1QgrPB9XX80uo8I
+MN9boGKRsQoz31uO6tq8OoL9BRv4eS1++o3kvZ84TlfteOcMWQCZK66d7JVMFwT6MM273sX0vGu
2rPou8hk8DYIP1jIwSkebaOgY1HH5gE8YHPIASFsEDg5D7EbJkuHWuWN8cLfjvykP2V/JekGDBXm
Ktxlk0Pd786EkpTSfAaByl3iKX32MQ1unZBgB+kiqnHbKnrwXTzpypNIDpsrnT4avobAkSQ2yOkE
JN/FxAa1PLYs+RlZFr7uwP/xSsbS1Br+I6VmvRMk+my03SQvYWN9mrhhjgxGOiaZAWaZKRGPMKjD
E3yNglvAnj5nBWA1wV7wKDId0P1BefX/fMKiEfDPV2RmPv/zFXZTf3QYjfd1xneuG/WdWkb2YQWi
XwmRh3CCu/zDJzGuDlPx5jkJK4DZgt3og/zDUKREOxMZHoblNs9OM+9uzyOcILmTPKn17d3GaTxF
4qvKoupshq37VDUiRMk4TmsLCdoT5tro6Arn4/ZJ+/qKBmgajZHofHuBDAO8HB0XitF0f6eAJNCO
WRG9gdC7Vx1kxyno+I/nR4XA2XK1RBnKQ2dUx07k/RPhXP1u9KLXyER2RRCZ8eYhE+NGcYx1E8MU
T3K2wKa36/tUpPlLQzuqdcOKw8pIoX77CnioHEjiCgj59Q0GeN/eaKI7VKP94I7N2+3pfmjiTd65
zMGvryppV9wBqylPfSDh3r7e/jVaoDQlKy7UoiqthRR0p3vZv2EONi4cjmGlSYHG7Pp8WTQPOTOg
5wBUi45VQAZYG51iAojWvlmVDx4BTyvYaib9YESwdmw2L2NCXiQGynUeifxDmPcmy9WvWTILwRfq
PZDf6e0SxIfrbKybly7sPnsgqh9STJf3ZBq7177220uRQypDufvKPME9I258rCfv4JnkjObGaD3A
/gZhMEQkODAUukOpKF4FJ/RlKArrHiA0AQysDbw4HFC2qHYtS7u6TBE939yp048sS19pR9FKT8f5
uTMfHMPM/jSaBSuodf5ShfWwMo2pQClKQ6xmBL+hGDIeQ9soF54maK0t3e2MsResS7OzUQ9+oW2p
AV76ICCRGO2wUENxanzvOROwlfNYe699Q8x41njBuxcw69XaFF/S8d47v21+6EWdk3aCVV+F3gEr
z5KWyAgMRM9sImzzAoL7ycPIiJ01aj9DZs+4JYyf5MppdoaRYcxsgOxjC2gDFZE10Y27SY3Grgzd
7oBBoNoKFGanIaKfK93Rvcf2LVf1UJWXmrhcMoZFgKHfhQysO+utuO0c/Hk/24J90G3CH056pDzW
kGXQaSN4QldC7MkKXVGT3s1sqDbunwXNl/zi+fbWIMbrDwBAptxd+wdl1QGoR/BroxRAwdn+Etd1
X9m875SPjxUBrT9TaT7NURl9x77xQs5m9+0bGipPGX+R1fk1WZP+0p71U4pSfIHl+Gvl7fhZRdyZ
crTTzyojfSBshvnQ4IhbDBjDl+kou2MUetN9rCTt6Hwev2Vk7jxfqTcWIoK/bCo2v7eAjTvVPTMl
zKi5TJ5saY4MMbv6LXcRE2JJjb+gg50dAMKCsJ5rszfMUyYwDkozdtamtZ+Csvc+4cUjFnP76pVz
N+Fp5Chd3Aloo/A78D1+lmw7BxJITBWUB227J6SVtOuxio/wg8J12UTevQmfAq60b1wYqJHQo1px
ERk9kat818na/s+oHksxpL99jkYLsY26sOISxpVzAk8Gr1/xl9Bv8VwNXPnZjX2u38ywBPLmWhdF
TtFFuXJ3e5XK+/zQmihHbw97k6kbjUxvc3vI9VEizR3l+faQ0DHJ7+lNV72BdJmEF8oFEr4a/TSg
HFpzAYlN5Wv1PqIUDbwJ4VflTRfHzs63pxOfLiOuWxoW1CXvwJ4RvhX5BIayOHeoZ05SSb3MyGb5
yG2xE6zyv/Ay3lG256+mrw3C1Dz83//npRQ7cgWWydwlTb0e5jH57QzsorpNDRYpX25rg41een1B
/4c0i9tLQhmuzcmZP3Cjs9IJcz4GEnvNSM8RXG8A3RgQz+2lYkQkW1j0QQcS7beCIIyNLtv8eSiu
mD6osEEVvWZphPdf0xKmroxeLZgmqyi4QqogOizgu1WfZnJi/y4+5nKatgbY3/XtaZT+7PDR9CqE
yvdxlYrVP8/PFM49/44Vy+DQV67xz9vAiv9yRit4nOucrkuLbJoeWvUZiIyMHMSH93MNwwhKTceG
4qynxvAvwredbSYntaTtX7/ybtSONswd0G/NKzJtsB8Wil8b5sHryMFrQQhuS2qL+G3NoDyl1Aqr
tHNHggJbyIQ6pO7FJYk4tWifEdSLRz/K105sTXviRBSNpFQ+TFg2ziZxzLdHaCdrWuf+sY+D6hih
s9sptMdDnvdnNfT9uUUUfs6IrEJpSSfo+nzUtIuQadRDU6R67Q4SeBh/+svtQ013l7iu6iFzQSmk
apj59dmkyEoq3WpU+VOojezpquKyfBk/3B5ZngsbTwK4ioSdrAWxC+uxhLRkNqToWTKJ3jAdF4tc
OsYhZh98GwmdMts5fa2T4QkN6bSdGxTlXm+EH0CB7DurscZzrEpcIEb9XSoEHRmuiyWDt5iS1NLb
fqTKTZnkm0ORfZTC6LYk2MHQJ7T0I7C79yI1use0hOE2BRFAlevLsqFnHYAqtIHEuXVlb1yMKx5U
G7H/G8rXueiaH9iVCBuT3HxQXV8jHujtTR2jGfeq3t3Gpj7cvh/ES95qKIpgCzJMfzAouj2te7fd
orEp0M5l4QcDmC1e9epFtsgPWiUYllgKTfb1hGaZab9TNgwg3PgTVOdgBjJhART1mnoDPJgMXHbs
vSa3FXzHdIUVXXGNmUuUc+w753pM6k8kavdlmkZPURLEB0VHljBHElowKaERckPiI+JRs+a4cjiF
bqFWbaj0yjCJOOXbrw7K6894dP17mFPOse6KU+pyDGm6wj+M0ooOIKXY+itdP/kZyyNTRgKYgCkj
E4++GwLJ3iPDKxaIBV1o82G68qNE3RcymTcDUy/bJT8D/3b/4bmgZqX77jMJ3U18DqoJ8JDCLNyz
T8xTDI4aAlN/EdAb/tLGvCAJUrsB+NpqiAf/nFpiFbmp5ILnERZOvet8nB1RZnO+czmrQ4hB1SuN
XR1F9pOVfrGkJidosT4NPuF9aFtnyFYHg5eDPCg9sgd8BImnPiPAwCEh5l473RNZAQSI5tzTt0XW
HskBt5qBsPaZKOyZZGe6Q3+jK35EGvmXNmbSWoMWYjWX2Lqdxc5xTOtn5MjBOARdsI40OP6kOGTd
8JIYCC5JjmhOc6WPAXLvxJ6yvRsPCY+Y5tgFueJz41ks/WQv1647vbcTIFfJIDwN7S93JGrv+j8d
m3lYlc59w6GT3k+68oZ4+jZsoluI5R3OFdOrdVAF33XCFuRS1O8DMYwHQet/g0M+e6grFJISDe9k
mgy0SDO7N01caNr3wZ8AjhmrcG8mQ3Yw0+YrIykH6ERUPFS48f7pO02CfFLFP3QaG6TrVGHMjE22
fWE3u5pGPIy3EGmo0a79fJjerBABQgPY63h7OGTjXVWnKKcDEd83cf15e7qX3oz/TxiMP7pXt4D/
Y4V+dYlFL/aFPw35trb9ZeANEQlWGRNKqnEfpDLyCuz9xzHR+lhQph9vD//9gZQWPluO34Be040R
qF8fBTB8Lt98zCc/gMISnyy/Nx8xfpuPAlHEPs6gI6Shl52lU3KdoGRGmBuckuizIZvueHvgDK1e
GxNw9CKq/Edz5Xu283j7fzHlEikbxV4z2cmjXankMbeyYuErySar/Ozcwg07O9oLNo1XAOc32kfb
MtonnVfOMUIqvYDFJT6bq1sFPlG5yRAW3eFW8R68IclZL8n7a6X3gEGZBv0AsqQt8HHkZT2jkw8h
ZXaKeBR/nI//PMeevXQQ2eIjyLuTycUPtZAhct8FmLOG4Fg5MnhEwlpw65IUbiDeAj5g2+Kgpvgt
dr0W0HPS4o3MvGUQ9s5rGKB6CeKgADQeMpx38O/bsb1m4F28GmH6lACNLqmaLnRC1xC+20upoBo7
c9TAq+dhdA2qBf1CdlREKFKXtcM7xPyBlsfA7KjX0Wc0TOkJXdynqT6qlNEWhiMrbq9eWGHf204N
aThMXkhILu7Qfl0BRISfXYWjkSlbeoIWSjgytgumX3dBS2hhP4Cqi+yFB4nqnLt1fQ9HpLo3IEjs
snn4apRxCpv2MIrJXnMiCZiX1sOxjcdxxfx1C/kQR87YW7tgNlB0jfLFMMSxCsPpSCy3fwI+w82X
ZMxmsyZHtwIkRHviyPD0pJghb2+P/v3BlWO1EiAVqEaxbmBD4INyqgO8JIHJg+3S9lR0383tcCb1
HFCwHd2nY/LMscc/TW5AUrARtEuLK+1laGZz/7/YO4/lyJVsy34RyqDFNLQW1OQERgktHMoBfP1b
iLz1blZadV/reU9goUgGIRzu5+y9NgsFZGiARVcFXdCZpZXMtqYNKpVyj7uaJKsGX2JH6f3OHmmz
A6f211neNneJwO9GpOi6ABK7jxSngSolXLmUcVzPAeVDd0iYKPSqZj4QqR5uKAAsTR3/yu1rltO3
s/Lsr7sSgbvgTDVgUDESo1e1CZ57E8W9sJBgWkXg4jPh9YCp27yF17FNe9SdGP9Ofo29jUtI/9Cw
+ZQOa71Q+Uktk2hNsCxEMHSk0DYIP+oY/8/g44ZpScacIMwPKX3WuYfyF/1/zc0R5cYKUEhyxi8O
Mzirj/gQkpXph86iUGN4jd2gLVRaQfCTGNSyAPVCbutwbKbNaEHKDMEZ7Sya36uUAsRKVN74XHDH
m419Xx+NDq+py3UHCqMej0lEjKvLQhOtA09vG2C7rBTg3G206cNqg2oEDcP47MIrzlK72QQaGEHc
+Hztvhm2tZo1j53h4rXA206uolU/Kmjmly69rTpFLqqEJjcRzBCYZYjzXUjmB6sxcA5E8IVvtgtJ
WsRKvsk145Weg3+6bcaS7FFR6R81E+hFJvT8se8npKvTsTJlr+1Fr/hzWm5PdTfqn01P0VN0GGUw
Nw+ZSO5DnSawBXiWhCrn1Pdj9tRmyZ4iirjenonOAx7XBajFbbxMRXs23O5YFQW1wML8pn/vcw03
1rruMpU8O6XeNpRAbaHESKVCpJpa4NlAW3AOhmpH/J3ohnmpayhoJvhiEa7kdHFabltkbIMEpGqN
dnKImWfgM3zvSAk70nBqnvXPyFOTZzEa/qlN/Z8Aq9q+0L0fYQmitRKTjCmL/vAORQNhUg1qcLO4
OMD3I83Y+332VBk48LAqmvuoXYfCRZzUaSwxcm04THprG6/VyZ6atIT0dCt0+T+VLQdSsdG5CVvi
I/A+vV7vYX6M3ZPeE22r4qI83J52pv5EdkC9NAuulq2BRPk5T9DzIFs92o5az0qO5LFBEXmMcDoW
vs4/2pmoPW8Wktsbng8uDKjt8vaSjhUBn5VnrdQcufRYVDXnhpMBkR2VawnebT3EMGLVVrWBYttE
X6hl/QRLpXrMg66/2LCDgiaoHj2b5rm0VIKKSrDhHPeEsKoUQcS0iXVZn6sE3tbtDT9Cylz08HTK
RqRMkVKNtMQBk4rE2onRXCMEuY0O4ZhEhLEn5jrOUJY5fh0/j5H8sUrkCjeNeJUVB1VYWGDt7q9N
ML1W5hdtgKYbF5QTppW3W0xkotfMnmJZazksxzTCRjWmP2MJpMvyYo3UFI3UGa0xN4oTxudAscYF
kR7yySAEi/Up835nABIDHBSChcZ6ivE+aQ+426IZth591WTJY4y5YZ04xO3QW1YXY0CrSZXKT9VU
2r7Jv82MyoQP4WCOGI5OvVv6qxYZxx4np7ev1IZ0TUoLt5egYq8FFa35QPDrssXrGs2Hjq4XojA6
YWrA7ILg+IXr2OCvkE1sdSCBj7envfsQdJG+o5MX3QutfQHbH73TXivnWJrdo96V8UXiOHJjde+P
/X3VF/66aiHh3DYmtcwWl1LynI4IJkxJYY0sTG+XeYF7R0yEOGiD+jKWNqBszcHeb3GJIHmpH4Iy
qN8K/12vf5kUAa4DpbrX4zcRai3SZsu8H3vrzFJ4Yxil945ODh0W3kgFHffa8cBZe41DnC/3EWJF
+vF029ih5h7GypnVkqxlkkqGvRjoezlha18wbVfw/UCrZboryRWR44MfgUZ2fISzksFsP+jcYEJx
KuMSZp6qWhtATlTYvMfMitt7BXyuMNTiSa98CYNOnGODqjWd/FerNmCQZ/EU/tfkT25P6dxAojej
kZs/2Rb1aFtnWW3qpDJmhoGYQPrQqhWyP/Z538/T3JBHh7bfqsK6gyQ3EI9q224c7kXX2zNO+7vK
7muMWQY8ZwJKGOIxX/RIk8VCSzCng+UnEwWX1tLuvfxIeafcx8TPI4NF4yeCPUkc1VPt0xqt2/LZ
7p5LC41RqsXVMTMscRSDnh/r1e3x7dUq1ta2jGK0iWZAYDwstS5qE37eS1maJ3NC0vhPSTVAYocP
D3WEtvEcD9Kj6psv5aQ+ry1k80aDvavTfcrESREtR/bQqvQQULrN+A4FOFyaHtIM1S9x5vkjTBMl
P7Qedo4iaFYURqJ9pobLckjQMedmdVWjIl9Vg0lsZOqh+HeDh6LyARTIfZVV0TmwIWn7FpvKMNYI
8e29ScZiA7cJFrCjnrsG+kKFETqYDOMr2BDBnA6LPXdqm3J1ZhfPXg8/o1a9bDV4uEbyOoRinP7a
jtyBRD32oIu7bi+qUqIb7Nv71Ci1mZMU6icXHpGKXvqjiIGBmbgHJ6JUZ9Q0OEOO+84CLfAAf0W7
hTuuc2dRknZypixrn/0kZZKoOusqy16ssPZe0W7puLRodFKYLh7KUD2QjfNRul63CbOeEOKRdo2W
F0+NSjiAV3d39uRxDfZKb4f7VDA1FHVEAEoapMFWK8ecjG0331Ot/sjoRW6oE1pkfFhRvWt099LY
IoM38e+NBg69pqyv6iNJoM3vm3J6WvvDQTRQOkzcxuDrCLIfTQD2KlMbt3KiTdVX1j0lA31XsNAC
y6WY9zFs3Y3aEXXiGsN7bWjVtzUZeify5Kx33VVdyurTgINHepiiPUU+uXTUz9RdqRvHpNX9K1mR
LR4JRMCZ7UXkzSH+SEmDw2uXvPclo7rQ1GFZUzLfDmnzwAhgvOmUAiaDgTh0FM7vhJu8tY2vv7kW
12KcaNHR7Z3xOlTqDxM8qm2yfrRhjSVON7w5EZz6LKyb12CipIdtX75QL0S+FxvpM2NbMA+VIX7y
m6ya26FLEtvgp5syyN5NEka/NLLc2rqo35SUtCYtaLQTJkF9R4u7X40sQh5kxL8PqCb6EPBgDS9Y
6eNQPQ+WLzajpyNRHYqCqMF9kw7FO3E+E3IW41/GUE6OJGaeNok3UNMHDMNaet/FI105AHTdWA/b
1CNPqncwxISN++xVira3Csy56hipa+Jq6vmtPJh4mDkmvru1RDfg4ueJhgvLIVjKTjQcKqdQjgkm
J2w6NDPqnImnRrR26VjdU0xtbaH3BMp7QrPXg6IvtYykdhCV5h02X21bqE61KmO9fQGls6IIXe41
amvzujCtg2on1kHoUMRbyxke7UguqkFXXoYx7jclJcsl7STlpR6rD7cHp6MyibsYo/12e5nZvrG0
Oc4bs0mCV/6NZSwiFWlLZOHAV5M5UEkFnrQ3zPuOnk/VdP6TGeKon34rfZdsG+ZVsrz9TSogNB8F
gZAegv+rb/6oKklgaUlYNxO/dR710SKXtbH2XPKTJ4kM0rz1SH92TmO5Po4svnZekv5QKmC40NXs
NevVaUH8DvK3PZuJrixZhjR7ifptFkemu/RLa1u6TPTw8dleMxwoAQu88ahJNIsyVE9peRuVkUAp
mseQRAhJ4uQO1pVHZzopiVgeQndnpnY6lxZuGz0wlfuw/iSowtxQKXfxrJnpq2LYMEgSGV9YuclZ
rhFvQFs7204lnqj3x7UewXKmWl586V3ODRREz6JB5Ap93r/moXEqh8yCBFPbi94+5dVA3dMkYbkF
fgcIGgd0WW2Dzj+TB3pI29FfWmk5EspbNuegGdS5MKO3osw6vM5ijV5Ov2vbstyQfwzBNjDblQ8n
ZjEi4z/72IYZK/UYwfuwBeLX3N02sTRqcg88MOUOdLGhM8pT03DyYy8Te0205SzWON3i0fhimUzv
Mxcb6eObC3sD+blQnpWwUck/wi3YoO1bKVsLtvIpjVu5rn3XPMiPKB6znWT0UiIKB7V7ZdGXY6co
bHYQgcpGqGVr9CLPvqNZdy3p5nf+qGDi4KTdxBzQu7EHAlRqrQD2oh3CIPm5vexOn9fVTxpR95qU
izFE1mtRMVoyuYpoMObfRgPkGMXWJg60R6lZyyQDQWl6/pelt9dAjHAWSo9seznZeaxOB/tC3j2y
qvhI0M1AEq6D3LBNtKeRsBAWiHxVe6yPRYb1R83D99ziu+G5q5ZNEBGoneikLHOPXRpRbh6taXN7
xOiE7xsjI8sCgvD6utQXwag2pzAZSEBg0jCnYMpq3FPXfav8ZEheIHHE725MaT/R9FXUc6OTWogW
suzpBRXsu8AHPRWU9any1J56rr8t07xfmJwgBMCK06jrMTl7zkwYKM9TEHfLsu2Te7+7SJjy5KBB
Rlcz/RJSO35OvJVtQhaIqnI82275hfH+VTKH3GVDJ7cse6q5507k2u4QdKOzpkkIWTXB8+wUEPut
SwN3FboVWPuAGlk9+YCZ6MNCQNe+NpPqfbTIFjNJ1mxJKJUDHTQrh6IgQpaZwnHvO0zQTMc8loUe
WHRZi3mVR8VTDbQaBkNUnuqwfyEUuElaZ55IJ3zAoavNbWJeD26bTdRKJyf3zR+fqhKPcEsmzkvV
J7A8rCDdmnjHViwpuAUCSgd6ZR8gfMYz8u/yVDCHUi55CMB4hjaZgi4ppAHRA1RMqhfaP+953m1K
VkmgiiBMwYkrLkIjec08St8h4qIbdkpTkowCQnmhOfKOlYS7DZK0u0bTJkWe5uQFCS8u09CqsENv
1hTVMTf658itIThtPIWMzd7RHlQlca+ZQoCSDLRh1bkeoH4Td7+hdxefHsbat8GF0LvCvy3dq0kN
7FraEAs5P97okYhZQMLgVQZhfGUFxjpC2uUskxyPUaJe91njOq1prviESvCrfR4o9i9sL4bh3BuP
iWHU+7orc8DfqrZU+buL21PY88ZFUHpumIxa9dAsJjkCg0szmhBTC29l6PeDKdQVeBtYJAkJn9h5
ru2G3pI1U/Ug2eim4x6nsCPYyuk1KCfYqRFVrFba5NrFol9XxoSUKm14gY0qQWjDnRMyoTflCLgT
in4azf5L+F26o3U0kq7jSkI1rOpqG5DTNdHwQ4FCnCEQqGtfQKmXHQO81AlzIQgRDDVr+6vTTvBW
r6oJACg38MUl0TMY10IsxnyRUQGQRURlSTcj72V5Vs1EXEvLFEu6CPbi9vT22TZ2EGptY4csojKT
4qoYno3ui9S4VMaLUAvzmWOQZFI0SY0Xq5KrkRYSTkn1lJeufzKHcY5OMb3aguB22dlnukv9ERDe
MS4zpCzETVPx++zL2N6m+IFOTgWdzim0a4i79eoWtrmXqNvbqj/Yt10SMlZtVVO8qzXHuitY8eJI
iTZNgCmP5gq6LY5eSTAGuvH4qXbbYR9KXW4opmBtahKF3hwb6Cv5oemrk4wq/4DocyPM5LvLARb4
PaRexyvsacQrsAGvqtg/uUaqYeAxh5lfBMU1zLLoHI5Aulw1v/7yI/jf0AeatV3E+zJJmkMLf6Yz
QeOxAoHJkBTWNe9Vwa+K5rH/rXVBd7FdDxmnz843YlmjQJ8GoYFEIUS312jiKtdK625vhPMq+egq
3WKaAJedqS5qB21jMrOZKCcv5BRxlTr5Gjmef3UwAeFaKvK12ak6qsStlxnjgayOA4Zn0juHQe4k
eKtlbfmfdmIiy4N3gCHiGPW6fU1il46zXmPvSiLnentN6D5QBbdeV51pzJyq/mhVoe9u1+poWVNU
FEaG21N9unQzsaYiST5sizI+5/h0XnTpJCuUpui8zTCNBFnHRdCxrryzZE90Esj1QJR0Vu9T5JBK
4RVvqW9+BdjH393ee2y8Vn4CXjmRw5l9WzhrmqjwfwxyXwgs0UMEgJR/jALBqPni+qUbzyz9WpVq
zcsakfCqGBAPJqRQdYhFMgiGuudHX3kU33uD1X4wGGKgsuw3TeZYSAareOV+RiCIVZnPydhhSfbd
8snwFbK53dR9iJUMRpLRyPuop2gecw7dQVDgKosADRWlrS7HQepnggmqFVoBSRDApHfJwuZI+JS7
dgVWCy9DE6ATabVXCMPasiQTOw8qI70+qyYnt+v3vjrKTRWL8WA6prZuYIQezcF3V7aV2CcLMfIK
ybpyDpg1cPK7+dWW6CvN3JN3DYmb3EQT576yImPuyCJ/9HL85nlUayiIkVrrppq8KDF3MPSH2qtH
F25WiiZ/7yTKQGxEH36QX9VK9F99Q1dPdfOfzk5WdhOE9LdSCu9lRrc5cjexZ7Pfw3HJXuFWlPlA
B0AdYcPL1aWVi+6HLKedUffmV1eUl3Koos8kUZ5B57Xv9sR4rBrVebWx0PEVQqQpCtVhB0vwE7X0
lFq2iisOxRGHk9U+mNkpyr7T7yoqqosmdOsrhLh62Qx9esFDGa2wXygnPSZWqkGGcrRwUq+VaqpC
m0q9URhM9gAUii3mRJ2mUIZcqk1N/IFFuu/5u5uR2KID/DdlLQmPPo4GerRBsaqTCPMW5W/bn+Oc
xUaIZ/WSlEa0bAnwuMOg3AEmrMR9HcKvanRNfzCMtCH5TomeMgHkpbbD4dkwQW4x3oav7aSeclB+
vpVi/FBTfLlFEz8IA4lWWZOaahbDt6QfW4Yl5WXHJ7HNsWO0V8Pzr/1OsBDzBPSiCKU4H5jVQwvv
GSmpb8L57VK3+TYC4xiaEXp13XmIbBF9SK4rEsi6t0GhNSgG6b2YI0WvQnOaZzPQlVnieP5jW4L+
0kqlf5ADFfdaHbJ7vUuwlXaxd9Wxii3BZauXGjbtMgdgcm6hKa1a0AknFc/BugauclQFeTNF7EcH
kbJUglEX7WtuPlta9fEOe6+1o+SdbYcosPYCFdKmyFBZVyKWa0E/6Fgpo8GMy4jOHsPxSpL9eEHx
LJZZacsrPX2dmAg0wZ6sYfuMSfqAwm6kKwWVFwJEPKdgoDyZrDpnwjW6F90l20pYXfA2cFoHrja+
x0H6DBQ0/7SV8VzUMBVNoYOut9QfdcyXPqYPtGf5RFgqipj+8vzX7vdsyk7+JIbTuNs7jYNKjTuj
NPzoh2XFvrVl/VU13hVLvv5RmP6rg/b6vVLIVhlCTb5WOpw26dYB1R40E3jI5VPmoWxsZBk/QqUA
TQCQ5t5C67Fg8MHfWZHvFPZkanLb6ZemRIrguCSAdWmy60Il3HdxE+7bSP/rkdU01HYBGRNy+e/X
bo/s2s2K2d+frqe3f3vn748TK4j37O9P/vFnaoo0q9HUrr9+498/d/vc7amfEcVKh4iYiCQJ9yIf
gj1Gi782zv8+ymLS2GEbIZgsuSn3RnFKW8pPkEn2Br3lc6pq9SGQ5ur2DH2xTRpLk+X71B0PoOja
84gk95QOrGg855y2BWaFmHO7jQeHmLIIOXOJN3eq5ATr24tudCBciLUwMV+7JvS/Qmax5MHESnoS
PTBBitqzvFIzbqtFeU3dxOC2XLBIr8qNbQD+slLFuZoEg/YojJd6Y6E5YYEW5uWj6uT2QZYYRW5P
ERHaJ8hSD7eaLlT++sCZ7Z8yt3qGjuI+JqYDHKeXX0AuY8Lhx3rfQPXcNkICIatE9eyWWEdUdNiN
lmRbLWjVF9GRXGPqWK6lam9qyXVl5wk5dgOhLEYljB23jqUeWsNPBmmLFnptoJArdcwAGPHGJbb5
md2EDlJOxm9any89cuyaNObGjdeO6Ku9zS3pJC5E1mEHJkttVk+fL6qObo3ziIoKWgKzx43GYoiF
Y7Pv6vgrQLRgtshzSQxo8QHgPFEkzBhXeMyCez1Z+lYo5lqeRQiu0hP8Hu9kTsO+PgT5pqgYbJhr
Ej0bEI7bOZGyjHQQCUWn0XYuE2teQJJQAG4hy4AhQ15S38INrbohXupQH3ZGOmE/u46Usb5GoJ+f
Igj8q9b60JTulMjgPkhDsLqDhzeTGpgaZgTXI/BbatrVon5wFzkfOfOYZUne1ZJ6n3YXQGOiFxc8
j3aez+m0P6O/AhBkWyEXWvFCxYkKmszFou5BdxpMV6NuwOBU5iOREzF4SMzuWloW86ADERJG9WHQ
nBfbr601Qd1ZorvUluidVLkjD50nnaVAFT3L+1SAiCuDZd5m+SahStMOYbbvRpHtNfe5TOJyZ6GC
hZ4FLa8fQAgIszFYi3fg8fxh3MRT+ElGCb+1GrL3PLrF4PqYRdX8TuKSTGmhfUuIVTSEfCv7BF+m
6F40SYJF8uhEtvxOR7DTYS3fkrFuVgHsjXmIawfoN1CzkHovKRjdcuzlvVHeq7XmnfGQjCtpgSzI
ADvbKiTMos1MYBFbO2jf8lFSQa+Nh7T88SPzzWkg4hjOaK9F3u7Qni6TMd+WbVs8m0bXLTK1AIIm
hjskNBqhZOVSsWvkam3y2lSVixeaeAS1FZxm4AIyJ8i4Hgn1CCyr+GgTZ2XgxMysMbvjAql3ijk5
NB7U0TeeeyLpJLpQh+bIh2kT7eAORXAqQxQ9hkoTGQVQ9aEH3hIya/2SSmiwfpOvZaS3GxmhYfRh
ZnbN6L4FAvo20JhxgX08m/m5qt7ZENlL0rG82GreC1insxIl8cVkIXtwcyYNrT84W4ot2rJXlZ1a
msqjUakKQmlfrGSNPLa0Zz2THiorUKrUtj6DP+y2ER6bRxjrp9t7Edmp87wS5RGSWn5pGwqMonoo
iON+LVLWWMLprKtRJZjfvUYs9AFMep5V6wQSLUl/TLis9BMB2/iWGgSrtwmZ8tJ3X0el3YYmzbQy
iczHwf4MUPGzDrNWMUcGfxOzD51izQ9n/z7UNP/TRftfB2nDBE9wAyARS0w33CYsn9zOHj6nyUnd
KgWlwaa6OF50Hm1mJ96YPPaEB34Eefbh1a71FvRM862UAphrwi7KJHRy1DTZ7vZIWqjeXXK+KNFP
7/y9+eMzf/zcbz9y+xV/v61VSbBG8HlsHBGweAYBRzGFLOppI80WGO7fz2+PjDYodrdH8M4GvVkm
LnALD7JAhj1eDDvdCPb2AB1dGOmw6ybcSkJewYKQ8ApODqy6phWVOm+6BlCTGoTz7q5KDXWv+lCV
BqsE1pJSlBruzXRkTm2PsOuCIWILplfsyrj5hBDdwHUpwJJUE7bXaqsKWOD0MFc0UoymR3++01rW
f/n8b6/+eqgPyn2pa2LlO12/I8i43wUu0ZMq/1LZmoyzdlfubo8INub7/JfX/v4I094lyz+xKad9
U1fA+cZB1LM2RTyhdtwrmBgNsNOsAoKqMW1+PVc9tQL8GFc7JU0mKs8AIsYM5AedPrGTyNLTmXbb
N7cXck1neWWQWhn4Wy0PGuqBRr1zYytcqHGYcUknW1NiKA9li2uFX377Y+MwhXGP0FMdv7GOt9Oj
nAB9t0cFczYCimYER5d7jsAi7xJjVaOT9UyuE8eKf+2l267Spl3VXCWFPG5IxCR5GiGJxTJMelKy
zGLcjSDsUF45sHycYZhDAGp2bu0w5QCSA3nLA3CgyKVTJ9cevt3cIUIDUgXdNr2j72Yjg9oAQ2UV
JNJ9UetyGTn0wKJY9XaFs3adnkppqEIiA6WEU4fN7VHT5ywagwGMPUNtGMh2R9yfmZLSzMPbi00w
+BtRXB2SSk1U3l9YNzGVtt1HaynRUlOEwySCWByvyLKNLhw0+W656U1vfDdi53VUtUc4jCiwChkd
BiVJlyqJN6+d4awslHOfUFxrevpxf6dNwoHe3gSqay+1MHGulUHhqyLDl4wBGoIwzmwLaCaOHLTF
khC+yIyHF0NLt2OfZYtyUNQDABLW/grBT5y24ORF5h8T1hRkDBjBZ4vAoPHNd0sjkZfK4yxR7ODY
ZhGsZkkPPUp78vASB7cSOUf0fYkbN+uFa2XVq3ABjiSKLo4edoGzBqtyPuI3CKToX9MyWLg3QKbb
eWesg+sqAhjkRNESQV8NvkU+JTGOlN70N+lQHRuE+HPpxOKzsqDA0PbzCGBgvqNjSkHMs1Szjpiv
6Yy9nbb0+d1fsRX/nwWgTfkc/+eQnz2rpI/3JvodBnD7kX8H/Fjqv/TJZO9SyVUd1SBL5lfADxXp
f9FodnRtipDBHk/Wzl80APNfUAMsyA+2RwYPbmIQAv9LAwAvwFCOntRwLbgAmv7/QgP4gwUAVMBW
VZOMEWT+tmVa09f7nQWA0r4bEujQF+DR59oZkIuPZ9PJPwxlipJsUYV0VnOuUvBHVbMqrPLFsIY1
GcOEsinRo+mRDFBbDwSiHkKPclMoLgABmFsmCYFoynBfO80hpDWhi/Yxy9SP3/b2f8nicf5Ii+Ef
gLOguTStTSKLdHVKU/kt2saIotiu6YleRAuGeewe+rY5wpld9NVrE1b7qaVMw30hIMhSU9grerpB
kfSWBO3M8ornUZUb6IqbIfW2kR5cWJ2cCXzhnyiuuuWc2jK+x5azwwkO+2rcJbl6mq47HQ1ikbir
wY7OdjVs0AwoMHblgkXHRbG7V1Hkh16tTmGZzyq6pPbQndqWaVcNa7avpn7VEvHzWgkTOP/9qq17
zJbNg1uU5+CoGvJcqMMlb5Q3BXYKhXISGg0FsHMdI/H2vaXh1DtRSNKD2PcwxhHLaQ9Z75I8guqA
hKcpXOUbYRE7QESvWWKzsoym9ma8Z09cc3M4JnGzr4A//t8PiqZOOVF/Iyam04qj4gG5oGBgWLo3
HbXfjkph6bi9VB8vjO6UK4doypmqdBnhgRZqSk+DF9iAWYYmlczgrqQznf7H3O/TH37ZKcqDLfjo
Xdy3HxS/3kCMfhDLfC5ijYZVyqF1PsZpsuJLmSMf0D+ox30i28FuFx0ydPt60K1d4K+TtqdtXeL8
jJVVdOT24F0y4/3Ew9UqLDmKeA36mp4cMCVQoJQuN2RG3OnG3KLqYopmVbGWi/L8Uk+wBseDRZ9u
BvDxGVFKHPNTFWqLJEJGGmHboW6dI+cZyua+7PplTMxr77MM1LudYxPoN9r4XUiwkOZeaPlT5zTX
Mc4ulHqPoW8nlAryTQWGBmDhDsb9Bi/zt5p7S4YL2P7jasiUPT0k+rM0JzQ/2gxjt26JTg0G46uG
vp1xjwSF9urm4k0YMREoJO1MHDAImcW2S/trzWphNkSs2XqilpDF0CeMHEF32fgKGsdCrM1dinQI
Vp4YZf8py0ud6CJ/nBomnlubgc/VVMa+/zw1MGtl+bSSulj9s287KySnkNyHr0JvZyK3V1VQ7my9
ghw0MFkINvhrdook9jbzNqmGEycdD34UQm8gYCbV5oTKjFGwQmE31TSDc5NSn1VKKHZgEqjCfuh5
cMGVAZGX4Fg8N77OrdGfTM3JRSb9Ha+tmVe91rWyVuiJMA0MX+VAvFdkQNXtTw4BqbSApxbOS+u7
L4EP6icuF2FiXnvLWZXleMpbbZe1kJMzG7xysDCJhle1ZwqV6JMn5UV/0iD3Dkq4VkS1IpYBo2O4
RAC2QKq1dFi9h0Ks88Bey1RcsfveW2W81kkvdOFMAPkkaBchJrOjrgUg7tgvzsh8CYvkp1UFd2rD
rKPAMGUax54zy9Ewg4wDSeZkeYmnsr9i3QIeF4He0A++LS8q2gLD1ZdYbxZdqz3ZKcFDpX9tQv2f
hoM/srWQ/JAExM2FhhXQGeM2hv82GpRgPxo9zCeqHApHDD93I9kukZ4DKbEE+jISYowCwmm1juGt
2bTT9Lr5p3CiKTfrP0686VtYHiBslwaxa/1xq6uCEIUIejAAIuVKEfomab1NGDNIIPuLFSB/Y79v
m/wSJpMxmoqIgsBygrIl7QUu6VbVum2aW6t/GCz/E8fDWDl9LweGjuYYuqVaf46VqjFVnt3uDJtr
3kli1lFxGzkXP453RTbr3DAOCHJfevIjE2LkO6dbkG83I7957gDZF0rzD1eppf8RQsaXQjUC1sc0
aBJbrv5HCJkXBV3XRlFzDnvKRXUJNsZN7WOtNZdcUe9Gg10C8NRq44toos+6EQ9hKp/9fPi06gp7
s2eAv4iNmZ2TqJNUNNyF/xZ5iFfsXv/UWh8Xhx6fCaFWpqvRRdxpK6tU9cXSDmmqI9hx0eoUSH2Q
CzEUoQ1PmyhdpFoWL/CWAdlvAmK8q36c1SYd/Zq8MTwiPibU9iXqGNvSBKe2za2B6Jo7IEL3mZp/
VjJAA2s6u9FgUR1BMejs6kNa8kdPqqnF9Fy6JGlp5LQM0KbD1npgEv9BA+zqZu1DgtptDPSv0Jdf
eZtfdKcllcm/d2qysy2/9rALI+Q3hP2e1IEH5tOmXKF33zSQSZcoaiCvMFIXvWZas55cm4UeDlBs
MgJNYLJ/IEsGJqfq2kxroG2TUo7xXZjfo7Q+oPyCxcazRKIaPdZEah+gevy5zFVn3tkkasWV/Klh
m840zetmaZH3M6t2u7nlW2slsv2VpmDPlKN13wPoDX1/7XrRCqnZG2fCt9TFWnrpbrTLh2Gk/yLr
C4t+c8Wd/FyW4Y9XyG1QKd+w3PpFI+JLp9BCMFm0E7Kr4svS9e45UskgQ1etcFlFmMxj+qtqVq4T
1dzKgvQbiQqWgttirFzusslmaJt9ablgWqMHxy8ekEcvnV49K0FwV4UA84PgI4mqg6P2n4bS/w9n
b7YbOZJF2f7KRb8ToNE4NnBffJ4kuaghlHohFMoIzvPMr+9FRQMdciXk6EYBWZWZqCCdNNpwzt5r
/5Cqege++rYyK2/f8lsMCisLxVeeS8u88ycgVhUouLS7Q9vzIKuItdb+t9VNpArZvvKR+6bGWrfA
Gw0lh9mGAy9pB2GxKrCmzdOrrK1bIHA/I7/fKZX5yFF0LZnRcyG23kSLyp5WPp192TZ7PydAtwnd
KTZPEX27VP8d9Gi8Df0GvMi9kOZtqZt41ufo1nQdls6ObiIw1nFLn2Tj0BuwOS02sARH9qKZ3hK8
xbmOZVA2xiaM+OFMQr40bk1iukq0F6i5bmFpUc9gR2O2N7Jq97NEqJXyt5k4j7nwdyOF9SpAHNOa
THLTXcgiQXt0bQcqtvnejeJmaTQQS1mCbYPMnUw9ZVRGkJoerDQ6qLl9qmO0GjK3lno3O2u1bTDN
hK2K1ouyNhRj0fP6w7ra9E13aFNz1RjDtnGGUxKQG5h465pt1kToLHbWH60+gIJKtj2l/dC0wWbW
e1Cx25xWl9oaC68eCVcbSD6gyYQHU8vYXyHkTlOw2PQYbIZUkzXsCZxbFA73mSr27P23ih9uUWxu
8IXtZsuqg18L2+ZySOI73iNW3Hbpm/Wi9tJjFqQn7HcrVUvodZtLjQJk7tA3i8gNZCeFvfqV3sM2
AlaGSWibiArbX7z32Y90Sr1Vg84lNRMkNP5gy973GCjFGJ4n/MqxjA8NOzDyRu+tQT+MAzHWgcZ6
UlDEoLG8dJCw26Ja9Ba+etMkBmlgz8CMpkZrpVHpcwzbMRhWzGirph53qALXnAq2BozhsLYQsNUv
MIrfjCjGooxRT08ZJhnMLGXtlP1G66hxq9VOI/WOGutODYanpFfeyTY6BWZ8YGZxU9N6QlOwquu7
WvzGCLKiOLTVEvvUy2ABOnNRoGXTGbS5argVsX15wpa68M+FP56FZZ1me3OhaMfBng6jVNftRLBL
0K2CCuci45900K0iDRKP0+PAM2uoO2nWk4cCOBhp6Wf2rRbnR7OwtwWfUzL2JCOZKpq/MPgByRv3
ebOrsxKBQnnTkZu3MIbgViA+1uF3hkxZ6kCaCHNENdWur/Y3PQ1dHjQ4IfusV42rc2wbNABlVjT8
a0ccEXzsatSW1X9IIDhpTXfMZUqeygNuyk1NBdKByBUxYQoTmrzSA84t9mbUH9BunfqBJ6bMcefK
feiQJ8ZxYdKGQ2+WD6TgbC2TpPCgN1+zHKeYFAZ+bprLWgotx0ORgUcD34AxdegOQsz0+tT/OwF3
XAQMXj1SH5Ox9GdBJsI+DC4gYJ2HuG7eLdpFQD1/Ky0oDIKi32MvUZepLijiDsjZ9f4hB/zqo8Na
mJMaLIcBk75oH0qtuulRx/IHxGwUU3T5+n3YJ/vOMyF/OcuuULYJQirs4e95DGo74ncuQur5RI17
ixA+MqATg7/LJ7eju7VOpImbdBwIhzKQ4+cTc4KSW92SrkC1CElmWlBsyiCw2RGNnwGkb2msCvDR
6L2sWb8OkbPMjG4tSINnTuN3ivythA3CNzw2azWAAxxNEr2A0hlL4dhvUR1a9K6w805zIC0CYXWZ
ZQRxzno4gojtxZV92Lz/+2t/aJmmZUt8myY4NuFolweTNqJGQzZc/sDU+toRyDmG04OhJRSSOc2g
Qol3QVE80VivkGrbe1Zr9/tb0C6OzX9uwbQ1IQzN0ixxUczw264svDrMHxCuHpX5PBrlr9FQWCiR
SQJUxrBea6jyXOnn8LCk9y4a9QG+uNtU9RlLJC0+cx2r0V0Tl2u/0/eBhjeiTgeWqvx1ysE7Q3U0
1lMIz7YLQ3nuBvMFqPUSNnD9/v3P+fJrbLbabGmRVoAZRoj3+aSnNXY3weby3Kknj2AKXAy1TELy
WRD3BFhoK+Ps2sb14nRJjDa7aJWTJYcNdq3OxTWLRrCnYjfoDkZ8F9T1Yzey//ILekJL/HZHpWTz
EASFfkJGTq5IjFHCy4PmKDQgJ1k7J7Wl3jwPQ0SnbLNqfOtcQhPYBg1pWzpJXEDtKPdN54Asm7qW
JEb02fikTWBpS0uui6w4VELTqfrWG61igsICNhA+FCRuXmRb+viozLCwsVMIjDsEOeJRGn2x4PN2
9kOPBT2jh7xMjGKvmONxiDoAGzWpZDnuHfrkDmkVozcDr/3gpVaNd8QX3V3Sy3wVpt799+/wAwb6
6auwdc5KvEZJKUcXxsUD9Wnsplqe6K4wORpbLcjGzqIxr9OlNMqVTwAudnJnjyzYR8VVy/Pk9A8d
K+PamGOGpPbcJO1r2DhuELaPicpywIjms2/2am8ke9NOq02T2+CehHz+/u4vjlaMBm7eMgxVcoaZ
05Q/j8DCitNK8OPcNoRJP/nDWsH/VcQozCuP1vD3V9Muw2//XI6KF6Bfba7qfr5chD0tmsH8biVa
eyGrkYjmrIbZ64ULwSa3TpTnnFRwAojCaGvXOhUPdp5p127x/yCe6ICqI+imS5hYBX06GrOZIVkB
Df4ED9bi9zcsvn4thkkTVepMfDBh1YujZ1/bdOKyLHeLuLLYJTFyJ6SgoMi3OJOe/EFl1CF/RuYH
wKLH+WI2rVg5meDkzM6RSbF++f6evk4aVAnUuaLrOAw59eKUrlhRP/Y4anFxoEQbm7tSVEfFHilg
VfjDe1wfKk/p+4t+HSeMD66IkFhnAbAvLmoGXawrU1+4mTY85ETFepIowCxWajhhWXVlnIh5HHz+
pmw5n62JdVMNugUXwzJXta7o5DRQBiE9Qchql9Lk5DhUrBrRkN6LgGJZGMptqYhgmaAXYf5PXyB8
Uka3CS5hsKNvYEH8/jFoFzdmq9TPHds0CULWHIo/FzcmYoAwKNuqO40FaJ/Z8R2OzqUaEsOWUa1y
UqQBlAf5OzJWQg83d25pp8GpulXSiuiOVqaD759WathhkEPt/BvoDBqcDg9ZX1oPKkyYpYg4qQaJ
Rdl10KGBa+b/9e8w6Lc4qsN3SBXDUC9+hw3OJqpSmL3gQJi0pmRAtAMdL7UIMANucGqpKlKVt5/N
LiYzMmK/R9ZYhYYNir5HMfpQMqGvFVwNi96Bqp5V/iMx8NGmdUYCIKX+2lvNsDFCFRNk6JpWZ65x
lF6pWV18DNCZ+bMN05gLRBRiLucvpSs9nYPceKcKOCqw9xOtPIdWsfOj/I2Q5HXl19Hm+0EgLvZB
HxeFGi1MoTqWBa368yzm63Ulpm4a7xyUkvjp4nBdC4uDYNwcNR93ekttp7Z63O2ichZG69DS1q68
wv/65dKUBAmjPtYM52IqbXvTygF2TXexMVJgbdUF1OJ1HQ17w2H2HgbwM739+8pPv5jAKUsThiko
yLGAU8uXF/OhBuK5CAY1PuNgRy9mJcE2DtpfWpAfum7EMN3qAf2EWYIkx1UMFObKDXyekG3aJkBc
Jb0/rs8v1y+ePT3rKpR+MLmKavyT+f6tUerPtdR/IaC1CI4YlsB6F0jndpGQD7zK29Jznkrlp+Mo
+yv38vlhfNwLQHJpzls4ui7mxb2UofANg/aga8IXol+/FEqD8hYOrdc+ZUNz7sDOTgNWkDL48f21
P2Li/88M+efaNI9YACSrE5XRz2NwbOLGC4t4dLtcPfR1Dd0kHs+0S2gFqEdkwf/O/m0iwUkC1AFf
okAs92bCUQ+kR42uaS6QBstaJwSLRsBLZtl0wmb2Yc2BcnJUbzmZGLiROlINMlWwRoNz9vpu2viD
ly5LsNAIaUIqapN/gK8Pf8O4qSSsnrHYSh+t7eR5mLJK1I2Wb/ebhtb8pnew+Hjhfdd2xypMzk1X
uIUgfThK4VHGSXA3xpgGW3kCU7IDe7CSiU0hL0NLCrrpVzBhSs59tzCRlQTYGVMkfnZ7JPnx2SEK
j7bBS+aHtyq2xu+f+MfUfvnE2QvQUNY1aVsfBeG/avQJ+zEZ2cPkEkyKlTfx26Udo0nLJDUNJ468
NQCjaEmCo7Ugv69ZgiNCzBrXv4ZOPUqnPQHC5YGY0U8bktOCsuHPXA1OvY6g0fQMdR0WCAKVrm62
k2cje0sIN2WBe1dM0CU528sri/pH7/rTT7JUljONWUTqluR493kQVUOBqreahFtTnbQ+qNZa82zE
wU7Cbm8EETNIKrwh2zcx9bsmP0RkdYxpfYQNiUo7zzj96jdOFR5kO97T7qGTaxN1kXhvqag3CS6w
RSr6n50DkpbI3jNhn4dUC54Uhy2V7btm0f7JXHgf/qf/Kz//ufv/D83lmbHV1P///7iYnfky+FGz
LMBB3Ejv4LKLkXm94xdTLlzMsT8akqMXkYYaFQGxNsV3jtG8i6CHMa6eAo9YwqhZfz9QPs6gl0+V
3oBJjADxAUzNn59qGwPvdNpIICgrdqDr9mGCtkRWhzas5kDRlW/Io2yLcyuU+xEvGGyApSXP39/G
5/VhfgyWwTabnT3Wdhtyyee7gB5NmnHmVW4b67iw/QhNHU14T1/JYbqBt4+maLr20z+vjH8uajEb
cKagff5lRlSVqNFNmVcuAokdOeEC3H1DC0LGyS3rCpWlNMCWYJJHLaikZVnDdr5Or7TT5mH7+QVY
BvoQ3dbnHg3bgs8/3WMumXpZVdhEaCP4eHeNKnVjpzxmHsrJFBTi98/6Y9X5fEXbUCHsGEzI7Asu
D/K5hsIOXGHrej1IErATERsSUUKVxU89cbwhEDFqSMvGiyo0KPF9YN+rfD6elhKVBfd1lnmCmIgq
6u2ReLYo01G+1LeGGf5U7eoJhIq6aEd7R4jsfUB0Nqus0nFQxODtN5G5Ea2PmyrMfoxR/SondVdX
1g0HFuJfo+OUQxFTfafnmy3chH7HPFlOFpbs1itZJkxMana1/f6xfBSELh+LoCRI204YlBwu5hf6
GBKkjda6gVH/FmH1rKXiFdvrfdfVdx9RzUm/0/z8Sc/te0LeXOpdOZwrFaZvhqYObC9WBpw/UTYe
zaB2YSQ/tAqQQxDXD55eTAfdNMmk6vOnxLDuEyrMfhfvpBXvmsA5D6NyK3HZrkSQvI5ZbS7bgvKv
LTAHfv9TZy3SxZhjM2KrYLttNoTOZWGqt6hROw4CiyixINsNaQ/tAV20B/4C2R9JH05Lm3suWUVO
Exx0o/0R9ug6cMIh4PYB36oR8MaquZGxUYMG6PFI9mP+D6TpYmtptXmjg1NAJi92rRiwkbeiOzrK
0K9hPIxkQfpU75VmW2VjjBmRtFWSE11lmnhIgH0wrR6hPuyjOdO5Zrvv88gj8VAFikLwOWrOen7Y
qUiXVjFJLNN5udQBvC1yuvawqJ8DIzn0uXPo8vofZZheeh1oLFuUt6F03vCCaguFXR81WkIJKjxU
M9QUGWPgrcIotWkk+vQ7cprqVDislT5WYmHnDL56sEhsyhNvSeEAYuZEgPWEtHnREZ2xGXC6L5xa
AWibgFSuRlhSbVdnK6oLOXwpLAiTQu4rJSgQLOUT38mS4NGTbZKw6NQuZzDnyrqpzXPnxbhGjYbA
jGlGd2gqfZ5g4KVB52Gj5zpVdXKsatdYmbrQK+etEMOayLbnUEHjQndB4S76lqNJ0p6GXDtJOZvx
mQWxkRHMgJpdA6AfFx3Eryn4zQN4VkfFxHed/aNlmF+AiiWtfC5NG7g0eUt9+/z9yP2P9dLGDcuq
SXEVjdjlWVtBaGtZdVS6JAU/e0k7i5EOdjqdSMvbVIazm2U/NZFQVVefOmW4coITX3bR1ufrz1/W
X/sq+LVJUKhcP69hRsQJrY12U4feSohqC59+p5kAkfFoi8688tsvmvjzemVbqpCGpJsvVUe/mKAE
oB60u17hSokWr7fuiMw9tkbwmo8lZWXt3uCFEHZwJtfgTQuo1BnzqU4jmBLsigNgmNQQJ+weRiO7
E3V/Hgr93Iw2PJO21g4gd+xt7dxfeWPm1+GHvpF6MSVw3trl+XMAZks/yi7cutPZpfWPGWhn/K0k
zhcWSCQ7l0uHpoLaVAfTT7adNxyzJD5nrfk8z6a+orwpenJlEfyvgWSpxBIbTPScST7+/V8vsop8
XxmroHR7LzkmSvIWNDUdEspl/XBjag0M3WCRy5Yspe4ga+fKFHyh1PzzMoWqzdUZR0O9YnweSHVu
qkPV+PNAjo8TYZtxBoeAWsBEYpmW9Wd/qp8tG6DMEB3BB5GBGew151eYWHB9zB0iTxhZ/yRNvQOl
vDbH1FWkdotR4jB22SmJom2stRtb83bfv9A/GsxPE8pHI8CwWD5oBHxV3ihRqXexmpNVocP/koAR
6Uz14s4KxpORl5hLqJvn6WYq290svMgDilxeRTCyKEiwCOa8ktgQv5m/bwa9/1cO5V4QTjOE882T
hznap8a3gZ6ayCETB9e2Qgu6pUq0GH1zoUOwnVB7VBV95u4Z+M6mDYnVLXNXq0hqY/HwsubWazib
NMZuJsjHMjnG6Dv9dtzkZH9AOSWsXoJIsQ6oCOdyfXbK0aeNkXXThzWgvI55jedej5KQ6GBLsgZt
th6lR3DQpnpHitONNfwMsphcGXOpm09xeItdd2OU9q0cLbcV7VF6xQrMF0JJfzd1YAGnmAwqJ+cA
TkMtu1M9bUURaBGirDdMfWn3z6FxB3XqmSoYKRiUuFHJbBAiP9cCsAVHuKMIZ4BevPYREPoqtqnq
1RnvorTeD04CCE9sPBLMEwkrF2hKRpif4ctVbiorad0PQOuCivjKGt5lYrBMRWDGBO4Ve09qy02P
GyeqQnAnESXvLl93ureUarxxonIZY+ge0E7QQ1zIMF+Z/Jle1W01VB1FYhzGdNoHdbhzaPDZfrli
94HW6F5aPxzDP0w0gtMYLnxspnBw2tZZKNAGYd1xhrc7JLYjJNQMcxf+/1Qp1v4Y7EpNPE7VADmN
hB3Sj4lxVTWSiGXpJoX8bYwD5k4Dl5DsTnqongVoIRx/27StnwIw5VONnij01BVimLVI7my+lZoM
RQ6+2wSblUmogIyZrgOY+GO31/DECnS3lMxB5G0VTdtXQ7UbO/pvqsTtHW1TlHUogE4Tl+RQdg+e
5cWeyl/5UBpbC8RRLJ2tUzonI81WY/qYZdVWklx55TOc6zVfvkLWA4O9KtJcOa9Uf01ghT6gMNWU
ws37+Kkb6KPnHB0cyENs2obsIBAkt86b5Wvnwe8Xw/ivXqULNeqQf0i2rSUdCLGFRbObiKINTPLk
IftafCrAjq/c65eT1jxjWBK1nqAW56iX9zoblK2WyQ48xU1GApvQxVIppk3VGYtRi+7h/ZP2iR2U
ymMAe24MA7QQ0HNQ8Ri+Aack4T2fckcSQK8zP55bRsP3d/llU0yNENIfByMqJnPl7vMD1dmT4gc2
Uhfv5d7ph4OlNEeVNL24ZAeENuaxgVn1/3BNh6I2tT2OHpd7M01XKuFHdIAx7b20uX+vJWiMVOM+
KL0bvdPWoG2vrHz/8TNt9ICSHYQwZkHg55854GIfp0JNXOGra6cnobkzKlAgVMr7Ojv2CvhstQme
vv+hXzdO/EK2APgfLIMN3GU7PhgwTiA2SNwuidzMM9dmnlP8lc8AJYaFE4gzHsBHo0gflCC/Vl3Q
vn4rBC2KuQUyl4IvT7xqXtftIKfEtRt/n87hQZrAfzk45rQA2TsnAvb9koMxk0Cl7Aw9N1ZaIdDl
jAqi2yFtNu2M+ydulpJk1hCFQaybVULWkEnwU4BYh+yXPPnJXGjy2SRP+oiFOkhBYhZJv6Tx069I
couJIPb8DU5HIK24mTZDlRPcrc4+P5LrbVkcfaW+ceCCLuoOMUblj/3CZwZA8ESL35L4GLPhxSI8
HBz34yjqBw42uP0isoBiNNHr0oa+iQsJvmY8/uiy6XYo9Td9oMUDv+dFIxN+EdjatLDLSF869+YI
LL5H7ri04W7SmwyIrXVYk6KeDANhTM5KbZOOzFxnyz8BvFHk6saQ5MMqUUgVeTwFguDhuthbISl8
Y3EOY0RvuvZmqkRVCE99uTKWvpRMbApWbIJVQ9Xpu12W1Y3CJiM+zWKXisVSjuUT8AVniYiUHLqu
uUtT77ZMwp9xO4AfswPyFaX+zzSU28JPXvXJ1Cng0hA0IHnBeAqiayeuL2X/+f6YQzQqapZOw/rz
J9aGtuKR2Be7oImP1DJvI6N7aizvQSXeylSoMVfasOmy8HUM2X1nHYAvx4nXsoUTYsavtlY+5AUN
+LIL96MnVlIlBpyuWwQfzXxX0+Tfsmf/M2VWsbzybL9OD3TQ+T41ut/oiC/v3bccYNNGmbh97UGl
HTnwBtT+EmRY7IMyLAqQ88i42Wl1shpBwZqUZQqJiIEVtaiKfeJ3v6SMnyp8+t/f29cDEHOkQFLN
afZj8rqYujiJ+yNcotiltL0rje6l8IYX8Ha/0gyFZTuTasWNUbXPHa1AJZpCQs5xGVQxkTmUqgC8
A5EpXxqJrXFwoATVDwUYgAWZdc4yiTqmwVo+fH/TX8tK3LSmIV9RpYR3e3n+KZOiEvh2Yxchyrab
QIxYIqFcQIDkInAAqxtp+xqooBwhLXqbrnB+KR01R/ob8DvqB8m8hfMKhmqY7ueBrGJbzWnb2+q/
mZntWlQtVgIWm6Jpq1fbesrI6Ypfwhk6Ujt8gXY7oXFsa1b9riYEPXdGhNUDvvFQvdbxmof2510J
RjgHTBB+IUcw+D8P/Sp2Ct0my8vNlPjOL4o76ucPgyVe6ry7ofT7nMQ+SO1pXJq9fInb8BFVEXAU
LftVlGiYWQz9K+u68XX254jHVDF3wQ36Bhefo18TAjUC16Gw1z3FdTkucJg9lCDmLSPPV+1c/gkd
+EVx23EgVers4JRq+0T7oD7QVp12eqHry6qhl0xO00KlnUR/gBxDRdXfvYTJMaKfn4Xakdy+fTLB
8IobmS6BAaH9KKdi0es5zAvvTVEg1LYTQumIuWkwwQJaRJyiieTKzGovbNX3pIc+DAmUSo6tFVVS
lVfoZA0YYeUYEwcbJrGAL0kPt67Fm04M6CproucpR/ykUZIrvPbKa/1SQrKFzeCl9KGZtBAvF29w
y1aNEpm32oc/fFQchpU+xPadFjGeplmuTQzCKhzT7fcfz5fawXxd9o7sHDUG1aWAQbdtgjGmKHeH
lM6IKvpxQbHuJRHd/aReLQlcu9o8Nf61oy4LKzTqIeEQOZ82FOoAvVq4ITtNkOHWtDAI0VxYRKQv
Co4GY4SZTFi3hhM+FBkZrZmvza8sf8/b/srznwOrLz8r6rS0z3GJskv9UHr8dWsS+hhMqT53mz7b
K6Q5M9IXRW6A+EPdKbrgKUXTb8TlcWyAMYL09TaJ0qM2se27RsY3eVKuxtz78f37+c9x8ddtzbf9
121VdRP1gEb5srACLdoUZIMT7qUtAfImm6Bu79QYSVhtXikqfWxS/5pmbOSAFts4Vv9ZmfWlgK3Z
FEqrJu/ve4VTuNJuh0TFrhfuSIM/0BFde+QDNyBQI9NYmXGO0wXBdVceuijelvaEeNZY4/Nd9a2+
qdr0FIEDNZr2Uc3ilzSCch/rG/rYN0VM0pScDnaPn9RXTgp9Y0NoJ1UfQewY6++fp3YxVfG7mMFx
VPFXVuEvChGtt2RrNWPllijcQh3DWqb8KCk1pgWHIcN7tDr7PlCxz4UC4a+6VOmYc349OmQaIbU/
tNOw8YNwr8PZ0If8oIUlLXCCqqzkymp8IXuy/9wrR3iePuoG/uvzy2/CLlUCy6jcQDXXTZqsQZbu
kMs/pF539odkJXCJVPWwroJ8l4/ZISrt+zw132YlZcGq9f2zu6zo/bkfGOkcbGjo2ZcVvTxgAdfa
gr5LRes3qFfOHDU3lYcgrjfgJNecNoia6dcfpeE8erty/Xn38XlMUmKnNmuw49MYAxe7kx6hNOiI
keunEoEX5X7SyHUfw15vkFWCVJeTq1UO61qJdpy917EDBf3qLklc7OA+noOhE72lmRbr8OWkGUao
tTNsrm43CRIoB+TkCTxL44Y0w3Ng2quYMz94+x1HorM/IvxsmnUOUTNO4r1szceR0g4dnZsCUcP3
z+jC3s2Y4T808E0hLZ2lWL/oRSTJoCcR6TKu5WRYaN9ysx0WutNs0cvXHDFyh6QAtKbCQ0UGjuHW
EQi7+P9Q/KOAQST5YuhKA/mXspEaaZewXVGz9OVr6kvk9F5PYtNs+ZnIw1wNzOerOClOWpDSubGx
v+QCTwsqs/d8rE+hTO5QJ5Iw4JFvpxhigRSlWmjG9BoDy4T7hlNzOglL+ceAQrmIO8NYWpP3ZBrG
zxYZ+85OtXu/tUi8iyirJM+mSF1dcX40syYu7cSbl6a3Qa//ak35RE3rthkE+okeAq9ZN+bSo/vM
ZvdZxRu9qHuU87VyE6nyZ5xHAEzs7ji3/tu2c5saYyed0mkrc3VPxW2kNyuwotamsUQ3gAgZLs00
JFcOM5eyi//9yixUwyz9iBsvXtnk4NRJM7t1h8E+tbX+rnn+vR11b4kf/og71BVKsZMRhjD6iYSy
rhsrQT4c4JpGUBBXNIVRPooIa0O3ftcZX1i7biaZvVBFPY1sjA2fua6GoCOyIx2ABDttfY6hJSuF
uvl+ADoXRzN+DaJndJpoY4A0iMtfU+d2j3sEXYwpo0NdxIy5agfO+NWIHXgubbyI5tMYvEJeKFyd
KS13qAYJs9ZOVkFBAJZ5UaW3SOHfCYFYxAK6btJs/TR5rei5LEJjeEfODXdZwTHh/FOWJsEnSAoV
gCokiIV5u27HfIOt71xJeZPl6o20ur2PFyDpNE6x3cYg8qeMqg1myBfg+M/038+1A41L2s62jJst
6fRMZZJRazCvWSZYEzsj9KO/yYkhyQZvCfafgIp8XdnNVkSMHHU4NcmARCbeOVF/rtX2ufITCgkY
CnoG56Bo9cIm7mehkH1DDTigDET9HyNe+WqH+b50gh81Jiw7r3+TL0XXPn4cTSiOI1UKJfjpF5Qh
8tmkMsjhEWkdDV6yg3r7TMzIOfbHe60Lljprq5Z5DHZOv9+/268T3/xuWUDp5xBg80XpOHXE3lmq
Pbl6OZynWE0WcqK0pYzWL11vH6yWOYXQaMokNJWV9JaNtVwSWJ0uSJs9egbo7EbjtiP1ReuLbYQq
6sodXpyO/ow+ZMIUQk320pdTs1CzKi/tVHW1wlsVvXl2jBxevKL90HxyaopGc3AVji981G8ZqXtN
Vh+6Fppb1Hu/9EC+qiNT4ZWbmtfpT+sWj21uhaF1YUfF0/u8jmdGkwFWa+ebSvezyt1K67smzQ8q
eeEgMk/R6O+zuDhHSveSTObtletftFQ/Hgq0BGt+Kizdl/uIKI1s3mYmXEU0LzyhTRcqN41PfYNk
k4VpRTsimp4KuuOZOjxeufhlTYGrU0CflRC6Rs2XFvnnXw9SPwLn3dgupKdDFakbdPz5ahIj8W5V
9s4+C85THPwu1Ok5QYHgecVLqfkuEeu7Abx/mWMgTHLBGTyGGF2JB6Nsz1ZZ/swrzkitActfJVwk
1+/rqOYZgm6KlJsM83lf++esDPZdm++cnkSQaVzYFD9JbLodfPvZM4xbSfVssJ33ug+3RirX9tSt
9bGlcJ7uVOpzclDXhpccKqQogca0w1wVGy9pMW480NdzTHzSoKbqmo1jAwjXHSje4ma0Zr4Uxq4a
kF0cPJmZfrLaFNmjtyorAiWJ2qRxvMIVsZJFCCGPwoI34NhqD2DVb4Qibtq23YC1fBAF3IROPmj5
eJ5y80mx7KWXYJGxte5fQMgHqxETIY713h6nZxOPHYGOq7bXT3x2Wwc3ZFAPBMkM7x4xCko1beA+
vQZkuQgwNYpXwAYelt1AdBhBK1gt8JsmTzYBEMB/16Y3kPGEwKLwHyNJE8uE9a5ortRUVDX5Nkjr
g54mP6s6PscIbZ0IeD9s7O/H0cVBiFFk0p7HWI+KbtZVXez9RsPyrbhThRuqOf2riNQbcXQC/w69
yq0f92cVLSF4WBRk31/4wvMx76g+X3le8P46gll9U+HY6oWrtngQfeI2ZH4XB+mD1zabHlsZyC/N
B2rTYbqNFfnsw44SYfI6lNm1HfjXxZXPmIdgs//VkblfPIWyBG0Ti1pzcWW9kHGzdVrjxE7yNkr6
lfQd4NPEoTcck50hcFMr2A9pvApDZZXX2pUHc+He+fNgWAZQuEFb0J1LXd3QBlIPtVFz4968yTv/
B2YASC2oQjLxgOSaeD+FZU69CZLk9yw+sAxzD5V+X+LYT7zXzC62kz1hWk7uwjFjXrjqD5yfx+eZ
l+eFKoKzE9pP9bKsUsaQdsZaam6fQpQnBsVw6k0XJBjXg+XYko6mwDLkn09o4IjN2wUacA85LTxV
4B9gYzhbjOtglcMiLgYF9nqzUcjY68m9zBr1yiOVX04WjDWbvv/8PKnIXN5vG3XF2NqRdGt2ElKr
N3aI6xrW/l5AwJxS2CndlkzujVnFboq03HPyTRr3pzDvl1odLpW026SUM2MfjiHs+cJOH+h5bG1W
HOQQp7oCzKOGryUCpICNVBSQ6q1m+3zqdqpIj7VZPOQQ9Iz6HefajSbx+3rDL7u/6v26aDF8fFa2
zTGKIr5J8faijul3ilnkdSPd0e9f7CH6qYPJsoZsm4twWSq5a/K/NTVj/uqOJDtjeevAt9Ku5+AZ
VdpGLTXAr91e6RXKsJN1n2nhznKKnZXbq8SoHiKZ7IOi2mjZtJnwj30/L/zHusa7+usHzO/yr3kB
Cm2vOkkl3ZnAVFTynBvsZNmMdhK0jJfsW9Ve9UFzmNpoNVFSVsnEnPT0rtbs3bwjJz33pYNtk8bl
RvEoTNs9oPTqmMGXooJypfKhf90F4NlyqG7hlkUJfbkLAPRs9yAmbLcpoBZo0boc6jXe2FetAOSg
kZCMr7AVWgLHk1opISP3gcEXkORvkdFswCLptXYqBVE9fgxQRJ77QDwmA+pwTSGmsdqyejyJZDio
dO0ikGFkfO5yI1w1TbKtm+xFFGRmZ9murON9o9Y7xZcnIgc3xG//L+rOZDlupMvSr9LWe6RhHsyq
axFAIAbOM6UNTKQkjI7Z4QCevj8o07qV1F+p+pe1oSlTFCMYANyv33vOd5pgOA38s3++Rh+7ettN
5v6YNWPXYyf92DGYe1NryM7FStmLo1XRMamXcMEOv8H75dJfMJ0/02kKq7KOx5T0D7EcZAuleVQX
GBOOBjOYf35PP9boD2sSrC8/QCtIC8r9oSb86b6xk2LQ/LEL7pu0usLSEHeEoByMgMVwaY61WVLW
1xca3Epe/KHwvtDpOy1Beq3Iwmir/NQnI1G64k562ftgVIwpug36tGFvrgTVOUbK8cKX1aFY/ccS
yYbKGzIr8gniF+cCn8D5XWtYu7UnLUQAQszkceteFcP6OqdlnNTdm7a4jyBZCBDDMmOW7q3sutvW
kg9tbt/KzLy1SsDVtRhuLVkfh3Q94bg8tZMN2iGPWxgreel+8rXiVfT1CwkYB8wMPN76axFoh1z/
ba/sX+yMP3+qH8UawewX5GXxqVYNw1aPID1S1XGFRttKqGr0KklzpAFMnYjhG0nR5OPhBlUxAOz9
zRX+9RCC0JzpHkIHJjXGx43Rd1tTn11Du09BxjLPOGaJPPh8P7NpsrvkQLXm0YTccaAvjtXEoTZZ
eTutUSuQ6oooEx+SKrSRIewE5XGWscS5xGJArplPZktkXr6iZaLFAxL6VI3ece7hVcATr/TlQMZJ
aNI8JzHRmfz3aSqegNi/GsInl0zQGQGkiE0PBdUwGSLSBv+9Uultwa3SbR3c7dG0q0NdrQ/K0i+h
ZL8No3fqa4grrvNAoMDZq3xQe8m1Jabv09RewCs45iUpm658WIz8ftGwGHX2zhb4XOb14DHMnq38
9M+f9Aez9VaCbPMSN/Bwoplc/w+tE40oBX8s1+IBkG+E9GAvXELoxPrQlNa7sQwP0m9Yn0n6hF+m
AoKsNeB+yJ2Dwt2vxMFomv8Q5O25GFQWTfSEyBaTl0aWfNv072RXhpZqf9Ojs389D+IXoqlPF9Nk
5vLDzPXTCpC1XWCskj5uY6+XFoeBH62LanzzquVWes2pJT5kl5n+s0XOQO6XlHsiHNkSTI0LR8Ox
rP07WfNui4bQSzJCoFlI+SzH+V0sUM4CvyywEIhDVQiYswrpEuCNAfhK3dwSUPhkNutz0CrOKjNZ
O0Dav/VwpxTQwJAlkw7DXD7OIvmGiutlTJjc/bhw/xb99PoLP7X7j+3fvBNKzn6Zjf/5H3/7r8O3
5vqL+DZ8/Ka//ZvhP3/8NXag6Mv45W//sa/hvS938lu/3H8bZPXnz//rO/+7f/m/vv34KY9L++3/
/G9GS5gp+GkpdrmfGaamwb33X2NPH+TXL79+/5/MU8v/A+WhvVXQOrGTnsXa9ify1DT+wJBvbENV
cAI/4Ax/EU9NE0oqciZ960LjHfHM/0c89f8AjrYduDkkubhhPf/fAZ7+vSJFzLMZ3Xmy6HRjoTJ/
mYu1Fs5rjaXL8SUR4MHURO2kPc0D6k83yUMsa/u06n9TrPy9ONxedVPS46blq23rH03tBH3PG1k/
2KkW29ZOlDpqgtbIlm9VZ5Ggxjg+N3ZNK+r7n67K7Z/b8M92sV9+XRs3Di4x2pecNgN9W9p/ejQb
x1NBWRsuylcoZH53rg3ghUs/niqzfOzJ7W085zcWtV9fE/84AiNkDNv51v7wmqUwFwdwI5PPmca8
jeNyL5oVm4hVrjvhdkE0Bfw/wkR+Z2L8+6Gaj9nmaMtoyWMVopL9sVD99NuSk2sMNq7FHcmlMYnG
99nkcXaYhn3b5XvT7u+JxfokoF/986f8wRP35wtjVaUxhMMAo8yHnhCJklssje7uSH15qAAE1aVx
XQMbYvp7QsoqUT6t5zFZeLLldQeM1Ote263k+Oc38uEM++ON8OoeTWvOXFyFDwfqpVmZb9SQ5bKa
7FSs9VM4O7hg1hRTnOZk8ToBWWS2aYAmMU3GF7SHpEt6ppeb030OYyKy7cbaUTgH4Uo5sMkbEOWW
gb0bq6x+6LaW4z+/61+eDo7+LBf46qjkmT99uGHyXLajM84O+3h5qXrt4BnT14U3m/Us+838u2P0
v7hBN9QxDgP2LJqIHz6kqSxKMy0WZ+dX4I6MoHP2eZ1hoBRjHqlppK7xW2efWEn5+M+/6YeR44/r
A40EYQmbPGfFj9eHaLhOWIVJggfctxta2vdzNzx9HfF8NX6tEe3ouUeR+u+M4u+nxPxN6/TvqoAf
L4/8BGWts/nWfrk9/MSoq35GCYC0/mDZ8hPP7xJSFwNzLrr5N3fjv3gc//ZqW4370+NYW908TkGC
YHec9RNLLO4p2QKgB0QYLa2ORNGQVPIQYXeVPv7u5f/FZcakaiIp0oGP/lJMzaucBybmDmgq7S6h
gGpduFlWNpzaChqVbvfUFd5vFj/w2z+3aP76iCFqbwuRCZb6QwlXuXWSFEbmAqxaUSepwIjqGScZ
Tx+maFQZm10c4lmHAS5LwdCvI4E3rYLnGKyT+s0F/6Ci3d4OXSiXL+h2dRptH96Oro0JQ+7c280l
LTWSCC8mwzg5PqO1rhcMO3Wz3DmigIdol+3OlM77b275v59k/nwHyKTp8LHt2r883VC70yxgT95Z
7SJCtcgX8gKLg6Uc+8SpjrynKv1iop2Zg+IAvukRfRoHiN7+1HABd+1mdfnNW/p762B7SwFf0J15
tsko4+MC4AcMtb2uhOLrpesxs3v9OBkl+DeVzwQW+2i6ajlGVHgmDE04zpNm/w439uvdub2HHzNS
j5vw432y4F0wSr92CSftOLk5lXVGj8yMVvpiN8j1i7fgyNEH53czpV9XW35tG2A05mmfOujD6ldb
isNwUVEStEheBqXfdWMXQ0a8bzKsN2un8t+sAx+sS39+3pSDLPEsO7rx8fPmUTO1yWRwNQ/ZFw39
Nq/tqIum99ZQWQsH3JQTvZYg5xuMbdYmLbmxFDwa4ElzEM2o0RHrK7J/XckZYalO2ooWmbTPEb0d
25Ux8WjzC9Vh2efMIQE8RK6pODZbbvlcg3b7zT30ry7f5o1kKrA1odwPO76J6asZRccszlU8vrTM
cM++Dq25t7IAVio5PXWW/sZM+OvyHQCz2cQzusUDFWyX9qcF1VrsQU+G1t2N69KfjaJ1CGrNmqg0
1BxXgSh/U7b+q18S0xbTtI2n5ngfXo+GvOaDJ+f1jBlVVIOm0SMqjgyttA3Tsh73ygXbwEyn/k1J
wAL1YR3damYbjDXP57ZPfxyQ1E4Aylxaj/Y6rtpLkqMRRWuu3BlGLHFU2nkCC2xcGnOxlrhrCglM
0dUbNzKdIZ3uMJDoWpi7WVPHoqM0PutlW6UR37IaMNgSMb0oFwFa7JLBtYb09AiYVo2jAzVcVSnD
wesHtVe5WMW+LQr4PqtfB3mkjYsM8OAuvnUcbI8mQb12JnTPSfoEU5PCJM/+nLsAvct2dmm/ZzmN
7EBaSWyveeY/M0swGG14QdodVzSxy5nEvWoie8dpTYdxs9k72t2mI8UH32W+yFBLUXeBWZByzE4B
YJzuYXFJ7DvZEOEntk/S5hySmkfPO2XZVBhpBCegWtCw9QLSq2uLFq3XJFho0M4S1PikWUaJn2YG
UY6jm+hZ62B3lo9ssgwmvQHqOgs4/FJLZs++r2e3EjqsYumuh0WHaznxCa39htcHjoFEoV3ddIz1
rA+CuHQnxqDRWio97XZN2ReGfyCVMUmu0y4IslhK0unxl66sjBHLkT/JiCjNBdGzV9nbwGmp3Pnk
yqTyw4FaroqahKCvUMIQMNY4yMde39V2BiNdzn5evoCYNUm3dts26N41/lmbR6ni9eu4VMRM3lV8
hkDcG2/xyA4fp8ZZrnDXu3mYJ2UK56mAb1ZEZKHjArMHGr5Y4vzJ2gvf1tMHXbL27N3JRPmd954c
QtObXXeXt4o/E9O92cbgN7rfOmOgUyQKMyujztE1wD0IbIFgZLXrkyImEk/fC8pyWuY5R9TYK3JN
RlXeA04eTWfiY27MNbnoUzNtwcS70rmwLIXd3bJGvWT4EXTiXJV6Wt1IaTRFlAejP1ws9fxDlOg3
etR2KWlqJhk0AcznVR8ejGLKdbyFyYJehr6rH/IcbVj5VRCd5G0JjlllZna0DKNWxQY+TXmTuojD
DrngUYnon3iQj8TWnUkzgr7PCUFAbbwsRiGu0SMFwx4oWQASQq7pQuiBXJsDBIu2vGiKLJ0ABTQj
GykUhLm8nXGZNAeXHA24nphAWyKSXFV+zQkXLU/SCUoR6VaumWFl2gWJwnNTeNFc1SxAvhxGGYHi
tvldjEI3n5ukcYzQQAnZn7gtyvTzONOijHDCMXeZJ6V5RATM+foCQZ0Y0doxMTaWyZg0dy7shZEq
rUmMk6f3yn3sR5lpitC8VvWXTiKAPHrZDIcW8w/Rz3gYZYM7kkjmBjGoG+gXmr4wYtOnIiGY0kJw
GSruFJfkKcB+7sNc9AnaodQzAb2lg0rwm2PLmWD99kh0NG1wCCS0SgmsIjETHJhoz0jqAm6MtqDT
OvqqBNqRZVSuvheOQ0rQWWuMRBMBSmd+rjQHewB1Ha1qeosONgzdKpDwFuQ7hdOwBUIJwqDEwXG8
1YJ+7Xk0HmYbWHpouS006RYTh4encR29a9WxRB2TdMWKWKe4sMAA2mVxpI0xVGFn9cokQnkS2ERT
1eo7Z121PKbZlC+HiYRm7J990ztnq6vQ0IiMD+doTr0/xKpzG/fTEGRKvLeYjn0UeZMowqXR3Dy2
OpwREQWjK1hROoC69JADP5qTPpkOFlBynWBA5aZ7K/GxIY4rVjnSGwyT8BQrL0UcYLnKnwx3tkDK
W8mS7pU/E6eGYsMcDnqla3k01QuOxmzUVLevW00x80Zin0XD0otxTxeFMCcr6DxuqCwovXAWhH/u
NNjy3P+6y/yUBTrV7uY+oY7KE7SJj13HKSRmY6wsOrcr7lDPJZ7kiLZY1uRKeEOLuKLJWM5KppJR
FUgvIJOJd3fiCUeLOLT+gKesHzT49KlOnLdbeg14URN/wCdzkjI/Qyqkp27IstOQc7GKHsw+w04w
J5Xtkzg1FGq/CDuvDyxqDmlk0EYICCisCQ5PaSqLzkQKMbwy4JpFNG/s9FrwMWuXzlym6eWM72Q8
zNIOiv06SU2PFuWIPE78DQUA4nQhCzGRWXpM2hkDUiM0ezPk4oY48tC1645cy8Qj7MfFELZ6Rk6k
Yud56zwTW0U/y+aQ34wTtXbq5MWXVOiMO0nMwNRYebt8hSsXCal0L567dkz2iCxZrYmSzMU+aeVS
4Vw1q+lWuKPmO9Wr1vYlIfNhyuQr0x/UAqKbR2zOi9X7PPi+TM5BBpbz1enXeQm1ocwpI3Pwdntp
6OWEprVhrFfaWaUR6eJ1A3dWmqDaJG5y3rWWwvEnoYWYt6pUwfBiLCnng3lafAJJYdy4sWe11hDN
rTJwFat20MK0bhwnnq2iCqLCaAsVUYxMSFa8dTEgyk5kjpItO7dR4EpThXUBHea6zTtsqgC+m/Ey
wL+QHkZVMB9pSjly9fRp9sN6XXBbZlbBniM6aCkns9OA4De5I6LOVMp7LFrNr2MsUaYTjqU3DQcx
eG5O2gX85UOvJcgtpqRcJacanfGgVkDCZQODdxgP47LMMWUARgGGPORM06WH+Gr4ZLuedFojLOjM
FrNjHaxmvw8IDW3janFK5yvFQleC6oNMjNuxodeXFl3uHawkG4sba+wRh7noJdGi6n2zXPWJOzW7
bqlVQ+R62lQPBqxTaKlAhoqIS1Nbp6TKuIAzqe1dVPaBcuM8saQdtaXNvIgKdJCxwRT4YMuh1aM1
G+psry80NNjihnaw8NGosj+2tSyd62Ka7eZkaDg2kTcms4pgBvUkrHlYJfdybpv0pLMuoepL3LRE
yeGNVXuuFckNp2rCpxQPvESLkFV609HJvbQ8sZ0DjfOZF/fOnSZTKRgsL3kNmwZ2FiZwc8k96mTE
AcfR7VFdMjvSwbsVos9iZkpGuW9NNgT4aWw6KAsDWGlgK7mgrclEJaRxnGWxmgbfjhMAMwl/O1TL
hZGyAMSDv3hsc2mJKUgrtDnbK2tcQfavm+LXZbcSMb9Hl0V0hSzv9OMo/W8NPq7y957Yiu/jx7HG
/9jZh0VT57+efTw2afO3Ucn27X+OPphvgHDEle1xcKHNRi/kz8mHpv9h4NtEuaebFicaDv50Yv4a
fhjGHzgiAg//G6Y/jub81V9xb+4fW0sU3Dn8mg0W67r/zvADSNiH9hRnRlxZDGBouQbUrR8HAkOP
/tgS37kz6pwOI6ym+5XkSqURvxyUjRaSkY7DLZ38iKCM+hSsjbanyUb6odHh3AAFAe2fddPTGK0H
Va4w9Lo2uKuuuh7poVhqsnjaXWfX+SVwFIOM62a1XrLFcw55l/XRIKoGUNyknwxdEi9neAfQ9t1Z
EEZ3VqVzti3yjM2i7WLminFvtwQ39jISnZmfi3XFlFiNIB6DAYM0YcO8ndiEGBmy6p6mJbsMmsHZ
T11xryHIDtkKHvMknyh/bmUvnINUpU4ydfHZ9acaRlPQ7uZep1XfN7sZlPVxApzit9538Vz4xPHk
V7Ncpl0/Ws5eMojd1V1O89R5Ns25OgnEIKtvht1cIpbW6whzPnPMEsh33uxJ2J6OYvKrcNIQfR7d
lALAp/e8X1N13603FsSYXZnlYzS4+VcmNBefHa18K6yGGM5u89ln3qsViJ1bzfWeEenMktydB+U9
59eGnpCNmy2RrIMvMLGumu2AkwanSay3aumOMvueFUHkYhqdA/1BGu7z5C+vC6IVf0FUQTLszsIE
tNQFQRigrKgKkt1q+c847znPiPKubo8F4OVVE0/5ot8yCI66ESTywKEgXEoLEFievAcNqW7rq7us
BAYFR6B8hNzlCHIIKUWEBqAFXpe5cYF9ggNnyQdYbhkkvbnDBHeTBCtjXM73VlBh3CBrvPXa57lL
TkLSwC2xoEdAfRn3m/WTzL07r0PZmhffsYfkmHib0zzXX9ZLXB4pSh+/D8vAOTROs3lZ36H27yov
eTF88YTFZz0xiP9KSXo1CQpS8tCYLZvBJ8EquQPjecqE9j5uAjuPyD3Uvqj5ZEjkG01y7By+qG7t
0rgNGovKdnS+LoUWengaCIGAM5zU3xur6FFA9FZIitT3ftRigcq1UM4z+Fg7wnFCttq4uF/0uetQ
z/oHB71/OU81ejdKwGLVL0wq552JrzOYtINaJwK+Un74IN8QqxDjZ+wGO5kw+gNh2wzOjYcD+MXk
aLtzluYckKIWmaqD3J3lF1uPKiIJ9dmmQmT6B4Z95sqn+XinpygbehetKUa13eQXsdEvRKVhHl19
cVk52EiNdo3Art1u1KrMQk+emoW37+m+dLMs7lzAwLsx6COHdsd+cMdtOSmiuu6mc9v6lwkSZyt3
nwu3rKJRDAcHZu2xNHwZO+vQ76mWrLM3aOY53/70//+zSeb+YCzuhd5M9XnZvhiG+OtPjnNJB4Oh
mj5hzk63k1tkQjipkHVl09ncvrCh24eOFq/sVuec++YYeSUH0LVp+8sfX7o0qGJfeEQutczlrsHT
f2o7v4szf30qhbHJr4ddPeIN6s2918A8nNMLW3I4pH6DFGRWByfvYCvYRAkNnbI3n62KhlXlF81M
jGAJvXtnKqKpCLp2CB7EK7EQ/nSQguBd/GfFOTGODGWKiwFx68WPP6lZL/76U1/H0oEW1+H7QGU+
vKoyHQCGTZdkgS+bFWNjT8K6bQrwtjWTOyraZpcbSXZRcACNBh8FkWlwvsgr8wgfpTn/+DLP7hvD
LvJ9t7zodMSsHAjiOwhRns4zRyqU9H0VcXAn6ki3jlpVrLB0a24pH4UJvg0MR1rjNmfba4mIh+pO
NLiX72t7mJGWl6g63EvOwAspyHZcmSILOWB6oY57WtuC3bu2nXeGCalKM9N90JTObgBuy622RzBf
RtWMaavXlDh4qn7Jpf+pncYL0q5JENBnCIGpFrfV48BNdOnry5uWZMnekf2LKuv5nBF0wZ4SmeaE
I1N1xdl8yvOBPua4NiFNC6KPnOEoyJDnMIJ2hrxmeR61lk5J08a9q2My8oM7ZyZAyq7cm2LyuwOf
cgYHYq1DsxaUYBNzwt7ipjMMdZaFdWk1y3hwdOIVG8976QwBwcMgqdNmwEOyQ+8N+zJvwWCt8DV0
qB097LmUYy92rO4+HSkZ+45nuR/dNy6YFpeGzpVYhrDAq7Y3ga0Dg/DuaA2c52p+AMwsHwv3hsCW
K6aWdDkKKFVOD7q6Bhvfqi8Z9ppoJsP9GSOJhG7Ox9vDse7WecAp5u/c1N9U35Y6NmVJ48Dp7X3X
LCK2nZFcpAlH4lqxTU1t90bb+4VuUhA6DYoCZgX+Tq8hrSYiiWcHYz693Deyo1k6NFlGSjPAVhEv
GdVttWB9rm8Q+l8RgxjsCT5/VOayhtBAyXCcb5Ffg5+CPBimcxqjjVVHt2YEpGkaiZgcBK98A2xH
0Aou4tB9XlvWZzwqRG1o6YWBsH/vDtMB1/eOsHqs7esTmUJj7KULZ9G6tB5y4q/7gNaRm2HV61tP
u7f1cj/Lzog1r+SWpT5fFlvDioAHapUSlFvQAr4iTnH0UDERlT5fiXoB+Og3U0Q7qz07gcdW0lQH
kVUuFYxbw32ZUgTsG7ahLjBeC/3cZTpjwNQYbpELFgfFyPuQm8GVl6qvY+At7GdjEVdN8dr6Wnth
OmZ7QT9lD4KhuRzH5DSZ3YzAk0ReSzCYMpekv5bZ1wK6KEdm+DAos1ibkYFdDAOtelPTHtZVtneG
Xy33+lCSpjQXr3qhvKNhTSmtjyq5Qj0tdmOWPRHgTV6mvwhQmT70zoLpS7HYcTeNREr5BhisZtuT
phWqmOtdjEF74U5uGU6NarHsFscyqK9qYXq70gaa5hSBD4sgvbHqRVBTBAdX43YvHc1GmdZb127e
DnSmnPkNUh3oN5IONQcmx5R4CMUJg4ykBr2GZpJ96y2KAywmmlF8t/V8eqDXgN+Gq3jf1tyaCLII
9WzFukeJWlzXpPTuJkudOTrH7UIIZ1naI+q4RLHDd4pYpKYJg6a6bFU+Yuv0iCbu5SEgOODSXtqn
pkUmYzgYSlYUCIXvUwyQftFBztu1tgJei/osHOSi7Rwd7S0DG4u9xVnDbGzsaLhnegGgs6VwhQnl
tlScIlBjvOj5JytL1iP283SXtbSGrEyzj5rWfK47V0XoEnBlOEiYm3pfrH2PMzT7lLjFcE/ekLFz
6I12XbHu9bEyYXF2X8gLAYpXg7qtcT8OU/VdlCm3hwT+UAizximJhSKsRrwwnjE3WBUF0GYbQWES
O6Y23nWaBUlvVrvMqi9MCEbIWDx7Tz9CC/F6gWpb0JFAbVH5dLbZ1HadJYmepJPPkjcQOoUT0AVg
FCXVtB6BUdmTtkeqj6Mnk304E2F1tsy8YQwxsSN6MMf4DDz6SVwZs8KMgz4EkmhpUjCXEKQT+9Ft
8KHDhLuZJnPePmT9XMwzmctsOTz9Be0y87JeVv3gSOc1aIBz+M54QRj0SC+6vUc/G1fUsG1gqSun
JL9SZxCC+tCj2htT8yhE+rx0zm1KMORuzT8R+LOvl6UIZUZBWNNH8Y1bNEvPKz0nm5YWUWuntbHq
azBzzbXVLes5KLZ1Z7ToKFpVWPcqJD7Ppw3sGqFv1aTzWe1by1z1+scXzS0uA7PtThvIXwtLhldX
AZFgkOiby6B33j0dvO9Yddl1b8JbU1YHuqycw7lfGp3WwBBtyqqjB+/ZhEW5H835U6HJm5K+Bxqd
ggWwdq/NiWvp22qKxxI6rEE09V5XhnFNFFLN/J+kOF+89U3RhLKd3xvUcItZ07w3eiDOEOt4Whoy
HQlC2JGZg1hFIN2gMb5cQnfa+bOHaUgpcV7otxZ5+zWz/BlToovcGmepPrMwCJySgV/cMcTbd+Xw
3a5GOPsWy4kElVEOZCH1kwoVz1fYEow5dVKd6WI82zqIJi0YF7S36XGQysNIgwXeyFdUK/kZdjy9
KZfft8bbGOk6CXYGYHat5t9t2UpRh5gmUL2Nfpgvbb7yZFAjOrkijscLe3+mf7d4z8IXt4q61/Af
dBqz9Hb0Z6YUcLQKfyteMrHLl7aKex6NcM58VMrkC9AtpQDI6Wv2rn9heWAzxvcp0evrJKnvB2FO
RzxbetDcYOi1YmIc701c4Dt8rQZL0oarsx9rgTy9yuu4ofzUhMVkIJgjz5PfwLW82K31imMtCOkm
ELRgvBpE0fVAwbIENwOAABWC2Dc56GRDWNLEJYZnfuglR/aRjq3T1w8pLSkOne3YPOnO2ofNDMJR
lJ59qiv3ZK5kleqF5kWk/7wmCyQwxlXf1krmkaHNb9QxjONIWNPYjPcZc0qGA8ljlc0noy+0QxJw
ZhZpy+YmIGRuCZEpq4K3IiOZJ2LoLM5KeZ9/xgfT3fd1QtTk1N6UCz9yMVQb9avOUctXbqjmy8xP
9NhqhifptG+WCcGquHJg3oCU3o7UpcaYmebtgU60Q9ac96pnwbPWp3PUjFdr7exdsT2YysdsYL/W
wXIcl+LdU7kWQj3KIk09WkAadQMwec2JF2Jn97YC16oUv0Xif8I0deMYWol/m6Z1NQyEEhbX82Dd
9OQXBkm277Xvk8gmomhZsBKhfekz6+vYe1bYKPMJmnD4Y3vIMqwlhPl0nUS/HE3KM5F2mrA0ljzK
J/uSCpMC3S6juRHi0vWyF8bXl+i9vNDSdHTQYr3xMk5tKd7pnlYqRRplFnBrVODG5027TbtzxOfv
HHyoi9Y2QV76V5F6NAi9Zl8N/edV2LfW2t/lab9H5MebpiMpmWvnmXYpXryHXNWUJMqKxrKZ6Ub4
1JYOJdKS9zeZLVCTB9uvPMWeENbRkNynrUJN2Oj3TgM9QSwcIr32KeGGoTVPodWk70EqN7FMgMy+
ukutaom0vjXPTLDXLDP2S0vptQgJ+CiavWmXM3YEZwQVe2S0COZMhem2OSWg8DRC3MnFAHMXpH2o
1uGFPrB76q9Nm602XeluZtjOC3nju+bNiAGe03Qq9oz3/GiloxLh4I6TYWhiSx++Tm7PiYdFPpmb
isHX7Mciq+9V2pFnyrgzU/eity6yrHvrwbfikuJnI2aKFRwfcyY7b3L1B1/mL74ljo4xLzv9GJAg
a9GN3XkTlhXKSayvTqkhn9lMSCU7q5u25ybrIi2wBeZ+6LAUIleakeP0gh5ruf3OLxrqVyuIlklx
R+ptyDgJUz5rbPbmLWZ+KenwTJj1TjX9guPkpbd6fadl9nUhDRySgpkJBwBt39vpsHfUU5EAwDXW
fN86fRF2Pd4zhqqMK9ZLJhwwrlWcrsmDVusPeuvejmr5WmoVZXbanZIB29Okt1FuZi+aXF+hRRg7
yqsjByvWgvmR0sogqrEi9mnMnlPJk1n7y0OTWLGVf7WE/rnJWEvcRnHB/f5m5LaeFxaXZvhmOwDL
rMp9XcpPtrBoGNafRjN50ioyToDwvKem86DnrOS5mm7z1nuHtUXh3F5ADJoj1W8AW5LLK4rtWehv
DACYPzBiT1vub7Mr07guq3jQswwSNM9fbT7BCNEPllwhyWbn7dHocw+Xypg8uoIMpTR5xhR8a3VY
UsoAaYc02ezSJHmrkunOlArNAnWGtzpHZRq32yh20uTnJrVUtDrWbVBOn0GgfPY2tOEULGc3f1pZ
D9aumxDFZIy4TQqv3n7AgIb4D+0Kq+ZBrFayC0qXEfGY3q6mZmDVtN8wp71OqfPu5LSwulWPC0ku
6AAff68U4H/feejq5cGGpJcbtHHGxnoTlbytAv9KjghZiav8iqYT7/8YxEVmFE9Nb9BcZEqxI0I5
CBMI+JwkH8tAe4JzgDtOABg2JI+JSWJsrps7SxvPOh9bXPT+saJtiqxly0QeWa/XDSDm8cGpnpTE
hM7uHo5UlIGrR9YH2cR/GZ2GEiUpw8JjqRlBsaqJ0yuV686BCDC0UWfd2I05R5pJC8UXxQVxMmNP
S2yGJS7MXiNpq8QpbjxAXWRryp/aZZKwrIt8l2fJVwZsPGS1PA4iR8CLhCFkfEXwcgbOSR+jLAFk
1xlhNcskDLLWOlBdHBC5l/G8yBv6C1hUDJuIxXwOsxlKIspQWroyfXLZMGsLPca8tt9lsEb44OkI
F33FcUlXkcH9mCzzF8/LFMtBcYtJyNqR0dTNDP1ncd7K9p2TepK5vTvsPZm5UWun3rG39dimz5Ez
Tr/MqexA/M/yIKbguh94hPn0NbMUOCzTBzeNml6/0Oek3c+V9bzW9Kaq3L6eTKsOe6Nbo1La9233
3E4csgw5hhpyiTpfD8lw1Zv2cmllCCqRLcb1Yh2EQ5bkYmhZlCtEqfzal7XsyrBU9hh1AVcmTTQ/
Sur+yxgs6e3/5e5MkitHsiy7ldgAXBSdAhjW73vysycnEBqNhh5QQNFvJ0c1qFXExup8j8zKcJcK
cYlZSU04MBMz/gaq+vS9c++tpHrPhvhA3NXPWzG9Lmd9EsU5iieu33g301NNb6q8qc4JPErs5RTk
LwYS7ZzPMNyNU/LI+nzk/vyRlE286BnB20a3dvVobo2Ovm2WP+JEIheVHh6kkSfbdEj3hiFPUW1y
sekChPvx7WuiOoN2UKvUEqdEJ68aC3+TIelCiWsyy3sulMd6TtsVU0WuI2GzSJ3pB58vvuFMnBdF
S9t+8E4cDphIxzJYpjenAe75g8G0HLmnDfxJyAP+e+gi5FIF4i5IVwwQDilGNTQKsSBnaPEjKIu3
tKjfHJ/VadeBWNkN7K7y/SVD3hmHktLaw8GtfTSau6SqQK4MsqrBudZ67rLlVBSfY+W911jCeJj4
sjpm86VnYN5LoA9BsVTcgiIMNvKFMjAxGhTtcsIDPv2qBQWYs589j3Q4yLuyiqKlC9YYYcVSlu7J
T2x8za8yDK6Rr97betzHgwt0Fs2PFlrnhf/QZFRyTV5dYF3qQ+Y4/UYPEDkGtfcYxhgBpJ+G73V3
3cRuQS43rT4jploL95HRcPiTeEsTPWrXYdtw3KYv7pAyodb9WbHMTlyOeC64G09iJdyxXY+OES0b
W71NzKFObTDgUzsuTTd8odG/n9zkSdWThyt4q1cD9ffNsf2Gio1vt/Madvs+w7Vv0Q30X+eWUXbR
Y23okA6T5ER9+fEyvNkHztJuFva1hYFDyhuvjaasl4OgA5QTm3wLvVz1fYKJAHgqwFB0nLm4LMox
wkJSFsyr+x7OynHJAIRqivyWJq6x4+bvFQm/QrOyTTpH2PaUe0cOTJr92FtWQfLaiO5pAMbQRv86
uxEnXWxdMYvzW86wllDo5azNe9NOg0U+6H7HkPdXkRBX0OcTfRZulENkm9vaiXbK1O5ykv1P3F6e
naCmSi/qh9byD4PJow+BCQ83RtvEZLcs7JjUHzM/s1hTTSD1oE3/Etm34iPB1akP6RUSYm2uFRa9
3dB8ethnnLNILFqje8NC39jNDpHjfo2F1FCppTaM26AYBNxGKVtaxZL0OZx5+ic/xJ4YXdZXlvQZ
Q5z+WNrgyTO03JyxOQqf/UG4Dm7Q5AlLf+ZmlVbPWFY9zeX8iU1Rs4CsOXs0lz2DG5xNzPzSDYnr
SYzskI1BdciGyCXDIeecqFt54LzbEH8FZIpWYKnUtJUTo4dhlIuhwIykaTSnIvLBKfz06Np2gia4
VelmW6RCrry5h2rKCs572GovHfzLHLLVAxI8u4b/paJ5WXoY7s8hVrjANBjGpGzI0lJr35eHXrGT
cYh8pBEpMViLqYX5HZHVVqoWZ6PqOjTRMW1Bto3EeqGR/qliu1/0M6JGl0dVRsJYUPhOy9arTg1Y
o9PB3nBbD1cdkaK3BsgMCs2WVX31UyHO1dGj0l/n49Suglqf6Du3y6Liog1dma65AeNJnHW/IF6q
DRvG55Bpa2d7TMMMhaGUL7NpVcTKPXQ28U+pQwc+i91DhQUpC73e9O7EItUOCbJZ0u5nCIMNuZF6
7dP59tx+3qOWDpZDA3CXYwXF9hMeahwUFnZljCdJjDmUKXJXb1jXcWEuYq+Pt0HP107z7LFps/AE
gPzQZyxlokt/2Mq4ZNxIcuxZll5a8qilLM0xJLCSSCx7EYRQlzPo7EZ12WcEmEvbsvqwNbkNnim2
kw2RO3q4r6HVXGh5s3tDebWQfbSzWs6t0tS4SNTcpbRFUUYn1ff8cDd7w8nS9rc9mR/0yLhBuhyP
vHhuyAQObfKaG5UNvbEwXCyxS+4FQn1MASkAOO+PMUInIqaCY+WLU770pj7cOSr/oYQ8j7XHgV3g
CG1lz7+n+cRqwEDSeeDO9kBmySPGo2BP+mEmO0BUb1lYIII31nhjsS26DrBJrN8w9H7IKYc3syP7
RTmJp3jsjk6h6SkQl01fkj4Vk5XFlLF5RvdGV7g7HvmDwyECIDjqlcXhFiEUcNNoWheWfA3G6hnj
WHtZsCnSwsH+u2xKINXwsWDRe6UkRwgRdmPzw/NABhN3x2jsOgykbAxsAjeIdAO/K3mo0610cndV
lPGvAlfLOM/W86/4WXjs6W1Mlt+NVZUADmim2PVE0ax62WZbpB8eBkjrG9ZN84mBoigtniUHS6YW
GpgvXRVbpw6Ycwg+FuQPi3mgolSCxeSlR87lPcF2Ryq3fVN7zr1TykMSd8U2AiikxZ9/VkkWLf0+
++HR318OfOXLthtBWFWj1sV8azPXLu2k9ttLnJGXRI9gbLhnzrSlMiZDmGXbDEcLg+UJG61aMvt8
pguLFQYE5Q86W+dMD99jGoqddLryWETsNrEr64WnaegSeMGXqUnltq1WXum6rfqmndd26WL3Ozr4
xdh1ubbmad+1/dMIqST1tMThMNtkffaV1clTI/QLdfnNJ6Plcaqp6pSmIg1omCx63cbr0uMO3mtK
7iIouLzNzF1tqzjTlZ12iZ5wVkt+ekPK0eZiWuAG3/jFTLg86WsONGVPmJ4U4Kb/kDb9W6zPv1Iw
/wH1WT3+j6e//aqav50fN09/hoL+X9Q638QF/5r3efz7f1R/e6qKv//Pv32WP/923/z9f5Vfifr+
IwPEf/EPBsj7DV80omMlxtEOOI+E5vkHBCT5GwthLH+O+hkNDnjQfyFAv+FOK2zMSC0EFx5Q9P9B
gECHBJ4LmGSjtrzZraGF+Lck0Kb4s66DX0SQm+/g5UDGgri9wj/oSHw5S9C5BQ8adjlQN7abElxR
3dft+OyzdFmw/Z6JNo99P90TDBgv6Lg+TaknqPsZdzKUvNrOEK2pqreWBsdJUdoqgOl1JEtWQNZ/
OVVxNpCMrpsZnQxWp8sucmwMJPwHpfSFJv+8BiBZxJDGFXlQCzW6a2xzr4S66BDXYqxOuX0MD2Ww
N3p/l/XDR5Fg8FDIQ9sPE7oLJt5RjCFo3LH1MbXdii7cuim2aI1F70JG3ishiWpTOXi2Dy4vU9Ha
jwxySCHOEecKohXi5pnkEGOpympCDL7iO3xUaF+WtihpZQaXIpD3I9lzzPIn1JJp/VU7xCmMOvvV
dfXGlswom5J6yyDwzp8YoWcUQkGWf3P5a2GFg/3Yjf02agBMnMZ89Ov6uVcM/gcFiGWl5O9Ud5I7
Cjq5bTVgMQ7S8enWTPMRQMULv+Ht0fhuUemS7lDr6C5k64EC3ucZwA4QDPWUTX7EMAFEWOZf6IBM
NPZ/VDVCpVnQgR4PID014fPk/vMTMzFgUNJ7p2J+maqUcxkGa5VwYVgXub1pPGsAWZ5+VSlwfjwR
D9N4kDLhxKeUKSYdRcssaDJeYFNveThyIfKBv7t9qE1mkSrhZP2697W1dGPjHpb5RInFTNaqY/Cp
9jmfYSxGneyriUk5k8obvtvdGsPMoNf99JOh8GvmqZPrDsYmCikNxrHbVdrkfsr3VIoS/qpuISR6
RoMinJZJOfqIcLyW2aX57jjyPOVNgMlMFq4s/42pSE53euUNU7OqO4w2rTbatPrW0GzzQ3FrhtDB
X5eFoqBJvSNOmDsaZvkiHG73T0ZRzmkqE2fl2vFpwqOWJoxXrQasKIDklLWk1Y3Lbvhd0BqvzCFY
wFYQsCusfa2nfmuYPIJAqfaiZzGFmFvRrjmWc3mMRbuXTf3RYd/OCIZOutbhIoZAW9gtIW+5f6Zw
J7LEJ3cxtqNPNVTFUiX2B7bgv1SUjluv28jZsg9xxxrvau3uekcxibCmVR93D3wl1L0McX3k+mtb
/Rx1GByLtEvBNNxPkjsD/DuSeuGj/eELR+1RJMkv5wZA3YqvXt98FTzjozHJEQ4lT65llutK2SzB
bLjwWokXRpjK+KL/EoJlMPS5z8gRLzM7YeIhWdoJ2U9LUdKDuT0nHTaDjEjsZYpV6bJN4LW9fHyg
H7YKfV3vDT0d8Z1tduShoOAui9fUlLgkjfTKCE77tpw2ojy9rWsuFtKVBE0WXb+VQvzUQrkLJ264
57nKX5m6e+hb4xiY9KcREeHxatxuMnH1EcAl4nCEiioO6TuX8BhrP7LeyDD+C7Hfn7TiBIFYxNqS
W+zi4fC7ncIf15zd+30e+e+osM5R2rYM2LxXXB7OgnmjPVWkhObGIxsFlVYf//p98fz7cO//pwc+
+9e/PvCf6Jbp5POP5zv/4j8ZX/M30FlsejjMMWblUf+v8937zcUIywp8iR8ZAtubUdJ/nu82f+cI
4nNNWg637Ob/Rnxt8ZvloIBFK+4QUoMZ+L+F+N524v+248K8kOoA0BgLFRd+ibivPz41CFP8OKlv
sbupJn/T8aejMOVbnESYck7GuC7dO5n20cH3m4dqQuhII9U/xYb14iaZvddqqlb/9On9X0xI/ixC
5zXxhi2XJ5rhCSbKNyj5n3Srlk5mEXe2Yk7ZPpuG7Z0NK07XDPXzbVWLeusrDvHIH8crWbHWtpNG
+BeC0j8dYDclC58HN3hTODe/9z99LHOcVaEgx5R6IcHc2NH0LkznmMVMrPrmFhWfaW+NnvPnX733
2//8hy+EChB3Swddle1iU/cnEa30RKkqH67Vz+ynChnAPrzZ/XVmaDOvhqiQbf2LgUNxrlrPPpQ2
sue2tkjfDIR50JL8YIPDCOdv7oZOLc8ofgKuWtxr0edxZy+Bls+jpce7jhxqjYsram77HqkOFose
XuF0/KDLAJ4530GHnZ+Zbp1d7o8xO5ks2fgwIoF1tXfy5quYRQY0shD3yDYLBLBdsDUrY2Cm3tY7
2dsNpzuiAgZf7gsi2HBZV968N1/o4t+6U506GCVfJx7BOMwq8UEG0BamYryfiA3n3/ZHSonxPnGq
XWHODG1jUgCiD7MelkGnfob0+rduDGU5y/Qh9W1/h7BxaU0vCbL+QxI4D4yumV9XNiTvXV/DqySd
mDdt3OUbacPVzHr+0p2pH8sE6AQnjFXpOdEZJDQ6WwZB0qkI7tsyjm+0zrovJmMHLZHToYQBqQVM
uzOn8RUZTMYwkhh1EU3qiQZJd5hNh+M+KKK/CFkL/qR3Rtbm4cjBu8E5iS3kz34AuRPFFZ4nGVSu
vFOdqC6e4TPXMKsV0MYYi/LU9uaraTSvNoXVNSnyq9lwnlZJNF28uKKFXYVw2b3NX5QEXqIM/qCI
SJh8odqSiEaOvR4UVSyOk4gAAC96MH0R2Smi5rw6McfOVzmSmpIWyU2OIrci1XKR1QBWFG10i3x/
46RA3dK+EkP6laPw2Qr6hDmtknQKE1x7AVm9yor3phls7cj+Nc4G2GsSewezzX74YvJOXtkT5JyZ
KZWLNAz6TAgyR3fT3vwpsih96KfrYM/pjnRtWKSWFhmgwa7s9Rkkdw6N+r3hK1yOU5XvDDfSV9us
9rlD4mRrkvGBO9h7ZaprAnmy7Wq1mnVP51akBxEV0CfoetfhRBMTNi88qlJcSwqmDYJ2+6EVtONz
R/nvhJJd4UWJkewCFDY2DsfyiF4pBNlDuWU9Fo2j/2KrxA6Dm94f9gsEr74lXP+WK44I3v1TRErl
6gn9nfyKPeuaTEaGGEOQdTj47ItBEfI4Z6cCp4gHLph3FN3yztm2YYeTwjyY7GVmcFAGcbRohT9Y
Sxs5ipCagbWBpDQg4MofmeG4d+loH3MY7z0JJyA+HfeJvpv3g6+ahfCGqxPoXQWcRkdHGMdkzq5j
ij+OZbY/Z3QeVpob711ibrIOGk1Gkzg4RT9BT0XWaugrY9swvBORY+763MtWOmcoWuodOr+dClue
ZCFRF86je8jz54mbx6Pv0hvsnPckscI7m1vlRib5cE5CFJIKqelYMUUwu/LVjrqjNwvuO2jrrrfh
IeKbrQo9hCDwZk1gTY+Up9Sahjl/yhFewAdly6L43YtyayMJu0E1b6/qqntyy0Kuneqlt5NrYYfW
cfJIp+UWu8pJkt2XDHaXZt6Pd4EnHyvR+Ous9tQWy/1+jw+DszKrYngwmvFYcH9f56hAY1SdC0zr
SWqzyvZg5i4DoIGhjbCIbfUKXiWzsNgf0A+IzwESaxHQ1USv06CJERAWYE131ih/sVnMG93Mn/iR
VBukhOgV9wD1D6mUWCBwDjTZaDA4VTS6Sp8+5tLIGf9GgvFPNup3EINzZLbGfrQDoGO3bfdq8tdT
cJKF694Fbi3unbCtz2RPHNyMIQfWVTsLHoo2vU6uYMtr5mPbYrwOqquIKAUoS637nI7vxRaEA+jS
gVpEjZ/zWp9QnmQXNczPutTzE0JPWBdwGyvEgjVw6gO2NxVfkBttqgwF8xRF27DOrgNRO4sGFHaX
wVk5JYycUv2idmNkhDIv91PObNeXR1dxdLptfD/0aU3EIaF8Lv7eVleeOQ9u7ufkdtCXaHoE0mYS
ZFAXk7keh3ELiA8I5RIgW0/+e4/UeKERQJ3q3tzVYaKXjgUmEDviyJiG+Zuef6i4r5712EBQDqhs
ZwT3uP7UC+FuIielKTmmxrEyGwLtu2Tt5n25K2VWvqraJWwvLPNN6dNfJZ36qAxawAnXVADkQ+OQ
i9AGs3k3u8vcTq/NXJnbtGOIua9HkZMWkU6rGU5nVTCruW/a8D2fOjQ6goFkBRuDmoC5V9K8QGz4
zHO+TQzj7yQqlD5Nu33NQIW4OoSUU1nXG58oCGX2L71jMBJqacRGpXtNEDdcjEQj9LGfCsHgI5wC
ko6ncMXlGeIjyfjU8nRX2phHuJ78WTnvOYPPhQN/v6wU+7pZ034Q+cbq7XaPU/e+iKNTwKBwEym4
RKtOINkJbwtam/kUwh5rsJI9fpR9oMhhnwh7iFEEaTNM10Q9XFCWQFi1BtnBJoREbKNKcCScri5/
MSIOjyJP8nUfl/NBN0KAQ0wv9hx9YapFx1jiHG26w9KdjFeJ/W1Zl9cAJpAOcOdes2D+7Hzf3/ZA
DYum8+SpGczXODTOkTaybUXE3g4pFQdLEVwMKzRA2tP0HvX0i2yaR3oeaDeCKF937kRrBsXT1mzl
o/Lm+jS7zG29+jLYvB3sf9uLz75hAqnYDu8/Ng6xzbej6rw49JYaLjdUYgj9YJ3n7ks5BZD2fDsP
AXzAHW65rGeDuDjkFk5aCnz2R2jFuCju58jrN4GiE1+jF720gGjSai9E1dE4lslehvLZ6IdX0tPp
DyfToeyGfk1XErxatb8Y/XoXs7gjzkYebR97cN7adkypJPrxteiYROl+PNpd4y2FbZhb1eI8K+dA
HwzRoXDGUnjZ5mZ9ZLhdvLXu91xlyfOgv8qIZBKleZzauizfsBl7t5o0PPmZg32yIucOF/4OZ9hN
nnnbKcP/uuXZp7a5oXchG3fFCUWGtOrWtTRJAa+wJIlxmG36Uh/TyDd3OCQw+RErqfIPrxHhMkPm
uigK860rQwKu4nRYYAESnlw6Zk1pl2vbJs2e2Etvhy0eZ3lqvZTs5Fz7yUIBGDz3+5SO+dlSeoHC
djgEZYTaDvz82ol0WoB426t5Jqrk9yAQwRRQOuF+9Btrb6V2vbDoS9yXVUn6d2D7sANgIhLPB5wI
aIYVoO29z3nZxJiFODWRCJll1Edb3PxeMqPehJb/niMJWAuRYU+mOP6M4G2Oik1CBtXF6A5hGqoN
0z9z0fEiZwNVTODk8aaxS8zANSKPo5xcAVfgD2sOvSBV9/jMdHeTfXEQP2x4Tc3KSEX5okz72WVL
IpTF8TbQ7WqDWXPhpPlHyIa4HR1JhWfMH/7U1Ofe1ATOuogTab6IM2PZx8lS3tmqxK+6TI3npHGs
kw8ZHsXmQ2Z06r64/Yh78XOsEqCfCXuXeIgVc47+qQuM9wnXgzMpiNYKzdJ31Dr1qs918TiY+sfc
DIShzz3iQLcwN1GGlL7prX3ua5RxRF/u22IT4jeBe2LeI4UJVy3V+haC5zWy/W1oZNWlmN3qUrXj
Mpzn4JIph2RxGkE/JpwjOq3C72iQLzNEcoU12w68ZDr+/mOaiXBHZH1QscRnoavP5gQ55gwyWWjt
7/N8TpYF9IXuTXxgEuc5r8cYrVAIYMAMp8hj7O2mYVhw+FfPmVvvbQW5ns2RvmvqRt+5yEXPYra2
6cVtsmaDNECs69a/AeUXH9oMO5ic0Sz1ylqUAYaZViNPiu0ktQUUQKh+xHw78+RFR2T8p7p25q3P
aKy3+n5Th+UFZhNhrgVp5KioPMJboa9qCaRDHI8azgkw+c+Z5loI1+YPE2fdI7MlZzk6Yt63kf9z
QCN2LUoDXJ9oYI7fctz5uachzvOXwKHo+fRrijhLGOo0D3IVGjp/SWt9xvUTz15NAdkYQXHp+nbP
TZYqABN0zAaZwsqKA93KEHLQNLwNqoYzbrA3dVsED8FLm51iWpeh2/NWiSTwkm7r2aq+lNycVl2L
Wp5+njwoBPzLIB36Nx3rFhTDk8dCph1hSF60JrMlY5rY9c9WmOIVMip18jJGk55dv6ZdMr11TGY2
WTJEW3LFen5FMWxldOA6EH4bLrxDqWPz2cTfYg0hv3YjVLp+44qFjVToJxs2AwsxflZlSBZUEqas
UAQo+AyEu1qNd47pl89OLIuHBuVtGGTWkiCNcJ2BWZ/zWFXAbSQQxsa0w7qw2xSq+ZX17XR0THVv
59rYmhLGqG9bhFGy+UpKJAFDHGniWfjAe2KhRRviHOJ1Fe+x+3RRBgR5ZDxO6G9QXjSrqYnMVYAM
8k46EzFFU/maxtUBBYg+WyFa2apNyOpJJOW3YwOs1G9B7raHAghAM3+tBaIMN3n1Yx69sDSfHQuG
FAYQVWo3H3Gg1yvHnAusGkR6jTu9QsB+ijHJ2hp+1C/TwEyuWYK0t0ncq5zPuhqvxpz3u97INPcJ
nxwz4fxo5eTdLB7CDZYP0TPBWl9RVNBsxoMi93aoJMtHFvm46mZlrgqW2cnCuX8cpL/Dsqw4YiB0
HN9kFBhnJwnSR6fNl5mTP7gGtqth7eNxF2rvUAqDPdhOdq4BEMclk20W56JNNSrUKrXdUNg5kPRh
51y4MKxYnB5Fr9SrwqzUmdv6vd2X4dFv8uWck2otTbhKWEyrHe2TW1Ff4ptKVZib7jZNE5uWAuJ4
tI4augsVHky1uY/nV1mE9ZFJFuh8t02N0EJ0Fgn2uLiAjMt/hHGVHUQiTvYwucsotBpYXOJpmqgt
MQbkAspr0Uz26+4hnvJHXSKhjRmA0N4iMAd/hwPAGZfgechhSQICxRT237QJ107Qle8pq4iDaIhW
6aCdJcyhhVVdPi80BvPxwDE+65WHGOwc9jpaoRsDr+1Gwpys6At3rHg/m37D/xx/2/0kH5TnbSuy
cRbpJMnMzjJQpqS3D2pKHxj7BAcGGdMmmb0LoJB6qiDSRH2xfC8+F3n2UvTMyudxdk7KhtdmUrEh
agHi2zV29dCXj7FtnyGlXv3esE9dK9QxBDqE/nGyXdEJDH7M5OIi8yDJvH42hso49paXrtrRSu9H
MPumCh99o31x49BhiONCIuLqvh0D9Q4fKbYaNx/gaMSaxCSlJKlM2b2fc1900wG5WyuBpGRyX4tR
L02b7IQ2Lc6ZrcgQ6ItuEetq2PppCspPo2kxWks+gCoeDyA3eoMbPgvK7NQ67Tx3HwHjFeS5xWHg
HDCR26GdjO7q2YpORTm/NZObXyyz+DJFTaQEljmrwpmblQ93czflZbYmJO7GKcVfli6LH4aBmjCF
G3Fk4eyTPvWvzBdPg+cUpyawn6n6EF1q6hmK8aPiskPv2DyR/Wutaz+P0fg0h98PpyIWlCdgMYe5
iQ9eZOX3Te9M1wqu3M3kz9yL0fHcYD28bVCdGB3Dt9kHXYuZpbC3Roucpm3b8ud1gXdVF1ou5K/r
bssGEJAL6Y+U0860b2b0/RNCMFiyBBB1ZCKL2jLBmy1CQpJ+17PS6y6Y+g3HVnoM2ksfWNZe0rDG
l1PBu3CjYDyT2fe4H8b7yLffE6QfhxKTvGLBDRB02lTnIOvUXaPDaS0x9VoKY+CDKeOLmOL2cXDm
n31sJCe6WGJBtiQiLK96C40ivOrQ3ZC8UWxbp4+QX5qQMkzS8NcxT0aH62Bkd+95GeE2FWGcncxn
XLPSfajMjzYaiDzHk17G/ns5F82p6tk2u2mKV6aT8rBOuThL3X3Pzphs0bchRMHCyh5cSohsIryN
2V4Xl2o/3F5KocerWfcbI6KMawbCmqxsFgcwAnMZhLo/VIkgioJ7DUIz7PVDmiN2VpXHxmkDejnC
hY9D2qytvcm581RozHhaI0u2Xuiotw77U++Ns0t8WUZsLt2i9y5O6btHz3Xk0u/qXZ464c3TA1eN
wWMSl07vFTjui75ZQpLQZB5RBU8IFY1wY9+rOPB3ZmTMT5Im1DLIjfhSevEWdTZbo+7SY9xrh3/n
ypPT9vJUpb+w39s5kRVfFAOCJS6dgIjgeL83sDaD6YplQumyFrrN13MYGJCp7Uoh45+gdh5Ubs1g
tlOCcCwcNygVw3Ol+wnPg+GuyLLkGPMuNzw32DgUc3Akoic41tzQN7GbnS3gqYt0WrFyfJvDPum3
3K0CUDQ6PlZbWJe4at9DgQ3ejKZ7cLrmrOnMYw1mF5BcsUKVBmQaOiNgURDP95hX9Uu/LFDEyMk4
N+jONr3OaoJkPX8/gzwuCtej42Z5JzkgdAq0wvw0jxCLeXV11yPr7Q34y3DujG3fyrPrK+I9x3Sv
IJtPNS3YKpbzPa546HsZNm/xEZ4Pyt0IXeZrY8D21DKcF1/2PDxjWN3P40fU0FDFK/SIac3zxAX7
nHotY8Q4OwaiFjsfFPzYFh6uIbel78uJxCt/WBTzUD/2UXaXDHgWzDB7r7KkrTRVjPU1IVjLPKA7
hJb3vkhz+AzlTk8NyvggWCQ6T7+5Xc4LRxR3TWhKZG+O/wpPuTRsHIzyBOUAbabV6NNPpezaQJrV
j42wkLX4Jjpaj4k5nsXea5fw670wyRZ5Y4oT/Xh/36HG3GQ3DE4G5rM2W4agZpYfc7TTi6zJ7E0c
B9zTTY1Ey7q91G60No2rinU2Fh8wsBK727dC2uFJGflLETqcDZLubxWcojQEwgP9QGL5ysz+2Z4r
F/FfNqHI1c1hGG3gkSyUywx+fC/ChxSGET+CuH7oNE1oI0SkKS29QnQfvQ5Bc0XcqfYBi/s4MTAW
ELpDqZMX0Q6/iMi6TLGbr7yzMuzkvrn9GBPoUDvEo8Aw4pNZ7OciC88JCDsVXNYdRzOGpWONFiM6
itpSb3YHXNKkrrvzjq1w3XPtpPKs5u8aBw9Es/PBZZmvaY1OCzfQ96mog2MPkUrVcJ7DYl01M82A
aiI90YKI83Vg7bwsKu9qBJteXtj7mWyZQ2Hp17oHxM1GXjMRI9WLZ8CxlRownlbykZ1sfKhceV9N
NWYOkfnBpAspu9M8WLkdPXi0rSsuCneNNz47XdfeWzM6efyYmdOX1aM7u1/OiAarl0lw8mZE8YNZ
xWsSvjiCp0PXiAc0z8hT3OwXBXvw4HkjseGz+QQtXy8bp8quv3PHHi7ThgNDnvnzMUZya+XM9kF1
79qbG5s5O/pS0EdeJrcOOOBLTGYQhJNOAIITu64fbYu6XAUJYrH8kNlpcjF6N7440z1gsYX7Rext
C7cV94NT7nWPVZw5WcbKwVJw7SYiobCpuiX2qHiIeHS6QfSqY6tUt0QFqSiuneYsghaqAuklGUfC
u2rk2bTDZEvzxnZOlbIeszKRz16N0ZCgCrXDeeRAKVCRThPmnh4y2gLoCM7fPHJbwdfF9I5NSR65
6GrE1B2Su651bhIKH5Gviwt36mKCMoj82Wzrfp8U8UuOkRvYJn61MVc6fO9m1NxBt+Xqey7dlHhw
P2R1CbqCJdYJWQuzbRouIrzsgmtVD+4Emso2f66QVrKLufsggzedLFzF5xq0kQRiDCMQagRAWntH
g0aLpqPk857xe6SNnjRoh7PwfeDGs46aLqDHucAvpjyFs7Pu0aEs7UY9eKHVrUwz+vB9zH6GnA05
CYd9XJOxa4gTYqe6wXKqRMoHsYPtoDgMeQCpZhmI8BWRx7OA+3dGeH/aCMckib/79e2nFQFnjz6f
RX7KJnwuO1V94WR6CvQ2usWLehlCBz+4c0FqnUB85Vlsno0Cufj/Zu88duRI2iz7Lr33hrm5XvQm
tFYZKciNI6lca3P59HOcNYP+iz34C7MfoBBgEmQxMjLC7BP3npsYDIis3tSIRCoOuR8+Sjv+giIt
2kAt6HyPepxiaFXmmEKmnJbEozzIfvhpT73DoiuM3IOd4oNG173FOs4gNEqPtXWUXTrh33EyLCAR
hWkVsUW3MKWzTiHDA2Yi5qal1dN/BG6T7fu8OCAhN7+WthGw7W52syA3cfpsy/5ULjVsk61f9kdy
Q/uiR0BWDjs7XPRVML5OdYkASO/rDYZKVMx4kKKQF1iTV4flw3bg7bVkndRKXl2/UAw3uwBTm6Xv
vUFDJ5V42S7qqfRYjFwZaSA/LhqcmazoOATyVdNpKzQtVju12Llc/hySNSAxysHT7QEU6w9pxI+9
JNJ1o5v+u1bJE8f5D03HqppVWE9MrVrFaXzB3LhKNUp3zhEYlr1/HH1SoAQaqgGo4F6vRuj2p7r+
bD2Mvm3gEa7uaPomtfn8cZ3w6nDl60kLVFDEG7dryl0omzeysQsI+czXm+Is4sICRuj3R9ytpRZu
Ew5acAQCOoXEFR+lKbP0eQ1LSPvSKj2oDgzbJZDidaoUuzhH/1WxhghLqRNS+551yQveQH1T1pgi
+qm9lEKwxiFhbwE8ndKhjFmO5PysR/+a4Tduw6h4hM147btp5dbaecC9+AyijamslzacHmkFl6Pr
8u+Mt8TSruwvqgxWLrmHW29kvhwrBmrTorAqtoKufAPuyTA3c147g+sxy9kXsVbg/z0qY9Okes4L
2H8dW7hreu05Wy1zV6ODfTmsf9oqrg9xxUdQ8wq5iruuRkHaAV0TX7OmNI5JJq4Dm71oirJrFfZf
rBkha0ixwZb6BXqIefCb4FIQx7iDuLvGBC12hsvt0RpusOmw4WQxK1uCeFaT7AG06WO8GQaxTKGY
hXXkHoMqyBDzkdLDa+4D4oLk24EUBVLIMgD6/yLVoWpajOKBbb7EXpit07I72wNQ/9zOipXuO8Xc
FfjroZTMwFpYdLwhjlUQryzKkl2hjR9hOw/c9GHTdj5bbkyPC6bi7tJjaFvW9VHlWbtl5bOwQtIt
rUFQ2GW2x5GlTfuoNX/FY9PvjCINXjtGvwI/gq6DHYqwewWRdbREOzG/rb5oGdirMfHdBa4tZ1WG
VXqYyuCGyV5k5dq0sofA0H3RK0PeE/xNllHufLbV1055J82sxR41GVp7rvNwkCgLYxfcUxee2yrM
Nz3+jE62YsVYbU07wOoaKlRBbY9SF1YJdzgyW73b2HoDkLN+jsrx7nPZj91IP2pu8toa1tNKUQdx
nUGDN2SyFlV9Q7fX7l2go4gIpjtszPwEbhIUVYCrphkvXin989g40UvkbzE/QquMH0BEoo0NBrCB
pMWPHClCIFb6wIdy8IxyXw8FLp3gZNpDypkXBI+quntAgXQnd19Ukn1kpnqZnFhgLghYd4p0GY0p
XJGs/zLGLci8lPoqMLWBT2x3Tq0FAUi7puxd9vrFxDI3Wk3QjGFbhM3SnnvaeB0N0S8+fcY60axL
zeeCDywE3kxlt3jEaqO4cTasUJ2VDr0b/CoB7TF5dnpvX4oajF3H1B2DTR2vMngf66oNDLLWiXCL
LAUVAX8VBUv4AVKpXU+2NWxjAop2VVXdRp1VRBkqGB3pGmpacigK3qhDKlmBRDXMa1oKmMhciJ7G
3d/b4on6nHT2hlscI/FCmNod0gqvMqlLovbqJT1ITfefHyRmHXbq2Qqec7fmQO83YaW+JxmsGc1Z
xm9Or4+3Qqt+9CkrhBiDOGiuuTroOODwM3n+3hmBAM5S5dLnVTObyeJwyeTKFdo+fPd98w0n23SA
svRlclx0EU628mUVf7IOZ7JnL0UnnCWiIOycWUp2HR1Ooquv/NzJodcCdW4Cazk77U/0ZBzovoJt
SI+Lfy+WECXc2QkxXLQQu67wkmnv5Ogieu48gL5TdWb3yh7ymxsMYgdceFkGpXXNk8yk0ZR7J0nf
804YN7tV+gHgzzcjZdjZ+dDiOfaWZIB8CxJSsQ2vXXtKvrm6UrwzAdD4Iv3W+7hMiWo6RCnU7mqQ
2gmwm3YSqCWWhY2gRjmsYDX2OQU98TICbL7RqwaoAlbFE3q0cR2ialtFQ/kC7JCRRyanu03oh5w2
eLYm1tcmAgHHFPvQhVXm6w4fEI/xbBIkp7AVgB71e5X4znHOWTkMifrBHZ2uq45WyxP2qzRSHRim
QXU2nzlQrBBadXDnZBzfh1FQ2De4NXsL4kg89evUiX8E6awslwx5knS65SDOuxpxjC/BZRpuudLA
27TVSwZUdoFq1jq1Y/k9K6hzMq2OT7DQOn14izVr6Qegx/RIIOAeB+7AAs9WwYKlTs0NEoUXpzD7
E4lIT8nqMJMSS6Eu1MbjnFloXdCvEiCYSzcwDh3WIKa9pv8MCqBTUfZZOVl1d0oxXCsQ7+z2/Oot
DwnzapycwtrKb2Dn44OeFPYyiPybXRfitXbaDxUm6Q8Ewte0oMrJVIjGAlDBoUSJcPj9q98PEJbN
wxiHLB7LPgPxNyClQPIGtKnT6x30weScVk24rZSnAdApnLXBJIB+0mMkzoCEfQS2ucIO92WR+Ydu
Rif6dR7uWxy+r/wJer9ivP7+qo/C11GZ+4Bx6LGHxvbKP/eOD01egsIMNlkBLyDMeqwUrklYaV5o
ybpTerZjbzCCXQk6IuXDsxjs4Vvh44hrkrG6OZ6GlGdA4l357pKtVPetmB8iFDErcxrkkTjc7iYr
mDFC2uYeajdrIJlfg6Z3XocSJgoiCH1L5Hf4gsX9WDZRfug7mAtsQ/hlSN5xwlo3W3cOrdWE0nKl
gXZfTrkmV3YSg1X47TKVVmGcHahpYMGTAwmZJwLx+luOy31fenW5QgPov7d0UUuFu/0QNiE1Hgtf
1AmYLwPWLOzRrGslrO9FmgYfcTkhD23QGyqCYj44XliztzoTI+VlS5PYtcNofXXJjv1Q/WAefZf7
8feXkWPoK8CamIVFbT+SyD6aPi1YXccvhh2bN80e3g1FpKvpFWLLREVb9zMgTZv/jUjj8qd/2sEs
014dBlew/bMPP9b9Q+EGBKE4evphuzGaciNNDtm0wi5S8DtySVxr/zo4ubqo2qHnQUv0ETnKXTdB
46/KAverAxB1pXr37glZfySJf4tdPXzkxoh4T8VvtOryEOcU9QPviSO0JR0HixWh0Sg65yMf4fQJ
yY2BwS+zw/rSDY5cE6sww47IBsX9U65lpabVpI3WLdSKTWWN8li1LmDyHpp9qIgBCwP8tckwXDwL
qClW6y1qsbPeYEdGhji/vqbBvrColh1eA19g7HRaUd+8+SFLzI5inngUsEoYhRg3RH01sFHQhytv
TNbukzvLaOQ2F024cXsjwZLuXQd9EMcQMGLrCe00wnjjQBXXTtaYfHkzaECKkndN1uJaY7JaTKUK
tyE0lBHHyTHoTPCwIXPmSCb57a+HxnGvMPnquiZCCA0QBCLJINY4VLGLHx8OO5EZ3jXEOXcEV3QC
qJl5zqPVbHEE99stkQPkG7NnNmCYtVo0Yvri2iwnaSyW0KYYvxcpk+eaOzmoG9A4gaFffz/AXJVX
sgFeUIa2+6ECS8ddAIy4jLZ1MPaXymM/WMckr5fsGxPPKE6pQN/l0jDpXpZd+sK2dmEO9qea5VhA
2n2EB3mB9EsMhrym00gzrtPjjsUNyfBDxaZx/f0wtfYrRsCMcj4mqOGd1yG9WLFfXMkgKK5pqdcr
5Wgjxnrelsl3Tml17Z+B4/+aYhY7rohJUJqmB9hKd2EiYN7UuM0lfJdLWbIc0YpA3+acuPv/7y0Y
9z/+6z+kgbT/33gLPvG953+aC/grf5kLTPGfpgmJ18VrhRx4NgP8n+xU7z8NSQyzxwLZMExvTpz6
3+YCHIKEfFIeMPqXiPmlZ+MKaCgSw//6Dw26uIOxAGshxH8sCNL8f/IX/F2e6uIrcMiXlHMelLB1
2/hDnuqJ0DW7foa2zv2M5+BkA73dlV1xoZ8K11Wj7J2wIW+oTHyqAid/XpDhkvrJlfzLf3nt/m/O
gr8nYv31bFzpzrZIx7A8c056+xdnQVWEGktgrkoSTIJVgqNgGeBMf5SkGjyAoT81N7LYh3GXutkS
IlaxYpWbPdj5peuxiPJV22N1MipVc3W07fbfPz/j77h1nh+mDsLGhDv/QC3mK39/fiXkRy3uQgZq
DPfWQg/bhTOakvma/KgkdzoG3iyGro5oBN0bUkLE5YCR5/hU1MXG1eYCWw+hVZG8lUJgSTwgQbD1
Ys3TF71rcHIVtXNiXRvuAru9VmN4Z1AJt7fzf1IL425A9r5oZv4X+yPwdwYxDIyT/uE7JeiZb+W/
fQ5/fav4SsnwFcy+iPr7+7dK0lJsAkCFnQWl9Q0y4XnyMvMqdK1Bn4CJzqPaWKbWNCxEpXU3SuRq
56JGXuOefxujXl47W/+Wy+aznfT+9vshG92MdSUADxE4+wjqmM415FaXoMbWhUbFwbduDctSSoe8
vhzD5tCAExhaBw0UUbuj0agzgwlLIvb29UsQG+bSbJ7K5/p0EQs+WbWcgr4q74ii0zXExeEmG/un
D4GgbduLSRoA4j7N3TUFJyOJYcYu13r3yPDtWBhN+NdDWAMriQdhrcwajVdY2mvkQ8V6iDx/K8Ox
XNLtiJMfEsHrTMNuTLnBpV1sxtAvfnSZ9i3i73zoTX8EO75zptzeKYnwNAASZKMSvzlpeQkb9hU5
tOuDFv3Me4gR5Pq4G4iG/Q3YEwxDl61cMTCda1FNXZs2IavcrvDaJMUKeH11wLbUr9Ja4UusAv8g
jGXlSBfYopy2GlcEjC6K9BYFfuNH4SWj5F1YVbbqWuQ/UbZiSVnuq8T5TKfcPfgtJTeZzVt70tUp
6YpN0DqCd6H9bg0WBM46ZkFi4lEES6/fR9HvFcUrmzh7RNhrzHV1bl7kDjmxf44xyi9LZHAoS8z4
yikTX8vCiRaiNCPo4OY7ijmG6nbXXErfcA+qYvVPoBUOWjOCt8BTG8dcbqG9yhUte3Qvozc7iNcM
L9UTb5axL2zwPxqcsZcw6z7jBEeyCPMablOiMYcKz5D9yWNKKfttDJV+CiG+miho09ZevsWdQooX
181RhWwKGFPCz5Nbqgx9Zzaqo+cG+84A2r1kDX9B+bAddZsSD2rdRbGKW1deVeIZ9rONbWLjsfPu
5EQBHGiTrhNmiFdrGd081CaG4nW2QkY/fGmxh9KijWu8St52Yv5SskfBVgosUdbxk6YYLLCeV5vB
sc4lpMZnGEfVxYxrshlKRiGqVWgPdOUuW53gPhMB1Cll2ZaK9tVW7NBqGbwy5FuJ0u3WTRNBJ66j
J3PHbFPNzag+1tND2e432lOsNJinxBTjgwjpvtuwBAFn5y5HrAMOoYVrb4spvNfUdf/+SNX/7uRy
ueEQaNmuR4wkrkh2gX+cMxXhddhNEg7KdM5US6cDsHt3aS45A/XHQFAavhOecBUOzo6QIH9tllP5
NcLflW7woy8Hw+TJzyM4W6mkpvEzjH9yTP95MUkOSBsboHTc2W3/p4ujtEHZp3OzzCcNtzZ3+gGJ
NEBR1ksZToBk6kfWkCVqUgLRqmE3xIm/w5TSL4Er6/sukl/IT/BP0xC//sMrOJcKfzuqpTR0Uzq2
KUjHcrw/Q2GJmyMrcmrBQgJpusLuCnBQ+d4HdkCGVmJUbzpSyKXgRHlKUaxj/CaHFlnakhYX3qb0
awaaJG2ftLrekRTxyEJTv7ihW7+OyRacc3aauuRjmJvruDfHvev0C3xV6Rkp03CM+VA0lWfDJy6Q
HY9G9Op40YeP6miRJxCo3VpvFs5APFdCpNVeBKBsZwll2JUefI9I7OiNwLkqvT8NYDGWfdZSppau
8cIy8r1NTf1TTI4NGKApmE+bcCeLqX70EghirJj4VaFWPyIDTKvv0MLFhnf8/dC2gX8MfGbE0bzQ
COygudvWS8nI/ZbzG8JR8X2k5yccKHXfCJvCju7hHs4s1FOW3QPZboczCMhsJamAuoVj2l+tSUdH
gi97ZGJxZqBYsZX+NfjCeQwBIv1SoJOi3VTLsbKtNZr96IJ3HEavL18m5O5GcSSFqPrroSUPaKEY
cOyj+ZuSzTSt3VCP1sIN6TwIgHpOTK8OI2qlK5iqZaW3w9WfGnCnXtttTITw3GFoiQvlip2vphtW
geGMfJ5MRSCDR/gP9rnrS6ZIyRZvR/NZZfaxxSOAAEH/5nmV89PO+88sVYAIE5TNvTeYF52GH6hn
14FC4yWfI8VWIwyTBbKtizW51pvd4Lq2rPFu5Q1HStp8YdmcbfjgZnf+9FP04aKGeM4apEk3QxhY
F00NwcKEzLhySsYhYZbvysAo3yY9RWMKQM3zg+rWJHIxqa+WCRRvQkG5rnsve1ocaIuUFngxGQ1p
dFmtdrlXd+d/+ET9WRRj4wLOgXuXAl2A+PijDMVGFkpyrjBfYHhf1HbjPRG83chHJEmG22OTN/DD
rDStt5iDC5iQen1WRhg/k/7mTN7HPzwfOZtK/7UYk9LG8Spcns/vk2g+RP+lLo5V1XjcXyXvPmfr
Z0O9M0aPVItWz76WOhlkIAYltI5PLaJUFEqg1U43mRNA+shqfTtbBp/CMF8MbXDXHsmR2BSq8Dlh
Al05tYyvQasvRpSSlyCxXwOsYTg7Q/U6JAzFi9azN4CXg1MEnwA6Qjo9Rz4q/BQACXYl3oHJPmV1
SmHKPPCVe+urb2rbyHFfhsYqvoDCWygrfkR0xc9gfrAAPU5DAuBu/sr3NR1Cc//heH2xJvaBGPEs
Lb/5SDgPZhWNRPZo6xjS3PH3Qzr/CpbOrGvqsu2QMYpmrEbwZKt3Tw9rj0oGypN5gjo4Jp8OaEJw
sLz+a6Si1yhE7M/QGOYzuZGQmlIHTYY73GWK1gc5G/o6EMbUCtfKUhSSlBhMNLDRaO9OU8lNTNFz
zeeduotQnxTVOr5mZvegMAmnbGMYNTkwLdDAQePdUYx9fAh05v1upPARAVI6TKS9PUI20zAJezRH
7BJ2iBTNa52xdxpz4Kp5y4cvdsMjlFd707de/tD1j7RRw0s8P0AlKZcmdgj6pCE6Zt/In/YviQUq
A73qIwg4FoFfTOdgVoJWSO0/YNDmL+MEHxLVtdj8w7v075ZXbnLepC47E7zReB31P+/IdjRb2KvY
wlN/0ZCW9w0lODHhrR+d7LKoF05k34tu/HQsuNhMg44VwZpr6QxfI8t3ESOL73Wy+Icn9T/uRsOw
PUdwe/2+vP9sYyoHc7NVgSJ0ZiALsPtyU0Kj2FuYklZ6lVlfmpaZzCDAP2bS0HZBxNp+cEkJ/4dn
8j9KCMi/wjUsh4xy/pt7+n/9DNsOYoXemAeIhITj3N3PyFtUymNxjupi2BQQi5e614tL4RJF1NVR
znDQ5noa38oxca6Imru13XkvpOut/uHJMaH4+wFjOAIMAtMEk6mQ+bvE+JcDhqLdF14oEb5HpA0S
H/XkZVm748jGxyu/MTnd2iwG3xnQBjgzee1cAlMWEgK0nQUY7iynXDs5k/QEHNrJpTd5ldW0zS0Y
Yv/+uZrEnv3xbA2erWNZ7H5n8aLh/NGGo0DElVO0EPXHYJ/BA7yK0rtDe94ATLUvke6y0W3Skw++
kwWaFa4te18Ra7DORqNapenGbNj/VaK5TK3uLB1lXPXCfXSlAjkT6mdAy0CRcq46KwBd5Lh1tM5A
1B44cCPA+mfyLGAql/jxehBoQ8sOrWVjVMre/K4MMEx2SSJjked437H4WO9lvbP84oBBkiwYDI+M
CborJoNvcuiBfY4In9vmUZEMu+A0M4gyNN/alEK/NEMcMzGT4gZX8MJogCRabsuewoaQh17R6z3I
ZFQ9Ydl+2LZ46bi/TYG2lVHIHm0Itll4A07qG3wyUSXMud/CaSDLm9VC8M+Dn4eCCEfJImiqGtGY
QgSqphPzqukQe/0rxAEyTKeJPhaLRgRGJ2FJtou68H3UAdjFiRee6gYlh9d+6ZxtmFrtKmRfuajU
LznLUKMVhXy6DMeb4ue9KJyEExJ/FsxkGDV4H+JbxkyVtWgWr8iKBFLYg/gGjUrrWxnOYU5HJsY2
fJioDQtnWPhxQsYzRtaC8Qu5y2tEku2x4tL29oqeHUqsgbq5TxmbppM8+DbDbiUWUc8D+Zo4Gsjx
RsiUeHp5iNUoNxkHM5ZKny4kEssiEZ+TGBIGHSxwWAz3b2SLlEndv7s2XKnUdup1jECkj9ljNraF
nLUHvzMGX1DBjazVmwSLd7SJJElgqmywd6inR6ZW6gIeHQD7mTZ60RC31sNow3ExsmnLu/qbwFu6
NPS+wSaLLKgGx9g0p4Fq58VN8TTmEZ7NJpiAOYxyP5pQk8i5XHbka8z5od2KkxoCBvHjqwr9Ralh
DsAa5ixGN2CtEkSrRmPzTUifAQ4bCSjr8wcb2ehsxdoLWopmHzTfAQL/YvTz3avDn3FaTIQmjZCd
0EkT6RYzFoeSbzz5h6GaCrmqffPLDCcdJcZymxR1zHpkTecBiqUifrLBUEimnas56BLkZHgyW1y5
pVvvnF61y2LQ4FJPontp7PSY1OENCxh74hTQ9ThFV0MP8lNFnxKOIcli1nDNZAEQ0uyfeegvP0qU
5btuCl9k4Ej0bMMpiSPGQr966BQrQCVv5D499CqvHoxfNlKxmqus8ihslBbIyIcDjQduUSQ4k0c2
ErGqyJymAfO3+auWXbWp4qRa4HrNqAcOmQNp1OxksFcyOEuSp5iCQdlthfZj0BokVkYq1nXBFQ1N
MSJ4GCNzAN7j1PZfDTEMfFNpsc0Q+3l0hATllK9loWmrhFgXOcdmCYcEtjGIl31XIS0EwC/qegLP
XX71CsWTo9hGCjJtnMl+GnhdQStNb72frI3aK9b0yRhycvDrKe/OUEz9rgbvnycMUOLyiEg9QN4F
ApQPQa574SJm+7ycCMJeMjXxly0hCE0IaZUhMKYEzqXlgAEhj78CUQIZwiBuW47vSN75CDFuXY6i
GoMFYR65xrvNStQHgcO7toQK6rTBi0iwNZIvFSPkSrfsCeOVowP7tO32x1TjKtNS11jVZjSc3aYs
sFYiqFRJuYwNfXyJTVGsGst4j4ueWYndvel6P+36zmXaY75bRoQU+eEkiDH6ICF1DVq2B2n1gHSW
dqWcFN2QX69ZOieYhzP0TMMIXCPzkXwUPRQseuY6q7Z5lTWH0e4vXNbRrhHlKcCIve/0VUGSxY4a
nN1PrsyTXdvnLGN8KTqXbVabBZfRZduCA+g6RW8+upCjw4KX+mctLfys+BRxwzmrtETMFpU1cj/X
3yoPkkXAa4290lo13vxqpd5FDgrLhdmIbd8QcIORMjyWfoo8xmqLr1VQ3muU+7twdJ3dkFtbQ40f
BEakmyAL0ETNfapbN4DRvKLY1NzrS2dytkYLttXTwwK/qSKOtnp2U+V843XVWPqXxcYiPJLJ+tif
VBO9lm7+axjM6SaIfmDQ/NMtfhiqCy9+RZRyH6bmjuy6bmnIXkMfZn3oJNMxnSYrKEzRRyjM0FaW
kqmARWY7+NODwcw272ImkxiVG5sZZpqjG5XNA/6fdqYHXhPj0792LcwWYohJAcz9mAAEJkORAOfl
9BCTKxLMNvGYvYUWQPvYLtCguOIZR1hLDS7EWNnGRpgQ4gt9xC+T35rZZp8QRURoHufRCKHhYTYP
Y1Acv5OoWYxCMahJdREgbtk38gbnxeTtxLWUI891f6aao60ca9So6aGgl1WVv1Qo6poYyq0hvfyL
yc4cgfqiq9D1dbWWHKt4uPsjjHIXE/khbYGzWE6MHiYw76Eo15OLeYeJ75ehqvStnPiB6QmQVZjt
7qHMGo8ypf3JefNsRL2hmF75vgWtMJveFd7vT2AE8P67YVvTjzyArDI1S8a3pi39taozspc1croN
Qc9vF9GC/J6ElBt+DA7T8Jy3ATrOa+mmbD9njB9UwAUX98y3zo8GqIeNgqC3dkD0L6d++KnqaMvy
JiJ0iRsTnF4bz6joxrY3RUSwsg4yw2hQjVIe7inEljLMtRtckXIbk8G47KCEY/SLO3IvpYUUfoqR
ZnT20emraZHSNW1dRC9b9DTDRzOUWORoboiZRKyftD3BgBvc4kUcrka2Dp9kYyBFntQD4tT3IM3k
VgyjDbDOb5td1ChtDRjh08/ZP+smqQrkLeHzafEcj5UWPXufw9GvySRFoXCsm3Dc6r3McIoG/rqY
YclVS5OooSf0zWw3oriF6DRhEPfBfDd298jSHkYwiS/hXqTB98B31oHo7Q9oOMM6KwYfJF5A+nBg
HwwY5+K1hCwfGKq4lgCdj2nhEzHX7XHmVzdVVdG9mx8mxzrgQ/ROgpiO++hUDHzpkHpF7JVHPqY5
pWRSGsUHqo9ko1l6v21yD8hiOBDD1bx4zMrJOGtXIHAonjp4PBZB62tMLt4qwsR4zHL/y8RH9DAp
5ABkAEhk3VZAnUi4/VIr+DH3heWcqXRKMNJYKfWRXtZMy+Yae1Nztdrxzls0u42BMO7KRqAmVdRv
NUwvxzwqLYyoTNNrBPlbg07qaiIC3EacVlBU6vAeuWxSCpHcxojBQmRkFa7h0VjXA26TsgvkGXQf
SyClffSo9S+cZ/6hVmxBQs3Izz7T7CtkQZDOoBZsyQePP0Z6CLX4atAT3B5dauwzBNnUzKhSID8j
8yQTBZ5igiSwAXUeKO/TYhIlAWPftdLzH04n9E1ukyb415dCgxEDNyUe3HCNTAYYc/OeEsN2x0sk
X3sC3SvL9O+Jb16lW7M9NcwfoxFab6KnvqYqt4MAVdi0JH4dDJeAFaOcNzspXUZvcbND1kg4ldun
z0LaLZVwqt5KPs04rbyDiaLvFNsxKfPzr/774ffvpaH4ohVotqTIv4PhQMPWB/o1cpsfNbyQmcqR
beDFj0cpq53MuFKaXP/wMuzOk+aErzEWJuipln4AQh+9CsCJSQsaxEU+eZg1lAd0GwgFvOBrVFv2
Ypy4bp0aJHMGaJJ0hSl66rEh1tQI1jJHNH8Oq5yMz8B1dxCvsTtZhfcSeljAIjVSGMUhPtJAcm6M
8lCFsQCXOmS3UDnBs4d+tzTHPttpDV/CAnlrRWs9nBJBax+6zV1VOlEFsAtu1JDJSiIHLRbSLDFc
Gy+IQ5BFkOdyZkhWrJIs1Xe2k7ZnSADqTEX9TDNzPEzzVTS141kLHXou24hWlu6bC992nC/Il7bD
aKgfRc/MMmElv7CFP+1tmRUXiyU5Qm5JhF3yUskXUQIM+/3g1xL5b4WMpA8NdRuaHtCucFGN+7W6
YWIMTq5N7UJz6L9Unv+K4bA95F6ZP32K1w1zEQKYQ1Wf4pZZeK/B0sZC228aqb/WvUwfYWbIi2YQ
fyGspPsiUHYt4IZXszJSXcqmxE9jEHViaJZNGCcA27byCMMhtjey9OgzQ11Xkm38IzaJ82TEh7Pe
Ql6rGAVcmzG2rs1XrcnomqMkvCa/H8xqAB5kGPtI99i2bLomNe5GQqBpnpTGPrc+oWDD4ddOtVNW
O0azL21q+SfbaLRTrz6jjNJ9NHFxNTNN/veDM2WEhsMZmdLgoieNf06byXvEosMgSdZsXuvo3xAE
fjEmeiHXUsHVzRvWirUIDk3PtiJqK3NLIxPfo8KP7srHvGxqqFKV/ZMEtXaNNbXHqSpQF1N5/1Je
BbeuoC9PMutHNVXqGck4f2YPHYcSwjzKpNR7krumv9pG/E4qp/ed2cILo6L6jSqv22R9lR1i3WSN
a6EGbJH06roRXLpC6nswIhXQ0TBeTqMdHuqIMmUqbWv7e80wdkO5m6wYpy5WhBvGX4AASWsudL7V
reXL5GwDGBn1NjtOHPhwCFCaeilXA+CmV91uxd3VXjqPf5ib1sHry3UJWQBjpnHU1R1r0rgKgPVt
INDpTzbjzs6cvZqdKz97CsGXDuM28oLoE8RstzA96ycfvvFghClaNs/uVqM5PrEai40XF8iYNKsj
ejRs2X2WzT1J7k2pQ2qp4+jFJm1oN1P/49i8pZ1rrZuR9XMR+dlVFh13Xdm3S23UNs2cH6KUWZyE
B2Gq5FbYVGkUM3ZB00gaev7w/Im6oog3mjcSTWYI+6bmBzMe/B0weGZkdbbocsLfEYDaF+WO9qWe
H2gXukXfe/k27Y3+GBkkTiW9u/fgT6wGC48hM0X52km2iL0X3AWhJ7oxaDMJn1Bz8rcw3pixtUmr
zDnNe16wSjZgPj9jbprrl3RK3Ssufeevh9BFl5qz4PPrCFtyl6dXz9NsKMeN+LQIJiqaRv5wJ5Jb
xsL6SjWoHhoeiAUFdnGVIRHzAZN4KyzSt7FiNkuFbR4xwikJfTACFPtKvu+abUN9pxGE8DDEF6Lh
40sMY/9/EXVmza0iaxb9RUQwJvAqoVm2JM/HL4TPYGZISMb89b3k6uh+uAq7rssl25Bk7m/vtbMp
n84/n3VS6TV74/RIUP1KT5z10lKGNI08YegY958wGpGFNOLlEvzYW8VVkvyInHRpT1TKt6ekQuxS
OKq9GvPC/Ynk3V/UPKgL+69NOtK+bVJFfB5B85w98qd9Oo97l6a0Td/6+lNQ1USGsvpTpQUDL0DK
F4azggqWb3hst5Zah5HKmTOTJHunfRqjR2U7dJgRdupKm3E1jKKjV947zVVinVhUzFPfEUDx2YfX
g74TrJYTEAvv6nU9LxxJ8Zp8UiXTHUdn7D7ASCa4fsDOWCWlMyj4rpyxJqV0CxdLl51UgXzaJ95n
EYwN3CZmYZljxQ9hLUpY1Iv7qVL7e6mhMPBN6VovaAkf5xI1/X7fzQZ52KFu9vGYFU81zbAnXBM8
M8tmvKR2IDjnmB+muZyKzFDPCcDGZ9kdFgqXTdyoF8OU4vLzUR/2H0bpvfYiq/Z2PWev8TySisVq
vrFgeRxoam2jCX5dZGc+0TA7ozo9p4EzmeJk3zVutyXR5x5sG7ZcX/T1zkUXIHEWYJEVllxnoucQ
E4ZXK0lPXmY9KDDl1AdWkcBa8TAubUEVCZgoStdws7Yqo5PA7261enDX8ejMF8GT+TLIJYwsCe9o
hux2sRlCADOl5cZF60S77IsCJxhQ6roC0GfV44PdscYsc55uC9FB6Lq/GAFDKHDnZ4uZLqesYtpN
wvg0JhlvJyOYj/U0Ubk1cveCJliOkArXdvjGPtP4agzkvFSUy9Urpvqc2mAY8W5jpmrtdB+Hb2ML
bZyM52YKUogMNXm0MM9Z2umJZFe3NcQSfwqCwoM3flYOpquhp1WRTag+tMPMsXHpOtyW83ctvfEr
ztE4PSKg1ywI6oc2JGJT+Iw/rXw453Ojn1PXWdkOVuNJeOGGVHH61TZfPTUPPJzifteUvLuUveUv
0BhIgyNuitF/jXsXzE0jKAcVmksrNDeCX85GBI0i1uZdQ4pInDATnzOcopUspb44wJMeU5KshBd0
92BwZFuTJ/6bTtpgmAyoLXRbpnX3Qi933IQUgf9Oi5fFS+CI9HN4cMdGvEpXHWZXOZ9L3vsRq8NC
5MmPbPSNt5AaNbd25l9Bb24R//4uI/O0sF6w6krrFnoWulx9yVwt/0hD3nr2lG91POXYaupy3TqL
sTNNVjNjEF/+3B4tWBuPjAhblpH45sTtF4eq4sEb5uICN6VA8coa4CfIeNqz3zJV+Oswdd9KXd3Z
BXa4Tlv1LKZAR2alz8l9SJn2vfkU+6OxYh9rXYLc7c/3OBJpomz4XQ6PDpPBLzcjJNazBNGHV/5W
8Xciixe0puHYFAi/eINp5TL8fqU5TF8NfjJxvwaymLbrNh5rGgc5DtCPEwyfrdXet9qiomeNywZe
Hd7Dl6GwsmtKc8zzfXVIZDncfj4bZAlA0jYRvTxa4cck/0BfTUlrZIRbpz3xAZPaEIPcHLnEMGiS
F4XfnQIY+91lVro22qKIDGt6TstYR72bPcMvby+hcaY+XtKO1Bfbmh7CNuxWddj+o0dUIauuciCG
CCTd56LbZoMBLN47khjm4vwzaYPtZhvQnvOnjnXywGQjQA3vW3EkTbby7mNXtwiY+tPMh+PuY7FK
Qm0JbNDcqA9W/lUG1u8yl9jDaeE+94TpgG5MWZTDKuMPw8UQArvL56m46h5iazV0/1KsgDFbrIhA
qt4uTIaHIHnovW56aAMrOc08bauQgndZnBMKz1sKLWGQ1b+7CnYjDIABS3quJCKYdfn5jIScdZz7
9J2KljGS+fyxgFV4GYPkvwWCipp734x1TZjUHkgML+JUcPYI895CvJztX6UUaBei6i50rxrXWrf/
Ksewf8UDKYqGyjkyiliYOvGW+pVPt0Fn4m5Tf1HS00ddQdDP06rflMSeKqAIT6Nysie1eA9TLp13
KBhiNVaZIhGTP7OMs2sMl48x4OKxp/zbmTgtpEOcvrcVRTYk6atTXMy0wcrsOkg7uzEULKNpEGpX
9O4qm9kxEj6+epZ8DFS8ziveRqO8p5AA/ftgJSz7bk0bsig+y8kAK+kycaMQT+3jug12eAWyOyj4
pQuDu2NtM/jESAzUyfea4lL2MGhj/CmrcLrkrDtJKvp9z5OP2h3vNUz7ak//Qxv1DUrVpJt3C77Z
OlSqPI3Crd+VO54XgIk3W8kLwGuWFJ4knLKDP6rglg6XeD52jh7WP5+245zv4pzIprRTnAdVP/0q
+vZZpc54ECE6S1hw8CxK8xrbI4gJvCU08irMp9t8SnWEjaa5+kv5SiPrHOme1RoYxLQHwC43HuWC
H/1yH/MslnVw2NoBfZ7fEkBTdKt2h8lu0KxGN79NnvyQ9qtaYvkyBOG/mlwDOYWwXdd2uDwNnnlZ
KCglPeUkBzkHZI8a3lg76/5UwzjxkvkVjX3JKX2GU0QpKIuK3bYH3xynA7jtEnSgzt/DeOR9TUm4
A82ev1eCCvog5S7PCjo+G2oGH/05+dLJLxw2JEintj8BqE2u/Ce/fiAYrQgF/gh0/J9Pkwpzk+j8
90yHUAvi1gGhMrwy89jMCegukbrygUBK/99l1tSdt3ZU/YmPxdkKwCRrr57U8SkcJ1YtllGslKAq
MmN6kgAcrlUvs5MB2HF9j+UYvPtyElSdxDMFkRTsWpl90+ZCsjvzXU4+/MVLTSrVv3+KB5ALRyp8
s7hpV0YxGA9OsE1tqkwX4hurTnI6pRfMuaWOf26cLoNjE8JoQEVmp1z6pwz8znrwQG83dP5GdI0+
9QquZrWYkMSYO9BbuEJomMmj/AMShyKrjORIwR8HwXqCYZ68gDg0HhoAbEwzegcGhmXx6DUy0nhA
GZcBPaDJwIlV5UDLJpgCCUvZYVd6yLCevcvCeg5q07+2KI3HKuHrSx57PDMgQQBHzHDodkTdzzaV
WhgyguF9FKW1be69Gc3I7hqJKuG6vCc0ItePzWPt+mcjQWjGnmXugqusPPW+tInzCGEaboPo1Ltu
JS2Pqce+xK1hSHrPlALmD0ya1zV180w8eAMe66Kc4puU87ksYusEuhtjlum+Kj2nFzlR6/lznZB6
hZ3CmJFMMKXOLtc4kjKmt9IkDRvW1pGFIv/w+JW2Zd2+5kJ6j2mNbEM6+mkaFszH/iaYYOxAeW0j
03bal0n74G+LaW13UL2Hsmree8HCVBeazYCtX1RGWwrHkINXTR5jAx7jfsZc2e74SkP37wEwy7WU
tnkMCqBqjcqs08AaYg8ifwqabn5uuFl/FjepJ/tUK4bGhUqH9yRZ7uCXqd41jfrTaGe83v/Wyh/v
yGh2bop3mYPN3ksFTp5YmJcNnIlcbayYTsOoKAEJ2l2xj2UidkvuombnffBBLcz7KJ2nbgw1RSj+
Az/O3pxhRNbjK3towkMuLSdu7O6MPCMy4OwxWSosPnTO1p+L3xnbRm96KnBXC2PaqBX2nyrDbT8Y
bX2cF6gPhV7wrebzk2tU80HgsTryG2yPfZipPXHEqBxNpgDGYtIsmitoabMfjaRFV42dAjaFzBh1
+dIRim+dr6ScMfNq/5oPuYVJJGRfZgGM7IP+MLrTR1BA//b61yRvloM2BjL/np1tl275HF3b3SEN
fBUhXZsQ/zABphURg/jmFg2y44L06uubWXCvu3+tysqOsVXVtDOONelJXn4+Sj3iHSVB5lVvS4zF
U3dkHqnM9dh63XExwJ0lQiGamA6IZMtRqIe86Dbp//vo59N81PCpaabo+p7ZcPG/LzaWTXqsw791
Ytn7RAN+TpLp2GIdAVCej9FUoPHHS7s1hYc1h++pEqDCPx8RGcO8YabfyPLL0Z7ShTJuAFKTD64M
gNOfacgR3SA5bhbV47O4v0z/91Ed5D5kt2wn0XgOqrnhk+2lMx65RMajuQzjEU8Gs0uW90h23oWw
sb3ryK2RYwUWRAM2fcCIBMfg/mv7+TThZEhv9K2rs3AVZ/ZXzGZ2numoE9aE79b3s+i/a8KVmDf9
HqrDz+c/LwtisuMOcquZ5GApB3Wm1GJoGuLZyLl1ts/J0nnIRWGWVJCD+cuKMuNX5d0mNRVRFZIV
5KzIpi+xm6NV1/IYaCwm+jGupDq5+fR7KvUZR5IVLc5y4wjPYDzImB9kP6/MhJ/SgTmOEeBDS+8N
WwlAk+jnGu7ub/rnnVKNVEbUJTp0JzTpqfZJEzZtk6M7CHLX95c6y4f/PnJcCb5cQeQEenLsxoRC
0PtHroLITPqMG9Vemm1O6uDYDzICMfSvTkJ3g1wCLTtE+DY0oaOuoTBpPnQW5WT5DDPM4J8d6dPk
irRRDP7/5eeftTwS1m1iPWQ+j4yfS3vJi31STMu+q7R5MohrnBwXQEBrBge3s9+DxNupwFFrpXvy
x9CVVqihZpS4Uhx/XmKHj8jgPnV+P51RNh6MBjV/wpC08tzlTwf3424ceeGDCGhaEmXj9GJWzC6V
a1+JLJE4DwL81R65zbiQx00sgwM+H1I81ZyB5pHYd7p4hJWHvfEOAiKPTmi5fhQJYBgKijR44fDT
Y7bJyKl/wEDAZZmEv4pZfnqybPZlQc38pEjnYKLFe8Loxz/j2WnJX8JJt5zlcR7/9eH9UIRtmCsG
tc/g6Lqem4aZxUbLLmOS557q1qbpUoLFWMbHpdRPALtf6oBIBCnWgxi6PbsxhISYwfzcNTUXNzv9
JKw/ZmhRgMwujRlSAMOygUB9Q2Lyt2NBe7TDFWvF1V2loVjNqP+lE1FUFr+N6ZP2Le4egxolqKmB
Xlbde+WqYmvCd0OY37P+sEp32ba0uX9qc3iv6XJjGyRPjKYZI4nxEDvDBJjXG3dTUF6TOPjVV96T
8uCrktiFzN/4v+rAfqwbE0xNMB2zvJbMnTqFh1dle6wpxdoRGKtAYHOTQlWANf/YCpxCyUALbDjZ
874ovPcqJOkN4RRpK/YOGtfzZdLJvnE8ViFJ/3DPIc0MPfi92mG4w2JF77XPX1H1ek8/XHWY487d
ZlnIudD19xL/5okgVcL5FEusSJz2Yaac88qB5u9YvXWDYJdr1E9DsFwhWe8qiP82nHEQ+HzbdKQR
uukIoECBQt764xmx+xAm000Z7F2SBjiN6Z5AP97n3y3m5Qne6BDQqzH2G3ta1kz7cTDZIt50RUbe
A1tvpNxwawCV52Da7LqWVd6hx17Pv6nd2AzBXX5pDWaE8bEI7RVMO2v1aALqOZSSQtbceeDQ+Fqq
yaaFOS8i+UUdwDk0KgD92LvAR2G6NXLsOxTH6UG/DwXON6J8hekcplI9OBJfehEC5G9kvdUNnHVn
6T+N4o22CQ5fhW+/tX5WHSvyF+BTwdq7UG+32sZ/OGZqODfu15hqorHdOzrqjH63MZuAezjM10Uh
mn1acLbO4vG9MhGloX2fmShdYkoNF1taB6RaWt8n8T4HVU0+x6NDIGOaSKO3yClUxEXpbyaekxlR
L9J6fw3MXlHRDkBP+nBXV+7OmQp42iXNygt0QeVeFc1m9RxmG40xD6JHs7OClp5plUk0xwQwfNJU
G+VBrxtWVioeoHbeof9M36v77JkS3VXY/yI38WxmDI0SzX2IcwRNbo8r49PuqlfJQbTKTPlsBPDd
tIl1UN2t1V7xMYTzZmycM0CFBSt/+y3DII3iCumzjr84c8HCTxXmAfcD+CbWd9uwNzJ3vrvx39JW
z/7Ixev4dAIzvX1xYtc6gew5St/7N/uYiAAjzhdyFzxdIYsh5LK2p07EPuTTm/XRorGJFkewFL5c
kNShLcKlXlZVwlGmoMTDaY3qKEBtAYOeix3DBOIjNWvg+BjDbS3G8oO7j8k8bLcszupzh7iELGg/
Zx6zwEpQGDyKPjj7snzH4M1zDIZd1FT+dg597zYYNAMCCLmCOfKwNNU0qR+aGNCk0bY6aj3D2psg
0p792SFfBqlo6AJcj2JpoybOP6fuwoQ9410NZPQx6gNOjGJT1GyOTE4A7D4lXhZX26cs96f97FL8
ZDZXNoPxa1MeuzmpYSCTbeEKXTM1eE2w4GmOtYnH89GjEcoaEr7Cewk9+c5hEAiUEhCVfXq/+R6Z
Ca+BsFSxMfLw4i9QhPpgN/q2h6EUWz718pyS0ae4oRHkaBCsv0N2m3vRM9UH+BqVbjBGgTF/5uM5
CPB8mRURfosldr048Xcb+9j3eC5Ta7HyW/mWhfNHXh2xBH/FJTeeGtJLX6ViLarBeKw1qLCFOZDN
Q2dJasRS62Y7n1OKK6XyjG5lecY76whj+0Iz1PCPIF5WDdW6cdtMq1xhF2JH/p0oYIv86fZG17xU
Ts4Ykf4F5rGDdmBhp83aPjk9t58ziEdl58Euq5J4XblfyaR/TabVb7s8uE0NYEMLovGuO3sz4axe
du1zOvTf1L3AzE/8F8duLt3B8AP8/CFus8A42Ev9kXZu+iBqsdGTHEhWABoPBvkL7nv6hKler6rZ
o4e44/mkY4BJoSD+0qkr84xz7xafVVy+hzVuAy9v/kGVRrxLdihqV97RKeEcjn4XVfeGI0/QMt0C
gC3AaUhvri8BR/wshjPnBt96Zp494yeEQPEwoKbviYYSJiIxuSA5wAyg/G00MJW6R5ORE/p7TWv4
sHFdjctAzhg5LJ6xTcE93wBNX7fs7Ls4mzZFWr+2HiMGd8izlbAMAlGYrNFNPbGW8x0UM1GuUPIn
FaIU6yxcruOIT1A8+DgRXx1Ah37dQlUFyu6KcNiG3PMKrybZ54/cZjrrW5xrho5ED82l5vRISDd+
9u3uhJhLmtCNEfnxVeVed5mEvaN0iuhenvZRop9V52QbwmhvFVi+yaDYwcm/M6PDq6eyBzdcDjkd
6yVa0RpfAmnZfnh1LArnzV/UDZwQoLIdlk5azEf70mX0DpUlXDdCTJig/vRpePOH6rMbeLq36aOl
KFzhC0DA6QKKvMi3jh+Oa8xuYsOcqNMSV0CMF250gneGQt1mQXxby4mKK2csioOw8EmWVb+qxUTg
eWba0DD/XDFFZc7aqc+6UuBOAwwpKptfZMsOlraR76ziigbI9ATn6AEWhfpLynplcPB8DLT4A4nG
QimGIhwk+S2A1VgWrkkQ3MNoETEcHVdLvPQ7CuGvM/85O05+B9VU7/POYcaGfhNiOY9sd3qLC3tZ
L/mfAGd0aDNtwKbz4PgluRDxKwnCR5pWhhXgiOYwSkQBzMY9k6EumJftQueXq5LnMYeWtvgZdEwQ
u1krDvjmWtJQ29IaPwgkHhPNCD0Gu8d+lFvbJsFA/D1ZmQK0rULPhpb8qwqq1+BPw8E6xPceD/WO
C4914WLb3asEkxa4JIdocwJISAKh7wKqTVwM2m53drAXL0lTPqaTVMduKD9hXNf0FKR00032xlWV
XCVJ/ohg8JWL8tXN1RlXLDx3wIzh0Zzif0XIpZUTvbYoFPaGD5OS3RWDkm86r/KNDEB0xO5f35Av
pVHuYGaspcBQQu5Nr8tEAAzB4pcnMcDXZoZbOj1mKJ0+rXoAw2dmo/2+YNh1SHB0J81oYhV1jpk5
yENcGfu5L5atUbNpLudubbWhvyWDa60q203BpJliP9riqYQ2SEeEt7OYKg9/La+jzs2f0h3qF9v6
PHG2ix2fePC9+l3ibibpIxKJX4ah5K713e+QLLRnSAffxkzfSWUh2TDneKo4qBGW408y10/0m2zg
rLuXgvniFtZ3wyVhmJEOsFwlhvlO6npt9tTbtOXE6Xs8m/SKYFO3MZF1rNsmxnOrRXz2YaVGVudS
vYjQ5s8Aq8t+b3rmm+jbv30dE8PNep4t0x6zmrkuwvY0mNazTObbENx7nzRzNQzTRj1fjTIL2TbC
3aQ/Zkek6mWgUdF3ljedV2gqVr+zvQmWp0/rGYwcvo4cPLaQrfQGbrq8P4VO4rI+DrugoWHP3WpJ
R5N558DOyXIxp+llBFjHfmZ216mHnXXG17bFCHMyEtYBe8nB7OFq1O1wafD1rsq+ukAOesNdvaxy
j5mfScnQvfqLy9wAdFnJnaqKG05jmnmhxAxDyWCp/F1OGeEYDvFxQ0FUzJjKv29jyoSYBAmIzq/O
s++oVT56HvbXqPDdp9RlbwRG4LWO5VOnKZwPwj2N0s+Gm3zUuIJ3ZSdveWw/KEFhlzknv3X/hbeE
em5/fu9GB9CfFG9k2miOVlpEWszNujIMTthQGkR779KWabH2NOvNwO4lAvrNrRVm8/HnIz+9Q5B4
WK1nWF3kXNB+Mp9B/36wjGrVtuQW4rTOTz3X4KlO32H1Lw+YIpHwk4wDTgVBLrV9Lk0N2abxw+ei
SI3dzBW/ttiwPvtZmR4psASOpzXPy2HcT3FIj0XCCU36ZcXD252PwObfnbZhZNTHEkR20DN6Bhtn
V15yHHSwyYqqflw88Pmrup8gq3Il+gH+ktH1yQoI4eArpPgRPGoWgS1KN0TPRTTr0bkyJGj2HeXm
KzLQlAZq9ZFhdGUCoIprO7XXnPK3s/SLfGd3rsNZn8RJb2OYL7PlD64z4HxCdSyZXgJwgOhWV2Dh
UWrLkQdJd6AXW6GfgHa2HmcFW4uspHtSDuBpK+/OM3PEY2IQ6+G3RKtZP79NYArXKrSmGxrXfHNL
86XrTRXFkMPZbtgAdj2IH57GhmDSak7t4YP2nk0919ydLQcoBCwTvo/2nfSx9Dxkj9r+l2NpvjAE
oJhnAM2E/nUBVapPMCCX089HNMUkWN7Kjwm/PXi4ESaJQ81M0MFcnDuUtNnSzdlSglsjTTSCn8Hk
ZOnO5lIGj/b9pZ8XTD8wC3HpmeyOhAWk9a6PygSLN0VOE6jUwhxgJE7Z38rOyI/z/be54X7AlqJs
qBo4aTUBCHjfcU4zLXsRsjqeqTg7YJRKb2Y23DEf+YaWk2LPceuldrPfohF0UBdlvDWl3TxbPahe
fJMV+wR+7orfTZjXzibFa9LoMNuFSfYnMcP2Rpn3ruCU+1YDMjtAvTSBORr256SZPGp3ZPZFbAi1
SqyQseS+pFyOGTeQNIlroLGsfO2bs7e3TfvTS/rdkOXjP8JzkKd9a+NJvqnHkwx/hGXdyjg3dnrJ
u8Pst/BQ3BaVvlGbugmzX7i9mfYVf1Rjpegui400RRUOfll/G3CQi1TXXToG7n90SC4SFNR3n0/G
cSprysdmK9lg2be+hM3BTYiPwbGMw0IZyCYwC0aMk/0tjPLmuExNuhqQHIr4rTdT/X3Po0ipMk7T
8VUbFdZTe9CMdERzLWy2FYKHI5sIHG4zd806pbcrwDzOom8qjkZ+eKlKjDwmgP06jt/ZruQUTx7z
AkWiHirrTanB2MawLXBRu1+h8Bt2Z3UOpTQYz/wSFk4EynwbXDfc2/hHIqdXwRXrxckKifDnWcI4
pHLJHDTLBv/AgXmfcyN5TS3FvXCw0YFzG8vHpXVgFXA/r4w4t059bMW7GPUvwvbiR/Sh0FqZo6KU
k3bWIazxIqdEPjG6F37VADHGwsD0Ve/tMfdeCUdN+7BO2+jnU2Idcj8U5W+jMz+Hu5mVxmcL7QUf
hqshJD1lYsqfhOir55w8BWpKYG1AhbeneECEHM02vJku/8YYBw+iscNblszhJQRy+vP//bwYBgYu
gtYtBELzE66ehLvKVoXUwuNyh4UVpn7F09oPXfk11eJWhuklTephLQ2R7w16W7aCqPQmlSwcdd6R
k0ix6RcOWWQjDh4nq2ZXYk04EZcHE/f+sekrd4MdyGOeMi2Pdut/ENh+z5inAuD9FRRl+iwVVrUy
wG7mO1ADoLYFW8xnW8sM8qefF2ibS119hdnS3gAmix3GGF68gObNpXiYsq77TactrkaKJDZSN5zH
k+xStgFrAaPFnRZmcDKnjtg54+o87IYrh/lwXRenhOPr1fEtnhTNsrXuaIF2yCCSVsJaldXAsT8Z
yOv4MJMMGRd/qLKJ5rqlKilomLgrTZghpvjBme+LNBHGluNbvEBySYtnP8AIQqCu2g22xak7hStI
yEOcMnanRoPHsWKMuu7kco6HpbmRCUEKhHzn4/ySgxf1GZ7OGhs1B61jjXYRUXWA87wUj/im8Nfl
2aYQFTxJiv5MZeNfq+bVODQQnowoDEPcTNn4NhopEciaEugq60mXyqc5CLLXxuIExNLBBHWdDIj1
PfUVTcMVtXQBxEyQWLQurR1sALibHf7etEUQRiGd9+Qb+gJ8/+Tkcl/k3LEJpjkOaBBt5owqyxJ+
g1ldQ1+9ab9koF1QPOUyWXOnPKQVxa5p3XqZ25oUfGk9x5NXrmwOxSsxxuO+8os92adkXcbYuPhq
wYql2p07UtvV2v9ilZuP91pUZnJfoQmPhEcrh2ftXmWuab1yylveqr8ix1MZz0YJ554STo22mpcl
9he39rZqgqHcZ7fcITZWE17S+o/nL5CNTERJ5lNrjP8dZTz1ZuHbR/NkPel8zMAqM4Selqbb3XNF
Pd9vsRMyBV7DBStxpmcdxzy0841is7GxYSSgFfoFp70Ww2uOBTmunTLi1rvWSHErPxzYK1b8LhZg
2mY/p3s6GB8VCYeEWK5jn5dUPrKQrIp03mBtWyIpus3Yxu3WTWKNkwkRqepGMB14nDil0A+ni556
64qJTm8uzx0PGyizX5zPunVvsrkxeFCvabRJcceh+UuMg/ysbRiVaUWTUiebw4BL/YlWyWtV0Swy
SHH3V9/39zIGW5nhO+qrh/uJrVMc5QhYwUX3NaNR/NTcj2FM+RGIQp4hJPIHexO7h6ruGL/btNHF
LbP3ZT7HVn7xSu8FMc9ZJyWbttAhIyiDL8YFwSHuHXqfZvvgNuHFIFomyyDdoybBL6vM39rpfvH7
pbmlG7Kd6/kgpHt9Tt2rYwf49e5LwuCM7+wUcYwQopYh9Wn4cndlQtzKmOY/o5OrgzLTBZQa4ycm
ytzh4TnkaE42ut7EoWUxsGb7T/E3NnTfOLZ2Tt+wliEkZOdWLP68gy7c7GkXpcKwgdQTeu4m8FGl
x5aTIMSWe2kDpDU9zsuumev9EEekJ+JuHG66Wb5C6r5Whl/xA29y+UpgabiF0iqjtB1aPDFNsF/S
9DsAWJUIV1zGei4PCdPindUszV5bNCNJZb9AzPEB6KyrxGfDb7S7IpdzlNKytfbk51ybTNRs+ddU
yLcmD6mtCyMCfZR2LdyLnulfHWb7a4WnZT2PISebngY15duYRqQ+2cM0H4IgP6DT/wVbxYla4F3v
02Uv3K85M+rjMIxn7Q6rsr6nN+4q/JIfxd0Q4pmwkkNO1xGg0Z016HTl8D6uJjYnqsipD/ElwwPJ
WcEJ9vZglKvEmJ+Mru22bgX5pkMV32KQXdu/JxMRcmioCRBTi9QYLi+c2T7wH2x131SnoGHnSyL4
zWbmtitj1KPaAqvllPm75Bm/KQqHIWxBGg7Tzid2jd9LTmF6X1/YCeOssj322Gb2FKAAcXO4V3bR
VxdJzjAz7zCT0wChiymMkqWTTJj25KmFoVh99ObwkXoeNGboYabpP/G/c8DgdujafyqFHMAa2lN/
QSDGdHfg5/aGgRsxLLK/9jB/jsokWMgmdOZeDGt0zBLxnlu8OtgVczsv9RmaV5gtNGc5NxnL/SCG
JxfSGprGuDLCcN66fnaK5/7XXKJ7EAZBOUl3NNn8EwuZKpO57NK/oqb8tdARrYKuFzqtTX9RbNMZ
fzD7JCnSr7InHJwruzb/psXnxPN6rSEchPPdJarhYqWPOXs+eqQ/xPwXkhjkT0IfPR07JGG7y9IU
6K7Sw7VBF3zCnZ8LvLXUUbCo5xPKb8Evoiw/LVO9zkSD1z69g5hu8i8jD+ZN6/RRnCNGhHpKo5Fa
3sxOOUCE1NjkxrhN++wMTRXE+VIcc6GXjc8qwNSHgI1jxudmGLZTE2y8OD3QOctyOHD8x23LBW//
Zvn4O5T63XToL+vVk4OhwbKfS1QBwtf21TG12CRDoDeFSXpuCfauT5+42wXR7BLMzKbwWVhsIIVK
TmCBMSZ5I83jQ3seh/jYl5Rz48X4Zt/1sdQoxqM1ezz6eFRU2QsTk8uQ1HrXz+ycXDBQg+FvUwNd
awZbuYECDAjaE0i2XoyjUh2mHle8RqZaA/E94OqLd9yX6z6dFJIAMyrPZRwKQosTDcKY24XqUDc5
i5HtgpOLmbHXTFFbbC5Q/0ryYOIfy0/0nU34QjqCAFjs3ahJ7Q8ZV+zikgdhqU+Ulkd2AQTx+who
8G9cSlusOtxPnc/2kb8BO3H3JjvnuV3oRgirz5ximhXsOHc1dfPHxJs0TC7qrD4IfmyG73p8spJj
FfwPe2e23LqSbddfqfA7jtFkAokb1zfCJNiT6qUt7ReEWvR9j6/3AM9xlascdvi++4VBbkraEglm
rlxrzjF99RH6mKMSmbaXIeAAHkdTeabb2fX99KiFtnqUuXBx0yFUDCMe+r0/7NEI0zlaHo5SCXRd
mGuXR3roOA8BVkkYR+tSFt2zybX2pLJLyWhiXDvTrktM6yniv3omHGOd5jJ+vD7CArIj9iFkwyk5
1PwdEByYOfrNxD8h38jvBJ7Nu+ZxBM97dmAXp0tmrLukxy7FrMFhlidm4MXXf/MrcnyrLqWOikbn
ZJGucLreC+KZk2/V2s6JqEDn5DQzPZu85nhipdRR1y+6PnP9mutDB6OT7UNinhcamh6WkJB9PCUZ
YPzrP13vSUMxFL8+VoPBWK0gb7rz5V9f8+fT//geXQGaK4Uht9evqeCI/vXdxvK/tEUYX9LNP77+
+lV2zuHa8lnLlz88DrAAhNiJlgfdQnOlrSO32kw/odUih5MqM0ptQBSsczU4YzrehWgkH2GM7Ks4
Cl8tCstDYPQkDS9fRd6rvtZmFeFq5lkHUmkiHN6vIATkb9fsJ7Z1DMvRIqC6HldjlLMNGdZOoGwZ
U0qpBjjfmpAqHb1DHjDTMsyAj1UiqPPbSH3nYNA3WVkNhw4kiD+RxAHTId4Cta693s0UEgNit0Gw
+6zRYX9EaYKZEP+56zAixfbiScjpNMWnjRaK8UxyBV6+hgdZzjh55ODRzXRkgP4cm7SXx1qDQuaS
c7wCh90fUNYUakkw0OujyfaF7/MtILXBMxVWTwZ8x+uNBW8bMg/ToH0kB2imPCFb8PEc8XYjaBAG
7NHvXqvQJOAC2YnUh1f/LX20uCmEDxbaV5DgiikXiJl0j3gICUANHM/ynQ8xg/OCXZveEPIc7yp7
ftNsCeyeMCyOD+e013AcWHAW8BVBrEyEDzajo67nRWudsQVpsojphh/pDh+E5sVeXW80tzo2Sfo0
xKzLKSoJlj3n1E2opmXFVY5G76lMAgjvLUbzvjr2g/wZZ3CVo43FMvM9Z4F+Npj5AqLx0LF0H8mc
Pc1Y/9Zd4h7Titos6y68mWcz6780TXr+6G8YdhLKbB/zsIMbVOo/QFkwOITm/dT9zGlqrEyED5tR
Dz76CqKZbo0PZvOo1Ua1hjiGtleQcTW9S3wDnjY6953t/DBhXJGIzMzK5vXEwHqh4z5thliP6QmZ
twONBa+J43idYvVYz8XwnCFeicJzUJ/RBD+TDYzkHmItvsyAWJTJxjqY5iipL33H6+JM0cEmoqAS
H10feaw95A+FNJYz6QKd4ChF6/zFEMWtxau2imfL3SSj/8roFSRX4R8mTR9ID9HbI3Ddu4pCYlxi
JwqmXU0VyWPkN2jgyR5g3sjba3gVqdE1jK5MkS82I/dExKegUdAo7ubkMXDZsxl/QyUrTYz3GSI8
q8lG6N7j6MVh0m/pH9/x1rT7waboTJKcVJySuJK49anAzSNiFSInp1H8sh1avVpr7Rnhib3F/1ol
2hbktJf3A2of1yj4nN6lBXKhFioCNhKDtXNk+7Aq8LHjcvU1lXuENr7YsRAaIj5ejWogJ6QjbWCq
X+uhWPw4JhenAbDf0A+aS8OrYCMoeNkCBi9BO+K/0sfilg1cNkVBd12RvmSTrWumO/iKCPraW+Uu
8hnHdclBXpEhw6cql/N2VM1PxGCXkIQQ5W8QPrv0/Nw291zWII9RGX29j4pDP30KxKLdYPzUMHRP
aVafWLlgFZB2xskOEOZyUgMl0KIScUqYiWkN2mo25EH2/tM09+4pELcll71RwH+xJriog8lEe9IX
mUrqrK186k6ufdDoTu3dIcUCtnPmcI8i/6zPTD/5zGNuJB4xxnbijXXqYdqDjjJzRMcBNeOQGYAL
7KmLivUVl/VfP8d/C76Luz8pgc1//DuPPwteWvo07b88/I/dd3Hznn03/75819+/6p+/5z+8x//+
9Lefov7b5XH79K9f+U/fyI//67/33tv3f3qw4WzeTvfddz09fDdd2l7/E37R5Sv/X5/82/f1pzxN
5fd/+y+fRZe3y0/Dv53DVb8+dSWzC7CM/2cy+3Pwnn+9/2/f8CeX3ZJ/6JbNTB2ZA4hHQwJrG76b
Ft67+4eEhy5cZQClFdICKPcXl138YWKsIJJZSkvQ8nKhNP6dyv6HUILPMj/NtB0Isf8ZKLsJf/1f
CGf68oOkZSvdXKi4xgKE/F94bA7WA5HG/oPdzWj+h75GzWOg3cm+NZK0No2Iyq2fghrNOvfTsUAF
2mb5y1Q9QIRZIZdAAkQTSM7VmxnIE9bZW8dSH7Nu7UeQqCtDU4h5XA6XFtsf2QlP6GCjuXyuMFms
0yl7H1qxRwvlpeCLkd49pS0EI+F0YhMQ3buq1XtoE8mZ1yzauvmTzGa/pol3wnYJs/UzzaIXDmiZ
Fxq9DWLRuAyQUFa2VX71PUCzitSe7IOWKmS+WEMMrXOYnZ3hM6/xYJJFRj+/1R8GJgAMSFx0gyBC
ZmpRJy4eTKLNkXVBjTLHhxz42dYqtqJrP4oGvRkmr4vbCMWfFdwzQBSvFlpDmGwktMiNhg97WzKc
KDrm+mGkVShs0BUwxGce+DzU9Wul2q2eahy/KkEj2jibDaPdjGP+jYuG1LPI7U11zmAuZfgmFuUO
flpOziR6wpbpZFKoJcjWhSQRpItQGnFWN38aFSt0P5G4Z6tf2VjCMBva+y5pay+ssddg4g5Xfdt8
IUbNV2RbMB7O3bWd9E9a/CHGxlkQJs02nvRNN0JmD1V+54j0lt7vLnL0b5lbrymwNb6s4CyYPqYV
x7a8hCpDokjuk9lkPU40YSFpca4jH7s8NosydOi/cT5MNzREN9GiHc2d83hV9aApLdL5MrYCHIvb
FHvEuPCH3DfSCkxGtf1FLNrUGJFqu6hVCayMiFK/sQ1lwmmToyeyYBs6C88nXxJNUzPyXDW7THTd
AybVtkSNqc0eF+UG+V21VZa4Q2TN0NKYnhwF7cVycc7N+lM/NiGiYeOzMB08XIsW10GUWzmoc1MQ
UyYu/KP4+43yC3LIFl1vvSh80f81kBroUSP+ha1zqJOMTCeNit0Cm3sqXGvaE4i19xc5fGQRkIJO
8VIuymJqS1LyFt3xP26u/+YvTxAEhffPopnhkGVVLtpl8qUZ8pAfRGYvXR/0zXOefY9gQZlCQ8pB
Au3YU7JnNoUsullk0lZUFsfrPXOCT7boqEHrILBetNXXe9ebfFFez6jEODaN4Wma2ODSRaEtF/tB
JVBtV4sHQStQcgeLpttf1N3ujB9gXgTfV+l3fL0tF0U4VOl7LnbDI5jyLKzpw6ym5jTeOouWXF9U
5cmiL9d6lObmkKCIbZHkYiaQixodamR9VItCHfM9ShZYlkDU9yXzb9qPyNn1RdmuZX3rxaVRbkdk
79ff9HozXkXx11/6+lgsmnm5qOeHRUfvIqhnSX7vE4beefogyPz2GFqhwl/eI3eR4l8fJoJpRrWo
9eNFt+8Wzm2tidkTi6Z/XtT9HQfFY7Pc+MEtXTyMj/gAKLAzGq67cTEK9MvN9d71Jli8BAWgDxhD
9me/+Aw4f9DcXgwIZIwxTWqTH4JVmo2+eBXqxatwvUccHDQ8fAxFPT01CajAcvE4tIvbQQMzuISq
USUE337azZticUlcb+LQxO1gbaLFPxEaGCuuNxiK2j/vXR8ikm086vueJRNp7ryYMnTdx6TRVZg0
ZFcRxoYyFYf05MWL9j5cbq73rpf2iAP5aH3NixeEI0/Ym8w2gPeubOwi/pxm60UKvWcic2yxlMAx
FzvQZr/9q9vk6juJcKAY9rMKHX/bYU2BO90e5kadKxpDm2jxr7QYWQLNUPQVrPfqanKRi9+FFCjO
spL8Sn9xwxSLL4ZrWP+zrylRCTWLe+Z6DV+vCWvx1jQieyxDzpbCkdbxei9Qab5pORfQZqntNVoi
tc71sz3Lblfb4pwgeoFWc72d8gR4Q+rzD0ZO0awZzZ43biTrsR/UMTCxvbiY5Va8jiXfBPX/iEFH
LePwXJb5CTOnxAqztzsNoo/gMnTSc+gyB7LGqN8mTIMPWlxdIDgRbhCmdPcDpMSBkdJA4cYhLI9z
KKcD+hU3bQuSxHQ44OYMCD18oC2hCQ6iOBl0FlwDZuxcZfrBmvSTaMs7wlbUoWx1yOIj62dozS0a
JR/JUJFvDDkuIYUdgRkpb55qcgVykjaui0DkYHP3lo7VC71X7c9HHArVHk0YQ8k+vp8N6yfI05hu
22Mas2NoyvdqXaDSwmiLygbhW+EE3VaWhthIg9G3VbrvvTUgWy5OyOl5jYDAh/N86K+ZwKGWb7SC
N4b5efTmW8SNprmYDzm6c6VhVaDNBYHH9Ia59JpSGTeaYII0sjOiLh7DntHllI+7xnBerJnRXiHs
Fq24TNflTCWUBOOdUbTaCQUCQg5Duy9YwdeFq5GNniE6MqfEA4YzR9F4SO3kq/bTZ2uEvVdXHalI
Rs0VOOt4EVKnZrOeaE7qC143IYIEzc+57aWnVdGxTVKvMBaKDVP4DfKVeZuHAcIqSS+SZPbR2Fyq
tlJbkaJbk5GMbofc2TNsrohxkV86cjKztjZTi6U6nB1tb1ia+kWFtOjCYe9NTzCXQs6GQXfCozza
4YmkDFIqUCJFlvnSZ9aA6talUeAWEQfzB2BI5qZajitZsheocvAesACJihzMDEb9EjKpZw0TNQQf
TuMUJ9N91dEgrgY0B5sCISrEHcq+UWwivS88J6gI7hqjCl4Y+g7e4kD0DZaI8FJLztyzND5NXxsv
LZF6Ob1R+LErvbUXnRATjVpP6egjUT45WQt3AVUT7bZL1FbZk6m5+9hqD1mfVzcsvXTJRQMdKu2+
yn5YTZFVHOAc7vSYWD/T161t2bcs9DDyPHtwF9Hy0ozhGslbEg/rvjiErUTY4R9VVznP+hCl2wbR
5qrj2qTpbv5EiugHKygwu1ZqhVsbFaKj0HEuRHHdn7akdXVnUQ/TOlEoNKvKDrctYVsc4XxJl9i9
9SvbWtlmTEspyIGq6gO73ASFdKw5mU7lIrSc4emG4YPbqG/C0JN1GUoc/qr+TPzi2w7nLyeX1vZ6
5CfXB6Bu0gQ7Cx3sMcqcPSugtUKKdwBIZO9l9Va7fMZyAU04p8RBwIVirYEZiy9NwzmyEgw4V3ZR
XGLNei4niANj4Ohv+AWfOSSXDya6hYCjZF52dAk60tFMexaAOUJ0bjMiltHPfoQG7cxZBo66n15E
Pd3SonspwpoZXCjPZNYNXAKjT7D3uhXmAfWt76EmPSf0FMCFvNgDvAPLTj7j2jmVjmKmQ1kP66JH
hS4EDDusISsTLTEpOSSwVL3DuVzP3uCrnzU3/HaaaFgx5emZkYZn2VonRuD1xhG0hXNlVBtF/0Dr
oseE5OjGL48d7tTtlMivTg+fquiVl0Dejm1xrjs1vNRlC8e4Sn+Jhp5xgCXDG3IOIX2MheR6E0T9
X/euD/3Y7Q+DY53/8e+Wk1MUmkv0dMTow2i1jwDj3qbPmp8pSLuHbAD7M0sIi13CXLu5p3SLDmwY
r3FfPyGQny5+VR7NpZlDX/5upOkwxKEPEFs+mMly9S+8gyvmwCyhfHd0yUBPoUA+Zm7Dgr7IWY0A
Gv+uHhwwfQFRUY6pfSo1LxQsdKBJ+9nZg0VYTvPdTzjysVG8Nqp40pPRuqSKrr+0UZIL9YlJF5tW
7PQbH3Msq7C4ySLhryxjPEs+gAOp6WtHBAA5NLJIi8QUXmhDK6gQ9mThIQHkuMpZpFc4Dz4AyH0Y
Bj6VNH3QR//XaMe3xL+C1kJPzeCWdg4ssn40f1cOp4yJrfCOXO7kptPoI6kkNn/7GemIVrxkJOMu
WdMMGZGuc6M5/XgsdfeHXbrfdgmMOxk/EbxZbWUTW8zYCGXHJQHamiGlVfVfQ6Xu/bjVCZlcc7U/
B3qT03Rp0QU5t2EyvQ1tre2VOYOYKWtayQ1uIM3Mdkm5nMQUKGsV+4dRC14IF40mmqCoEe9CRjaX
OACv3XVw8Ze2uR33lyzO27PBJ1mwCdpZtpmy+X1O6+YmcdLm0AXpQ4kD1Cs0n5Fkpr+6c6J2M/s3
7kW5SJR89gl9p6fDfZ9wBOrpUDUSVULtDnB00+/BMt40U8VH2TNTzaaR9ljS1evZ5GhXb1As3zox
2ijXkMiNE5zXvc5k1eIQhEScKU5ljceisT7jGCd4Qvb26KY+zwneZ2qttWk04iaOtZjSFtlLUM+3
8NRXdVS4XB7giYfGxtulEBbUTGfmOozwJUQbijWxr+ryxKX7aRajs8OtQ5mVJnT0x+LZGIxonaIZ
5AVj3i8y64geh4m+8reGCba4SYK9rc0fAng7+I/2XBF84w4ssOZSSGDC2bbAS051Rbse0YnyMJYD
s7bknoZneKp0Y5eksjoYlarPEZC0KEqHHUkfHtPxFO1kep6xe1OqNNNew9R9qkRwChl0JeEyYh02
pgohtTa6f0jI8VgzSuvyGT1nQ6ctcLFpTZq6CHS26xjZA911T4+K459m6QpXpvQtNJdIcUjPoSPr
QKSLJKYXmip3kFVXKAABwUQXu9EPh3rQRz564lAGTPccxGKYYhKujW6izTAh+FpSN3Q0fivwq+M6
n91D5QTfg07cQC3uO8vZ1iVXlhk8wthYp0rPD9pIfVjkFpWtFe0bq74xA1bwwMfOp5WEk5HSSVga
QRGjbt5Dyv/NFFjtIIPQwJzyrRnyR1IATqizOao4BHtMD0FWHgKFP0OxsqPZBZ9Pdut+VDJA8Edu
fR9Pl7TWWLNbfT8tShiTTO0R1H5RgEkCx4sBlqeCpiG1IkxLfBztm8/hlr/f8swSsLdLy78rSP/N
8RbnSSxXjh58ugLmnj6jhRdTuVFIb9e0heWGzzoetU3hVPLkTlYB4hhTX2Ah/2RQ4uBRfOcbKNvy
h7HLupcuTFn1iUvTXQButMb4of5N6nyWh6Syfbw6lTxLSKardrGKWYxDfc15aX0smiLuCk+am7qv
zf1cznBNat3TpPPbAP9wrHwUlIVBCc964TM+UoyAuGbFChwdMF6tedZtftXK/oly3IV9DwTBDljh
kgrtWAQx8TiE2ovRJ19aN9gvEICeC3ojh5FSa0XCmYakscuezXKkAMdTrLnRGeK08urBhCBX4dgx
q+FkJswawoiRY1lOP+Tg3cvCTN71QaftL+zh2Z4YoWMMpLEp7xX3NmPbuJfUbvp9Lu3xODfZcMR+
xVkz9LoUYtDs6+iHCG43/OSePDq5wXdNqoE10nkiGE/FAxE/+CNHB6VkJYbmAENtPPWKIhOkeHea
QHpPCRQgDeC824/KI+Zo3Hf29FvakcB70u6NYQr31Huktgd4lzosYzCJcRXkLVVVb7pHYt9Jhgk4
qgUzYLhiIKOFscR7PvYzmu2h243DeQ4aebrewLL6656spPCqXpf0AQv0ecgt15K5dJ5mP/kcdhBA
V4VeN7s+bT/boYlOUbBpEx27PnovNcxgNZYbJ2c1L0OWD1eHOuJwNsHUmVyQqZZ4lXKclYhhKkvP
9lHBYVB26fPMiCuMaY7g9We1UIN2O7HKnTN3BqiQF9PHuKomSBQaHcGTtcgexfA4T/ne9ov45JRO
c18l8oVhm3yFm0kIXVThBBtT+YqZ6kxxK1dJXwIWricUvEWCyw/I1G1neG4Pqg3U9HRLBC1Ckdx/
JZ3b3+BcO4SjADnfvxEDIw9Oj46wLnjDJzrqqzmkfsYD8j6CeybZDwJ0yfK3MdqyP0RzsW0HwiaS
Ac4E1D+soHUbrvuEzWdIUmMzOWZ/6s22P6EGWi6W8cd10v54B9GOTq8aM68jfovmYqk8q8ibR5R8
Xl7FwXOZR9oNuOtkVfNpfTX6xWpBK2VXVloHF7wyD6Ho3smxze9qZqjEqOcHUnvTVx2dxmEecNpW
LpAVHRDeRGWRhyykw4I0gkH66TRLbV9hzo7bL6e2ywtMwii0tXPEZkXNad3jZ0IaJdUZa02u2vPQ
mzelXtSXmWpnhxTlve1sMtG74Ccr/BvT/FUkaqHjC5SJWytP9KOZR0jhmUrRxuM4F+OEtp17OWJD
QVSAigkLIiiy+hCm9y2OkW0Xw96fwu4wKBFvXD96KzubTzFn1y6ptfXg5u8c9Mvj0P+yyb9iox+2
JB/tgTg12yj9QtQUe/QS/TXehpj5YB1fEL59jaNvHxTYqrjJyCx21JObtNYmd5LsVx9X91Fb6K9D
Yp9nuzpXYPa6EhdauLAqRVWQqMy8PXLk+1SIexV8E3HnXgxrnwXaS6a1TD0BNM21Oy/2x4ccdISG
cT4GiJ9k2uNYRAD5sXxT+2lG/imQLUnZwF3s/FXnatO5L/C+E1u0HiN5N7l9e5d0A356ssrBo5wM
+SoW4lhvszi7y9YoyNRoiR31HH8M1q5bH2JJVkqGgFJZn4YbPMsCbw/ZRdhLVXEfJi2NqqL0CPqx
cHT4b1NCqH3u9DvDpYqo6bAVJabFEQt6ywx054YACxMXKkFOvNRRWC5k9Mien5kqdJEVvIzStJh6
6jU9CIcDIAybOYy6dQsklDQvyZ6EO7cG3If3uuj3poBLVQqnPsipkb80jSwRW6n7yNTkg96IY+Mg
mpamvJB9QdSdtO2N7EV5LJeG7PXe9cZV5oM/1XsIB7R9MySVmk+4dso+Og4YsVQmDwWdrbtikOz+
/KjClMgNGVftZh2fXzW/1JW9QkbdHmK9ORozhPSe6UBv/9IdjmZ5htAiSY9tb+z5xFc+zmEr3kuz
yPZZslTpoH6TpCl2Tuy8RNlbqddoEPo5OMqwvYe4BaTFKS5TRfIZfTEIZzLj7dZMF0G1y2C1WadL
xoihxIdNl3pD2/I2FupO0VZhnM4ZcW7LXW1e/CgbHuhwPWZWuYmmrN1ljM48TAwXxy3jldlX8WkY
YkUuABeTDYh603DOUS41Zqn2I+kCh6bCrq668CGLjWIjhuGxwXEJXAfJZEhI5ohPZMTjtNEl8HBY
BGSaqAmOY6OpJ7tgE3dUs0nyTANK3vDn40N9JJj+KzBuBH82+e09w1e4/XqGz9ZFwXWnbw2nofuK
nWuHgUitNEQES54on3CC7mcbh43r2dUIvokoHBZ+L/ANIEoW0YUyzclyp9pFA44uOHQr/HWUVzVo
rZOAQO+6WX2xwKeCgVcCjkNkrHUR8vG222cjG7UDXSk0AQ1n6XTJTr9rQSJeWFNfZEshdq+37NLK
r2o2/be0Db8AZi1M+ICzAqvhduyw6Yj5zKbVr6D9YfUN+xfdL980ozbuOd00dDuj0sP9dVFQqerA
Ns94nH/ZGUMMIC3+plzq8Ch9N9pEEdQWcAV0NBc4sN8UlLscD54k3HYowkiJ4hAOE6YOQBATjFwD
uSIyzqRKhlvNSjZ8Dnh9muo+M/ITityOik2TW36yc3e9qSeKmFmnPrFt3WsXVe7ItPBka/T9wbfH
xmvZsOWnETSYcOI6awcdaTewJ3yqcb+JW9KDO2E+GrNZ3oVNsDWnallLGY74aWOs7LTrdukIJwED
UoaW0jmgL37n9zzGs/nd6fIuaxxmN+ATOBPfumW/y5cEqVq4v6HqiE2OaPZcUGquhxjxBYsIrMcZ
5nQ7dzT3cvMpNxAyza7J/oTcf3B6l5Gn5Lg9+U+lHd0juTwy/d+71TCu07AiPmUAREa7xLLClm5y
smva7skHRLCbNbGWji6YH7mnsUU3Gif5WxiZTwbg2RfNhirKJzXjhDogCEyru6anQdEYaEpBg+LV
8DRkYquFmE7zK1J0uqhN6+ymVHWztxmLgLjut9gDLrjFtU0u2mFHq9OTXZQcDS5VUGG5nRyGSnt3
fQ5MKDn3IbGOmh7vC61ujpXNxJhu1JogJCpkFGRrzUZiidA82/PZ37d1XG18cyYVAl9T2gRoatsk
fnVowvpx3f9Ga9xs+0UDU5IwcpP2xilGQUh1d0QBi2hcy+wNIVvdbWw6mD6FmF7zLsXQLK18H1mi
vbm6XWsn/khY9d0JI5Ub9ltD1411a1bRupBkgcSYG++AZQebZLLTx6rB2Btovv7SkFqwYjhzT5rH
+OvN0dLyC0E1ghZ97O5qzZKHthMaeZadfFKW8xUXcf0F4vbQ5AzCZKMI5wZBqRP9AIRaFzJ6xJvd
rSo9sr4CfmdEdCOty4w62gDKhh+N99USZxaq9mxZTKAZnhW/VFM+tk3lf1WGBSyPEBxOHd3K7833
WjE2B/qvwVl2UetjB6F7y0ytB4xglWX2hSee+I2vEqMfYVJ2exdVE+HaSrokbpbtE5IisSxwSdx3
TxJiMJ1fuz6nOumwuLVQE7gGbtw0y38ZtbyflZi+avSAemD367a2DCLRJhRMXHkr1TTRYbICYs2i
Rh0SXVOkDrjwchoimTrsYKsJncCAC/x7isM3OHr+S+TUzlpI/diR4BSr7WCL55LVcR0Y+FV0jqMC
j+nemEYN2739SxNGs26zmfF5ycfWZRQ791iw/Tp7sDJxbkzc5bTy1T4peLMmOLF8+u3JqyLI7zRJ
2bma6gBxY1h36ocuojdW9G1tW+DvJieTbXEaV7IIXwV2qgqXBfU6uY5djF876Q9BGjYHhmUjE4Mv
oBXEfyGorcCcb3qgDV7a9t8sEK09nzPeQcROWyruhGugbDltdtty+ZEJtn9PaMNHHLvvhchuyFnK
lrwUZGjmnWOT/gcthOYcY3MjQGYVm5/4GwMiz/Vv2tYPutHt8a6S5gs8ZRPW00tT/G5sQlk1h+Ia
hA4BjyEn8FwS/Tqhuu62/bsIo5x9lBcsHOZvTuX7KRtebJXd2xxQDId61Ik4l06UR4o3wW9IehG+
drHD6KB1o+1Bclz8xNZXazjnOUsfVGZ9Y1q+WLL/zca0GQtF7oXLSLmsjd/8LttCMg4ai+aRTKxm
pYVs7xXQp7VzzxDwsVUIrc1k2kBpR6xVzj/k7N5a8WutqTcA6SU++wElPFARJ31tonOvyZW2+Oe6
9jTIZlvYxtZq2ISC5Df9N4oNZkk6IXi2zZjeUcGRbLIlnLl6ne2EwWTK4h99tT4B8n1Nl6o2mxds
sXcpOsFcjz8Zxhwng8NppI+NB7q7YO7hngREDbANRrot6y8/Doq7oLdgtfbxVsbuB6vxuTZa/6R3
M9jborkl636FK538GKm2jHtVbGYeEFP2Ld9Cxjgbx76MyLYIIBy4+lsbuDQZQSR1WKMeBj9+zXq0
rz1n/YSt/JZ3hsZdTYhdBte8m4P6QSO8Yl9bpdjFhntbLmmoOQjL/dwGz3pU7ZRd6jdcO2cfb93R
tYPpxkmo+ccmSDYRgs61YxQI9lT8u66pTGD8Yl/WtlUbF7dzaeFAjsKTyf6DK9OnZDRYYRyHUj8I
GriicHuGyvfpTN9GoRms6w5hZURQ9y6D0kuxVa9MnYiLchCkAbUDW4uhT+su/ABJX/EDfN1L3GEf
ly3ctPIU1upXV0eM37rGYo6K/68Spyy8myGkr6AONWvEvx8DmaheE4ICM6aB/ibZRbM7vQcIZzyE
elnO5QuLu9snvv2IwU8wySPhBTCTXJmy9E/MFmbPB9G1TG5iotOHv25UySxfjb3c/flEA0DPGyT1
hywbLM5//+rr02MeTJjPB/7mMRkJqyuf4UHmADsFmYyjUdsUU7RQyYH4mZkVDrAmthV5HysFWL1R
yITIyKNC7LI3gmVwhOUOs0MzPMTdtNNMfee40TvuHSpjhB/UAvimyRiiM0gWrmtT6gXebDJpd/II
cW2OOtMKm0eTxomXEWLogZyuaHQcaEgk61RQPYXzJnc75IrJEeRdxU4Fd1kYn/EMEclhAVmhfNtI
5R4k7RjSSHFz+m31oWrBxNW9L/EEsaK7d/jjMo/UNphgDrliZggxTuRf5SKM6kyCQhMrB6Dn3BcR
ZvIE7QsEGqXAXHAA8zvGW6PFWFelCMV0/NjooYFJDmph2+P3jLqTmDSvC3Wg1236ro8qP+ZmRp+2
fpBR/jgg3tihI9mbzFmPYVpU2zIuGUgHlnvIMP3i92CRJSYXyEA2pGeCAdVhRLwd6Kh1JHR/zqZV
scVCB6KZEaGXZsbrWHF2TYw318i/5tG9ZBF6hNBCcJrzcAVfjG0aBdmmiUKcUnV146e3eWi+GHH0
acmkvEw6S2QeRY8keowru+riBbj6gBuEDNKpufgy3jZ4ltZTY4l1VlFJSgaxYfZuqelSluWT7BnV
RkVj7FH54JyP3xmk/OhkMq0ZZpi3oZY+mG7wlUNiAbrHtZYBM85Qvs0VA7OkIMDHD90UtXL6U+Ji
3pakJESh73pC4poL9HnbQ+8/pW5AfzHM32eX3jwNrJDuLxFRme0mx6pdlVnrbvTeyXZ1xjLkU2Mb
jeWvbTk+BE77ANzn2bGmV4Mz5trN0mRj5yWlZWylN5DYhf9YDDOGQ/ObAEKyaFo0KIV5Yt5Dhygk
USsu9KNumm+9QkGMNv6hrkB9NCUphWhujzEyTWi00dssOm+oO/I95yc9j9qHxLFWjaFFd3lBcnwm
PWsIyGNCX0KQEpfs/xfKTn8KZcnH/b8IZXkpv7/+dory4KvI/lkwyzf+KZg1/nAWMSyp6EpYtoky
9H8KZjX1h23pRBsbtmNaNgbOfyhmbf0Ppo6OoxvCuKps+a6/FLPC/cNlGGQv2lYks1Ts/xnF7FUP
+4+AdCmkxB7qSIVq1lHCtP8lsR1JQ2TbJS6stCt+5P+g7Mx23Faybfsr9wcIMMhgkHxVr1SXUjbO
9AvhZpt93/Pr76C8cc92+sDGRaEIyTaqMiUyYsVac44ZmF2zGJqr5PRpoICzGvtoPBUzI/9+GXS0
sUVlUZIZDXyfDsoQrEPrFRTwVxN60PY/H+i/Euz/A9ngMQ+zpkZEPOuJ/5OvPP98tINmQS0UCMM0
zQ+JxTAHkSt5xEAEaBz2oIWyZWrilrZNaCUztc8za297f3u/YGigyZNpb1RRMCvDSnusBOMD+sAz
gXmOXq4y88WQCkJaQ4DAYCCmifR4+py68bVIrG2qdfCTXD19nnuo2KbdbN906Fys4ZvfM7eivWRh
0NP1fYDOZGU2c2ykqcXhprT6bWuFIRELkaA/WKOuTeTXHODFBf8s3VSNaRQta5L6+lWDHmoPPjHa
glJNXw3C6FRVA9dqaqG2NjOCxdAquGQVLPI9lMxDPvXa3onbBmZlEF/KEI2g04nPcaTCr5iM6duV
s6Sk5+d2fQunhR8+ob8lQEF2h1DRfSGQNn6dM2vRK/T2CnEUFWIJCSK3+/BY40t57keiyazW1MW/
v1vFscG2ejr4UdJ+NhmUPgLOGMPQf5BtNW7p17pXd25hYbLduGWofdUkgMuyav+RSvzQZdO+OIJ0
xalv9oFthgiJSSWgm7X043LW7Jrpc6r78TOD/M7D/zbGcpZYz+1PdAOTYsH0e/+Wl1nPl+DfQGKN
OxGQc6Ia9Zw43XQF/ksaDpKAozHjL/M+c7Y1oRKd6wdbtsrhsUm14XHQVLbSS2AnpgXcogjFM8fJ
5CExMCTe38bKTy8LrXEvRqeMFxWV3kVV2s93rU7rNtDTB3v0H6KxAL875pzj/KHVtgS92sLimw2L
4BDTnJ8IryCfZHqJ6qlixpjBROwPLmy8Mzwuwu3mSzaBTQDIfqLy7IkdZiV5KJq82KWtPZwUjdfF
mPTjWzI1eHmK2XtsMW2whf0sh76+5nIcHuNI43wbMW+cBia0dG+YtPRMdkLNAgNS/NMIhwl/k6DN
oTgJOZF64XcBm9JrdOctauJ0jd5rVY+u/SQM+RRHMr4gpxrN6jiimDzy9UwPWm9i8F1kaYmvkBfo
tmaDYbzUOh1pFplcfGWYU2GKmM+tE03YoBeZselLdc1kNH4beaFF8Ac1Qkpkh+E0rdGrV5KlJJRW
B2VgTHHeD3lM/0GvNxyf7WuBz1bFtOxlY19VGiWnwspOfqk1j4Y3xSdJBLRYdCpBEmLcOObXh/t3
l/jRdxW+THrqHfX5y8z4g8iNM5hk9dkpoIGZmTrVjdSP7XxxM87Sre0B6BKpdvCCcdqGpKmtcptI
hTtNJCKoB2NB+awP0SFy/BIesa6/DDB9Fo4WRV/yvHz0kzT4+pfF8Pe10HbnLcMUFkHuhvFhrfbi
blSj3UM8EB45E1FP1AjRFKZm2ic5XGI7jC6eYVgv6N20ytReS6f4VIR5uRXXdprcS0k7HLkeljso
wojPI8oRtMbJt9H2n+Imt16cxINLYcd7jwkuqb/9cJoBU3/+RYR0flvVHdeyJbufI2x4OB9W9SlU
jDp02A2MT0DzttHDYGrjzgwhF6FvNbellU9UfpF4NCNLbXq7BEDd6f5pUrl7pq3E5qM6tCyFExLV
gng2qL3H2ByRTyNdXXpNI8BXyWhBOmS0jxrX2aGDc8jdEBRLYWbe7q9EJBdZ5K6aVnO3TWoYLwFb
MscDX4DDH9GmeePnrMg4B+vhEwGxk1hVzmcYiUu7EtX1ftE15R7M0mN4WadQF7vWvfba+C3NEuON
Od1S16P3LAjFuygYWdN70vZWrqK3IfyCw9teNmXUX7oY5acbZO5ri8NiaYJmgg1Hu2xiHV2Sk9m+
9oVg6wjT8qjbyVfy59JHO9NTVL5MLKR4rWzj0BrK+pT0NeQNZ3ROzGZUpkPEGlhImWoSVBcBPg36
Jo/BswbIWDx71/nDvM04HDRNL+jXCQFe06JrNQpyUhqiyOPUjP7YaVkZHSfeVoUh91rooflME9SB
Y5tepzkAhxmnu6QmVkupt+OD5SBt0+3MxqNOLjHDtbWG6CRrja9jWNEctTW5ynJoGqPASc7BIH0k
INRcayzy7Pl+ciolwwbfcaBFR0h7yl7GeGMG7mGlxY9Bm9oPduYwRKiy4qyjfd34GYcXshy7FC1k
hzT5Ys4RrHFy0bW4em1saAYq1G40gkkJlzbI1zCVG5x94jkyA8S2HkSj3iErrkg8d8OsCvxMmx80
z8ZjYSEM7LO2WU2Rs/rzkyF/tS/N5Q6VDqRE5Ms84iRc8uD8x77UlkpjggDvsCnqbeAxuOUQ5xwn
hBd7SD7ob3vgjhJqyIqB9R4DkbaSDuIFuwYAHGXCnhfi+C0wrXdFujeaxepdhbEE54xtryWnBV3W
cFE07PnSFuSXPNiGNXyGHcNkxq0zJHzyyeriatsXBBRrNWDqWLVfW8HT44xNuqf0uBqGTwCVaeAa
7NS7V6iL1QEyyTCXPvz5IzF/WysogHEis24xX3X4aH79SAZdoddCWrBMASXmRh28Zz3qxqLXsaZ7
5jZssGbnwg+vEf6KpE9MjlCOu2rBgW5GkUVHvS3LjalbOzs0nD1zM3HAom/udarsq9aDAFZWn31j
Z9ziiSxATJflMUmYn0W53A2DhS43Rn0JV1ltnMmxVnFl6nQU2KYtmlq+q7V7ZGKAPGEC077UzIcG
s//xz58Exf3HZVPR0yVt0jYkPjrhfPgoOiItexVlzFZBiZgNjvKpey6BTq8p+zqULbF1bqscFBWy
7iatueEdE1U/TNoh7FEqzaVv1tnu7v7WMcqRJEgNDT+DsgWC9GJflHlzw/d/MvyaxPdGaK/KS5pF
lWNRub8FY7/B7feqRkse+xwJaTajYzwPnBHy9IjeTpiiKp+bpnSV/+fw4OvBlxQZon3vyZSSJqJK
5Y35oDybqFpfJJVgWjUbjlLFO8zef1qhOmQw9ojG07TBH6pxiQsvOI5jbCCm9uTZ0bb3WqeptO8M
Q8fdfUUuR8xTQ++CRu+8f9ClMS8QqqBNq0waXPMl0wbO+RSDiylrh42T9WoTB3n+KXbWhhc8kRkp
fxABDiOuFt+LQl3zul0T1kPquBxKXHCjOE7BgK2XhJR924Go67owO6Q65uzMdNNbCu+zdHr3RjMz
DPXoVjiI0Ju+s0FWaNGNwOFk02klExGB/K4rbQWkhZoXXJIGuhhW1xG7QbrAjU8K3EhplQAcuKZJ
YICQAQZVTHGyCW3zMYI5+jzadfdMVP2CmXF90bsWtVmU7BKFN8ZuoM5VnqxWIfvdxQgDfevq+E3u
b8UAFqTQxUXPR23bVGojzL48ugr+DsEQ16H5kWuRvrYM0hIWKeOsxc+f0cb/QsHaFY+509PxaS39
HbIPDJPeiA767H9O8/57LF3/RKHhHX8ut7TKEdOe7peoKL55AQ1AzXSbPfKY7iwocyjRHVw9SOTX
86b4CITkzSSkXbei6lX3g0taRP67FWvnzuqOWoO6t2zyZ7wE2aGno4lmp/6mWVb/FvrlVfcT9dRm
9WcBb2ZtBRjzm/vNdX/f1c6FtbhZQALh93MgF68Z0xfs1/KWFk1MxFRuXwHKrEDkzjRZLvdX7IXd
Mp0q5NwuwBPHscu9i1RSjG2/1lSdf7IGhOjgs8aTheBjgz0d63UVGti4HR2js8t0GetMw6CXWWNc
fbL8nalrPixsG5qCd3XHQr9omh1fqpwzeYvSHOMme1bLfbwfY2Ewq2bsmQ91stZY6s9tALhaJXMh
O1pYbup81gz6dbKQoCR2YZwTTJgXe2x6lzQmhil3c/3x5zcTh0jQYE7Hh8iHYJsUlfbg0HxfarjL
UAWXjIkNTd/hEXklY/2m5ZxYfEfvX7OaYfrEzaUIOpz6Q+Vl9jWMeZwInhgxdvFWlY5C1YvVSguB
cBn0qFYij0jdimNxRL7s0iMTMIXCkeWWGeVJNDOVV3sR716HJo/oSnyS0U+rN57t/3F6/7fN8Pu2
q/S5zUItSkvF0t0P9ajvBx3/Re86QbW5aayeUmud8+TqiFkotSLL1GFXw+zyQsJXGJByg5hFurY5
u6zJZOYAU8r8JuFdSqRj3y3KzoVgbJwPaXmq+V+2lVXfPBNY0YDw/d3S1T6s9faKPnl3P6qEpZft
iN+EaBiqz4kVBjSmdWwHdtLTkKwRrzyoueaMBrqNWkQ0oyVz+1S7o30aPVj0f95u5G/HDT4UQe2O
MErZNmO1XzfeGm0m+eBUjXWB9lY0dn2Y5gtRa/Jh9B7HeQ0jQqzboyaC1WNkDNLdwMDhZgXXpB4e
yqiRTwBRkUAn4VUy97Yy3Xy5/z2f4a5PmweqLgfyXBcfR3Zj26ofe7LgTmHa4DnbxprqtrK2kcDW
dqWd21XczOHvnhk8Vrj3TgAS17S4SZPyI8Rsnnq0Ij19NQVqvsg0z6ClioMaRHowimDa1roT7//8
OZn/y65sU5sgjaVIMayPLSqhE5xszp9TYBtwtwI6ziPsCU6RQ3jD7owO2Kd2dwnvS0eBqSRsOdD3
DIqLsIA6kyGoFGl+MPnfeQHqCVbBMh0QT8GiIrQCtaz4MTiR2iUsNGtUFIynG+FvZFZEh4Rw0TNq
NRKwJI+qTwTFLseYbKb1y+T65otWEJKVBuuEMNt5Ht89JfEAEqbth71eVH852hk0Jn/t1yndduhl
6pK7hg7lh5umg0AUC5umiNUhIMibIT96zcgmmgi+YC6mtFZTW2qfOgdwm+PRKaCzf0iEa18rB8gE
mPetB4LRgg+zdls4bth8zFWqLGJ8zPAE0NwjMiGtGXYOzV8KcGHNgIBfGqJKB0YwV+B0WPFDf1gK
wKUgeKvmE1+lT+uI5IrD/VLOwtj/eXt/ZXUVKRaFacld4HK6adAsRG1rnatMVteaOMpN1REwk0Yo
SoOQpUIZaQ45FBVIF2WPAwitJ9P8rlRZ3e5vOqedltLz6t39rRpV9WBWgT4PhfN9afrUADQHoIdU
w86rE3Fxkj5fVUbhXCZKxiMWzzPCLRS2Tah5C8bTTGQcRggTwVhzkZAFcE20KUQcR3vtNsQsyQ8x
fFxo5O1rQvAwwviFzgCRzkyiXmoztt9am1xe0wjHq6nl7qZHhbgmJCLcpIXLcQQ1Yu/Dbu9G8YZX
mr0JxOGu09rq2CDBbYHKZWx3W82FqjevGr6Xaddwfy+KzNIGaQRNYS16p77JPv2KBmk8KCj1aRWS
GOTEI2pqLj61J+MxY7iWg64fgSS3eIURKdeIw5/BIp17TBcatGQXAi3xY10BsdzSEaOy0YpFEDXj
OdKgi6waIkU1rVn+bDQ5AcMjg+acPjHB26YBW342SVqQtNxeUuTfe1+HK3pvIXXDFO4rq3CX93Vb
6Xm9VYx+jRp5siZ1bJXcDUsvLOu3Eo23SWcV/l/CxxIF4fiQIlA93S9933gbfF84Psu8HhZjwFQ+
h3++EC2lOUTSb+jdUGpwAkeLGoEUYhixtLHTmKuuC4ikjMilLZ1hn1pjEqykTRBiapUrDnH6gbof
oLZZBht/SrpVFbXxzk1qHn57HoE6ZbnQTa2GCtGsvX5oL2mOuPsvq6P12/Ok5lmFZeFBd4X5cUHA
A65aW2ezrzEvH4oCB7dstZVVusGTVYDMtdxrhcuD1Begjx2dW1T8ZItTsscP01DXl/vKzgzN3NAj
JPhPlv6qKwsdvKGTndnVD1MrXpxhcm5dqV7jzh0/Fzm5jsRm5ah1dPhJUXLLSQE04BmMiaRkErJf
JEIYmzCfwoPorPHw51/cmBeKXxcSZQuTTYHpjmVxluTv/3OU97QMtWiPrDSOGoQ4dSa4/lzh/H/c
PsueXYRsl3xqD3oOjAgxFI8AGZZxqvJPIzaVgz/ln/FiDo9lphs39B4rkY72AsAp5Ix57w9C1z61
yvjx559d/r4IQgFlJbakBNrCDObXn73XcGMUtRcv+2H6MsoGX1sMZ6vTNw3NLvLodWs1hIGzwv3o
XbOMzhXgvmxHzjTNxrBGTUf4yi7u9GZjN0FwGuvy+X4DRJ5jcRP3gEB8hE33V0YmSQV3kwHT0dx0
HsA0XlwFt6Aew6tZxa9aD/+zqgNF+hxa9qJCq+gWryOqKUIM+Fw1mKn6hFNg0aEd3IVu+sOop/SS
DW8wvos1W3d9sM2mPujzK6OJ+82fPzNz/kx+/b65vYVJBSDwp6mPNWQn+1CNkNXn9oEfzwPl6cGU
+qdY8+udriK1yqvUu95f+a5pbSLUChuRjGvP7q1Xk0L8bPtIaZ2u/+GI/h1zuAcdPfXOY0HerVtQ
eSZNYj0lmr6Rda2elVlFK0rlhqDOsV4Is9qIqY2+z0Y6QLuBxMykKCfctnoUCvVskWcMmqPWJQ7F
jP/Wn/h973dh7uhSObbhIrT9eNf46EMs2MKc/TOBJ89YRp2GLzcoxTLKWweWhxmjsrXMkzFE8gSz
PNmi4aftOUTucQyjt3ujrgtsCayPQijo4xbBXHy2vAo3yP+7xCj+D9rovf75O1S/9ZpsXTfnRpOk
E+66H+/7yKGHkUKTRIzcUYlA7H0bgiG8DsJ6d4T4bPY6jUHTzG511uW3qAAklw/NY9UB18klVqSc
tOsdibVr1WTp0al1tcUXS9ZLF8Y3Zk1qpcZOQuHFwjaiy1jepw59XMSolLyvmpOKY2sD1EjkeIiw
FT2hufhioYoZBE1rUA41qMZgSwJjuur7WjwEhqpvo6s/136yVCFQdre23wEkWUCO64r0gob5pSxu
A2qjbZhOkGfvdVbN4caPdeupwcO9HJnorH4uVQi1v9Hgio/3i524aBjrqlnXwtB296d4dIfiPRyy
Ny1q8RemaXBgkCyWgAXoysXD3x4u8VuNzRfjmDo3Fl1LXbc+VGXhQGSkVAXY35QIP3pw8iUmVHgY
+29dhZqdIXuFes38ZvfD5x6S+yYJhb8q7M785GV4zD1oCAVOttimAh6j0txZNiWAETZ/Wfet31q4
yIspfeneMayxSAT5de30VDkVGb38pQh46vqZ7zu33fwJNsH9LeHD+bZvmePUYSiO0na/o5mBnNQV
c0wVlybA4EB6+IsJmPGhKcLyMM1sX46Q9YXQ2OXYWRpW2bqKHtErOjQE9GWGP+wUYVHeTlP84/7O
0YS70LKxYec06ovR1+7ZNhNxha2xJ75cY7gN8yjoL1bUyws28ZZ1Cyl7DM3pVA1olGPRIwKcP8YC
tNQK2J9gosfbWYsaWko/6Q7JihqZd39+Fo3f1tP5c3Q4TnH+1KGHffjKjZrC2tBkwk01b9jEgfh0
MoAaYNc8IZRJd9qss+0qr0f1PhS3yPYoLvSCCjCrn/PWwzSYObNnotzVqdT29y5UZB1ITeLhnpyM
M6stb1Hv2ft/txGfBj+imRhAyGju/v9/I0tIxuZMvfjPx98oI/on7cs0Wf6s43tIHCTlrlFzM9ln
CruEatkRk5HHe3J6tHU89eNnvuplkl6DMAnXlRl4iAEm7cEcdOvdyvODozfNyrLbYH0vRgPQp37y
9O/yxUFEetOnepLvf/lVfitubKErKefOvKm7NE9+vclRCOLTMugQG030LlFLw7/vnIOvvOGsWyk2
edKov+XZtuvglZQxnFPcw+KgFTbgspgPvB/Ab4fWK0TTamWPkIeYIrQrQwPvpSFIMwlI5bcT0V+e
T0POP9svG7UtBCc8WHXs09ZvY1Qmi71PLyFa+kAjGV3J+HjvP6hXbqXkUzdmh3YokdynwRZB6hdS
luQ567DV9149LDvPra69HT3NUQohQ7gr6VfJI+3GfOHWVnYI3VBtugYdFqZ4f4sck8NAJrJHLxHD
SrCOYeCN6utojw8FOsATeRRmie88MDy1ZScEKdV04Z6eCHmH88nGbJv+cZDGZu5sjHV67May2g6T
fjGqUp3QsOKfMjp/56aNd9RQK55s6BljTrFoDaM6eCJEzdKShEd3NTL94ZjFnVpnEfF3fRYMp6xM
j/hpzHOKd+EKU2zT1Zr13MwXNy4XZRih8am+jvMPTnjduPSrICc0ijZLGvGT3ZtBViARjTpGskrG
kK6EHtzMqZ/1rsa45mOdIr17GuaLlQQ6Qh6aJlNv449gacKrwCUzPGcVDPLkpN4My6T/MWKD2BAT
nC97M+iwTDF+/A4+WzvaeYa6HOvVNeyI7s61+ETRCia4zwhE7InpDVq0KORurqO+jxdTUx41r3Mf
CGT691IkRI1pY3pEBkD6QSmrx6Lo660tw/wQeZjtRgKKLtNIwoHhFe4+6KadLIHHhZH/2rhZe6Rf
a/Wcb3Bsv40xKZmhZTC6jRMdTWuEKzbI3nXygghwtv2N5bYZWaTyFjrTJUymcKVJF/RUhZh5Hujm
yIJxtTJjEVWJH5w8DmcisJDRp5VH7tM0b72OZ6jXNoF+gjc+P/ebu7KlyUa1TZye/3NG7sBL6DMG
pbR2+CqvZLcFB9b81dCVcE6pSXZCJVjyuuZVR2OyGEqbkLNZA0GrC+uYR9oP4Gc/WVdAFc8+QLhD
WOGPBAWzx/b9oM+bvWs4eFfV+X6Q/Pc0ueij7gL/Wt4sV3XnpoCCHobDW4Ld6NjUSXuIlHjOEwf4
OalG9PfbckeQSL2skm78nM9jHt+ZzL2PShcRst/spdV8jbs6J2MsQNNSEtbnMKDa3W+QNus94oEQ
YBPtGEo9eNL8sL+a0H97t79meV3E60bmX4eMBOTaHKNnaFwkzSjtc1eawVNLODoR0fXN4tNY1zBG
gIk5Ybay9K5iduCXD+x+P+7vHBtHiEmSETPHRBysGYE3ueh3HYLAHqjbtackcDmBuONbrsK/9Kes
uX/26+I1txk5adjM/1wpP/TXiLqjXyj0ZImKDNugRlRgN6nwmPfNP34QMiSPLQNZCK98H6taVbb1
qldM2bVmct9Jq93QljQftTCBNDNNmHq9alzdz6OtxUeR6+Igw3YWOMujP3b+qaNKZ3DMkXw+bxul
g5fWiHBoiBH3GyyqhaWhVXZVATDDrN5N9P0rY8Lhh+xCnad0JPDP0fw9B38chI31FqQM2XUL5INL
7I0UyxaD9mdZiXhrqcefu2MBIGmTgp0/4L7JD/dXyfwKGthfPtQP0FCm7mhQXEbvYt6Uhf2xg8uE
mb6jnlOyTfRPV/fRj+7p1sGz5z6ukl9LW3ePwaxSA7P5ybRGe1dr3pgvnAq4mpWw/els4gAqGe4A
l5Etwotx7PLHe2MzKwk5DQvfuPxlH/59LwPgC4wVhSRbGWjWX/fhQkOvZxZjQukASato9fzceVuz
BIvWziq7lojYIiCbObJPpO/NHYMRJui9/s/qptsR7fHu2bW597IA7p1b+9kequGGqpD+ZPpX6c/v
gtN7NSfQtiqdNA39ww1cNSZGuJoiCPuofHENKgMmJsb1/srwmQOm4XRuyBf7FHo9wS+8PWgo5M+1
TRhAFcXhAR4h0ULzhUgXpC0NTP5bpFvdKzqA9IYyczdW8TkqKURQ1RNuV5XjY6knjNqM4sHX8TzP
IpEM29ahbea4i5mQbw0pyvz5z6ZGdPQkHWclx87BRkS0Y9/Ez/wI1bEuOXJt71OwAo3UQFJmo8pz
UBTO1QEW4fjDdAu94kGTQfNpdCvClF30+UXbdWc/TLoz4wImHSkL3Pzu/uedTYIjWDXkf0lE/5X4
3If7Q2l3JEHqZSX2IU0qVB9h+anDj0LwUL1ugThTMSBoKCxJPkyUI/X0oejw3LiPaN+j1c/CNvRv
JoNnDA0eISlISmBEJv2xHtRl8Bk0MoXIFoooz/fE63pMNNHjnO/wVE8Mq5shC7f3I59xLueKOtaE
te6AOTG2vK8LfNj9g6OjE/j5BFkKDda91+2nLsI8xWmHWKFa3+ldNKeeUdjaWfLWcurjV4qo79My
ZZfws+5iqXIVM8a+QZYJbkk0/k1R8vGEpjiqm/QndE75tmQP+vWhyZBQDGlP/CR0qYvW9eU7s792
QVvXO9vGayH84aEStU1yvWIx9K1Ho+jkxlNq2iQcGV5s33sdI2x8yujitTfPXPXKUAcA+72sNz8r
cYIrb/O7xHJmpkDxPs3BL5bGx0cuPV4DIn9NRcYqk7XwL7M7xnQf9gl+R9OYu49ouiUpY3On4z/d
R/Rho8eTk+AtK9SKQ8kq8C32PKtJ+bW69CtPJ+Tdu6BNa8n1GtOHKc6yx3zSnXk8BLGzMoJ0m1iE
EhBNC9VW77sA5RMehNYrzU/0j1FQ6LfCs9ttJhz7JhksaxmWr7m5m5YDzd2akI4gkdXWNeLFT01x
kJThtsITePAm6R0mafU72YhPXlRAaBe9h1Ws0J9dEwWXHFueMIO82rLHINVZByDsNE6QEd9Pc0Pq
cviXotm14ZA+iqgNNibDDJAdPEXGNLUnYs/oEpI09m5JZHtOkeOz6/IvKCAyZAr8s9KM4rNq7K8J
nvIzevjqDErre1O3ZL6k/S1GIr6mn2k9kAc6XZqWwk4mV0ebnlIZzVbfIHum4exss0SEq4kCdeBo
/2S1KNfMwITu4mTPdhuWl8BllqPVKr16EktTQganuTDDqdywWcPlL+14EwZW9AbejEhGYNGJ0I2N
X2fNEoYA/P1/OgDxKaT1z85Yvnjy5d4yo6hkZgDe/37vhXCXGO4B2+sV4ydrfq7TtrxVLl+0k6DT
Gcka/8uB3fl4YJ9vOYVSi8OV/b+IOv18dFpoRAnAjuQZltM75rdhXw8t+jsGPgQ0miGfoL9xkTf9
yAaAZmZKAm0Js8eYAATAM68veednD+gRnY1dx/WzlfqnHs/SJETxKa9chbE2FldtnrUkgaOOJXXp
CsrsFzWkzsGI9GwrZMh0OO7FKqgt+9kLcPHJqrQ2Jf3/XS5FuitFBe6KudRPZUoBmKfK3BlNC+Aw
FelzQM/0SWRiPTit9ToIKuvKED+SkslQkuTa68RkcI80kxiZWSQlh+EEgIylcwr6QwFa7NZXLo6h
RExfUr3lnuvjF1gG6DmdaG7WtmO1z53SPLG52XvGGNAWZ3topIGTbSuGhboQ56oO41WIwQAeEjeI
Ww3l6b4Uc6kfGCpzEbkiQqnrnpNII9/6EbO9dago+nHLEwEyzm8jjyytvxQfH5sAfOEcBZSBLE8o
87dOl1uRWWdJHXiwVjWn0gjrrV/r0TqGen1t2/p7o7pkDRTGvZ8hazvV9qYkf30x5bm31emmIkFt
070PheegYuNzOiUxAfBTdZy07AuZJvYj1XC8FJ6X/cVaQr/i42hKOVLJuWPtWnSY3N/KPsGRQ2sl
CjPX/xza2OdKAq2uc6rV1Zmz08GTJZQGaXQ1aze6VhAkjyjlLvd/cf+jAprTskXzAmY1oU1qRtky
GyLilOcDP2cFc+/29rf7u1F4R6If063besQ4TpV5LuVTO5F/PZqPZvXWz18/z6h2Hd3cebAuJL4X
U8Z2S7f73vz+0AanvRkuQc7KjdQdqIoMiOysgrIIKEpru4MNR+1ViwNgTCEFTRQP084cYg53DWQv
pGXfo96ufkQeOTIe3PjIbZf2YBMmmMTqNZIhbQ/a9vybemeozNxauUOaPA7/HplHYU5faC6aj0h+
TTAQJfNaxsz7rJwaxPZNyZ3HyOLeIvHR5kojYuYlIJYgbp+f6GnCC9ri8JzskgNJ51yj0FyFsU2V
zdnswF8iv/N82ret9PZVEu7xzZifYBk9ZwY592346CMO+JYRQpwx3PzZvvbh0qYkrtxMnQBWF9K8
ltQQpmapladw9QZZewhEhZe1d1CUT0FDzotySfvA8gnrcvwKOmFJTKP1Rmllke4BIzqu/GejIk1S
clhZp7El92hR4zXLbLwyW7tD4eO+W07cP/Zjc9H6Nl5XTXXUxOzwcEC4SHFIYl0dpnEST4Fu/6N3
8srAa4lBKbzFSgGjd6UBebQVu2C0i31TWPG+1Cz8TaW3cduwXk9qcj/19jza72gbdJ2FSK6J0gvs
TFiRw1z+1ha9rXwoHrpE5SctqomG02zSo4oaX2DiRMtGBVeGj8O+r+cUW57hF+VGPgk0Diza+a1D
UWsIay8gdCLAGrz+oVHi34upt/q+IBBMnyuGmjEfPeG8+Pl2nP/MMyJMiqlhrkotXuGWqC4oVsXW
7pIBVinK0a7oOV9C9wg5YrnoJc6+21RnZwzrn6/g1BH7HsTd+v639vxPKoVds5m31VJXJwDb8i2a
aQOdbsZnfzTFTnPH8NA1Vr6p9VReQ02ppWcE8acqpdfNsdV6nYT76GhMVDJOVFvZtt7JA+yVx/Wr
HbVH12yLr8ru/GUZuu2layN1ZPpA8GQ65F9xiiwEiWSgDpp8RcI0KYIhS4jihPuaFSzfAwZ4PV23
KvaffS2Ib/hhD0bfV4fUR0VBZGN4xsZ1o3bfKpJVQFmZLnBg+EHoFmEoV/ZzBQ/8WRVOcBOxVd1g
Rka7oUJVc3/rubQqSEyV0B1scsZJJy386dY6sXi6X6IqecVEVJzu71zMURuhAVcPy/KphVT+oOMG
x8EPOlY2RX+OAo224HwZS4YlU2Hghy+kvQvIRN/S3yvJECgfQvQSGWD3bNWbRXv8+bI1OJPbVJb/
l7Dz2o1cybLoFxGgN6/prVzKVNULIVVJ9CYYdMGvn0Xqou+gBph+6ERSqquWISPinLP32h4F0LES
2jG1/LNivXnRG0c/CpCBPAjEKjHlJsOR2AB77pmAqdDP2G+VwDTj8AplFmH15GFOmMJdhaP8LmYU
tKvg/IEOS/zr8kKDeUxFfqCGfQ8KAoC6VHwx0nzQSxH9DIluX8+q3TAZDxo66k1RD8bdhPLorpvG
6Y506kFPd0ZrLjTd8tkmmefSmB3GXFJNJTUBvdta3ezZAOgOlKd1Z9fnCprGJYjpH5HEMIsQXGKQ
60i9WOBuWGA6hByoS15IygLNaOsgYmrvS0zeuy0kNwrhlDi1OWbABMIbwSNpxjyhmRa/KEpTMqgf
DNJ2DI59qNnSn6Ad4DUTdxNm993gdacx8+E35sG2mkMfkoCBjzmRhF0BJTLrJOEOAugckXm20mtc
NB7NH4uSnkRrcQr88KnJjrTMXtnOvI3srFMaucO2HOeMUbM59Ll+q5Putx6kh7T15YHod7WyIOft
pN8mwI3A70rrHZzTVhCZtCmIdDeNatgG07FQ5bs1JQMFaIQvzSJEiuUwrWfewrTHN/nuKIOUe3qs
R0x3GEshA+1LpyGFl/CJddVsfGi/W03Q/B/76pNOIUVLnQFE8cUbuHimJDK+t6vxXc+Ry2hZdO45
Lq5y0olyrJ280ZCtgyuPYE+FaMlKvtY5UdoDomxuf1H9accRPzVFAEGZsL9VRze2hVYa2CLASsaU
M7CoTIIrMSX5hiRoiK7aDCLVgAnWBgBP6wmPJFukDDlto7fZhtpgrOvKgsHDGk/smk6Cp26/6AH1
Lx0bbN1oLDcmIC2D4VQEAZMmdI7saDyPdv9eCPw4rgdASgliBQ37MY3bT57BD6c/dPb9YCGXtdQO
wTkcvwUESsLXasAfz3aBJQKJWmCX+UYBYd+OGY6lWiO/wvLDU0xwbBeJ9FqVmAWV8l4TIgydkt50
w4a4kU5/7QrCwBCZ9RfabDkT495y6l1bAjWO83PdoIiSNZBde4DHROibM3fxWze8ecnkH/uJ/VF9
unI8ZzCRQsdP9m3cfBkR/VgmFJcwS8NN6GlsIDAB6hDd6BTghI0ti7wW63Vo4S3pdvfIL56tzYBM
mNG01cPhjLVzFQgPJZRJXE1g0Ibw+ItuBL6YZAQta7cWxdVAMzDr01+tjLYiqCY8X2G91mJ0umF6
VuXLYMbqlLtme+4cM11XNnRnvNCAyxrww3MKWxQGv4L2y/cIla1y/an0U9BMqfvedmQU6lZsrlnu
SfM+kc/huu3KYpaVYLTxW5QBVvWZMPDdasReMSXhdsAfwvIDaXJdzgkVCCA4Qeja55jWz1VUwuvU
N3WXfTWBNR2m8IH64sATVh6gaZBmknnEflU/rKi316lr7hwOBqwX+EgrCsnWtZB3P6WTCFaQBPnn
LUD4vkc4QOdp4lnsHOgYSK32qUAprdomAn9fW7uWoScRs/gVGk9DFiWt/liVP3xfYZLwWDFLRw23
bARmQnbnIQrNDX9SdxNOAG9lTXOm8HdWD7w1zL6GoCalu2lpr43J0VVYUiVHh7XXYWZQ2B+r3Dxw
AuIu64CQmGbJNycQdyvr6ntAZmx9gqpFXFslPZCklvXg0+Gah0Lst1t3LPVt6/k/YnQigIa9kyii
e5PCYNUMdb8b+4GgciLOCzcI15OEM6kyQYytgTMz1E+2qH9NKboE19wapmC5N2Gj08Dv7O6QT/WP
Wp9PeggqOPPqZ1J/OLvUDcVelzJqCeDkyfCFfNpNwFa1SSw0c/lwEion4K+m5aNa2FI0ELuw2MXY
VRGB7RFRQNn0OFt31V3EZAsXNky/iPOup3+l2g49IaFA/DaryXYPVgdqZ0TkkVfqDYjJHPE47Oyq
jg6mMJttmP2QNtIY0gK9TSjPdmkM+8qrnW02EBBqBdI99BZi66a5k7V015oVqjUDpeY8KPMU68wh
Gq/FYYlIakzxelUZvjIRwfiwYzeAIyG+Qk8E+44SiRBW/88ohv5qCPco0ninUuMWhUW2Qu3ylUXp
paRkS6Cq6GUzHjvYpd0QHiLbfx0kEdF2jAc6i4W2Dae2XbcMoaGnuhsDo+O2MMV75Vh0qaGOrO0R
mQyF76aQyALr3A5Zi3Sx7gIObeCGiH1y32B7E1GuiHlTWQSBLp/Fk9VjJxjjmf4+KlzBOSz5nMa6
XI2N4a7SgnguELv3QVx/tVV6n0o5MADEA5ZmuzwwX8vOn1agjbB8VpwpNFw02RCyphTg8kcNjGYD
Cy4YghNnt3GfVtFHovIrNs7HOFQPQAcfOEM8e+3sTxycF4c1sGtnPpaMTgMEFBaUCLlJ8G7MaTCB
9cMgNNnQokPvh2+15GccEu9Fq5iMW2w8DNfJUa562DCO+9spffcAce1PItqtI7LuaOIhaIXMj34Q
nkrXucURMjd/9GiTkdlgRCyDBOXyJ31yK+uGm0K/xGF6SbB/ZxhBK6yVRgPwnAVNyfYRXdE+Hb5k
Up9cu1NX1nvnyW1RxxZ6uRrAZQNkcbpjZTnAjJM33RJ7Yp/xStckBsflypPpFRLyecDFarR7jmqm
m86qDFKnRA78CNbfuiiMXzEsAxh68NJ0SGh91PCzkhVRDLJd2UIQQiYwp+jJJ+dLZ4um+N7kINxO
fNut/eV5nE7pH4gHxk/mRtHeboqGm80hZAkfRAc65uDaM6dbE4D0m97axZSCfFqJfEcbRh1YsPZi
it8EUqG1Jr0AL5+zq8IsoPkQWwdsdkgyC2/Pds2Ji53HZCy2qTfCNV8BGP70xkCSpkT7MtVhPKTy
Z+Fz4HC6tt4YtDJLn3x3a2CWCcswkJNFvGLMRl2QeguEqB6DcR2lCpBNHfz07B4bDaFFHojNPRov
RAVGyAgTn1wto3XIoLDuiplNLGEkVth5qyr66tvsiWhONZnTumdmvGWNtpg7IszUoWXuxty94zRK
MIMdXSg9ScNk3pMk7goDJH24gcLDZUnrSgenfsj2ZTkmvS+Ev2NCqnWJgnr5vcQd66w19vKMMv5r
qqJfPLLxVjqNs0oaUMXAJICAz8Juy9sjOPZ2NqhCFymZyYqflUqtS+tsJJ+Wc5aJB/fXb05Bx5E1
CidrT+ucWQV6CfqA8WmwxJuDLBg6H/9xbPYlGpgAp6CijeKz5+jV75j54cqjDFt5/S1hZLRCrXo2
9f6zIeTZNyN/qxgE9yF5mMK117ZwSBLgWAOB8G0K4eNrppcc64wmGIzdm4Nxu/dBQCFALdaaYBxn
lTV59GbEybm3toAY1nZGjR4NdbcpPIK9vBT17UyNCmhAd1t9mIiqI8XF7vpmNxUAcFNsMBFdu90A
9xSTQ30sJfGYo1b9DjHzRZJ71MhnMVdKHKFbGIdJOi5VLece6LxfHWRgcm21PWQSYH7+c1uX0T1L
sLdy3V8zvsHCk71VOvoCAefs1uqNjkeud1fLZTV/LBQsYeWxItv3kcAi83l0W0wfg/tfho3e/5mb
BB64IQ87g28bWJ/+mptoDZPgEIUqT/TsT+wh7meWyamiHcrTIgDJ+yZ76oot6rR4W8s2vWRpqQ7Y
HmdUYXVsEjc5LaIszXNJPjfuCBGwd6yB1S2XhKJ0GpCQcAysnR878tRY/ODAnCy0fVySePvPKGII
LqQ4GudEG5/rSguIj8fLWAVGsvr2KHZuV6zKwTN4NlZVLSZgLjCsLD+6OWScrlq9zk7xrBWga/1Y
TYAWtVxPj1rdug8Zm4/fFfU+xtW1ysdCPt5BJNG3pKiqH6Q8/GyWwQnWRYC9XWwTx5M6eztrTNIN
tJ8IEca7rpvVF45Dh3r44dV9dcWv8c+LVyqifiz3vyjMjL87mh6DIKbTGMhd3wQQ9JdmTkVtQzdC
J3wRr0wdWjiwoF21TEZXQ+v4e6AZKDiJRNBMLSf/3JGzEhed/STAahOnwRHMPSCO+S/SYONvaTC6
TbSKPK9m4CEn/1u/maENCHJOupReCfGtCNdKOmVvjtegdtFVdYqImSLlsuhONsPGb/1aKkNsRDo1
bGYDHf//u9fG391rviUfnxJVGO4E2EJ/3c1MsFwvxn1HgxftCIMmm6jHttmWIS5ybxqe9UH+1g3v
lOXNw8js42oBJ11PpED/l2/FNvW/hcdk9SBCCHB124br2eZf47o+DONIjYJNRGMsqTfjXc/fYeiA
zbcocrpm6gnKi+6iXpdnZtv2mXQ0dxfkMWhywppRiyIOh/exKRI9JEkukFdBpNYyfTELVx5N2/jl
tAMqJuXFW6dy5P33aMbGtYfoIQN8BiwGb5EMe+vFmzgrLZdEHL763lDMxpRox6qAS3ia7Wdh7QOh
dd/+sWsgAXFc5OvWjJ4RPQA5raxQ6CDxX/lZREPVx4Ks5zG3ptFrWwlAb/m31BEDh7HSn+Gb9bbR
gBDY4NoiplgfAUDAjcTOtp/yoNhVDhlpUM9nRXKhtrUgVVQo2mHfECZMU/5VZV1wr88vRZdZiCcx
4Tri0Sm0RzMtsKu2MP0Rys9Sj8j0by7b7qzQxT6c0vckWLBWGLQXLISZ4RjAInkm9SY+kAd29Qai
EOj9PTuT1aK1M4xn3+2ebNQrd4oQjGeOPig8VXEGHeJvsCmEm5j8mZ0TMhcsQuaV4eCQtK63JFtQ
ClCTgu+ZjBKV3dg4twQ3WZs39n2hz7lhzYtRYbemmAouaZYaB7jjIRVTy0TR0UDMx/F9Qxd3970o
T74V74Zc8x5ikp99N7HOTWxb+55TSum1nznw52NoGv4DuLLkhG6ce47Ndp0FBDavZEsTyrYGeZ0i
aE9tVF6kX5cXq5n+eRdfWi2+TBaMJTCSBRIx9FGXEPrvFYwp3nMrYW7ROUceHwyxkVE+7ZZX9LvV
E6HxDgQG/CRtmQ4HLx4JNwjaXwor5L3dL0xDB3ozy/1JlLHAAW0dyYFx3Gm8otxyDn0M4L1lpENR
l5gYPxi+a2Hd7Pyg9An+87EjS3C1mhralZ840TY1fazvum++NO0U0bAXEPvabTaPhIe0I44on56Y
7DZMLsBGJGiyvx+6+Z1mq0cl9OqwfMjQWnRU3vA6BumPqa7sXR30IIsqvbq24BKv5GhnVOs4sfOE
eYgjYPqqIkQpoeH6gv45YYpUTvsg5peh8E/fsK8wTOjZD9lwHf2ifcxz5zURNydTIAxTQV80SGoT
0yhZs5Pyxo1bMBUjn+mMZdyAisWL0siRIQYqA2Ri65iYeels9HPFoB6WK93h9BfOOosYmNRsLGEM
NEfA8I6dwz1WoX7zpYsQPAyeM+aNczhpfJgc96e5mFObm5Kc/3uv8La6XmgXPRPWeSjd/IwHPbxq
lrTXplcZH/jeCBPs1bCuKit7KOClPEmr1Dgh29O9L7tu1efY6sIr0wZ5xhsf1Ku27aFHFQTK24B0
jrTt92L2sJm+C46mULTgKurdjS1aJqhpGvW7yQCbS2Dj+OCYvQ5Ijf0OB2J0H/a/lrDRxEFmS0OB
E99yjcsKLqvq/ixu1CKoUf9YmXNtKiIDc7t37thf4UHkVICuRxyWtPUH7JbqtFDcem33LZpwROgB
l8nbJ+VQ5zX5Y2nZL9+fQ7f4K1rUrMU4bdzGVNAzB5r8ZuLsBgKWl/+uGe3icVQP+QxH8Kgyd4nr
0NKcL6HnkyNokKPYZMqA4ai315zupy0947knYPAmyk/lFCxM85ijHclqTBS450ruOim132FJEaz6
4L5G7X6HoVTswhGCVTpP15pkVBfAuJ+G39Hy5pHXwgOCF/o2g2oeiX2p7zWfO1c9/ftRAh7ja81S
LD5oH9grt4QSkUrjWC4e0Ezmm9CO632N2+9gVWOwRk79M+Av/wO308pDsf6LmXoM+umWOUWygSU4
PumEn20To+12oa7SbZNNODwXEwSpsluzLLR9aQ/rMJ8QSkzd6OM874dw54ZwWpfnLhwBr1j1SO9x
fgKrHsYGjVZSFxbpUUtVQJKrdimEh4RR+NhmwoqwmlnIZA+KI4av0Sovi/EKQWgktc3hFzmq7leJ
z3IdlMFMBePF+8+7wIZNGske3Bts5GsKKXTPqJVUVOp6dNdtg+J1TDLzoupbGJrRYdTSh4Ln+1LN
L5mJpc/0613atPSf2cmf60ADMoeEHj4fIxgAKkTrbCzmA194Wgl59f0HpblfQQv6K4yq4cJAuNsi
R9JXy+XyCRm2z4SOmIfco1+96mMju/jwYho45Ff0n806Jm1y6yy0NMrDeE+82w4ENDdBHXcvMvTl
ujYs+MzL/ocxTz/87x9KZCJe9SWgRxdRwHVk0VGr5a3ZvVJQbfMptS567kSvSRX88fvIOn6Lh1pM
bGCztZeoq42P+Y2eWfl9CEF6U/rYGiK3e2mbDn2NU+87TdEWQK840JCYVqBjaXANLiezMpogVRV4
nfS6+sC8iQZT1+m9pWlT31dfjf0nHpB0tQlBHmnDw9NPAfU4J/wt4IdrXwbTs2fHNj2ktAbgLYjp
xr1vbvXWjLayE8AN9Ia2xXzwirt0hJIraZx52SHpwvyNwM2cMBXHPxd256N5Ui+hKTadJsqTy1OO
YPTftyqgIyZ078e38WHxQAyF7ZwiFA2s1FJ2B2dZzaQexLQy/WAbaU6zV8guiFxB07SowqVmqXu7
JhC4MF6Z10xHslG77XiWkSYfHANyCsimdJs7NoWuUZkDS7dOknNJuBOCe+bW+d3caCS2U9q05o35
fLSwXzIcYbsepfU2d1XXrnRkkCsRY1rQ6ia+YdcmiDC2gou7HMU5yBvnAle5WwfhGUkf6RXRcMpn
JEo8jCZrouA0idn1G+/yL+il9X6G/pvqMx9NnU+/U2cpXy5zt6VTkdmYCabc0ACJy3zvhoxPEFR5
mzR3yKs2ss/FBI44WX3bwYkzH896kr9mvWlcDI/a0w7AB82HOams7MnlSgbjvVKQ4zy3xzcuu5C0
CkZIy2XSeOMjEP/+UOOiIq6x+CEM/SsZcXB83x70rajOnXwk/y9nQGr4dxAaboxJvPAssmpckWoS
G0njnJqahljva+S3aCnyyEr9anONDTcwON4O/m7hhFS5hC1YxNn35WAPzSExbRoXU1TfVNV/BGPj
vxngvOAya6flJZvfqaR/65rYuoLjSh+CMPoUMXjhiA2Uu7gjBLmu1Q8vweKuJyaCAv4V/JaPyrzG
KWlEwsi23zbxHqvCL6oG2i3kGT5SNtvHABPqTkct+xKp9oXQ3RZaNiLW3o3EfSqGY4X1jolTkb0i
5FnbZhc8tiAnDpPZT/u6ipPnEPoXi4F7aTBR3kVGECOqjx8FKT3HRjVbxHLGtXZb45rjzLkul2nJ
32LIxTtixvK+TLoSqmnNadmibb1cLp/Q5KNYKE7K7w9qcMO1Fani99StpVGYH9M4fjaYvRfIHhLZ
V5/S6Skl0u6OA5q1YkCaQpOcRYxA3sRWSNeCl1A1h9q1q1WrXB30l7T4ztW0JX/FQvgAK027q0q3
3HGKYy7ZAMIsPZzcU2WeeFC/6ydOBXOOsDLWoZZVd6jL7H3omZzyZUUgwkCiVESA+bXq6nZfRfpw
5VzV7mNt9HaZMf6eeMquHIsn4krN5r0iV8HgiXrpk9xgomHSHiVbGkF3+hzXWrEpQNViOJlxWYUL
KLrUuZwPZ8tnnVZOB7cptF2HDnuLb7SfT/agNZ3QeNUS90/JUP3OCBuY3EG4sYtmvDXV2B0aDEGr
mQbzHfaG5g68p8xOS/Tb8nFvzCwBG4h/4vz71ke/EW2Wf9Xq75Eb6CdXtf4Gob9aBbkXnZcXb35X
pdiL1svbhDi6v77+8jVEID+1YYDENpsNFttBnWnhZqxIGBtn3IHIwC3AqfxWjyram9L13fvCy/wH
A+zXMrhvJ6YCWksiXOI1j+H84hQjGWXU+0VRiac0TmnCy/gjrJx6lZM+qsAq7PQZcEPY4z8vyyVH
x2HdVuZIWyC07hpzzi3TtaPtas06bWvtDLskIuFb9Ht2Z+sFD1BEBVttPS0orhzLqrvUdod1ChRs
W06Ex8Vp52zpfEWEJ1jqV+a5R54d9eIU9QFLYIdX1bBo9xcg6cH0//FbhDte2745gIeiQonDaPsE
h80SbUcvXjJdBGd6248MFuPLQh/hKdgzpePeNwx116TRdFdWjbqzi5aphQge5v+VufvgZhZxqFGo
vXaGfLWTQLv3gWpcm6h4DxFPMd52/9h2+tVkWfySoRrYtcI1Tla/CzxvfPH6B7Iz67cSAt5d3CfP
/Gq3OkrWz1pSLswckck3710n03dhjQ3Ec0S3BrMhAfANwTMxgQMhKhmKiVkpaBlBflDGqIONHGmj
UxHHoqZgiui5ZjWBAeiOE6YV9Q8bbPG+nQ1yuZQgzrLY3y6a+QkSxVkNDDUYyGGfK8ZxFZUKJFzB
+D4ZneJ3O1BAAAl6aTXnNwD4tzjPKIpwA1JIDhEdqELcIviKT2wI6HnFoO/xYSS/AJEuhInlw5iU
oEsE4JhCp3+xsujHMBJxSGvZfvkmixj0mY6Mt+yjXyVPJbCm+0DbL+4KZO8bIw/lg4c27ETPEfRp
hDuZHmn45MZB9YocuWevtampkjL+yWMRrrTJq1jPyft2K6YazTBmMC7qkm5qJt9jNRz8Qeivekur
wOT4sY7q+ityNP2+6vgNLO9A7hETh7ntPnZsPlbrVOFEm62hSLGygi94l1qwoQ7w/jCYQfMWCJMe
ddYe0kq7GlYVE0Iyoo/xegoBJdd90HHAxNp1yjq+mE9GHnNmER2cWfCethDYGlbkPLLivW3CQ+kc
I91nDcoEZ7Ymt0Re9nZ6afM83zMEfedeBXFLYhCthnyXju1ptoC/ZkWG1nWc+jPLc/xqenS6EwvU
4vLZutU/hsopLxHzHH8+rjOMIy9zNGrmAsz2soD6KIjHdp/xpekqJMZ20Rtq6okRX3JTuJU2KfFn
R5TvM0ikxMixj6263/tDxi+5bMOtqlW6V77THYiuMl9GunUGJd8H5E3sG6Uq7nVdXUfkmDu0ftOx
qgb3FNUc2irf3JUKubxJuvi19giTH9kKb2EQ+ys6xz/SLK7v/Pl+yOf7QZvvB7wJuCYJXBrhtAS+
TSU4U5DNzNMeWpycKmlTajg5Qt7mv3EDEoH+c7pbjnilWROjNKOZZYbAT6QjnpYhIlza7LIEE4eZ
npO+t58IrEdRXWXPnm9AokmCZg/Im1o7LysTIpJTHcTYvjcyaJ6DoMsPNmvanir/EDMdu+8CArzo
ZNWfMX+ytPtstIxkkiKM9nYty91YxUxBtDT/QyaBX6CtTeziXaK72gRBUBCZUwd3GTjBtROQ0fjP
hq37V6SP2r2rSop7Iaj3k8y9EUsc3qLAeC7Yrq9dpPXXqrJJWvIvEEfGN61sigsxN/VahI3+illv
0xrd60LSlmExbNyS2aJVGDcVt08dOTTPXtpfCJrPX0NpsAJI4ykW3aMzuxnyYmzXISE4AmPvc+91
az/oq3NPfYt6tkElW7UaZMDSzM+RjVpZc1Lnarhxu04yHSvwzNXUteBACtx+YKYjaBXR54Ix2zoJ
2TppSQDdfGkttNl+sDcflVuPV4wTEXR+i/QjBoOAgCufe3UKtqBIxHUUZI+xtnIinnX9/E2GvdZ0
gGJLOmEOHPrdYmfrs+y3BxfWSSFqpsriyQTfusLqhb2UWfAC0Sxy60/h9z3Ns0m/1EbbH6ekeR67
u7RGZ4d76I4mrjxGoy5OXMTLR6eOiOTafaEhQCxq7dVYve34CiG7fiWp9lnLWTfcuku2WR0xrlUE
QZLONB9affJG/BHVeDpdRF/om44E301uZ8GuRPXgMD3sQdZPpvWGVQDvdelpO7K9GY33/LTGgFyW
mI0/yJ8QN2bXCO3q0/LCU0BAsW1Xu7BT/VNwh34txB/ibpctoSeJ5lE2JNcQU7ZJbHZyNfoZ4TQe
X30Q8nejAF3Jxm0PpuGNOADILoOi9a4nWCl7C64HJ0OmbHSDlxdmiBkHyc7dLpc4rk+jhGzVWQPe
58X4PJrRQ5GTloVf/2Y4/xgzpM5UffEQVUSv3DFiyEl7uk4Naksl4mCzGLQTt3BO7YJwd4Y+u0JH
EiuNE/pRBA5AraHMT9/fFvoVUuXSCkKU3yQEm6Gmr7ktNz55n+tv0jMVW0Zrc36yC1VkFwnfWR9Q
Z01QJTiaDozZuuz6/dbWsuyaGxBzwoHlViSMz6OkML/9Qiy13aZWtW8fHw36evHamhr6KWajbdvZ
Ko/Ps7sCfjl2M31/eQlSQ9s6fPPrfz/WgtC65nW8a3RaqDTXGQL0ID43TkJWr1moZuewr25Y0FsO
Nqk4F6PZbOiUf9StFV+WqIPelvWJqQPJD/NorzS6ATN5LPaVj/Rmrpas1EIxkaRiQ2BQeWmCgJJg
rvRHq4GeZsdfzEFCThUhzOzJCJ9tqZndOlNkQiz+qMkkFhMParVZLltjyg5A/4nhjMNmZ3VDj7m6
M56zpm5OKEVY11VfPtZDGp6ItFZww6P+g6p6O2Wm+wPzlNy18xisjB02w7m4HbgR/9eLNPuHwmDK
P0n9d97a4Sc5XEMyPkl2qFPXZJuaRfmcGJxgAHauJjxv7ORYo3bTqNifiaI9wFSJH2XSfROEfOTr
t1biAMsRrEIaQNaTaTriDhf9Ds3U5QUC7qMuZ6hNrl4yybf83d50Mzt5WA6ZnfPDyb38oXWa9n5g
FMzuF539+azvuUMKhGi+/udtDbM3gxp8jfzqKiel33WV0a0yJYNT0umMDrBiYliLgILiw6G7CDnp
vhRyb8ACOklJ1beUuELp6LwGLbsw7LoR7xbwYF9wHct7ABtkcUy9/cX4AWVc2cWXsRPJJWvCD79s
qEg7qbaNZxB7dSD9wPwUgX/zNH16ae16X+nd5/LnI4NIf/LRSrpzx3W+rx+DmlU23lhjiq6r1tyz
F8j2w4CZvZJRmr/BuDS5UbzsNJAKsUk9Ri/z1CEj1uABi+u5lybFATq4NR4DaEh+26MpJKA2LKir
pF+dl94vSQwMYjR+2hzd/UWWTNydLIp/TpjH1oWw7HMI0/bWBtSXbiQf9TqML0UfvRn8HK8c1xnq
4k9brvRpPY5V8ZqHegc1EC6nn/+O/SD9E+YgrFWmvSVWOm1tRAMoXR1x10CMd2XyvMClB2F/JN6o
oKujc8qqGm+sgKPpE+Z2V4Z+v7WV0z+Vee1ATZ/611Sno9mWJdOM3CJtDDHg2SMCazkHLvtZ47yI
1hheyJr8TU7pfGpIKGb7K/ZZkjrUH2bpI0u7MG8ouunEi6HcS7vcN4QMX+y8ZQ7mBXOUBdKvdT8N
KIXnDy6fjgyyqytaHyt7avE//ye5ZnlXodDx/A64onC0/A+SzkKrtdNgsmFTUcyvmMDoucwfdYfY
302ye83MUFxLW8d4NbKpuI1E7DJfLp9QuinGlXSFuErhBKfKJ7Jr/uy//yQbGOY2o/YyQHZ8UABR
j1qJSLREBfWwfMy3xu7Kn3EP6ocQGB0cQ6pH9d6rp+4yzGL75V3R/mT60xI6ETAoqHy/u8gce6Cm
auQ5iESQbqHJjBjGv+SQz48ypg1fj9of5iuo95Lag12QkdbluPFZC8zi8u8LJsgGSbv3Z2k4RoU+
A4whqovhrCrLPA+ea60d5XbZmxlb3f3AsWHT+uSrLauJU0mAURWadyJAj71MiDuOuEniOP2zGOZK
mVrHJANDbutASRX+1/2yD3Wdk12G3ERn212xRuVb1+riGz2yYwmc/dLMEJBYtSOOMXNAEMmqECAS
km9tPPqH3jy1dmGuHRb1n6NmP1RjOfFDvLGmnCIP9b+iXrklAQv1oOitj3r3HlVOSwhmaB69rj8O
jumtSY1zTjKDQ0miX3fTVZuvLdk2P/0oh5Khu5vJnSld2lQ/+gSUL65PHKP4qgYo296YXgcjaN7R
vvAskAJ9Tdl7HxyN33k+WOHRIg5ou4hfJqqfleUywfin90sNv+0s5nxot0gnkyPRpKGQ55TYt20X
DjDmJYjb2hruDYV0PvCgjS5759IANwcft41V/dZ6LTjXrn/uUgZsdFCdM9Plj1wKxcSEq5pAIMwi
trg3kvcwacYHlQXBGtfeSZ/bpo0K6y0mL8aGHUMBA8rgh1bxI4qh+qS7/dXB6nhhbSSqz8HoSPu/
u2r2VkTlKjFRo38nR5Al6Z9RA3D6mfdR1cbMg+Pftbofg+boLex3qRNvlgNktPLhbpg7GQvcbkCQ
1VnS+xk5JXnMuD8ujUbxYSh7XDtV8jKOQ7f/HnZ3eZ+cK+vUFY372iqoFQh5AhKezDMADOeIopQZ
ON2xMysb3fUCGLU04djP/29hxQatChrY2QzVWz6WOr/ZJ0fYFEV8J9GlrAfVw0AlERhmkdg2fNld
lDrO89xtPiL9gVQyXyYktl+dlDOfJXeqRfSAC7ZGeDvrFul42k+DCbtm/qzv5dHZkpxRmL0btwoQ
S9AGyY8AA90xHVG3MYIwTwnm2Y0Ddy5zvewlGIZib4uiPjKcdB9J8plWZYgN3Y3sA5AsY533g79N
Gl/LtpYPfoUk0O3QWW/a7LEO5pflXe9bBAKDO7gwxHtFujE9Ss/NHoRjRdiiw+inRvT7tvwfxs5s
uXEkTbqvUlb36MEewNhUm/3cKS6i9uUGppSU2AL7jqf/D8Ccqa7qi5kbGikplRJFBiL8cz8uraOH
cHRKNboCqUoRby6J5WWnKvqhbt3wSaUJglimdjPbHK6Za1Xow47LmsHWLRoubaBcmPYoz3o5vPVJ
7D2VVINCam4Wuk3KzrV588g8/XXQC13SjH9uqGfNUUnDfkse5qlyhqngp1K6fWr3d+CFnFINF4x7
O4iCPhuKafg332vt4r1xGFzNct0oNP9sq4feVs4zEYfJyiIaKWRkW2Ad87jfk+0oV81U2xUAewiE
lt7VmqrtaQwWJ/Rh8Npj+tTYpF6wCbx3BXVYpaeN2xmrEYkayqo2QoChWnOj9yrJRzPqNRBJYTZV
yVwarRx5E7Be+kqRYaL0x+IYpurBKTw8lRbU1l0ZuazLeRkf05oXdV7rO7tNvJuKg3gxwfjmzyVY
lo55UZ1zrzQazkPeyIqg4pDC1HLjVJQQ1JS+byVVwAcunI+O5oHgn+GwoUNhrrjOygTYjEwk/lpx
2tco0FgRnR/KIO/JGkE6p7+ZiiiSpBXVC4nufxtgQzbYIyj/zYfhrBY1doQopq2WFLW5NwoqwQZM
fq2SBDduShM2ZRTDolQ0fR+rwa/TqXDGbnt9qVzrA2heCNEWOO4Msq82xmj41NznlB4zG2JMqvMO
bRick1fZzDZAn/jq/fTIoE/hcv29GvSLO9tX76qeBgOLiu7rOQkRvt/O59rO9im30tVgFUxTeQNd
7+gZpViZYJmWnsf+hEF+eCT0DWxtmpt4+aNC0e9L7FYVJocw4fKQG+tg9JW910SPsuNlbVXdxq81
g45xjrmOjwzjw1zY53n8mMryfQCBdKvJCAkkV7OLwriQo2NV7QgmJAc7tzG1l8adQj3oa2UrHO05
LYySoeKUI5htWF7phsu8rgm9BMWPXEc+NTkJPjI/epBakO1d9lRbI/FwRSGObmdesSqpo5shCPUu
nwb6+QgqjJ9jRfKuee3C7v766RHemFQcYmC5UKhTFtUeeNi16q8WyjN2fW8bYHg2ocLYlW5/EbDC
qbP3XU9uC23iNE0xQUjnBTVF1bhWRO0+dz2tJJRqObWOYV6rLpl6NCcDj5HNCylouyslGluCez2P
250VbAueidVI0nYVxaq/09L4WQahckbusZZKNnprxcSP3LWMmbpomh9g5W91bFgOZqczOsazKqvk
kjvKxUm74QZRB7NIlxdvOoj0xXwTZI1Y13P3A0HMAVnsanrAk0UlDnufRTD5Q4fC0vYzs79zmRB5
zCZpt/HQL0on006msuUKkJ0rW99bCID7GZzF7Le0/GyreI1J0ky9macPlgpEivFq7MMDmMcabdL2
RJ+dYRtjzFiHdVGsSsIgxD9wBBlhsO58j6oZBupXKabAQrQPSnGuMf+8emKQUH3a1fVNBPctisyA
/GFuvAQZimyuOJSZWPrwAJt+a5YjfTSSBNE8ilAJFIQZfaBuh3ipJNZLpyTRVyBxorTUwYmcOeHM
4Pewm25qXvO4viHnktquDpWVWyu/YBdhUb96nG8CVX3XGYmwJSfEz+Ia1/vQwHoXeli5s+4kADex
ACaU8c32STWyB20VlSx9GgeUYsIWWUO+Yfomebcl5q3rqtCHSvtufmt5lcmVMe1uK28lLKhyovGm
k9n0gvx2mqj78lOYw5amdJDgnJEYBcCr62vMVxUqWw0iAlw9jWUzSRK+nshdJXF8FyzXixoj8mE0
cmMXlkB1un7E1cuZbG+porpTAtwr80MtJ0A3V/8EfqAdwxqKBySlRVV29jPegD1iPCpwMaxmQkPF
OWStMB68Q7/SyVzz3OQlv1OcNFuemqp0b4WWMESfXYnSbu+bwnX/5SF/AOUK3umSTCISsdftJKVm
WWtHh7Esfs6v0AzrFVONDmksjeiwKP2OJhIHskR2V5QOM/3OqL19NKhrOXl1ZsACmlezS8J7LgD0
47EOM7E2EPocEqiOTteH2wfuBQr0J6LMtvPxtQg3EIcob37otgd9Y9o1dT7XLymhM9OWlx2jVvr3
DFc3SmF81RYZlsg0/tu4FsfmsQkZaKalzqhZAibkp4avHxYGWaoohJ5hJgkdg6UWLdpWPuYpgiyV
WNa+t9N2k3ha89L2yZqRY/wYVKl8AKwA+gr3Q4DMd7VORXHjH67vjGTyfTcd3AXDoRYnmK7Uvzao
GXpDIRVjb3R0aGoTcbzUQMv5eR+h1cuHzquDH4o/+b9bYwotOe1NaFgEo0f9WZRszlLXpU1SGD04
Vra7f97Mdob5YdqZT8pUcaf5BbnnCfFCjZb/2AC23oZFyxXfbOxNoHOZFREIgpmnMOrZoqpoWpvB
CkTQ3HXpsGJQ1UTBmkz181ASqu7wINYoDLuoycJNq0PenZYk2uWtZRpGwTqgjoscRJmDjAfrgO8z
L1YUtI0cDaahMmvFIY+9bFtBQXyLi8fSy7JNlvWSYUv4oIlM+aZVe11x0l5oqYmxAqMVWv4kUime
ESlMICNMBCZJC6WlLXnwDd41kw0hgPHu5BqXjZx8vg95dkcFbLrVpak8ta17F9WmhncizTjgBy45
mMqHcitSc8sx4pY6JWzfrQnvlCqdcW0FbbZ17cB8LLy3vGrVb/iPXz1/9LOCdZida1UsU8BfT/M9
6mhL1AwM13tLL7qFP41QGps1qDSHO5nY7YOoWSIsGV94qSoYIhnS+r39WuauvpupVoGe3GFyGPZX
H1mBy4J3vH8A3GFBINSH9zHGYqr2iktioxHnxk4tVMClDj+Q60Gg7iFsKKs4i96CtqHq1HOKV0eU
zlEQcirtgXyunYOmZD+ymUUnU4xi16ngsm2fN6QJu3ODgT2/0B2C35pzgyBNvwxyTcIpw6Xl03Pk
t1G9nj1bCkTCzXzPN4TcdAxPl34xvrd2058KR4ZbL4hhKkQBI9G2fPBy/GZDBbIINUTc0A6lbwdp
gN1OGVQA3NTu6GTX7mIdiAiLneHV+rYi5LqsuFrsQ5eC2nkBCnvx0ZQ2JEfm+/eJa57EmH2qlOrd
RlQGYfiNebukmL5jU3i7ujEf6jFSDjJoqSx3+IaqdLNX8hOfmcm4m64IurxFcB8Sk9oyoD/ouAp3
tOsUnPDCiy6tljpY+TWTKVvb/AApZ+16jrGYAOkjVNgXwzSJk8+4dXbkbuJXz2uw3PRldpNT+7uo
LMtn+oMwUFvjR6N6IZ47AHhx30NsLgJzoceEdK6oHYdCnzQqL/CPTq3Z6k9SiaNVZShiz/A8oagh
MZc9oAn6JZucUTgGkNVouNbObsrhAQV6E8e4qnSwN8fOkvUlzAmWqVSorHGmGE9KSHdwErwS9qFN
tsvP89meBZ5DVPegpN/d5CZKtOlHEwk6bSOQlA1lC1bxwZdV/CilyhtzitBclz670Z9mSbyQEW1G
Ho6KWRKnMXdJan+rqUWzb8LaebbjYY1DfHi3fSyWmNuUvdIYnwoJNybAqnmxfadc6fQOHthEBY8m
TwTFjxfV1+OXRIbPeRL1b2NdRlAaovHBdGS1bodw47XNjWgtEyi58W7hTEGEroMzK2Zwbjyt5gBr
Z9tUzWC4EubDxZ20j0GMwQGszWvfYPpSuditVHc8c524L/oCKYEs813iO7iDhWi3jWGFDxJyACeH
k05ByXJwqbrwU+VtttVfdYIhz1Uihy3W4CZJNs7QnxEUkw0OcLprG4c4QVRR2zL2xbJ3a3GxQRov
5QC9pkgIWSa4/0+GUpp3shy/5r9F9j8f7xjVEYkLmQD4FDDPbRX4EQ9h1EHq07qjYXsfZg2RUXqO
cVZ1ckWqRv44sTAxpnaLwserY8WuE18rDRwt8i5+FcDNBrPCEI/ua0TV8jJKSEmZNgmFHsTw2gz0
FyXQGOGEpR0cIWo4/fBqUfXVtlm3a+s62ua6ToUAvrNzgxIU5cm56MN63ZlwjIfpYmEkSKX4sul0
CXV937f6RyBBi+sFb0+cgekrNOIRzPyLZtUmwF1KTjurTp99dyTAi3xFcifN7jXsy4tY6v1Nm4Eq
M/K0OkZechd5VXkZqqI4iiapVgpG3JVSSGcdu711Y3DwXvahBwUa8XxbClOsc7fC32DbL1rhlEfE
kurY67ncMJ2nt9j9npMrxhRfSYCsLXj5eAeCqx4hvy0Nf3KdWcZwKSLjGQ9sfqdK+sx03f20QGju
PB/f4ayD/CmLtLqyyVXlOFo5+mRvbKVWaOiRCEZKC46QuPI0x5A41YWfv7ikGCOErkp1jCdOrVAC
HZPTGryeZZIl426W5P0I020Ej9LnOBBOu0WZleZ+8Ppu6WR2v8nGlmV0UjapaGiWupOR2gnlRQlE
8AaQyOxiqm+U6tedOF2rWuw/R0rd3AakAMkENpz+ML1RpLzQEJDuoqF+c51J3nKxbPpe5Byvu3Lc
rlNJh8gWYWEaAKOsbmMzxtj0QSYfKnapruGf86nHnW6E/FiOIzvV6aFGf9NuZLq9EnswR0UKrVVS
pdp7OoZISoSbLbT/8pE5PsPPxMy+DeV+4GK/vOZxrmuRGbLORYanHluZJKscDPSj4WWPImbUgLXk
XTgBm7oYlaYoME20cf4wPzVY4NYY8vasndVdiyZHe5R8ZnpnPI3GFNVuG15wSjj5aOpmy2KF55le
kseKv85aKLazoaSAfC+o+2NIAbvpBulljkxwJPF28UgcODZCvMVR2mI4Sq0Hpbb2smr7W/oOrQfb
FoL5s4pJugKqUhNeuGSpiccGdVhlnr8fknC4sK0Xq7q1XKJKNcwZrndbIRwm/TZ5/rJrhrvr6Mwj
l7vys7I/1RLxC9dDuWXvYW/Ydw/rOWQBLubXw6Yem6fxMhe8aRLnXDQyfwimzpfIT+MpWU5WKMEH
QYYNXYO++aNjmwkcSiJYfu5zjuQTy2T29WJtKpZOGLIZnZRezFbGIiRod4gMAvG0SV8h0xVy4Lmb
3d+q3vF7e/R4errAjSMZgFW+gFNvRu+GE5ysdjC+uOie6H1ZmSIzjnNW0ivoIi1H52yUZA7TdACa
AHNvEAzvqdF17hWV41tusTo2/j65nqp9nEeOYVv8h9mN2QXRnUr+BoO92q7TxMT4xPDp+Xovwr40
L++aXsaL3M8wT8rSvo/Z8F+ZzfPPIak5WKFxjW3I367QOuvAbK3c137xmGXqusOrSsmVPa5Y7cKv
fGxJGRdtdyOo1kb0dFkw2uxVh966TmoGu7NKzQ5ydX1+GsekRGq68miRj22Iq8lNr3mbUiuq5xEj
6N4p+4ptuKUvww4oWqQXa9vyve+y0O9zVTz6+VA8mq78omYq/iAS9dX1BVACrXtT7OSGq5v5Eg20
1zJqZCbfB9EyENEK8oK8a40AEXtwCenUvbpNM9uC/kQB3QQI9+Je3ra4AUnbwqfQuGZt6Bb52U1t
yG5Qmju3cmH3RMlF70eM/Jywr6qZ6qcNL/bQhFrhtS8+p3HskffXwKvTXHLDkYvAHuUzx2meuTQt
bxtwijs9mhgr4NwUNt4PheuVNz7l4otisvDNH/Pbb5HRcVRZ4lktpLlh0vfsEzkjkVcYL65Og7yq
K9FRm8uyijjBBhrCLgmx7a2saSgEtXTYXdcWaq2j04zZdzh/b0nvH/zM6RfTxfqz6968xmdjN4zU
Dyw5oYygD3K8L4neotRqsf7QC9T7WHaCTkFE+BBAGHR2MgbqBLnnZINxcXouQY3dOnhVDm1eBWs1
6/T3NhKLppHZltMwTvuJoC9s+DG9Z7Q7Y75MECczMt+4H5JMXRpeG+/98oEcvfHk+fCKYmbUKyJI
Ylv6Eaf6cIiPpsPvqqWiuTPLjhmSmZ9GmSorL+9IL2mOHG6udz2GxWvkOmimwAvLsPzCjQa+qEi3
NbBVMufMaqc1U9WHhtjIWTS5ei4Y5W87CjyO1yewE5j6RYTxMsMnfE0GWUV1LG3DXOfTzYxj7+DX
qMbORYnZ/82AH+tqur76HMdgOCdKjG3ehfX/5yypZuJBORiTnCkqlTQ97cJsUjH7M7hrqvvEiDg5
5U6zkDQBHa4/GejXhTdZkObcTRWM4HIDtV05s3gtVcg99PftukCKhQ9u+2ia0t/FzDKv9+aDEGmX
ih1xXt0FTqAddDaX0L/B/M5rm5ti0QqCYZIt85u5mMBTwVP5PhStSEtwWxQtUq4NrWsMPB8Y9Zgs
ODFZPzyMfC5X06c2717B6cFXT32xnmW+ed1pPb1aFb34MVpERVqrse6NTMqlE2dc60zjHEaqulRt
JkiZQWhBwyZUkcIA8Trm90ZiAMbTJjSFNyj+MnWNLxW22E3ix/UqSqpwK42yQj+Mq6OkJJhzNjDU
UNe8Jd9cOVdEg9lbc8pHXDgomZ18T3dSuim+h7g+cE1K54/89VMKhLr5a+YvRv5i7EvveabZPCFj
al/8QKJoMhVfY+OsWB6IvBuZ0h/JtmDNQoR64yVF7BcI263rROIWTSxnpiGUN9rx2Iz9GYCf74kp
FB+JtZPdOgrNbhEy4601wWpx6ldHA2ruE27AgPrQNjiRlfIOdZq9e5yXD/NNFOpUhuEHov7U3LdB
Tnir8Mw9SRi0yJqde4ll4SkWIKRqm7VeoWXsND8EefTq9fA016XN9o2S3fTNjDz8WdgnB1Xx9nKy
jZDQbBZDBNjN7DrjmOuYPaLS7LayAYXjTo7/KmmfZZO492UXlqtErZydaJuXaMz7m1hzIuQSVb2H
1EffHKK53q/tkhZXFFh5wwsyhtlW0lhg4b9AqF03NT0Ls5osRAR2gsw4r0egiFCxDdrADF7A+ZLS
L4bxemsm6NHe+2C0NOjhWTaWBeLGti3zny4JufdB6Yhs00x8jZk2tuYz7EVQw60mVsCbijd8Vz89
yc/Sye5eLWEwBx0hD2KYMNqJjxVh8tRPD5SWD89f4HdWdL3355eqedPfGlXar4hbFS+EiVcz5tut
dXsty17CDJIl8l238jV0XJICHQQWejLpOkADt+F+JGnLCv1vjxszXz9Uia4/NfGt0rjNShi1cSnF
ALMgGD+zQWW9yBX1IuKsulEgMm2AO0H0YzC869VOLppqqnAsGyqqNGTpJj9JNRinPl1/nTVscoGR
Ri9qIYoFxUPDKSyS6CUIMcwajIIcvS7wxmY3hevHLznllQDPAMjMX+UV6Y/Gc9Jt3kFqMl0qQbXp
AjLf1J7/mPPKOfhx++tDuVHfU5bnHaQ7csoMTP+OJEZ8nL8+FqQertmwOuDlSB9g80AXMBCamv4R
fcTcH3dn27ZajDrw5BOHqST7nnhlTh9jQ/jelRKUSdkDHCTay3wc2S5G9GHEie+wK8pu2dqkjiAh
tQ9ZhYdHtyreKn25ma0f8009dZE4BonBKImHTdp8XCeOXdAGiyGvnS9IVCZK8ncR4fPiqeoeCzy4
i07Vw53S4y9xpxulM+h7tXzkGJJTccqWIR+02zAxxF5Hk6QGEC9H17TiPR5pTgON8lzqfY+g22rr
hDT2jVrA/ce6NnnkRCTw/dn2gWJpVKO6c5fzQ6J7VHAkgw5GyS03WSTHQy8RBXEfZwwx7OpNyZuR
P0O0Yg98lzlRd3GjlCl3iBIDgoomcVaiUk8JZdKwNW8vK1MP1lFAXY5Z691xvhfMD20uDXqb3KGe
W/caPSKmL7e1e18VqsEhhpvWyMeDXdw4DHuWhZFxtjGm9lYS03cxeddtGfgd1q9Mexvaiz7azntk
jUxe7LsaoNFJMN0nQEPwZ9GVcbCZP6gEZbAdFEy9cV7Qgo7pvCijcaG6Mt3ohuwXXV1lN4k5EEmW
Lqd98xTmrbbCv89UxzQmsNCUFOt6RkXVQscE9hYrjthldN4vw9yO6StqzHHdEuUvTJbMOkns+4wy
8U1QFsZN5XnDydZL0oKRMT5DF/vQTUX5rkz+RgLhF3L6p44KOmQp0WIS9y9uBnCiS9zbvrF7spvT
MNt3YX/0Yl8T111orY2LXmjDPp9QCFFtMW1lkjKUOadlxvxnhaYgNF74/Lqgd9XooupmEEA2kYqG
pd3W8iasBGT1Tq5jhIoHw6zSrZ+DC+e09kMLY/IIDQJbnQzGzZib1eWqDOW6vWjHEVQEJB3ib5Sy
1dNDCjDdlZCZsa192tl1vS0OpJt59kDL7oiQqjsApeqmyrRgJUO0as820wso1hDuDTQnM27LjzC1
9lZH3q9hgrXN0jzdDp3f7/Fm2Rd1qMJlq9nFVwSWsUxxlrnSPcJ+gmvYh9me7J6zVdPBOmj1/RSQ
/ygH1VuNeAYOvYqZatDHfSWwZqkx4zm64MImJ2wh+vpB9/1bIzX6N65SQ+nga54OzRgLyxuyhGTp
Hd+9LQydX3y6VwvzM2nB14/2cQoCPsOlPwRN4NwBerCekKj8jMQSSbISTc7Tl7KjyjJt2nTja3Z4
ijV92OtwOeCRDsNWa9psMY+i8UcZxw4jzRVMT2nUpuv97LanrycM7ucyYOZk7L69dqVYYUHooPUf
5xsVwyzJy4f5gSAJR4ZHMzd+MU0XE/hxImu1jR/rw8KcA81I34wUcJGu/zVtq3NeazhUUx1ivNll
aLyUuZbtFObaXIl5aCDCL2PLVQ9R4R1h/QuctVhnuTbCBir2vjIgy5g/5osy/F/1WKhDuhiUobka
DJt2ihQSV17YUyZ2jsIOQ+EdUpYAdar+AOv6HBeuedu3Y7FrRS3Xii+85Ty9V2JhHUSEI2V+ynSb
hhOzClau2dOtMPpTSr04lsPtXJdMksc4ZX1xmB9xMALQOuOYrvtaYZQmZXL8q4GucQJ9cbaZg+t2
iymX0r63RNHf56lkMHlHpUL4AmorQcncMLdN2qDGTldlSazQlslDCbmsGlXqHsEwb7zEPTeD6R6H
Nop2g+NU+1RTilWht4yqUZGKIvdfWpsSodAEU0gnoXNPBe96TjyFhr9p2jo/VTK8KGMvdpGigqry
qnpl6iPDqkCzuQjY2c/rQxgv08CdSog0c8+AHrG3Nga2zKCxttctTaa1D7PQDSfRWVKK0l6FboqH
+UXGEJUdVaczyuTMJGgL1PwuJyfDuZhfEpmQKtn0GOHwOipQwdBvp7sO+u/Rm26YrDtbQ1bPresx
uRARyWHX9KGsUa5VaR3nzjS+rfWKs4Ys/QMyG3ksY1RW0BmW0qF2sJ+OGYmkJC0bEgM1CU3bgbZ8
W1pRsRtqpdlWIoOEG6eXsDbTRS4Gc0dw6Ml2psG0Ugd0GMDW1TAil4TR0pDx7NDI3FwYNUQJ3AHT
hLoZvRUko7xk6pVUzsvVDDaEgVwHRW8v/M7fzzMArcZVSHILA5E2Zto6VSR2ws48TUcAJVPzz9BR
7n279j4075mDzAlbT/Rl6fUH+eDoSYrQ3zJYClfXS5o7AhFvK7ZZFQfVT95Ul4CU5jPf96Yeu2zZ
FqJ8kkMHp0Et7W+TxKQgTzcy31ylXAvJcNVDeZhvWmjz13vUOT4gMY7bjHOCdXKAUR/dzEI4d8Op
NWVKgORd+9zwAtnNx10rzs1NHIB35Wn5SeZAu5hZE5H9csRhsI2XSPeto6mDHDBHvcBv1P0C7lOc
QGUmW9Dr04LLATlfy9zb+Qajj7clLNgtkt779bH5E4OQhGYxZiyboHtn5cG/Lor0EKe9f54Pu5nA
wapZhGy7cDXPjno9tu5CSeB4MocXsnuuAs3ER+0iK7q2cZjvqY31OMBhKde0VziHOAvFklyt9qLL
4LsGIfnN6XVJomSVWmNPepFoUmThaMS53wF0naLOXmjFy/n/NBqQkZUEA8T/vm5axidpGgq8BVCL
r9JOM9BMEsjkPZtSsZwFiNeklX4okh62RZAAGhmTA/kiqoXnu6xkTL7UG3i2xqmFFYMWUx1ne1jh
pAPnIrNf09YKCFPENgjFYJiYuYJwV9Wve44yJky4DqrzdFPpwaEiy39gwBhQr1TX6YYYEPpgYyj8
pSSNzUQeh0RsOqCSZxE09Q0canT1oj0P04eCCWDus2qu6tGgcrEEJKKUxyJsh2M13bSNnG6salHQ
1LXuraHkaseAITWtD1NTskWmcrX1Q/iNKnU5h6wauegovKnmTu5QTR+hx/YXPTHbAyM4Zr2ToBPG
jbdUS7xZMXLGA8ycRTitIgTC/CM2iQ+fopLN/OjPjytaT+eBJhZYdEjD5c503BoMQLp57OD3Zeig
oJt/9tR/x3kpPlvuBBEfIVFucSlLIB1eaj1J7hXh383GoNJrK2qE2cngTUioLylfVaxHyMafPaCS
pYNKflbTEagN73ajNTN9gcUvX/eujw1n+qvV0eAuqCCh1DBLrFso0wxNp5GojktyWbV03c/UPCWK
LYZoS/C+tOGkHSfKgia9QBgDjg3tJcMjtMjtnJAv+S844wUAaA17gd9w4LBH1JiCed2hczkGulq6
6hMjO2mdU91HGoNNXv97ZNsJOK0x/kcffcpc1jovzHGZNSx4EF+UcyraE2ME77nn7Es9ptdj2Q83
s0fcGcp7XyKyzAZDu0v3Kdj43O1fYTB6K8i0X76jFDfxBNwBuo6kN6TAqxx6CV1NSU62ohxzBhQP
hQg+Ck1zro80FUOGQzQdkYxPxkHYn7B2Pc+P5psWi5w10qg7PxKJBjA4BYJthXC1pOzv8r74qSFd
RxEFF8ggtIQhNKrg7NNWuKdAwRBWsON/Zz+8zKd6iETpuKFWBjuCoi0KDy/6kpZ2GlNTdEsz9hj8
UpBhaiMdvsJqNjq0M33csiuTvK4t81CIt84gDLOKJm5+bXU2uiSDgjZi/sCCxWQvSXF0qdbdODrq
3jTdF6KlkngcLQBsPbtT7SSv+NadG/JXycZg3rro+9bf2lNXvFMk5WWs+/LStOr/1nQn/g1taDq6
C4hCmKZK/+HfC63CXtMRMnix6MVAS1WQ7ys4ZacS3+ZFiqdwmqmMTAEOeiuXURq/hnDHD87g2Kc0
8YxForm7bipYmRf9HNz3jrCeQUUnH2sUCaa+PGceXeq+hWI638vMnvkKPthrIqunJvKa0MJENILq
w97b9CIhREVA0eyUaKsr7eWqo0uvW+WmucDVnf9os4TJ9NAz702zBg0fI1I03QxTMZ9wYnEDIOtf
/MSejYpjRRTsEslhlOVEEddu7E8NzAfk2pwd4pRLq33GWKhuxiWpAVdVAl9/ZF5gdsdrDhLmFV8U
9569gBefrnM8YBX0iDfdLnLYw97wiDtiVXeJsa6CXN3WkGJm0OJ/fPb/6X9nkLwHP0urf/4Xjz+z
fCiZZtZ/e/jP7Xd2/ki+q/+a/tX/fNVf/80/Vw//7/G3n1n52+lh8/j3r/zLP+Tb//rvVx/1x18e
rHFH18Md0eLh/rtqZD3/J/yg01f+Xz/52/f8XR6H/PuP3z+zBuwj3414bfr7r0/tv/74XTd5jf7H
v37/X5+cftU/fl+QvAvTj982H1X2b//s+6Oq+Q7/MHnjqXTOC3wyFq/r33/rvqfPKNY/LLDbmkvF
p7BROic8JZn3Ovjjd836BzsDi8/iX8Lu6AKLrDIMRX/87vINNU2lrMYCQWUJ1fj9v3++v/yh/vzD
/ZY2dMpivar++J2SoL9xKYXlCM0yXPJEqq4bjhC//6VGDjRmS/pTXzaW+8l6S+qZYdbGTrAj1OS0
N5w2oFmIFssFJt8Uql6jaU9O7eKKNIIewKMN85OTxoopyo5s2MmFbrBXe/PQaRCIkXXoLDOrLxMp
wzJAHlIIi39S6OnSV1iSwOs5kNH7+CAmZl+jEXg0fuhuIvZFRSamqXRt5VvNCwfuepmBzsXPbQOn
d33l0rcBc05QCXQk+VvstF9DpAG9NsQuKYuWYWbKFMJ6yPVxCqmBcIlAI2clgPpUCx9jw1KBAgW8
dxDHFgJ7/5KGJ7QXr1wM4Oio8jlYgTKc80ctR3wxwR8NAH0W1OUkODB8NBHpVkj4P/pOw+xXkzZF
de63YQ8XWDibYuzcncOAVA1ezFboQEGyD3o/nkOb39Juz1mo8wRj9Qoq7eQnKRT63stPeurdR7RX
95jRzmGGubGNbbm34+dcM5daG2pPbUApiC4LZguxB2ddcVyEO+XgcXVf2V6JdY0387KRNApArThA
HViM6mCfQrVZNmLgdFNsAVbF2zgfNgFAt620xV6NISAXyDYs+uWq8I2THbQ2+LlFo3j3bphWq9gg
saj2p9ApJHUrMTJtFyw0m0h3lFcbu+naLcXM2TEW6XeS5FPJmuHsVA8ipiVze9f5P20CHBthNztc
+4/5+JCk9XDjBzwZoeIEZ72SL12kjSuaqepWoQEO2rhe6+PCtXWCJdqp5uSVkzTxC0aZGi+HJdoo
JTPS3oWR9dVDC6q1BC6EMB6bQYU5a+Q/QqSKXdRCSBwAXdBd1F4g89BQVUuTOodUoh3jr87MGnZb
5/70cn2VTCBwN69Wo8oraLCTkex9ri/TpnRXRam/jUAEUzgoN4H3OOhqD3o0tzdlwBG/iD0MW2ac
LDW6rl5tunDKylqqPr1jlkyfBS33VrXLQsDHA0OQu6wGsymVNZqOWMQsAAu7Ll8NQlPLPJFvOUGA
RRY4ny7q42KAYNREYFaD3HmJsLhoLYRt3CAVhR7N0kopo3CrBA9bcgOaETgg5aK3AQULHHF/6kz3
ed/3gplhQIqwAkuviHt+1XCDU6xfZBpOBwMJKHM9rAxOxs9tRCu7i9niG8HKNCSpJ4jvFgdXVaPl
3SqJ/HVdvaLeiJ2jsWbG8v85Oq/lxpEsiH4RIuDNKwytREmUa+kF0VJLsAVT8PX1czgv2ojd2W4N
CXMrb+ZJMnqCrRwYuA+Owx8L9Md4bPJXVdYlZTm4EWcoBjENAM/riCI6pjpwLOOOdpifaS7txFPD
X+zIq5rmk6bOo9Xn6Pq9tcfv8D6TZoqGpdLDgZYWeKDDDueExDRhUxLmDTd4PV7KoGH1Zj2A67GA
fcnHFUMeZ6XU4t0+2dxKwGcKmnJ0V1+TLKWlRlDUsh9bXGttth9Mx0EK0t4bSsMrKV6kl1JbNexb
4v6n/38wcmoJkbqPcQjeOpJJnLpHtHC7HNmkARw009lM/N6NRy/AbjdTpIMrWu3sJXtSgiwBZtiF
C63GSzBuB06ZLz0P7VjWdDUs098pZbUO9/ddg9diVLmXeIMObpctP+XvZQhochp7YtLwFw7BbXh3
qfOy79P/W0dMMcXD0JE7vv23Y+rds37ADOdiK8q3u4nX0YmWc58Iuz+caK4tcxY5Cu90VNjjfKa2
l6LZhZC25+OmWERYTbeyjGLqT+gGUJk0gVk5z0EkNPxGkoVDXzV91GXdeJr4kjrHQUn1xhKzgny3
Nrc8rrTxTD6YPMxQHj0U7qMG2ORR+hwXApMIAvX1sQkEcr+a/MlyHP5NRvfS0fVAqayFvGYuNx7M
RpyIX9Ck8krpfxlt35CmHxyyTafe7voTzQD3uuu1EEF8lj4+KY5ldkCteN9ovGliIbjjbZxoarNc
Yz9MzSevtTmZurm/E9jPE9Pl8nZF+dO0ORIX+IIn3ectsk2UL9sDWE7qCKBz33VZqodgDX6bALYT
/LTp1BYlP+xm3NVN+pp7VG0YjpiT1B7vRjBTq0WSsfJeutwpEoK4Zui5OsuTzTlVDeV92WSE27Bs
ENzoUcKUy4i8jEsyDs2P63rdeZnVifrraa+7HwZOkAN4co5P9H8kZem4oRzIq03CP3Sla0RBtfAk
NUlEkUDGTWV9L9IFAgmrcVMGNH074O/zU0Kj+CPE2IRZWf1UpoNX2DFPZrMRKYAozsGqURIRnig6
otoML94KKH0arL02Kx6Zwn8HdeJGlXkoDLlyEZz0Di/JxtPAWE3yzRk3a17fyjCwYkhVkw7sRyty
xzJLXIuiZdW86xT4mPPDZnHKGX3rEY8PFUcsAailnMz1SJb2E4szClNjJYw5LyJtP1fYEhU4ytpV
S4hADSGhiqDAHEEWexga6OqaJKkionCWr69hZatzZd5e4DVeAawXNePJqPm3trlLTT8fLq/0llDV
QnOC/Cy68Vvp6XOtCE+7WQGTwarIkpaQEXt6B0dZvOF/NPb9ID9pVXNit1oEp+J2LwTx06EmQkkS
63Fec3VwXPzUrvXZt0EbQdiOFVdOry0oB/7HSLnASko2rn28rJpLaf3Kbextk9iZ3OsJrQrIBWgb
bi/Vnu3dNz2Ibmh7OYkhYbLVOXmGT/qr/bOmdPVURIXVCJ4AFWKXL9aT29YiselOiTpuka2R1X1X
zd5dXTWXztHuXJ1+hzUVODEmwqPGm5gHFa5LaZHDQ/JLbfsiXPoCkHoj2VJ2UEEW48rZ58qHaeE9
Lril5SRfF4Lx9D7tioX8x1L4Y9ICkc2nZ+E4f5QwZIRGEOq970ZYcdpw3oyLJtiRm7QN0RdxsmFh
jhJxNMvbLXbHEaaEHP71zno2uAqHwHtuPURNd+QF1d6ty56NBgW0FCxiuqYjq2VegFQQskngtbFd
/z/SBhWPuo1P0OyxuZkOEDwQJXCsihdzK/Mo1Y1g50z2dPBv1HPPImCqy+GZ/VYd0wEWKrlsd66A
4cYbmezASttSWbWUsWxkk4JbE9Vq0rnVsFIeu/W7b3GPGr74mgzCrS56oloM46LXvPjpxA14hS/z
zmCVTg2Je5FVuSblwL6bAf3BYaNnbDJntyGudt9mB03hUAFnwyxb4dMgq5n0JnPuUPc5ydi5OvjS
+XbGtL3DTh6XxgqPBh/1Gvlm1x9Tt2QpleuX/38UTEme1cwHNfOwqLbUjwUL5amh3Ud3RwtlOztz
RCfFg7v0srVWczFq4oOTTcOC/dJOxZvFYf6xZAlOq4dn0MqV4V7Yig+tooWvkNYjLsnXcbONQ+9z
vMDhS2dXmjUJRMmVFkAS272FeCuvVm2NF04V59wt/AsP7D+Kh+NediY6Bm1fCzl9y7a8JBhd/QRi
lgUpXfAPDE27tvZeWlE5ccuTAQmSuGC7NPGW1z7mWeUliKioM5NuRQhV3L3aNJyQHSUge4HFmTSD
p55MzVSHnucAkhEk6jQb46Yltuve6oDaDoFhLuYT8a92M2eeAGrbBTZ+ep3iKsuiStUJKKTDOCBt
5gxtNh5gYsRLlyUUNFt1dwha81+DKyMUY9FFM+kP4lMYWUa0N/KnaTDv6UtC1iR8MA3v1dbjlzQN
Tk65HecaBVGK2wAmwDcDh0g8LC/7vGXwWw9BUJ+qnOgmFmyo+Ev5mfqQywt+Ccn4GzqgLIqy+Wzc
Ya/ntF5TATvHi5AJjEX9mPm9EWtSHnKKGaPa8fiXtG0KftblTz9QplT6GaJH+c917Oc1ZSe6cuig
RwgnFFjedjWv9tw8A8JtIxFQH9A4PMQrzYoJ8h5mUlwz6w0CdwUfIgmzDYNj7sKsaUfv2enpwcNw
HmcelHnB3S0r2yTT/S9Y1v2iDRHpwZwXz1LtZukSjw3yI77RW2PIkSCZcdp6UYRUh+EHWZxEFfrr
NGXlblPekTpJuFK2d875FGpde24Ncsn5TBLmFlZQGYvbngJRmjWPZVN/VUWKllYRu60c8WDwzeWu
uEqvyxNlm8+m0D8XshUESYl3EF7VmFVvH1hzAN4d56uiQrfs/vfMhg5sR+4Tl7a6cJ38NS60AONU
RrOT8y7X5tjrwWOpGHXA7cCYvvAIs2heZeTCPM2tnD44gA5ip2zfN12cqw01XTK9RwwJp5mXnTCh
SkIbCAUnlL3KAaP7zRXOnwhtbYtMPY0gQ+Q3lI154wNdJ6YUszCTVMCGmUcWHRYfCVCHMEMTiOZS
nrtt/b/IO1p4d4K/P0waRXBye+3RXJGf/uRL9hN4qQbRK+6LJsH4lEa8H5bzLMmDrV+st159nUA6
yn846NkTz6irxtmIF1dP6wZ+l64bGCuthAHgbvZgFjkYqfgDa7oUfxTt0wbFTFm5fWmVoLgw5d9T
mXJG+Wrv9TTQk9kvr8hpXKLVGy4zLM2bui8845zbKW3Fc/ul42pv1FflWc9uYIl9WzPu2380o3i3
s4lNFK4aI1h3kmBWGZiJhmOO1f9WQtLLLzwNaei5XbLswDv378RZMDBeraX/RzM6PdmA5YeqGA4g
CRQkW3R3Ok/Hoj7dkie1Tha1VPYrJVGfLOvQNdosCWY3mQz72VumE4/uX3jpF8fXKem0vvOufF05
uzSjSYv85gAswYQcqaw1QjLfkCaVCYz72XWCf+x/xd5SALzg4oFMAAGoI3yFGhezIB2H78umJsaR
9tVgvZoIIEaxIz51u71oJaCin3ot2SJRh0ESwF0mP8SrMWvqkyc1j23feS4MgyRaS5ORweve09Yz
C6wGbvJ4BdQyJqM4sEnow8pUWtjL7r4SJZjIeYFSpoqnAnNKZrc0bAi1CzbzMAABLxd+0ZLPt2Zz
C+ttvhYp1VYm5T3e/MEjl8Bcnt7ZrQ0kl/jPqBARqDt9linr5LT3VcKD9+x0D027ntDNvo2tuidM
L0J9NCl+NK62SsMgo9RjsRl/sdmG5HGPupreJTXLkJ0Qd6YGfJr7CSIoLlO4j9r2u2awSDKfAj7s
lrfTPBxyzIH8hi589X3aE35212vuplNEH6cXldI6p5j8AgrQ+TIuq5YWp5mChzl73hq9IPmn/tLi
uofmaj1s6zeGRwvT0RiuwS9XdHdmzRw7E5uf+aTGaiN5slwkKLtDYMBHnzBIkz+3X6dg5li3wkOc
lBU2mYDLsCz1O6j2divogjOob8H6RrduVxhUbpV/sOcAqZUd94o+RG5dkFu1e7qXxgK6H+PX0gUi
Tkd8lajQ9Q4g+KNt87IzAwrHc0LVPF6Ke+hEj3QwPeU6HutFLgfbfLIJK1+mFXdZNlvyYWmnB9oB
1zDVOMkrvinIa9d2KLWDxpO7N723qvk25ls5iLfHuAEjZrpP654Gqa2kPWNoDkuvWH7QbBDmabow
q9vRKKwfdg+YQmzfYrfzMy+GSHQf6YnheLOsi5vmF6wvZ5qqKXYr2Zyga4SGQ+x0NVAZOCCLqk2G
tX/u5fRFGR2eZGv8lbdNUOddCl3cNlrFu7In4hrbdc7cx9GQD+1o/pqcW0XDqcnMgnWPmbWj+REi
7fLdZMurXc5nY7rdE85kRTORLcaNMGhLlv76j7m1YFzAqqQ0pmLQTLqxfTYoKhezY119/U/bOBSN
ZEFsTrp+aHs9Tq2mf8B5z3BUy51GlVRiS+oY3Xo4WRZmfLktXeLAuk9Et1VnmzY5oKQoVeC67C+9
vRLxY9Zdh+bcUBAfdmXjISEGzqMqsuFkwGHdjVi5uWbkWdLrculmDUsK9TEANrPypRemE3MivfTZ
oEUYfv5hzevw4M5zlPOu7zS60Ay9+WoD5lUIqZtR8cU1A1LdLUIy+e11mDIQTw3W/KlwqcrJfxAY
7wgGglv5qkbgftNQxJvhXsvJe7LdSzcGv0TVz9q4UukwrOFERL0N9J3L5ippljMazPNYUYK0OMVd
kNH82pnJygFcp6iGLp1fYwGx0cs2CtIJvI5n/GsN4yHYWjuBdVRF5trQRg4LvjRkMnkqIL7gF0yf
31Plfa4+T7oJxRYwIm8ac6GoZamOnXb13XOTGl/e6DD76/OhqgI7QQkjmez5mDNcGGmKzmaNSlSy
ch1RnvHoWNMt35WM0PITNBoUAhdurdKfGp3A4oARPLTr9aM1SnXpq9kI/Qn5cDKX7sDl+UDpJz4L
cdLTO+FDde7meQf3UR7cNjvyW/SRORvodLNDJXZa0yrE+GZuGxdG3SOy8R4AcWNzpwZ0r2ZOgfOk
9iOh9dS6sqzXB5w9RSF1HBcD0cssTw+by5HuplypblmvZlG9DxuWoVWhuTsD6uFivU4rtbpBnj2o
DnYEzQt7Y2O9XJjjPpXTGTvSuOfcQWEedQl0QuRAa8Gg7ay0v4l93V6BoMkdI2LLxxvRYoifV90L
V2Pmo1zyRyq7yyhlbxsWHa0MrfZr54Q2dYeXfrk8VNgPUS8AyQ+sK2l8ApBir+RfxuHezRTYonq/
Cv4YQ3xk0+DFxGrgaWZ7QU2AqeCf+vbyoDmV5C93O7YOxdErM3iBKZpOlnrUTd9UM7VBQqlWujMw
iBMkoD2C7yPUF6BW9UQQbkxLQgZBfSaohm0C1o8W9TLghra+VGu/lIFmPBgz/Dg4bztnkQBqbvsO
e+g7NKX2paHkHCyyT7Rr9OJ+0I17MqQ5hEVI0I7lfKOl21cLsQSPbEPrsJW9rV3wMRVemNN52ndX
4E45jOVCEmOorUgP+KBxDmWHTnTOoUIbX3vU8i+9QfDWqqd1drYnVpPH2an/Ejn/M5qBegvcEwa3
BB518en7sowXGQAA9P1fWxKKISo7JL5eHwnDqdjGN5GYFq8lUf9gHTVOhm2bMbTlyJ/8vSyn4sc3
p/OU6tXHzb1D90HQnVE7Y1P2z6nS+AZyuhtGn0ZFJDiayFSHT5RLarp1RGF8fHL0aUO52yDjSIuz
feP8FM2in7TN02hQG/jHmzSlc0D+KW99HC1MrlNqt84+dWqYRu3GWrzJ6VhRjKredkudUY1+SBFq
XDMj2W4ZtB/XwmA4gzKhVTpr93XWUMKLAasAHb1bT53y3I88QCYqQTi1p3avAzR41jpX7jqbw+Kc
sd/IYl/xv9ZcndQ94rpwTTQAmn0+zUn7zHz9qWxuZjm3Q7Ri++B5y9F3tv1ki4dSl30cFHLha6tF
bEtwL3J4cyCFsLEH1sImogUaazC6r/oWG3hiMU6bMkRnuboufSgulgcNG1QDvqbLgzUGhcK5pmFF
YC3L0Smy01p72OXEi6A7K7HWNQfL5DjXHlbesuElw4ISElMOTRc1IfdW8isFZqcJFXZ2eEN68NFi
bDgPvj52J2d/c6sB8sX3zb6Ah0CRikTlgx7DiSn4mJBg0IoOfi392J+4nVvC0BW8y7jVAOliXV0S
UvZQ5UhLPg3zhz2p7SMYwpWT/GFW3SXNrerQ8+SUoIkfFuwmM4almAaUu2F0f0sWi81AgNFum5Z9
icHTEIOg4cnuSP3Zk4Gox5avxRFCJrbxbmfMVCWVWXH8LhjTLHfa91AH2ZJXl7xp/uTcAQc7cF7B
Xqb3Siw/QY0BkN3qRlM3ZCIWpTB3u12jcn+/ELbqG8uLVTp8VHbCE4AztiBriicwnlznd5wg3c9V
i3J6074p8E6KzZaRU45tlFuwnZuqiSpZkfUp+egprOMIDr5msUAYLalkX1cMOGigEXnaEQnjiRrV
eZc7VUvfA/VbxOfhf5D5jRmv8ObW674uXJpvOjtUpd/j5bW+wDWkO+I0kUe1S2ThReMAkV2crJRP
1gi/Wq3IUhb4bG/2/kieM9HUMzvky4kAwq/hYjSinStYV0FPDz2NahzmeBqM12wonKgoh4uTonYs
pZPj0G8NEt/aN8DgJ6MrrVgJk2P6Nt564mUE3lZQizHvs9m4TsSYJ2rT9mmLM7TokQDWtXvgJFna
t0MubwTRuvxuo0MlAeIosD4SSTSvM/2YceVARcigUecQV50+XTBDLFAhBj2pykkmWcWk6ABCMmf+
M0dzdAf7Zz6MbJEANQQscObv1MDTRgd6zMrruyRYe+ac/+PkWKpdRTY+aGa4ShjOklmntKm1skfX
8Kp7Hqf3tQ8PXlO8lrYF8Sdn2LtZbL5zIjG8ucf6XCBWdSvTW8Zoi0Cexzgv2321TP+YvtgkSNhD
BUicUesDJAwglNpQxo7qLQgavFKIDQ8oWdMrhhnjDkQWp3FVXVJd3mMTemshmiVVav1T1q1RqvKC
E7lyqqVi9HJ5SC0cLPP4w2cL7T1fs51gpXWoZ/07lwI3uxvQFDnIow5vw2Th1VfW8LWKhgemN48v
bLdeOvwIoWvxNphy8OS5xWdsW04PAsJ5tnNY7rmYMq4dcTsdVKEoyI8vxWnrcuIB6TonHs+OS6MZ
PFRVizyqkyfJNnTuiTscmjb9MLA77oDTEFgWy4J6aePou/0gogV+NEj/rU7PIoEZyO5RNi1LfrmG
/reqqVeXGWzQmeOWQ3K24QTSrq69q+HmWGDZLnb9PhqPNCUsO6eDUtPqMovr2fB2wzAgnW/GkvBs
2vC+fRYVUiMjJT84EmOGZLocPaA+c86ZsqqzyCx5dJgZ2ZTOdQ+O5weRl6d/aRfiaDURg1Toj9iC
sVh1EDqXEXq87kkRIfUF5FlyiikD62vuHXkayoWRbhxiljQ/S6X+jBZl0Euj/XY3Pw/BMBN0FrhI
oWnsPnbdzRtMEswCCkcgqumb+c4p9ffZ2/xrqVvMos38Lh2r2JF4IVyIZ3cQe74GE4DI1G5pojtP
AD1/YXeRMwelFloeu86V+9mWXTR6WXG/iHW7SkeSJ+7ZqFpLcW9ZiD5WyWPeh2Afq1nQWtJ+t1z5
d2MrxD2q94fJhqSjNTfulm5jgGbn5i0MjWk+138c37xfVBckqYPSuWTQU4oaXZi54FLxrsl0iwN9
w+RZGDoYo9Y8l614H3VaEDfedUlupWAZxgulAFQvLsW37BrQADyXNOjbpz6ddq6xNgePfeM+X7uz
pzsc2ysYZqftn+lr5ckJtPyAh3FnFFZ97Km/pNSITazvHaU0JlTHjaGZWTxkdp04gpnVQxNUv80N
xKb06Wn0K+LSJQC0gdCguZnjAYeEvqRiD0ydGXxSfhiQZqXJnvX54kPYtTz24yY2hel2QB9mdNiy
qPLjupgVtuW+iNSghnc2CFyd1ocs8uGA2QzRcGDIlWI8jCRRMXds2Wlh9CWZNT+0bsl6ilpFXoD9
xD/acdQxfRVZHm7qQAdeCrzS97IDEcGda659rLEKCuEZ7dzcRLvQ3e9+WGH4EwnKfeB9XnDX+857
M3W0c1kIrQ6Gl3i1Fjsqhg2Ij6HzpmNVScYIv4xGkpvgjHkHU7GfnVNZHG8T7Gmq8WHM7twnhjCb
Qza6EOqgAWLJ5s/R8mTtRq5NX3Q0yLC5EN6ncsx1Z9foJ00/5buufZy9qnz+/wd8HGiv7IWBrMF7
y8s7XUApoQ/i7OqluctU/W+ml+/Y8zmH+bKOT6CD3J2jk/PBHb6nWrBiHTlcqkqexjJv97PNxpZF
m7GjXIC9BmvesVEDjLJ0P5Xwt03hBDvT6+unUsd53A9B7MxUDxByOuaK/3NfEg8VjlcdR5tNXPDZ
GTCSO9/vWFjmAnYrPzSdPR0dOgo2rY8fdzOLNHGMZmIhop3NBjaErhV0Nk4ajHbMjZG7YGLUxfzY
ysA64hIhgpBLY58HG2FUfEH0Lz8Es1Y+38IxnF9p3G0yfN88+rtrJnSOnATWMnd5Ad/Oq7TINLJz
snq2Z/0KshEzV7WGQWW9GcrAg3NT04hqBRe3qO98JjF35K1zQ/m9YpxJ2lJ+FNtCYeHqdLF/Y/1U
AcXzdn9xBeGr9kbhH7kWpEaMteyUHprN6OxVJxHOERx1q1gO+sJqFyql4BA9Yea5NawRKnjSQEZF
PjaMvWnMNBwWd+SLyRUuwTe2y+Hk6IaD+NKzo7L5ruhHnnaV0LFfbSuSwA16Wk8jOYbG5wGsdU+2
4eGnnNxLqaQVVT4xES4cdWWb4UWD5XH4DvCIEq1dViwxiqUDIXP+aB8CuQEiSZB3S0w7++r4he6m
Sdn3eW1e55V1kqe153XLrNgsCCg5BDxTlXtRSz1i1FXWdl3lopHnKg6Eqx5XY3UfeoPBqiPTrjID
v7LwsQGRBXZ61QDtWBEI6mJgTOT9iF0XeWB1wai5icNnM03544qqHzTGbvDAdzWOCywNVBsrUVSn
Djh87rfyVfaPPYmvwl39HZrwx2oMxIeB/McFC+Wjh31Xr1irzw0b9a3J9rrpaAfc+j6P8+xWfF9d
YUqpeCuBxAz9aWz96p4nW9illPK2kzsTvtPfOpctSqvVCmYSl3zG7BtTq2oKehPzhsgyjgBMVBPl
O2m2jPfEQ9Hnb+hFwRl+roMzak4EEXzv3wwJmwQLROjjzihIDgoOqmFjW/2esQJn0WL86VX7t823
LaZQzo+CbvDPflAQz+dcrZe9jGsTpjQryXAJ2JMPW/ku0HTjSpGP1m2qMOyRdjlPe5mgdMLuEeBB
Nmh67mTsFnabrL8i3ZK8amBZUe9sPVc9hWKb8zV4y1vnZX6SGyxzTG8dI9t0Q6dCN2oHRoHc9n4F
0bGCd2uY1mkTc6KK7ApWWFq2HmgqLOqmag+L05ytvCx3rXcjdBChxwWR7+dGAwjQoRmbPndp2qNE
OzMDqTqKvuVJSGBCLFNsNFwfJFVD4iHWvfCanVfpViIUOxC6qrWdUWLUM8vuJmPqPoOnIU6++rF8
czjegp5xsBAOrGRiWPRdCdzXiEcICUx/oQU7aeeUzOtQ9CNS7Ix/o3wcSuhz1dr+MTYn2GfaLtPh
SpMS7SOt07NY073+jE873KqqIoQXsA2XGfp1utI+rWvn1W2d3WBwo0/RKjoyhl19MdrqLU19QpBp
Tr2IlfQ2sW3FN8Z4S2wcr+N9QQq6ZhPbSdw8iyz00J64SOyOWIxnt09V0zIX5o9N6fCFEeU21mrn
iParcE2kO6gyBiOTZ6VfVHwNB6zagJpobQ5nUCwHvSz/MsK/uuu2PmzZfN81RuwbBedb10Mz0Y03
9hC08FY7k4MExJY3kakx9nA6gQOqGagaBTGuaFlYlOaBypWGdZiL1bE+5qTekLMQ37sMMJKpGyh/
fHzMjhSFZh94xvrEF9u8a0z2nxS5FLst8I9SH8QVcvsJIKFd0o4+w6HAnDrR6IBdIfLETbftM7KT
FTpdylkIUM7SPvS8RYJ8xrc3WTGdYUMyukiAUPf2o2E+yIyiL9adDSAmWFZc67uyKC/WCBpwDvCt
Zp7kL3cEq3iKhuy3Qdoc6lqesDnPI+YW8lpUB1xFth1m2yGcY3gjPstb0Ms0uY9LdwdFBpsatRQZ
a+m6n6/MgfT3UhoWMQJwVC/hJ3mz8xcKbdXTjWZS0IPnwnSM9ejTQRdV4x8BgjOmT2Fig/uVNfxq
VVWc5Oi9+bcUSIkYGjUVP6zK+csczhEGtm1lUvG12P+KISDWX6TcssKI/Ax6vFsRNb+9O+WRos06
pBg829UgDvdmHq8BYErV/fUAxcWBcH9WG+SY4tfPMY3ZjE8jeNV9BjZdYMXYrwQK0rXDOjCTFxmm
8sBN9e7PAxV+G9yP1trKF0D9e0YouuBnkND8Ziv1Wa3lv7TlAtdh4A7khco+Hycnj0aiMC5eXemF
xoxmgEOTmuzRAYpm2Oc8yJ7I/MtzbTJGE1ie4iBVK22vkDR1662y0Ragr4SkdGvy7Nw/PYd5buiH
TfOq59Vkka59+MXKXqfdghNFXJ+q6y1YX4j5xYLvV3ijOqSdgmEQ+GsyjI0Tce0m/mrP38tshuC0
aG6WKS6vj7zP/gygQXZT62CSKhvkolJwsfJeEYJy9pWggS1qASy0jDtBVa8iJxo7NnegrW44riVL
+gwMdmsM6Fgp5Qcqd52YcAMJ8tUtodLQ1Tyx2k9aZT4HxUyNgtke/Aru7K3G9HZg3jWFPx8IFmkR
w9HCe6knCuTJeFX2YyZt4LTFy9I3rL1JgqMkmO5rsc4holY8T/aKgd1O6b1ROwdMREhNkYvij1JX
i+asdUWyehU1XhslEcp9yUfnz6h3p2mczZieoAFrafNVuywXuTNnccJf9TJU61nP6ZcaFh6O1GIw
Wdc8rCduE/T+TkVUWBJaatKYXSTeMZ/prxZ7+GufLZDR3tUb/Co1lPaBql0NtVCMAT2AKp+J3YbI
obd1kIrTIHhOF7bSUylzrBfsF8hQwawZfWqTa8rSgMWcC7XuVT1gIrEtPexQcx50YNViWr6HjPGT
TVGK/ULjBVH0j7YXvHbQbty6bO6Ya5CraFaLjdehw7spYX5gTcUqATiR5Zum1WfFnRp2HORqM2CG
z/pDbV1Vl166oqBTxYFHZGQ4rFaf9GeQe3GhS/6klfq9viQBXFMfG5oj8ZMM+3mL9VX4O8MC3efM
RBzFsBJkNEVGZDT92jzxv4AbY9LNIo2O1Ghe+irBZH4N/KpPgk6bWQGCvd28JbLcnPF9bkEorN0E
B08B86IelDdJTSSL4GLH3YrS8utu2S+SPJMB7nach+VuXprQIL5jlu7JBvuat4RpWR2Rsr2Rmamq
sDLDirRh/FdNRClz+lkzosl5O1iQB5YHm9V9CFjqaIsy5ZmGh9qZmMU9r72HiSL3zV+TQFJEFNiO
e7c+iaXA+udzGUKYpdo6KNrdUuYfNBV+d24JsmuBL23ivUIhGxNgHsdGvx8EEwRAoJizopCv65zG
0rLeTHq/d467XCgy2A7MdvFkSG/vj1lU1O0DISPgvnbDFtFKT9tKuoHSuND02NOnbKKm2saHFnBW
XozbOp+j30aHwUZtwtbX/8aVCrIGplloPK0Z68QqpwkYv3JkT+tyykrQFaXBEZ8lLQJrUKPeTKCW
BD3gdJiUi/Mse+HHTco7Q95IbEb3iarcwkg2jn2hx77H4M0A49+cHsd2HOed3thXfRPsqIscL1Tu
0jRQXFM6UB2mf2MrHoA/7Yrqb6dV79MteQ2f4BnpRcUghX2w0re34+afib4MkacAFegkxevZf59q
46qC5lkX2iGzJBk/d3vEQha7Fneu5gAgSDEQzV2KObp63ZZq3dEMEP5d8Gvk9vLYTDzJi5aX1iJZ
RDSuGwNzMc3HxnCosB9xnM5e3Uc8tGEzjRr3ZqCdM6QUQCs40B3wEDwIiHT+S3vANTPLcs7WWm7W
0eDWOHqNv3jGSAJQtOXW7263nbS2j8iaXrZVf2Ik3jeSHg9Hk8fAVxc/zz1aRhTkcKagoR0iHys+
MVj+Qop0UHGdOT85vAEsu09I89vhRBkaQxutuuPU/1bK/NlIXHfISqx1MgIUW/DDjVYTreUpoIpn
1Y4HpJExqma6x5iQ883+3lb1xBz1lmfQJHnrNDSjKsWN7s8qytvit3aco++iH/HomDAV9a3LeyZ9
yrzpTa5cLvdjN7zqef1Es1pdmbd276vpOl9A62/xVxWS3HwpJIILiwU3q/553sowh8pv5+Ke3PQS
drr7VrhiD2o4Ss2AMhtWIEo7YfB+aNk3AW7OAfR2SFppEOvFsTXdu6KuOr7rleP5D4fiKi41Kk34
mJJmpgReun3EyJhF1b98dp6QHblKeOa6JZpIlv/H3nksyY20WfaFBmUOBxxiG1pmpBbcwJKZSWjl
0Hj6OWD1tNm/GbNezywqrMgqMhXC/RP3nhtuoEYfUe2GjKYz1s4wR1BU++adipx3hKQsfnxwIDXq
PRXHUFeMy1ApzX7Eu0f6YG7dafphWfYcwxQjEnHa4TDvluHakxpqQDKG5lbvf3ogVmttjq+OMR0D
s763uHB3HkqFdHI2mKB7eNGYt2Fvg1V77QtGmT0LzR1sxjXRHCRZO9MWKNl3m8l4l0X2EQPuW5nY
V4JgHhndLGpSeUoIl8uGe8uvp1WimI77xMExBSm4zbcNQ4pZ19thgpKTxgQ7FWN29lCL+ZrRPcu1
iuFkNVD3UbDEI195wwY3cGdIeYXrrnMTw1Neewc1TOV5Gs3gCAti5SXyzdGd2Mcuw4FyIIB9ID4h
NuL1IMmDV0HmbWz0YfdmDsNmqo9FruK91UqxK0L7Tgas5cbJzDa+m/Cz73K5MWbUpHbHnJn9VuKk
1clR7n407mdh+c+s+TJkyfo7kCID9hrdizrxT0Gq9a0S+UCjR1vVRhX+hQZFFfMPNSg8cLH9Vlcl
1IhBdWs77rMzGITfaeL9asaupQYU5k5EJsm+hv3YRfYvEufPhXKfKDLaA3ELKy99NifnrgeEfyjM
94EB5kYrTG2GPWB4g7m1Vp4pXhLIVpYEfRVW847iL9m5RnFFPXrjQdpFGa1j1YmnsZsZi7YfpEa3
G/6u/VB4V8GE1KknD8xpMDP6ra+23yBYkYPYfDS1+5v0jZUWeL3JOEdH31mXqMSvEvTs+SUodaSn
18m0802omzc8YgOTAis//33B5+Sws0qxr7d0M0lCmSXCcD2CK9Thm7IaEjSpX/zxVCXqF0RZ/puR
PXtzttUgJmkDmqsup7c0tVK8akhXWbCxJaJIYt2MEtm6mFOib3ZB2xf0XsgYYt7qmPzYYRJXoql+
Qc9ByabYikXRgdQSa2XK6jQ6aY78tvsOrHHv6H2fcAflPhOGmDHzGnEaLN7uTLOLoL5Q3yUbfOwB
kF3ib/IVETSkbBdku8REyBP4Ib13wvCp71WB7mn4tuyMWTR9DYfxdyndj2rId34831G37xhYsClm
G26a2aPPEkEnQAbKZkM9AnwGDaw2nwhKZMrd5NmaRvuUDf4lDnFdTF3wVNVyjRdn2dqRZzF3De/f
mscS0XVA41cYEI1opSq0wzEc2dbcVw1OwyGj3V+MdFKzbq9SSu54LndFa33axPsAriR4AhI0ur9p
G3rOxQsycj47sCHhblLz1hdjumrcLF07waLlVAxcJXLHIHf2jM1wIwQf+K/u0CdeWrSDHilfvOPD
pHv02urileyYQxgwgVO/G178StsLmW3vyRHndfPcziDco/55EPZBM1lZ+SpD+QuSnO8iFSmsqwP0
SJAMxoCQiL1KrSh6wBblyAOdTL24pAMO5u8e3XqPcmVdxV9CuL9aNgZIDY0D3SPAFmakIpXGxoJu
EDXyTmfJZxxPyc4gjY/6I6U1lhYTVTYIqp7sWxDlX0QJNJtpfptrpB+1mB/zCGElYL5AyG4bSr7v
o5ld0pQpOIp3DsAQkRDKNaQUeBLiBIVi419j2YRMVbL5lEBbL0vOIEB0721fYAm36PiyRagXkdKp
NW1I2uKXAJnDxmV0t2zkf/P8HKTsXrrefwPWkVLDGrtu7oOTsN81e1DpGJQyVbEzctwIyiOoLHOn
q3DNDdHMl1DT2PdpgRa68Nm/oUWwwS/GSJuzfGI84+XwEcvuFUCbXU2XKHTOYESTleY5L2cYgbLA
P4bStA806yG29Fz807EBmCqTJ78s39uqvqoWDelS+JVV+Z1YLexC57Y86iQk2QBqOFPp59+4HgPf
+PR6xOuo4led79/HMYwYT35S0lxJ/CPs3YxvMZ8s9MMchWr7nvgDf2Qo1jwMNZcL0lDSLyRHRDQ0
yPxY4xcBgQtTz/EFEUuY3sD+Kf1dn61bCFw1nLHul1+jM3ygOY46lOkj/D5oquKaatOjc+E4TVE6
4ENj9atZUdUfBWve1Ed73cScnfAq0Evce418ipLxBbDeianDXQ7twCRq/QbieROOZwB/DzwUTC7D
ignfplKc+BYA6Z2dz69qoN8Ox6c5hlOegGtYZWiyN7DztmQBoJlvaIymkSwor310/Z63tM78FavT
XV51Pe2TQKNOtnIecZc24Z0tkq1jaALC8FVQyXyHciooDSgRcyM5Wnn4oNzwbmQkZjj9S1+hWsPi
/tJW+lQ04+fi9yxT7FvVaLlsHn/DN4I9qsMAHRK5IP40vxuaKyGeMV7Alts6NICb1vHWAU7CJl88
wiNKleTHmRcPHwIJxCT7HLdTk8Kl4CRXWwfnXIKhBGtnvp7mkL7UOfCEHDVlgVcF7RZ8EhZPCgUq
a/RVDzZ2PQOiyspxkSwpJJfxYvwafI+P/Qavg1KQqIGg0NuAOtmhKKOmX7mNng9pmR7yon4qimrJ
FzRghWl8ylH0mQ3MzwyTCWp6UmMLQYE9sq55y1WPtuxPlUasSTM9Dvxv6TZBJ7yxpznjqjE+A8v9
CJiKbaSwPnCHHoC7VAdD9Jdstj7NqP/lRHh4WNl9zlBESD7jZy1ZXXpkstlx02P3jp9z6FMwpViy
BzDBXV28Ek9R994fxzeYHcOOtJeyPRLWre2mi9UJrA8oCSf9moxL/xG+ts68ZHmtQ0sMQCeQ7pAZ
TwJri1CbBYbqn8YxvTCQP1pR/0f08bzi6kR2iwd/iA7umNypDCtYAi6/MEG/Q1ZkDwmwy40PsPVX
TBuvMjOfqMd+fKN8ztHFqoSBjBO0B0wOKE/4XKMO2rw2fuowhZRuI7KSr0r0H0PvrmPo23tXtCHw
nKtOxRofEwti3QOaM1G80tglknm4odSTy6CYJZe5tk3z/Nc5SqLtn8jIezQegE5s6w9ntZP3YsuC
5guvSMp8rEu2hqzS3UxVDS7LXHXLo0199R3yziA7T6yKAs85ON9luojm22wxBE9sinIMMcuwvgys
3+boEc8YMd6OkMGvI2CDu0DDd6svhHWytbLkm0u5D1bRoGInmC2F++wP8tIq5B2NPx+KEJtlzuB1
NbDXShXHLaFWfHR0OlD8fgmWa4341c88/5adniz44HHT/Q7TDLSZdZQdMmcc2+uAhMBx3M7hTyhj
5wO/CsxRx3jkTXxVHFWnNDNphFWwjFQHLhSWL62kpJuaD1ujWmqKHrM84mh2LOtW09nH8Qx9Ee0o
MIO1o6uIYmV644nXK7Ob3g0XVrdOf6SdfPahRLVFgoQXch71uwamN4OHBT0ip5OKuxXLpoOt5mdQ
nzuv+A6G+Jwmb0l76zN+nt5Q/eaIekHp+uYxy+uC/ikkJbQsKCOxe1M+IKENQzfbOzGJEp3O7mev
/vB9aP1VQIKkXX9EMWKLoWLhXbTOhA05WVoNZ+1O7mc0vgVz+sO2KSZ2MkdpSZBAPZNFlo98fUAT
bfSK29bArG99unS1KhuezSi5LwmzXNfboL5wVfm7JYZmQtPqllm/LTW9NxcCAqLQ5DucMd0rm2ET
I3IbZ4WYwalf9fLMOBKhbxKjug78gzUNx3TYhuPQrEy4QWV0dfP4KBoQD1AjD6L7NY/TpY68UxAN
NU8nOM8h/TYad1fa4VYuNubOzxHIsHFY2X46reKE5D2G3mSKu/nGw8C5TnrHYtDIvKisqDh8irG1
Zcx/+rkpN+U4yjUm8GKdjJj8bLOt1g1CZHOWw25Wc3SWAuBYG1BcY3PtEgREXlW5R8gLyerqlrF3
VGlUrxPACNx8fowj21wLx6OuHdR+MzqWvTZqOMcOyb24q8LLMPi3zo1vgHc4dcqfPsFN5DaoF3IP
hyO7pzWBVmQtpvYr60jm/CEVNfjXr3bg+dZ4hdtGMughsZ0dzAAFh/BYgO64nEObMXVq+WxbEUOt
mazjkAom1qKthqOAFtajrLVNHWzyGlUqPJ+fhCyNFUBbQM0kZTlJlq0y3bhM3YCAkfh9GAgppn4z
MoCgqFO1p79yJ3yQvD0xuERA8aEXSWvYVaxHqc24ZRL7ZGAbgnkKTppVxL3ODnbNGRn0f4gffCPu
ik3PH5Uouc1fK8zA65wAxs3gdzwAcHoosECHDCigHbjsSZ4ZtHHtOmxjg6G59+5YLPEDhplo8n6F
efpZOxJ9mtfvJ/XhABff5CLRHNr8LcRrWVn2VKn6tdapuZV18dJA1Nqaroee2/XxZtGDWRoAQ8/o
HTrao3ZQo+Uzp3P52VGnZRYXVcSzHETy0Q4Mfwe2+ARv4nEo2n5rcG4NZUAQ0jJgAep9cAreqZzN
+7wThIuxOQBXcu2WIzAvkgVmZH05Mks3DL6+yYU6UGSm+4FRwUpVTEQzbAo7q5rclWRFy1f4oWXI
unlK/X2ZTC8tA80jmUl34+zdqrb5Inj9eS5xgKXg6ddFiY+gn1EMdp16Y+craaXnlwjX2iMSh654
94I8fAc+ihNjjvbQTbYMmU1GiavaNeuXMuUzQUCG/d01anwcZrrvu4I4hYA5ZU6ltYT43Ys2Fceh
HYj4i8KTF6Do83IXsBhJpIats11TscojVNDcDjObxTjlYrPYHZts00YSYbbCqd9st2CyOkVfiP62
Xlu//SUF/Re06D9QPF/l/1PMJEf8/U78C49amEz/wUx6Gj5p0z6L7/8AJi1/5l9gkiX/MS1XOgLP
LqAj1/xvYJIl/gFKQjFq2TakMFvK/+YlGVL9w//pKCEdT3FzLJSj5l9gkiHdf1hPwlBClamU5Zrm
/4SYxMwXINK/CKwFCeWZnuQfl6ZXSv5WJfgEq6/Px7gIASyZ/8sd1IxsWRiYIBH8VOGMnWyA3QSE
FRGCHNvTGGrAR/ZYPRhj9yAcCokqneA9JPGd46JNpyhffB8iJ0MgT88a+X+mbfzmnXQPnkE3RdLs
jhnv7zybiXW2EXvVQE+m+EkrwzjJebbOLXtsWgrReTQkw+Cc5Tzshgbza1Cl8tjU+dYkfWVFwsKv
0rgTSC/X6Zzbl4AjbhP0esYKx9SEN/Uhyh6BybpnpPXFuY84zyAOHFXfPSjHvQYNnmbBgYuNb/bI
BhK+hA1Bx+j6VMjlNlvX49hcizl4nWGT+OM83i1rqNGKbcLpyXwNopL3FzhkyEDpya6ZwcwW6zpZ
0n4MHrQaeQJl/QmDg6WtjSpUW8t0aXlpenwAXDjJNuubHyGHjdnDxndLRNRiYv/VqhZRvJ+cg9EJ
9qj6Bwy/S21QhJiPWIeMiGRPvlhMrsWS5rkEn8FnJaoxGiinTSTGcSqcVTlV4Ybcr+bQGaYB6Wfq
L9WMayZxRvHM8qBPLPOhH72taOx8HfnzFlBwusq+MtMkuiiGIWrWbIeDBiVcigQt8KXc+FFtrFF9
ZdugSYqbQcIOwoCmWsN/T49NY94UspG0lRGtSnWgpO7HzLur6PO9SsF0ylrumyWzqlXRSUrW6cWg
n7sKfJOpsHW1NWuejHCEa7G8jEP6ZM2scgmH3LQ4fdEUtD9QaZlCuwugqF7FVEl71xACSaAX7z3j
OOGh2ARmYD94TrNp3H5n8C29WqgMdzntKcvVlnYizY6qxbcgYhRAKFRWpmWxl8B2sTKN7rfTltFe
Z0+EjvzdWm+bQrIOTpn4VUP2EcflFikSmXhcY3GThQyd5pXjVN2Tx48vLwvMUehdaT53cwHxcJj7
6epKnE1x9hP5un43exxHSeW9IJpyTgpzzqsK4m1HQsxHOCZYmvhbtevCMPPMCmlf/ggps9q0Pp5M
hTm0yK9T4HgXSubkjgBFLpdEdscApdwWr+O+48nJzfIRbiuPu9MalDHs3XRr3TWNHUCe8A8aAaAh
w/6ZsTuj9QQzQHKfEk2ws/Kx/6ik3mdIU+8i1zwN8/hkcYLRP7TfphhhAOhrpEBGtRbfWvQOpBsU
65ER1Wry1ds4D95GERa1wbbyAJ4LZXyDuBQm39kXTD34BNlKN3D/ixyg6ZRs2Ujpm5PE7nGwrBMF
OWYWNKvKEtM1rLFRF67DpKCO+TJc2/rsIyqKtI+/CxufgA3DPJwa91BZ4p1BW3Ag3veQ49Xaj6m5
Mzp1n+viSsuY32ccLBUqfvgyCEFTZ9rVHu7L0XoA3Vxd4+IFXBw+WWixyNViTaiM84PtGlmCs7Bj
6DdijwV+2iJ2m+D0cAF/mTlpZ64yUA6rAUBKXP6J53lpbyf3Fb/5aGEomMx9DBpWjr7zUvmIrd35
F6ajxWeI3rFMGR81bnIfJuPZRo/PmsiybPetpGqVDE42wTDIJ90u5r8heGfuY50RRVTMLopHy8Xq
jK3kLUelV4MCWLUZYXOuiRm2g7Z0IBKg3+guP0Ze/UdSnN98C8wD8X4bp/GCAx95NRUzTm/qsU0v
ujcrI+0tICcX6wKQrQwzoPCK56GCy1zZDBdwKpwWwJxpsDlkk5Nvi0kbO0cwKgw4cUjoOCPkPgAQ
hRvU+wffriiDPXPqD1Vts/SxWEWYb24XBaekuc/Re5yrNrKOnUV/7oEmCxPLZeUK1KHRV5l3yan1
uidGqunRMeYr+o8rRk1zM7Upz1iq9m2F274qA76YCSO7NQFKylyV4OvZ9o42Dv6yZEdn/m4MkGI4
LbAZeGmMTEp+kE5OoaSaJ94Gf2CrXxCqcEeRi7sLUhqiWpa48VNmoDpbV5ETMTdnEI0OMzw0yS7f
zU5qHpIg/h3l/iJLhitceGj3qhh9RX6yXc87hIJYXEvVXLxzfPEmcDZeRdiSR7YQlb25KztEusHU
30TZkzLuJtWDk0zRMuRHKjjkZ6w3ZH8ndrqDgcV6KwXYo6gCbTt+b0THog9Tx2EYQAGxg0HRujD8
GmWxqEmsp8qr3WV4eWvcbpePhrG1YxaPKWsn14b7tMSqduVmrgGuluQ2rClm6m3IBbUF8B0xc/U9
4ysyZ7Vzp2J4+PsSMCTz2dypkpyHBpyBrNqlfjDBL+TjxQJqcbAy76FqZ4oIGbKH1Lj3Eubwoz28
iNJAwNJdeXPJi6zKAydI/wDagxV00GdHIwhIoQhDHrU/FacjdqcR5m9pfqZ4yt2suvVesGf/1eBi
d3/bguu28q13Zh7RTgVuvSls5krTQkeJMIxsEjDCK3PcxbODgqvXeExDvcWuES8GMrbcTnpE17eC
BoVQHEDNIp7aqMLmbg8AIp1mVdw3MbICZrJQBb1InRwSLdf/v8Se/mJJHev/VmL/+sx/x5//WV/z
B/6rvrb+wfjgEDsoBVQW6cP7/BdIKs1/+F3L8UCGOciALQrb/+KRGt4/kqJL+cokx9w3hQmr9P/U
16b3j6Awd3zHE5TF3Pf/o/raX5Co/1FgS+CmlPLU1qxnbMs2/7PAzmbXpxil3GwH5Ao6y6miClhj
7HH6yBO7MIwedDP3R1LcUEUp1N7W7DDLA4TCwXbRSV1uiokBPdf0Y+BEHW7ImqM1IaiE/LSqqjbY
6Vg898MfI4SHpLDnYMKFF45Qce845h+Vuu3JLgEFEUR+dSaz3M6CRULPrBTXCEWLZTDTg8J3GYi3
TEmO3XgeyuhcdD84tTkB+vz6GmbRSFoez33l6WfXmndtA/+9r+WnAri0glEvsYEGBrT0dmSgrh6K
6kaLc7PbgZ00ZF50SOO0HcUy621aQiLM7JSMFPea7Hgcg+nKViybrFllmxq63l4QmvE0YapDIhr9
0NQGO8NufuiP/s6dttjLMHkiVQfVbvYA+dDloF01GaQN9oJzmvdjWQ076OC/he1F5xQ/trBIPGmR
S+7HnmtO1sk3UHOTyUo13+lBvBQi1I+uTHZVwlWGxmndePzZHHjzDaazBWmKcX/DanRdJY8hnZMU
U3TwQndA6lehG4EMTrwJey4YkExxPx2Rj1sJDozl+viLUHIdzfKL1ga6Mgnrdy11uYsl/wQCagZo
Fn5hsfOu6L2RLNZsvwTzpZqD24B9085LdnkCTly0zUtEptLB23uaD87uBXVZAAnDN4ANde4TpgO5
KoTI9pk30hTUcblHn4iFJukMtsu5e7I8Ukps2igjgJhLC6WvoRVAd1TwxQrHg3aWKhRMc3zo4rG7
mNT5lkEKbRyAeq5ccIClE65130a3nO7gmvtExM4TkkcACfJGHC+xq5m4QeH7Chlv7u1Sm2urBXIw
+AFwuyg4UtgVKxE7P86YQGIgwGm25mSTRVG79HgJGDIbcke3hPHV1X1fYwwx41UcAXoBhbf2YBDu
Z39vxjXptqnTPUeke587ljhB0NwTrYPp2s7Ns4ghgJiIS9c2asnQQG2W6FfLF/kzPlx8slFMQGRU
PMOmxn6N8gwuSOWiMvfcxj+p4qZlaSCLC6ptGHof7PNZddT+C1aq5jLp8lsqIgUZ3hdwg0ebNtWL
H9p4qPdpEBun2vTrS1gQkqlrRz12A3Kfyo/jdysdD5F8ZTeuHv6+xGWVoC8XOEzZEaj6wWr85IGl
ZoJYaZB3Y06o9/Kr3DKQyOXpKY8tfV8vv/X393GSHNq0w1v593/w7egTE4N5+vsfBQtVJPwgRHqW
NZQBIdrBhAj0yv3rKgndMwam7B3vsB1Hv2Q4J8fElMR6SrgzkBfIqmoviMHVDvYMTl07fHLAwd3h
2jyCkvrxJVU40eL5+leNn2fFISbxuqVUvswKMFKbnIlIyFJVoBPF+CUmNAhteAcrifoJYS1WC/dm
VWa0nQaFmpuFTlcUX7HbfIHH8jj3xLSmwIZaXuDIJRxlM4j0uQ6mT0cLRJ3q1e1dICdOvZWtVUD+
QmMdz8kHihhrE/xBAIH6zzKBo2vWAzRKiESJGcHQulFme2dFMclvSJtWSSEvXjdplnY48EgkWQmn
nbe/i77BSE1g43GAqQaKTq7sqiNmV4gfr4jQffR4E3OoqVNyjgQi4qxdEhjNWx+iilNxgpDXf+ij
/BPMEPwquzmmFFdFFr2mgr5SeuqHhVNBR0whJ7GBdgtdF73Rjbype2AogB9rjGKIRTHvkiEoo6lb
Ixrb8bg6h4QoTaaJgPTG6R0T4Cs2AmQrWe9uxjAljsgDWdEYH/kEFTMsgZR6aMaU6u4xqy1ky5JP
0zQOnYuwOfBJ48aZW3SSUUhQf2hQZuiXAL0VqJ2kHdm72MMomhTsBCrFVdEWvnOb4+EmSJrFOW8Q
OwLobCzU61zQtqQGDMdxqg9Daj6QXMgEHfBghV3rlZOL/tp5Q+3T7GmgcRsvQeKZDZcea1C35fJ7
0nnn7GRFDhZ62zuNTUmYKD91GTurYYApxy0b3hmLlg3k3aWKDNYFTEpWRTc8w4h5xf+HqymCAMQM
pmdWxMXokoHmJJgQ6LoP8LzrWW4hHaEQD9Fmj+cQf3iWRcNr4rO7r+qdzyqDNXk8QWtgolNjC7Z1
DyTAW570ZN54hNhucJt+wUeCCa449Rw/l2tE+zCz7ODNJOmFUqVbh3NIJiFLBBbJTIMmHNfKCE/+
PZxwHP4V76QyIapoUo3aaNLkaG/IMcWjGd37/eDhtN/a5Uj+eh+6qxIp8L5UjbymSr7mrgHHYKyP
RorxKxHF0WOodTYz8G4R2ZRFpS/ojAn46ebt7HbW0VoRoNLtZqPLWRQ65V75NTyyApuhc7EH9zLY
Lk9Jz4ZSk49LsnpinkpXFOc27ksQ0v4vu43PUzQhxoo7BOxqwuTKebVze/MS+ykqr5xtaWsxwY+y
vtwO4mMqDXh9luVs67hlB9J49sbIKIRq8zmfCZnpeySu0eSZrI/LbcsWwK5zPtxAtLJA4s1IS7qM
QmZNK4hqrTCj8+z7MNno/6SFojRPaZcz7coXZyq/RVQ+ddodd75m6e8jJBLQOlelx82FJppO2IxQ
3yX3yIqDLVvCYAWKlSVNuh1L6S/wCdAPpmI4j0wmtXXCurS5dkmMQTYguhy06skpBc6JWP4Ybl/e
N5m4t330P8ODas3u3UoUA1fC+Lx6ZbC/UCHtpdPCVQJVkJw0JIcDKudx09CMp+2AKL1cIFN5+VK6
bvUQVahMAoHi1OlPOXZ+YlWNQ8OeSKsYqutxjnmYC8aPiIorZ29HDBvz3L63ZgZfDmPLYdDBsc38
U1ZAJ/NGwGgkgr12QVpdKZ+iDmm/VXN45MjlRBfyYAGjW+fkG31YTcdJvk/H3nzhUtlDEBo4f29j
TmwIBpqWGWcThwPt6cTLgPRtwnNC/vDRrLPf1bK6Ym7NnE73z2kQUvmUx4Z/SJabT9383KXNHdk3
aGXQuAM0f2sdtz5AoI9qIGdF7p4bbXIOJZ+qpwKYcbYzIZMkbdMlbIpi7EAl0tMGcb+JiO46tUUP
8bWTzb4jHdAlJ/BSNiXqWrRAfb5wPInj2ufJMZ86AnQdhrW2tbWWNLdZV/sRCnGEpOmpGfEXiDIJ
j1bIBkvPQEP75RoW5d5twBOBURqbdHikKCmeoxrsJd6HFbwKA/9Gck0Q1NwX3JPrrEGyrxuSkATB
6Y9I5Luw3GAEI/GY0zpoANUpMznwoSFImdO96/Xerm/9aDXbxhVPAcJnGT7+fSkLI6ceaD9mVAaz
NyRPf1/QEMUrZFwa7oroVzVH4a1ZXkwPeXUy4TMVdvNgU5ydROgiiUcPRlKlGbOmpGT/999q6v5b
6rrzdWEBAMo/Rm2oto1mkhWLayUgXgNYtdqEoMq436kWyRJrx3kXpX3zAPy0vaB3uQ2T0zy48WK/
1S3WWzzwlPI55yZ3lNl4j13ou4T6TN6NKD58QRVVjsO6uvYIp4qLa0924W42CwuNdW/d1bOycIY1
3jUrbn9/0YALQ8ViT/sEUTILCxQpJIJ2CUWgUdqPab4xQQuzZuvko0OetQNwC/HAgUrTPuqxXSCT
YUEHk/weW9N4pTS89yO+5ZaDqn+GurmyPT98DQEik/TMHKjDWa1CQzwVKWDjElmdVznXPLSIonNn
ZljgRdYsZGE/vOKjK+4GfKN3sV0367TgVDE1T0CaYYKXHF17Vvbk9SxsERql6BU9YHIpUFr/+0tL
0xcArnZ2Eek/COYqCrV7xP8/tMfmwamm6S4RljjyPty63Bi+v2RjSei9ym2eycRAff5nLP2XrvHN
aE2QmLFL4IFzQT9nOFMTLGp97aMOCpIKA37cwwJ2vXvfv9In9uuFrsabVrZ3f1+mcRj2PbE0QKh3
MeBQzFcUaiYOggS8yo5YEQD7tvAukY3xUpRcnqMgDSvxPXHO+NmPllzVS/0eZFH3XGjjRlKGd0e6
sF4XIicfsmJzjYNE7avYCAAdldaTR4THA67NFZO8u2hO+FY49vCgwRADvbF3kQW1FpTBb6H8AsdP
/mMuWWq1apEBKNkuvqeCRiXcepNvPRaKct+N9WtgKJT0bP8fhrpsj7aCzD2kDQSRjnI4n1X0WOWF
dd+Xz/Te38wJncEysFfmhyyiErD6Vm8FmO7HXAG9Darpatph+UikHyFkbXT5+6siwsNAlN4xTi0Y
Xnx710QqTbuWp4SpfQd/rQIruy1IlzWcaHiIwOosjpIIXR0L9qTk4Ujt8DQ5NaxH5uigcqO98qqz
itNLhXGkCqP3zqeWSxTPGeHB5dkSh9rD9B7lEdxgSXSsuQy+QiRBbi2cU4VUD6VW/dEpSdxvnD8W
6DAiaUbHIZF3GVcJhr1AAQiuCV0K5l3o9NkmEN3eJHIEP5zRcoEQcDK6HiqTvlsTJb8uaAnX4RjV
qywKxVb14RUSPaEGpZ7WNdVQWetxPbDnGWe01V77y/fyc5vYL9jbjNM4l8hua5S4OKk4gmV2Jl+w
QP2r0Bz0v/KGKEd/hE4Z95/BhPzfjwlTyfkZMl8MB1qs3+6gOP/M7ouhzdkduf6QBmw7kDqEliub
L3p+D+uu2SehRyR3scUU7K8aDR4zjVcZAClsf/0LSbNw/b13rTtEG9kf5L/i0gtWM4VEP+WoNj3K
sHl95mcDBr5IPomxkFvIqX0N6nW82T5mOyskZKXzWG5VmEU2wKeRV4YeFvIa+i5633PVHBk3rqJ+
epoxnW05kUPWKR1z3RgXMVSNVRIGXOjWbhxK+GG3kYGvBQXok/Re6FwBdaAJrkn2BPZieVQr3uvX
eMRp6EfkPonxTgin24xkVa9S5sCrvqYjbx3sfLGLCcPdjkQObbQP0VuY2c2fnZsztrC0rJD6s6l/
2dYAAIeZNVeQow6auFO4GahHWvlj59GzZY6LdjWmsyCLdjCrLxWNh6mC0C+88DkgH8dRhFSVCc7S
MCqr89SymEFU1NXsFjHKFEy9MT9l1bQpm4DUb9fnx4DRLpfefRd3w3aoalLF4hDvoIfZaqQnDnv+
DHZhfGNufzeGw3c/wFMiM/CDjdaf3B8fm9NA+Py6Q9m37i3EGw7C2C6QmLhw8NY5dJ8mh2Awd4Fz
I/FAZek74bsuqvcp3oYgzwEl6hOwrg/f7uxjyFXJvsx+9XT1MrucaLbl/Aps9ubCGtdCz2+cB/VR
iQKMUupTktEF2dQKGoet5V1Sg/ed2ZnXyeBBS+sRrawd3ZNKsRUpq7Nmhj4SobsrW1vu5qB/UYsI
v1cDAnPx7QcISdCB7lh6P4FYjfdFxAvfYbli+WOy8TrM0WjBkg/f0xBBlY6I8SN2Gkvk8lOiwj2E
EkHs8OKkoTgqjRODW/kAowtzXDFlkFEpEYCbGi5mq950jCP9+7Xtw/9N2HktR65rW/aLEEFvXjOZ
Xt6XXhgyJXqCIEH79T2o09373h03ul8UJZVKlWKSwMJac475Xchw9Vkx1CsGhhJN8kfaLmJw4k2a
0jyHdnLJS/2OuaM4Z3N5DYtRdNanTcloUNChgDXeyj65nSTu3iDo1xpzOk2cLhFOVeZjggA9THEG
GvmLEwZ6D1vqzNN2FB707ja2OLE64fk/H0o8Vj6tLKrP+prmrETcjjetKugzpAL7F11lGoFUiCe0
WAwfi/xGInjDPKh3tjd9zDLghdfxtPU0NsZWW7t5cT6HdnxtUf+3IQibWOTNqi7TUahTJNAsXISB
uFsRkm9DtUUxyZFTs+wQQftBfV4szYlyZ9XgoThjTktvrL2x3Oy7ZR6l4gUvlLE8yUBlCL5wU3jG
lTGq+96151NaM4RYkL4nQ3XIYitqrHrYmqP+IX+PBzStbpzqldP40fHXRNnCDlBqlE9lgmYTHFcT
e2f8aRxfwaiQ0B5TlkMrukuU/qwz96a3+r+h4X9MXYoK2ijxEsQo3lpS0rd2hpMqTiqgakAop4La
P3WKp6mIJmNZL6tANGDrQ86WSsvEbYshkr54tvzwcxClZrDKOFa41b1XWA8h/k+EdQxTc4mwbohP
04gAVGWeed2bHrTVtosSE2HmCJdb5+gUzDF+MkP/E5fuKc3BbEzp+Jw4BrlPS1ADpaFRShv0Ge1z
nTs/vNkPc76AeGalsBeSJ2rsZpFL1FNa1TcIHLZhkvIUTnBNwInVUPBRqeUGdZgIIyeoqnVex9xK
aHqc1HxNmZ57u88I/9Cnss94rEmdWeI8PRT1VWhPwB6yHg2b2YF26QAENBOsXswm2MMZDe7NiYbA
As3fawIs5gk6+FrEVwEq+33fjCRimHgEuhIg26yXS7lKGJlOqkM5F2dTtsi9afXLcrRP7Ij21jUe
PMxwqA96Wg46/MgaRvIcSxjCQr2cC1iwhcJUTLD74nb49lf/W+bcoH6rEXwKKBaaU7btQsRXbhXV
avrE00R8U9t2B6Qd4AnaY5fB75zDF/ezhQwG+z9Od0l7lUtVbhOXnkwRMPc1HfrBRnORraHvs7r4
6/nmfO39gD/dQB0j/byCFhO6kAdsr76MNo8/3XYArsj5g5FwANd7J6iZWoDZA6M873acxj1cDptM
lXUg6SBTLnMPHYjyLkYChJekjh+7Y3fGwYQ1iCEJmAHh0/wxbaScXmy/Ciua215RTVu3g0DkG2Kz
KYrbac0uDqZ0jf6Gsc5xo4nMlnPwwmYKDSq/FcoTUT2NmJetd69GkE87UZw9fNpivliiAUi7sq5l
bESJgSVUTqRXVeo5pLGHsldg+WHdZMu6j6npHOr6MWjvQQR8VJX/pei5ILjdBBUCq9g1nhbfMPbc
p9cx6OPjyLMKqQ2xj1jAa7gO9Ij1/p1s+72zYygG9p+UXDCgmrk8IDXDy9shXhKgM4PJ/s6QNi5N
uUTS4R3yL0nPlGRICWRFb7FZuvY2d2m1EamcnqTKOQFaB2H3JDv35WtRj9a2bez72lvec/NizQBc
vfRrLvyPvO6Ma5FMyKItAu8DLJ6NHL87fxVRY2NdxQ4pJyIIj0dZhwh2MpYQ04AlTXpllBr0Fola
iygd7ZyDdjhALuGgR66ExSIrOArnYKh6dPC+RTZsRtuuDF9iDIyzsXxqsqrsMfTuVXkmzmt9CECd
Mu3z98tY55CIECg1NCqIKrWeQQjdOwggdjoov33uJehg5DX3YutNJtzR/sHO0P9nIYKYUqQHysaT
L7FIZpnLVCh4S1p03A1SD7KIc1z9Lgfp5hNSJk4xVzJJb4z7Sg0cjaw9ya7Vto+x51buo2eU0109
O3+sHI+5qINns4fTA6gKMYbwt0VJL8XBvhyYbkojFmiJmdg7BnoW2jSU1G5FA7Jv25tTFiIKYHnE
+TA/WLJDdOY6xEnJFkJ7zVTP+yTnaEuxBjVEYCYy21fgUc5pLrt63xQZkXQFtAkRvk8LKWOlJI3D
mF5JUFJbmlSgfsULkRevA8neV4bGqSKpikERJ1u3zG+0g28hgcy7HT29bwev2Ncz+04DajEp0iNq
7kewPnAbnOEeakibxU+GqsIjnG50QFDugMVEoYqNS91xhDN8576zgDi13vzYjWZ5N4xYakrsCUMK
/CQtCWq1WIQ0MRMc1KpDN3mnPCe5JXfNz9SkgiAgeJO31qnsQI4t1jwdoT4eLcw7AefAdMGy3MD/
Jrmke56s7nZoxk+n54bvNec3aZBrwXESIoCPlW0oHf8geu+Vzv+TmVTZTaiDazovNPBBY3EnQSH2
pbGh6+vtO+1EdR4+V9p6iHNvuW3G/oxxFK+R6RN/iMpuFStY8LV+qXjWiZxBeAnWfdNVkmrOYT7Z
Y0dOpUp3rte9tcHkXi/KPOHn2HcGLIyJUobsIrkvJzqZU/c4xMtLmcC1KtMKPb+rnpJkumV7yaPC
Hzj7iRcf2gM6j3QdKRZYNWxM+hOMyI7kDmAEZDcPo94XI1L4zL9SXencOww3tn3b70KyKw6Mocg0
aAci7Vwoz3NmvDcpeM6pB0bKV3ZExdDOKwQQJfiO3i4QhTjbhCYEntW8kAqFho012lGFxDpIVKbf
vKY1zllsb1mUVIoei8CWFfhPSBaZmmYh+dPOnhb5SAJK8xM7JfNcuy6jEZ4+uiBNwtZdk6C7SR3b
OrU8M9mUDlv0Ju0hS9HIxZq5yYCuGUUM9tXSfcRa570MU/dOvvRVZdbytXarh3n8QysLEQiXlfS7
xNrPVnmlYgRgFTGVYPN+x2E8dqLbgiWbSZopa1CqhugeOAKgCXQceR+DDALgwsat2CsM4d5KYpjv
p0WYZ8UGRgaUIe30saziF7PX3mFMva3ZjKzeJYu924tbL12jHQtPbFIWdGytbG2t+8I2iFk9ts9Z
6OT7ENQ3G0rzY+kQBkZv3OW0ZOkOaTMizRjciQTG0Hg0fRgnLySTRkNV3xqYvqpl2Nq1Si7ekh7J
mSHA0LRhrOTjZiq9b9IXWCaOGFm9GyVnb+vA0oycJX8OauQ9WE9eq9Uq26YCLmxjXScOEqHcKS/D
3D4VyKoOnsOKyluNchamXd5Lyj1kxrtMLY9tXD4DlBJnkQJepXHl7kxdMKxpnfsK5r8MH1puJhqD
6qd03kyDNb4q7sbFuHUJgrEHUsBQYSnXWPaT2ktDKCSfxVebCQTyooVJugNx+3dMKurbQIN3zmKM
HhnVUZBDW3AbNMUuNgjrujSgvbYIRyKQ7iB3pHdH1A/iXHqTs79nI/sMQoIb66Fh/DdCKClXdbHL
1RpEd/FIcduOhor3CYyigyK4EOcNQWz6iagdorSW6mRbQAvyub9L5upNEAogTZszl4pslcpXlzAA
BeO4Y8HXjj9zLKA0gPFxrXL/D3M9BdxXhhvHFkxIJ/VXEVSS97mOmpryWNBMAD/8d/qNFscxydgK
F+sAl3xPJ2S8yF4MvM2HcGXmLQlzy/5lRjpNckp2IJHuJZR0iJj1IrCcq/3s92+FPT5l2IqiQXLj
TQbqLDB0RKZ3wOL2YHypaL2c+ItgeLBJmt4sIWmnJMl1Pl7JHF3C0aSF6nSecwfSBxJvDKR8JFHU
MwoEgRJiL+JNRptrxgTPJm1CPGfT1ZyJ+uw7q93jGHrYt9yO3wXHz3cYYAPtx4m5MYmYCOqxjRbw
uAejuHSLHUJeAmlOjODdbG+YDakbTs+M5Poi35u8jg3ax28ySdgvm3fdWuwBTj5FgdUcqjWsfRha
AjjUSXXWkwG/bWfJWR5TYvDgDUwwzzwHJzCMgiVNf1Jf8usOi4qa1oOfb+T9fdE8C57TKjjFg4dO
Qc4f/FZ8nYcOBHhFem6t5oNtioNG5GG61o8WNRN/aGz24uw0sDsSJ8u7oAnrY6eM6ZAE9j38rpCo
NsFSH87i3MywNGP68CKkGWGSIBYvjUOGXXjVdpkZybGMtJHO0Wjn3SmZpq8qqafI9pwcTmU4H5WV
5pExngZ7eE1UGu6W0lL7zGEB1csVFtWt3fbZoTdWkqLd/vErg0qG/FNVBukxV94BLd4to2SLvEbz
xgxd/4Tb9WPCBCxTnM7d7NpbM7aehJnfLtOVUKrd5vgY9r/pHsIBhkaLK9tM8BjOcQyjB3shBsfk
Ns0IzphREmE1mNmE6A6UukJmT3DxMMfY0zgzVtXiXcVhxc9Ud8Ns64epbeSpSisoxJUioLaesr0d
ZtZhcpaUqjH3qWTWjEMfULGzfKBqZos35se8SjjOlFjfncAxduCOIBsVeJeTALPYuGoeWrLx1u7l
biIymMbHwEw23qi6vlG2dSXpJG3wYw7OTRc2KTpioCAVVyIIidaUtHGJpSrvBNxG0qtCIltpgtB2
JDgJnXm21WgkduDvyTTJgNZZRlNE4AkeFmxGu75kPs8mOc2yPbgutlcjHzJ0DjB9QAVE9Dp32mrb
vb9yTZEx77Xrx+BzrK+gr+W+sPc2oeD3esSqh5EJU2CBDsOajvU8gMcVGEqJ0t0Wqvue7PKePkNx
tBbrLg9h3NOjpUtTth8TkzwkVMZNo6y/7qC3rdGpwwBZZlvFeLlFBZWqH/OjT0//CPkJEMPokjiE
83ZWXIsK1bi0avAiOU+pQ6sZCBJ0Gh/UhN+9LEZ11wLQI2w0Pa7QB2HhU+1yfF6LUx8Bvl/sbL51
MsZjVfk4a2cf+mRmOio4tNA4FUAsxQSaAwbn3j6ct2mP1XkyoU8n6n5EM4Q/MXu2mvrBkUG3a7u6
2o1r9Es2vAAbI6pQRGMvySIRWDDNznofa2Nferga6chmOysPj3Pp3VSFUlFrCTNyACjbvs/UWRB2
7Erwbnp+Y6fZBK4C41/LezGPVwAmR0ROzAdyYGIMGL2LSG0zGiwzZODXVYcgwH2Ffe8RQQoM11Ah
Jqrmc7rY02PNeYrcSTqVMrubaxigqO+iRMXFV+eHHGcSzC4VqOgVh2BueGoJRV3TaNiw945vgqzu
NUnpxSXUq2Q3bPu7ZSlfCKM1kaYYwcWAYkPbO+hp6WcMw6TGL8qSgNUvZE9p28+RZCnHDeQLiVLe
Ia1t7xBns7pf6uqD1j1ak/zh90ONdNb3kA4HdpNvqyBJz+MEOYDfzb+KHe1f/f7p90OiSqhAOaPW
f/3Fvz79/WYsenZA+/Off/77p399a1MBM8y4SNG//uJf34wmSp9bGAD/fBta5f/94v752u+/GhSH
VbpqgEL+++v/18+Mh0IfTN1//E/fZo/2f/3ViwxegUdn6H/63n++JpAwR8bAMeifr/3+r//6r38/
hWc3siL+P1+jhP+AfVzG/5/r05qyP40CO+n/fd/+uT7/fK22uvvQQiqgtXs1WrkLEmsAwPH7+Rxr
m5Da5j9/u4ITrn6/buHDDfZj2aot534jQnDm7QoHfJZPAMyz9jLikbSZHH8/nTlJWQ5CFdGr1QAl
w6gJyuoKEdaK/49/4uwBahj9eKN+s5gqH/2e4JBhfPa7qbzrzREOPOazi90QFjwiiXFw/hC0V6dv
wmj3rbsUn62EtEdWsnmdBoTGazDs+FARUiVKPPu4AzYTdfQN1vH6Ec7QDRQjnsKpUid/hqBN5yTA
jEqhblveS8oZKmpm2qVFOzYcy3OGp7K7OBPBe1nynTMMIUPhavTBrEsw3cAqzOM0A4q22nc/hrPA
qh6QWLvNzE9BU/ziJzKl9HYBrDXLQRl2dgJe5L0cXU0/iJ7Q0RnY61nW1s5O2b/QtUXfqTZhrq2t
9kDQZJn1MPmQKzGxs9bX666o9KGu9De1D6nXipoA6Q1wIqQXUyreUk9+LSZADmCGoM0FUUK40jhy
5fVpZYtg+2O0XmX4xRiiEJm37K1x+BQKjGdOOo2wDu2CGHktglvQmms4HEJfl+aQUezQfcZrlMe8
bRHEk44jtr0/YqvwTo69/IVACTLfMN4yjoATDzXMH4BYmA84fW1B1yXsnEDTU+M+JT45wg0OipuU
Ohk8wbE3VIooYaG9QbsUXd5XLrlHcsew921v7oyJPdiP3f6oKNR3CnEBe3q+EQN2wsnx+HGMfpCi
LYSXjySp48hm7tu9kZyy5pb8pn+S+NK6CXpeTC7QOgjVGMM3kH6MLDvyMqEqu+VnZlv5JfFqDlfg
6ER2smz/RC7yDstvDtMaFxRlWWyjCZqci6DzdCT/9Cgs8x3VBwR12Uf0jtA7LRhPenGv8omRj+ed
NPvtvmBSY4ze60y6xTXeYJcs9wGKhm7vZh8lSL/mUrS9VJvZgOjgJXgjZnb1PKS2Yqdjk9nqMhn3
Zry8ZaV1GBvdHgCJYfCS1xwUj+jBS3gimJmaVb+RIWtLG5yaKRBVHEWtBFGnx0tINtWaRWSb1hPI
MocdS9OeCImjqFALOTnJe4l5pBbfkCsC3VH55abv0EAWmfvj4wnlxkWoVUts8vVkbChyDfhyC1or
AiDqpv5qnFme4G9B3+T3gYMH9NpybqkgypqdFTBaTWQsODLT2XVZZUaeYx3QQuNCmiR1KzPZXWba
98SNiT1NMwSDw4/G3b+lzENBoeCghUZTni3BI1ODzc1LLNugufZZCUa7Ek/2GON7b6xynxmc0pK6
fjIbEzmXNG+63OYY0S5qh8Imj0xBHywvxnA/dzwBiQw2bVfpu6YXN9zbNe45ddRjxwTdlq8GRFEI
t81N6UL1bj2KHij3atf3EFStvof+7+wcZlF+g/+stvNPTZ7QIMaWbtnEkJ2jK+S3SCXwbXLaJX5K
/RV47UMjaMMYKWdH21AR+RPW9qBMyp8BQRUW9vyz79svuKM0imyebmKn8p3OAW04rLwyZEw/z5Dh
av/NR5aBNy22jwtT89VNM++gsXz1vTYOGAkT378mBmGnPAS3Q+CTxoKl9BIXD95KTOvp1US0+shF
T+7AN8VQ4p3lODjO96D1H01jIBgpwXJYCqw0U9SHrXuYdXYqhxJWVTnJnZtdG8ijT6hPX/AYvxYE
PBC8Zu8HU7yM9vDFYfGrHLwJ5RMWrgBDoAWXLxiRoAcjaBWR0Eiug7039cFOereU3wwIlwqXvqjJ
1SmGk+OZHIxKIyrsQYBP3knXt6n9Acb0cLK2v3eZHOeedFRBbLjs/q4vpffqV6fFm1cn9SpooG1q
MlZu6c8V6iErCIZpSzA3/M8kqjX2l8rgTAZZDOSWTl+bBrslzyK7eUiDRe5IznisgV0aCfwXnkHA
hLH73rufU/k3MaAJGejozZLlEVlSBiuebAT6wzWjLouQ1q2v0YZChCfHNUvA3am9Vrk6Jrb5OmPA
RueF2xdrtxsNDUzlMUdHnWra3F7+NITpw+B5iFcVy6T0EBUY3d0Ak3EuKhpMhsMENrtm9JK+FQrB
jY0r2Rr0tSs70gaLXex77tZIp/7QeIQPqKV8tGWCRMi0XvE/eVuByErbX/7YvneiWkfKmAZwdR+Y
JUCsG5InSIWMgooRUWwffDFfo7/kesdh7U1B4W4q9AfIHG6LGexgGthgeMFC7LY5SHcakNOlrcJk
l9T5CdZwf2zLfqc6+xkYF0k17HGRhYi0pEfPZy4lhtH9WC3gcmbfJZmr52lGdxH6DAAQfQGM1FdF
osyjOZ1pAk+bbjDpkAHTVQExMr3JmdDiWgaipUETyp3S7mOAsYKJS1Oc2oWTllobk7n8y+mCk3eL
ZCwY0shPw+syBeVB3D2ny1hEJEWUtBTz/KD9+tkch+BY5M5VKNUh60bSPXokeQhR6Toipw2afj85
Pte3P9UEkdsNfCRppFhNZbNrjcA/LLOutkXTvlY84ZFhcw43lvGY0DDSqRPe5R4sMCjynEIALU2c
zDirQYpoGcnhkeD97V2iTZxb5I0c6Yu4vgRZ+iyyFz3HwImdlHV5bNfWbL1EwkaLXDaFIDeEUQgq
sfegTO0DkCXmaQ3t52RwruwO+XWX+6hnYgGe0PhUpRVfKN87UG1ugaiu32BFcaIseZZtdm+X7vu6
xi90T/agW8QRadamcPVN5bmPTFWGbWsHiCU7Jt5ZS4cjZsA2FbEk7AoO8CicswR1dQQt9CJGBgHN
AFBcKJJcLGRGijBYVPDEDBPJyGBtS9TYvNHsMU6zUxXVnHaLg+slBjVHHzIQ1S917BBiDfy3hTEH
8WgmzDqayok250D/izK7ByCoT6oeb4rYZa2YgokD62tpc8Cf5g4NaoWPYOnXpYUXMcj5iF/jxP4O
Z7xUf6oKmhsxM18QZt+ChOwYmmqnyT8B6ScwtlXkl/VH6SJqH1Pzg1sCNZ1/b3rd9Er1wvw3RFlY
JvN3zoSOtl04P+Uo3RvHzohY0GqnU+M0cTDcuSnvuyWqRxrfO5EDFfEZ9x1ag1Fk7ambqcj6CwzA
eUsbekJ31dsp7ScRN4AoKQdHzfsB1ucOo8SbIQHuOIWFx3yiq1A2u6Ar8Tr3E3uUB04fjY3zciof
U6/jllnAihFM/tcanDuENoALLKL62sE9YLv7o2nxi8XDs+p2IX1dPzn4ZYXepctx+RByE94gBBRJ
Vd4pGd5n3vAmF9s6DxUllkcyvBuW1XnqYnulwAgMnRWMhNC5u2hV2qQhpO6m6n8sf7oT7eJfGbYj
j77Wq0e6v11qNzlY5XDhjRGnwABqk7R3tBqRwMMe9UHIkyaQ12QMMJ0yiGDKGKjByFlaOkh4iRzy
qhJNRpqxoU2jtjWl9rYYPpoOYKKZeC9W4d3ZmCByTebQUsl4V+fFH4YWxDyJdo8xtjrG7AaVHk5p
5ZLVKFk4nFbLcxEQEZu0xa2N/vecZY08//7JItvoFDC8Xr9sC+8m0YG99xMBQswxc7322ukGdulw
JpJwDqnc3DLgLNHLlH4tE9+dlxFiw06y08QM7to6o1IZwXSkNf0101Ln3w9WI8BFERAKnmFLGVud
42Fj99ZPrXviAlUTwTxa2ybgz1wfgs3QlepM4Lg6m/Pc7mpr+StKmABEzr0X3WjQ/Jrv8wz5cJnR
DA5mBD7rP2kKo/nPh7yEc215TKs1ut2z6frPoDRg1vTEvMsVl5HbBIgsvHZqap8WlF5mgvGQnadJ
fMudodc2DeeQ9eKEsZyOi8CCwoFk3tZrliZ9IkTJkoXUTXPj3PjoyLPA+poh70Zx1lMy01qZSfVe
Z4znFuAFKVdtdgLGRn82YI6tAzeL4thgKS3WTFypmZz6ITE2JpOZKWRljENczVMMJEuubSGUOp/T
SCOcxE0PpfEIBWzkPJe6sJNjy0XzELOOuVQ7ke2MKEw6j+aRWzH+xGFXID7JPY7AJRr2NCu/8oph
rTa9LyPUt142YDqxQ/I6h+ExNAd0nt5Mvp7DAouQ6mRNE1MJSu+gP2IT1QyZTp25XBls/BUsgygp
86vc7pJjlpDnmrZflp0+0JH6QoAoKHTbV/iSW+yaBnXqxMI6lC+E6IFUyt+qk7bFIeurjoqkJvBZ
squH/benOBA54rvnXtuNHrrJDGD3EoQ+Tf1cRrlmk8cl/VIQ7Nnh6ULPOASbgqn7Dg9ghlEKP7mu
XMpW+vdGeD2rTF3CmgQOfEz4q2L7NnbgQBjcKcTcMWydEYDY6IzHwnkY57rDbj51kSOqblvSRJcz
206mcQL2PND9Ur3Uo0cIGiFbgZzVdp0yGjpHGtSXT2nifHXWFQm9Kzoqfxt8XBZL69xkktrZ81x2
2758FIH/YpLqQQJFwg1mvSDxl9vaHs9yLGieafvIHPglNgdBnBDu8DWMDi1S4kigYEgNCySEdUpY
wTIg1HIN5uSK365p7V0rUTOymMIZQGl4MFLk+aZf7l2//9sjMI7MMT/kMFd25NDGuwT2ni+G9iLK
Xm1nPV8Px3K2851vGV+kVSAqjWVxWqjwJAmICTqUJ+zx1Dje1pbGted6Pks5cw0CSM/5DKAna/g1
vcB/02ZQb2yQnfx3+7Ejc4fkVQR3cFGNmignbxOotcKbygc9cjsOGenVjslG2QuyeVIwhrRGtpy3
xa4JXKAk1gLFozthBOAqzYRNNxXOTe/K9fXrZI1MmVqy59SKYOnpQ4bIQId13Ok08kYA6NyYc2id
URo1pkdwbAtNJqZFBvClPiXlxVQJSdC2Lw+UPKiFqLn2QaG4kUzaLUvnENvFsQfRs0dBk74MBqxL
KR5KORGTXORXXdD+RW306HsZuTPzDwMyeNnALFiH70AhvaODZ86Uue/NSshMoK7RfvHemNDhUTQI
HAf8R7JzUCBB9fJbKxzwZhIAsh2CCilKW0ROprmT2hD6Lj0WLhKWg4pU1sWVKHzhXZBlH2V93FH4
WMc+reNDMy2Hzmxu0xCvUx7omTig+IazVnAUdOHIdDswEbO3IVG5KGBWyDPTXm78yCZug4QC+Qfz
OQzVASidmK6Gmj7xKnVl/+CaTmRNRPl+LvpwZyuTCSiFPQtutZ+8d5+snV0imbc7HodgO2i+O1Ik
Zo+CyitskswkokfpQUDqCmYmZdnF2AipRDtQT/nE9ECh5yMJobfM6tKHlLqOiRxvmQSgshRIc9BO
d2labFEVMVifh0uAJm+j7fycCko/SVTaxtbwMFFZ0ULklHDbe2m4b2iAnBpkVH0bHsWSnhZbNIex
Jx14rhCicE6aId465X5yKUKtMfubjDH80oF8IwIOye0alX/d1Sjom4CBv9e2/j5YivwgTCjCfoj4
wm9JV/JctjXr0WTCEbYBsp9l9g4U7NMUmGfNxZxyGJAVfq8CcT81lzT2RTffpkUVbrtVKtzeAcz+
oaK77W2WirgenG3CfnwmSG3Y92b3GTO63i8qeBa9NO5CSzyk+tJQo21F7qF7tVsZWZMZHE1relsd
11k/YJ5kkxYJ1yUMWzIW2/rNdezrPBnQNmf2CaTgu2LffqavA/9PG8utRygpZsc1VyyP0CCCWBTN
S1BPmOcUeSIr5Ie45elsQHkyKKF2eH3ugkK+xfFylBO0e8c4+cycKDk4aFOfsueEKPJRphiSHbSt
jzHv/A0AWxIJAp+kJnuJxkX+FMROUu+XD7QuRh4jzn64Qonz0SfbIY/CGe7CwLkFWd1uwas2tDlS
d7cE8VVZ0UTEPiXJBD4iyDpi0MRaWtxqlaLsg/A3zIrHIGkRrUr8BWO+kKYA4gRB3xiFE+u41OYf
NyPBQgbOLuAHa3p7p673H7H23/QTW6FBLvhmMWaU1c4IJJt9iH+AHlEXWz9Lr6xxeYS4ckASZUe5
8TqiRt6CzjS2JLntlFswvFZWfjX2OaVK09DVncRnTB4i1CBm8XRsHmhZ8qpUdUm55jtnUF994x77
HhWobZl3lo0HOU7YcFukTgBURH5wO7rcIXLivrC+G5W8I02AHziCDoa4BB2Cynk6YFimkvQcRFrU
bah44iSizXDVT+AN2mn5JjQUJ0FI9nFN0veNJ+drZb3OeRBHHigDO7jJM7JpyCebiEK2v9e3jHR2
1tiSgxV8ADzjOnvwQvdkWQ7I/YbNPbNRGhUlQnNktWh7X1o01ABcq12ekGid6+a6Jz9z6/qtER3m
DGphYs7WkQMLHNd3YsyIaOUW3ZYIV+e0zW7KgDupAeiI/cJ5Np2uBYi0mOfJrl5lvSZwtaCRksKB
djrll2IqbxNpf1t9xe+h5u/S47oVAeBTKww4RJqA/LR/MJs52PfIPh1k1EWJuBtz5oc2HHmQC30y
VwXBHhFfsfF8WsWdWtUiKSrUBaaaBHczcJ5LG2/aYypyGErghQ4SKP3ByE1H397eW8R2bDXiSlOK
BUd02B7y1vgch9FH0SkQgIj5tlJqOhRc0a2FwpsDNOv1EGbBoc5uQU9V16MfkhOMARQTZ4ug7VD0
0NHKibw5VJb7SpY1aQmI0NRwttaC//dD7M7/59OZBiaS6xONDrKb5PKxVBOugdT85G3Pb3VmEkQ/
UbrPSw/02AK8T/3IiZ8WYSkaAEn939rk8XMm/8MVMfnaRXyUPFZbNH7oLdhUAo4USG72oN3Ia6xX
Txw52JrMd1henMrokHqte1zK5NdSQ3gdJwSayhZJxCNaAi9FkJKLO+2N5KXU37SYb/3CRj4+Ou+t
0V5LB0Y6CdRNFM8xXIKPzqLBZ8QEwjk9JLEePUygxU4Oc7oxR+tBNeJ1sLwQNYRYwZft1QxgbGNU
KYvx1J89pDiLm4vdwGYJ/S85kQGRRSW+JO7t684lNLyx7Sh1K/KdhEmmGoNQHB9qba58CGXeQRi5
Tifny2znP1m4PE9uEu+dvLzKA7xb2S8qzOKpG5x1l4pREwvTO9LyArfCJmDFebyDuOtdqR6dhkV3
aNHzCdJdijUaQ3imrJM0wKeQQbZl93lZfCowk+F9UJzAzwDT6rMOE4i6hwz2o9FTHkGGP3dkyZvC
Kp768KMmJBMUCEKdgqY7k3sP0DpSbRrhLykZDgDLyBfioTr71jnw8cpAAST4vWiuKq/bW+kk9s6X
7yDFVL0grtd+EjHtpor8AiAawJfTJmLIznysBuBudFT6XqqBSI6AxFpwcBv6UZvRnehQiGZvwT1O
6v4UOpyQKngh+UqQwxKDgr8J7ydk7judDMxVaK+nPcrDoLLDA6gTzmqYuZcF89FYP5C3uFb9jJyw
sU5oPX2yOlz/kg+zH9UWXDwXKi+O7KyMUtaLrXCau7RtinPShnuaZeVN2qmju0pb05YENAtjgBz6
o7XiwPw6edUaB2vPfGzvDeNr4/TfufFR26zweMwC9tr7VBI14xb3ibF64EsW9Kp5n0m4u7TC/pNV
2jh3w/i/2Duz3ViSLLv+SqGe5Sk3d/MJ6BagmEeSwZl8MXD0eZ7967WcmV03K6GWuqBXPdwLBodg
MMLD7Ng5e69tEeswxmSKEEyHZpIyKTtHnRGDRSMZdxzYKn9UYbe11rd7TBcnn4ALqtUajYBs/COb
un/UzCylshPOohpt5zBgTBJ11B6g3l9ikdXbVLePo+t3vGd10hDSZCV0XJTEf2xLe2S6iLMoTK9L
hm2LaijDQwDmPXTVvRmV1rbvCt7N4+hv/QzrTaI5DtFvkGYjYsMWvIMQYvbhPrasW9OqsVYVHMjb
AS1y2PXz8XB4Zj9+iJS4pAaCx8k/9ChzqH9DXJxmccIWYq1PvuGQftqGGzlqN5n5amlpsi8dj+ud
U1iZB3SVDeuhymjQeIkbriTKpiXEGZZaCpD5HY4xEAaLa2A2F5gyBixJkNdgDrqz4KK1PwF0PcSe
zNGFqUVq9eal9pcqZJoVGj3cGf9dR9PUR1CE/bJ/AmHOGMRN1swAtaXZw9Eui35vNsUT2qjvtFPZ
vlJ3hOqpZQPWTahaI4iBM7RnAr7HPeedVbDQHeOCVhlbkcT4qw801fQWIjk4vXQdrut0JMEyppVW
zbHp1F/M0MNtb2gLpy6LTRfahJQrVoayIL3GHOmSjtgoM1PsI5cGgT+YO8tv2LnH/twW9pXB68co
kZzSPKcSsjq0ZplHpoA+MOmzxvAQZ3iV0iG6Bo3GiayBX+qTGDjYBEObU7xiRmzCcKAJk2QGHnXW
mDRCNJhJUufVLNVyKTf1DOykNXyMs0e0V/MMnJlkmMcMRguUM5offDoSygXeqBU+2WpJ2hFkNQs/
S0pfWUBVKgloUVX1OqRWuQsh2WTAwjdtPD50o/E8qvCQOj65zYVHUHzZwgMok6OUybkhGvQI0wdv
BSJFMTLibLBPLbAHvmCY2yU5QMe8884YWvxNzttlCYtqpZPpg59HW2ui2FJiwMZGOkOpicMgmqPl
a8daTPY2YsBI3UltlXiouwafAxg+084m+yTrpxE+l/dGT5LrHc93ObhPCEBtsByMBgPzFBbEyKQM
3UglbkIuISCzn5qqS2SmtG4sls7S6F4Bdd1Go7HO8uxKCY4J9KGuYn1HSA2JIBnLBk5ohhbRWcT2
uTbGbCfFsFMZY4jWwhsEP/UMrAmqdGCSw5YRw4ClkxZWiox3R55hspJWE/E+pz7VmKBrHR80QbXG
0+SzHAtcnFyLWoM2XU46neEILZcxXpWKQeFAnM+aMFJkkeLkoGhb14b9XldVtSVjowxUe2jFHQ55
jCWTOtSCU0wcosjSvPCUlqQKxkG1MtxgH7bu7dg2vHfD4GbERMiqmmGj4M0gB1gficXGCzFyG9Ht
mM9ibISqeOTkZi5dCLJrx7samVsuep8vybYUm07LufxAYyUasQAj7a5efBmY7ljUFviPoVtZXQri
y1sh7cBxEXXDmskbwoC2HVY53X2Gdc64mqeLY1edzAA4jpe7N3oKp6XGp4u2HhelQN0divCS1fVr
7CWAt4iZzkt11J1W3yhyjZBFF6jevXoNDH/j5grRBGrmHc3yh0JM3gbszrjvQUqk116mPi1albQR
EOJHQXZHhB6ZvMUEvj4br10utrWmp8/2dKcGUTM0/5qi4BWEJNHLOnzXgpOSnsZMh315qVwnh2Mz
YxTkqjcCYPIKW7qNV8muaRc5geLsgB4k0AnymWAprcoxeLMMoBOVOREgR9r6BIlrbN0TzKDPqCgf
G03ukkwf9x0FXNn5WySjWAUa3MiBBEzbu4/AnTHOGkIgvZh90gTtgnAWD7HT74FwZUeV349hUh7l
lF3qRuA5IHd9oZprw0WBq9AArYyRzmXZ3TI9flQOCUZVNHLCBncRVxJITmri/eDsML+l7tO0Etjj
/CdKqOEMtpK3EayiIfowqgH1JCnBxPmk5rWUaqO2JrsKVaHubYiteTRjO956eklRX4xsGVHbvXOE
KFdQlUaE/gCnBNp0FtnUZNId61HN+Dff1VO4qpUjl2lTqXUqgHoivtniDWG84yUMwlDlwu8ZN+CL
q51W48XysCcZOvxKmpMh8gV1aTJi0Q3bouG5F01ZHJWat94yWgV28+5o7gUE6KlG8bUTYQ3sj1Ej
bZNjb9vTPpIkYU3jdS/6W1IBDlMKz5W8Hn0rSXCwwuTKbaIloR3azqAi5JxnpysbZ+JY4TEsqzrZ
+VqxyKem25UNwRVxywIdS/zdLAEB0nyvOiImPUTUxlhIrG1HgUgUBL/KiM5+4yi6ECbY6haY0w/O
uiGGDx3kwJmWjcWEa4YQ0q4wdU76tOQ8rRGJVFsbDrfLoDQKbCVfBdyjVVKH2OJk/u0ZYYfoh3cY
Saj7wKLzmZZsu1bNQMbFabI03plN3itdm20RDBgdCV2z5oEZkwL0DUybGBwMayPx85CucnTrC69Z
uVy2v9+LHvfjAhsCndGU6t7PLEIa7QH/iM7z7l9nUEX2nDxRu2N7xa7P0wxsLHU8GnpS8GZl/ITc
2irTZ6FKgS/Fxnodyn3XTXdhQRu+tNW7J/EstWWLuAxFax3oCrcWLCDZMeLPhNuA0HAR3pkjxxu6
lms9oSbwYNpgJlHshj46dL21j8CyZkntC4MDfefY7AJOOBVkE53psqJ30/vrynOv2wg+j4Ay2zt9
fmOME1c6fSywZyS3rKqJML9WmdQt7NNrMN9rpc1hYdM1QIplWTONwvj55DJx5VbNut2gYPe07VBY
FobH4IomJP2uEmpeUVC/gS5g1Edxl/UKmkMod1luMbf55O+IloaGoTD2VLAc3vzy3NOmo2iVyUXS
C8myrNv2eU97XcOR3ogCH1WOjtwsCzxOk83hlWkEcXkrErSGUxR7NxqqkSxu38dRERtT2whRSUGx
k/GSBiC2GN/jayVnvUrUpoegc4jC5sFOqntGfAXIeToybH1ED4fx08ggqaChEljQ5dtYUMWWLqVe
/MkRimugDJExoZxcVD5aisENS3ypbPJJhsZ8lNAsqISLnrGPvtNnW6aBhmY3kKLmVVq+bZoRn7sJ
A4mh9bar2dR6HYkL/kyiavyEyPfR54TbJCi8zJ4RSQmwbKl3xi50QxzjdXmFoZr+IDDhorKO6aRb
xDYk16Vf6fO10BzjtN0FehwdDLA/PDArpRiV1Xai8weaVO4zk7I+Bz0lahRCDSurrrMSSx1/4gSs
TrSOPFge9WtErFMRRowT6B9yPdE6CXT0t1aDb07SvZ6t/3FA5NvkUJBXZkxbpFZHonZgoqgbw4OE
4XlfWe15MDz0Dw5tx0yfTrUjvlJCMpd+pQ6uZ/NjvkaI7FBfJ2DgV760h0WfJPkaCCI0v/JRB35N
YDXttlo1r31lfObihsUSUR3ZZe4HdtjjhAPRIoN6VyDQNxxkjLna1pmBCEIb8Ct7JOuUckRMAqFz
mUzoY8p9T9jwou3MZ2Rn30JlHBFHGr0mmTdazZAjVuvKa3CXFeTNMiisAsQ1E64KMjBq5sjlgHeA
kUiJ/GbZgADaxJNpUoejiUIYuija9NVx42ivLNI+I+wNUOX74pjTDiV7HaYoCQOT4w/MmAWbCvMA
kcxMU/+qMJv64MXVd8TrtwiqMVmUtaqWIeFGtc124PX3Qd0jw8uSYVMm3Qu6RWaf4joctHJrwkjC
XlgvaQKh3DSYJhi0g2KcyRvboBU2iQeteQ0duAv6hHKAnF7iQqdxrRnDe5c6azuPI3prPr71by10
uoWkX8+AgvhnSTs6KJjuaMcYvdUy9V3zbFjzqSqTJyNn95IJu6lVENIXV7dQ7/HS1TyBes7whzbl
ssnSu34k4NjbeCbHodKqDoOfV9SH/R8fEYz255u/vuXX9/3lW36+8F/4vr/82M+v/PmcliskjP/P
d/NzB7/f13/6q379Eb9+3WxZZwT9f38u/reP+C+/6tfdENQpk9HdY3ekB6nlHWNrSzJgDl0zO/gJ
00qEVFKUG3BCm2n+ui7S7CCzZO6qz7eNHrkS6YJ8tiN4C5ng/CG9+BGi3/wNv3/vXz+LhQ5t7fyt
gY8tlh3qP27/fldWl1TPvz45Bz0Bi0n2P6P13kIi8PNR5RPrxRiReftfb0fwD6bfR/E/olLavNz+
+VBD0PTHT/3cHu15SPDXO/i5Xfzjrn9u/nz7z0dG5P7H3f9+d7++9Pvd/br96yd/PfBfn/v56Pf/
Jr1du37/LtywOACHq3RmyXZ+iAjgyXZ+wYfCLhEV/3y2gZX5x+0/fenns8ySI0Kf+vowkAy1tbUm
PyKYf0G2/OyHGsbc3ukOiq4RWbb7YJx4Geb/GhkDNZw/8iz3AEyEibkbc7bwOizx5EsgMgQvYfcY
nwt50pT7lvfUVXE7DgRn7MwKGlxUfKNZYhtkYMASi1N4zGin54rBdIeuQLPrz3Ey6XDPfOIyJQeY
KVFGNANR1VmSfU7tdIc68YjGCIhexayd0chIQl7ew5jCa4qR6x2jk74om2XvuwZuoeTiQ3nl16H5
MA1GePDOwqLFqMSpfUW+9lo6oAvCGudfoq5wFAvE/ws3yJpFWUrJKfI6zZxXSA6rpMry6ypJXvmF
N95AyLTWmDHaFIRcQbQB2KI/0BqC/BPB6tJX7dyWJ3COirCMs3moWUBGRaQ8KuM6QM89WMLaVIN/
i5jLZOAWvkRiqlZ51v8Eq3WroluDeHzIyIRgNNajCBlDfL41vllpnfUJueEwRaScK+bgeT3oS1OM
X6lVk3YbYz6yTRohka/d94mz7dK6eVFuQ6WRUrf6vfMQzGUtmX4VhXBjkkBmDJ81YXhH5I7BrhQk
sbRqP2IxwgucfiMxzhdt22PwpopUbXEORhxAiKjFsleEe3oKpEg99aCl5ixxTAMcsA7QqwY4gxiX
yxbRfDHi6bXIPl8icM9eUk+71StB4hXiyk3mDBiiqrYnjTc2FnD9842NgAJVirZm1vICzTd9CcoH
q1LijlEF/xJMzzHsBwaeC1pZ73FrIJa2QnOFhn9izinN93EI1Nrs54Nbpa0D6Vx5HYmGpG/QlBHl
SjcSVLqldFbkpfivqu64uLGA25rFppuimTV1+dyk2H6VE55pQz+4kLwKbwJFKKPz2BkQGuqUTfrA
qUEchVU8h5Ksmq4mCjIeb4zGQRJTTJJswSzek9lIMCYduAKXoRGo9OQHSQZaexsFDIFR6NBA6DlZ
9zb9ZKhndzHJDmvPzBGVZYzrB29WPaW3ltS+J+InVhqwjyXFhIJzaVzGRN2EzrauEDBw/nrPBE1q
UNTDogL0nMK0u9FDyVNKH7PTe8TpOBgbuvNUfulwg2gArNOjEyawFWvKjWioNYw0M6Sx2SAyrGyc
oWX7PWTVKdGyi2cGySqOugdZPZlxGK08qnI9qfONTBgXp3Kv5xVKJwR4M1pjVgbJmplsuiM//C3D
GbvMxZCQOs/ciqk8M3wCNN0UEo6UDG4accRznS1iM7xHL0HH3qQRrur4vRDwxVO0XTO5Iy6tZ82Y
fUihIegF5BgOcnHLNU1SXscI0NrpDYiwSdoHvSoQqRu80tqAETgTK4Lr7X0NRsDiJ6FfZpiPUXe5
D6HrbmPrnAmPkk50yE+68Ktn9gPfnHP4lHqISXAtlgNHu4aZlxApj3lwmBB3Kcm3yK7J2NPTIyay
XT3z8f0I1NrgSNtYyQA0bYzrdfq5WfPSXo2mM51UO5E3PGEOkraNwm/+8Oe/irYzQIQ/ffrnhxrW
xDwWBKGIWXf8++fmH9KmaockXx3KtMqnrZAtaM2y3/98h81hrqa8P40FdiEDPoMatGfgPuhfjPZY
6ybGfbLgNNGeuim9uJCfd7Vhnv1a7unYsFL6gb6CxzupzEMHB6wyGaDAYvyDTBLiCryKO/doZtiR
ppwWJR1DJsxeDPDCMPht9j4tqn6FC+cVzc4F+XW41WaNpBlU5jFJQbCaJaIIgdW2dRN8Kt6ho9m9
LsL4xuglacAchimqofEEHtqu4K4YdV5Yw5mjCSUUOup0FJa2w3U1DFTGvX+I/fAVbJma/e4frQ3z
3gfTx2EWPRNvcBBO5K9OPqItwugFShODVrLmQIgYmS9wvOALYOkWcWVvaSAMpOuKG+ITBgAn8lKi
x13Bd0D7CM6Zd82+tO0v8nh2up2jOSknUjGt6rk0UnR3drPjTskgNy3khx5nlUf838bKj9Mzz8Fr
2zn3PJ6Nb1pfhiBL2iHEvpP9ug3BGBE8nI7Jrox4gEJ6K69Irq2JmGgC25HD5/BwAiKyvekMMcg8
dO29W0Jhs6EakcaF3qov1mPePOh1igAC2XHQi7WQiHqlOprVpGGBP3stvQ2rMmgHaNBLQ5qC1PtN
neKfCrwrZw5BYUSJGci87cuuXusSvKDb8iTKILkopn5LKN7+ymltA0c4GQuKHKGsoQfQmjkYS5cG
SdgBa0YjzMnDM0Htxd/2YTIR8OSmVuKOQt/ZcEhpTNIitEDdlj76nMFOT511Xznuu6coUxMr2Dt0
R0aJ4F83eShET6AW9k+ibfe8c777HLpN28cfuiE2MxSw0euP3G59yPntY5RWF5npJzdRb0hD4VYV
qOR05Z44GC05MiNBJBF4mXYR/b2q23d+fmn8uFuXnvGIdCpf2Sp9Hm0uEYNScV2N9yKxsSPXZ9j4
9zl1QWuTmBW8omA4VLgAF4FD0rbfASNFgPnapOlxCJOQy1aoo10NV01jeyRWOE99mHBqtGqXGmnu
SpHtEDZvVZ89mGO4d0zrO0ujN4aW5jZpquNY8+JGwj7aDtDX6tlOaNBrOsQYiLTp1D4CG+wOJEia
i0yvPxttl9jEbGsepXDfQIIn1+rohyUMFyPLEZVvnRieYue+jvFdQidlYXblfsqgNPdusXcEaEo6
gXJZDs7ZHbimBe2K9UR7ZKWyTC5lEX0NJagtIX1ovAGmNGw3aNCIE3UCDskAgKi9WrmaQmxaqnxi
uTL2Qed2KxR0SxW4D2Pg9pu2lXeaFCctuEVPC64EDgjTMaTrRbRnJIJcLnAHjvx0sEbD5cCSlrO3
46qFCLLpWnmWicSEZx0AcSL3d8dqOzu2TIlzO7P3cU94FiE8pMeSnYWgroWNuynaC+l0PYkfVBVw
OTtJNBE+a5JTe3S3Zheu0t655eQAn06ca38MsJ5na/5I6AjQGJa26363AouL4mXPwsjYBaT5kC0G
u9w7kQpOgm2k6FWnDH8I32N2W/k3GvzBLIFaKzQiinRtLpEsREWVDtWptvrDOH2QYLic0H+C/QAX
2QZ5uPAEfJAgLFZ1QVFJrc2ocR2RALHQsvZWN8jqGNlZOvwMLhLGoBI8G9JgrbVJSfWepKa+LKV8
3p3F45S3jIzb4tuMq3M6zahkis+pwEaYDvSka+eW/AZGL6bYergI1nb97UMS0pm7MI3oulU0iDNC
RvghTrENmP5T3RMH5sD8ajhHmGF4kk0ernMn+6g7kpFB+KxxllyNhKWuKzIf/fEQDykSanr/BCTU
BLQY+HYtH7dkLdxyHVX5yZPetvV+pmOnwKac9mUI89JlFZD+eah1ZBXNm2S7hyHZbBkvU/sDSgJ/
Wh46k1ksdMgtiwbwwZoGfRaQMGgidy7UANU+vbB7F4gHyfwWrDc6djRiEXOb8o2aO1z1dfndtTht
PGsGg1IVtECgloAkQJArhN41Znm4ZEiC8uF+ErTPjbx46idEMmP7WPvyheXUW3YVS44fHwVyObqu
yuUtlBOC5ZoT8/5H/vyrIgLdM4zBp4vbZibobDIcctoMUtdy7btN3OK6MoNdqsubqTM+HAYVyyH4
CA3jdepQJjFOZoGoaAQ3vrevEuSTzAQPoiTjMbUKbZs59W0+aW8gHBkyzrwClle2cBDbPLNpaF/8
AtLZ5DPExcyxDlv0kaEdr0KJyj1TX1U/xBuzZISkN0IwNHwrevy+mjPQulMpjZ7M44yUnXgZks3f
//bf/8e//f9IWMMhLopn4j+LhJ2DWv92136+Zf8UWjX/1B+hVdZvhIa50kUiZmGdJZL1j8wq+Zuw
aG/qpnBt3bTmXCqox03w738Xxm+GcGnCuuwBju56vyJhzd8kNBjH86Spu5AfbPdfSaxyLO7pT4FV
uPo8QUvJMzHiWzrociK1/pwI644Js8+ufTR0p/wgkFP/tOysfjKA131mRtA025SSotuEQ9JcK6fI
Tk3gW5+JViHCMhABz0qFebkKCx81qHL9R2fUqtd2okuySgXJU/aytU3vrgssPFKeU0iAIsC7rpCS
I9sYm3ast7nTVIyOME8jerHb4Bp4NRbPHI4L6Kuxtgr2tziN6cx6xWdRdy4cR5xCL24p/Q9X2eCg
SQW4rijDbsaq665G1HefhWFQF6WOGToHBJPexQAcf6sNrmKcGaCP1hWz33aJqb8V15mII9YcELTu
pfTM/kmvSvIUZcPU9CquzO5LIszJF7EUwfgWiKIxvv0pHoqjrNuc5Mu4TEcUmpUiGuPRMbQgqQ+U
vl03vFtBKp1HoCBRe4fRLO3PRFmN7hXuWjt9EcRu26u+zz2EGVOqACWRToJZnfye5FMA+waFYmSE
G5ZuZR9lbnsIP2C4Xdmp52YrUi+ai2OgAaOPbRQ4STPCKhaTYwO/IbHP/MjrCqiDiqL8VTd9zl5G
kIVErMR6cFVqWKBoNFvpo0Idcyr8srzxiJ0655YWaOAFjeomtUbxZMdaewWgrLsp7JJABq775LMI
HfNZJ12NxuVkaMChp+DKrThtLRRFjr/oa6dgRe6ESk7YwdPPKkyclAb/NLZUrU6JayMSrsBqRlBk
+uhzGUM8yYHerqSnWwpjtDU9Ydw1XqvMaB+8yK8evYwLd5EOgTxW9oTeTfg60MwoIscIWjMiuTbV
ik8wB3QQwHo3HxwR+mPJ+6BY+u08IKqGIoF7h3liRm8iimcEHM6veOEVM79O124Sq8WYR7e9AAkZ
WR3wBSOOv2ObFKQlh/3oU7ON6NJMjfXt4UXLFw0kInrsWKbOdS7EkwVKFp4+rYYvWZGftMhipyz3
6ZA5bNTJhLlsgj/15lV+fg7QrL8gC0JPV5dzym/kTuKtgGaULjAvVl9RGTFAgm+OPjgbhua1UGbF
pCaLipepNPGiVHaUvYA5Z4xlDq3/1rcwn+BJcvbDoZj6SJGhNKDgj4TPnMEdz0Ek0GsBkmb6IXRr
erWxwD4mY56vXPy5M0wn1N3F0HfGe1zGzW3oZ8ld4UTWHYHn4yeWA2JbbC1TSCKHHiOhH3rjJSQl
hJjGfPwc8O1faqXnnxooojfNL41+M/iW+xURcwOaPpDBygpQK+PHz4MLGPvy0lRtezdEgfWc9xnh
bTnKJ2reMUVG5eL4YThul9ptqPv+a1v4DIwG10HTrwokrwvmrMG1QuU7ezai8iowYjpBoeUGCB7h
ZCIbm9S9jYENgYoxWieGGsyiVVSbzJ9lgWQ6jG2MkWhlh3s/lMFrR0n2hRBQv88w12ASQByGzgDM
MU8pR9WnybTo+6K9yO8N30W+hNrvuwA0D593dIAXTdZkE8EXF9jJOIygrNWjuH8uGo8Uq8I9Ngxl
mrNWuOIltGAjLgKI9hhA67h5zBEQX4zOc57qMQ1vHEuLECENAX5zm4dz23K6tBcM0pBiuIHv9liB
jZHjm2cRZPVYDcIfdkmMuptuled8qNamaPJQJHg+glNyrxdR0QMhVFyYUN5DnZHuaA+IsuuccKC1
YbmGf2fRJ3s1ExDlS6uOIn2DbkC9ATVLmD0RxxWtyIX2Bb5v3CbI17vcGs+FM5K6sUqblPMGvaVy
iC5B3+s+nR+NyilcIQnSyg8VQEhEzm9lSfwUFUUZbQOOt4gL+qgSsEmiyX6EtOhGHHin0GexE/09
ZoniIdEi7dUyc3XJWTntdVhW5OnRglb2sor0Pr7FneN2Le3lybWMFfpzl0FhQUDGhg1NqSvZemzF
W7MhTYnECa/26IrXIfbMjYFl2G82fVmUZCW2Sg+/3F6W3hJL7wQYtXVjTj9lDe1g05paMGWwVshB
kLfktOr+eki0EL+PDzMUQu0IkmbZR5bFaH4qsPNsO0pTR6NLU1LhumkRvSNa7fsH37JF9kDgTsTM
ma5JgbI1jZtlI6e+GHYiamNtTSYe7+RV5c74trQJlHVljanWwQcgFKPYW17rl3dTiEF9bwVQslPG
pShk1g5aL+xWiVFZ2oWZoMFC2ycxpAZWliTyoc7DSGXUCCNwlw258FZ920Tuo0/KJm8rK058lJrC
OKMBsB5kEcovt8zGr6krDVKj9IxCyFfT3LAkAplEkJSXjL/R+czQxX24YVfe0Rjvv/TKCFh12cCx
0VVcQItIT10kK2Z/3zlm/+WVNmt9n+XcY0ogAqdIi5/IEy/26f0nwYUYWB6TbDT33IxJ8R1EmB1T
4RXfE213PMTDPPvFoAha3rQ7A4GiCCtB76LstSs/T5zXUPQMzUWoyFRIa+MlKR3Lw+eqh0gD8oHd
wRm0CW2wEiM2llAO+kakFiHnZTSmV7TtgYblsYXTsgDfHO8ccKvihN+h1A6yj9rnhpZ1CQRfa9iS
4HRZ6qkLHGhhjNYDpC2RiTzKtGnxIZEcw1NGjkez0uFbvAEvdd4ZtfMu6ISwwUjzTmESP/n2TSVL
60uWTXKrhCSrDs2cmJZu1olwXTgu+PySkLR4pRJcz74FdG9B013cZdQH11FXtR/IBv2bwfRZ1fuY
3WvQVXkOTDN/zfWhTxaaCkW1JBVLYvv29ElfF+B7Z89BNgjAqhXqvlzovrsmt6tjFpVgeQNfC8eh
ybkOligXipOtvODOM63k0mViehbG/JvZWh5AlKA3MTsTvQgb1ZfexfF7PYzDCxvaLHnrTf2BwYqj
L0Oz1R6wZlsX3x95onwMLDN4MsZbwiA7HskMrIZ7resQ5WlG4LGIFXp711AVfdX0Lx9YW9xP2ko8
C26nuT1uq767KT2fqwSOafpS9B1eXgGt8TFq+x/uAL9wW1PqEd9kFy/su7qDWlrm9+ze5hW1cXQa
mPedAkP0r3lksUqNU/CU2uNw8Q2NFB3XV7R9Nertlxz1C4LrBla+CpFrumneXWwF2R7qojF8ZFbR
nc2CngvsRF16bGAmZgNtmo92MQe4VzeaxrvCkDGx8PjIbxQDgAdhJOFNn89YpEQ4TBmVplPWldAE
8/n4qNM2GZlpsF30PHGBM0iUTHZevrHecj0Sszyg5Ma+ex85jiKkYwhuhDHCPSjYxFhr8cwCJM3F
O4iHYUazKP966iMgnYTbUXomnAHYENOsvIsirwKBidom2SVRj6Yrb2IFzCpJ7HsVazzBg9kWNzog
/k+rK+hxTEbPUMHPme4IMZGykEex/QL2EEnWSOzfczAF5TdZId4T+6d6GME+0qx2QgJYK7YfNM6d
NdxMuWiwDgjLxHvl6Bw+mIWQRwPycpkHRf3m+7b9wWjEf/BqUX4YzdgjcRZ+/0Q7lQqb5cS9AtZd
i4VjatFXX0jPpIlqoFnDzttgLo6d8UprEarjBFLWvVFq/TDrwQiS6/CoU0VpU/dZjWP9Ssr3QEur
IOR3xQ4DTqD3+bP6rODl7dmDb4wy7ZAnww4h2aEgJxaqU6u99TIeX/DllC+dTu7AGvNUfR+QHPYW
pEPxoABHPPFHJg9gicQ5CIY+QFU6kJQjp5GOZirL6MkRDPUWssysd0d69VOUovqIqlHeasBbqTFF
GT/Q/OaVSTW/v01HI0KepGnpqdXKaMmLIW+7Luq/MZ+XD3GmcGaGsJqJWRkH6w6VnBK4ArnclrHe
44hg3YXAoBDq2CR93vdBRQ8MDoxbbHrmBDHd4CK8aEZGALBqR/VOI7m6ZiKGhFDL3QlSZN8nj1A5
UH05pl6MyGvmB6VcJMRo60t1BcFKkHKZDIRuZc10Rx7y9CTs1H7xo2i8N9ycGJy01PVnD3DOV5lx
dE31MTuBV594/R3rBkWm+1RmvhUdx1EzsaFrsf2koZD+6DTNe4npsJALozm+wuxIm2/p93iiAd+a
6WMyePMTzINGSobOmvF1y9OzaNNxUksH4dFjiMcEUX6TvUS60ZWLqLLSr7Er0o+pA1JIB5Z4vUVn
Ws19EAYaFU6XTsxzgBK/TMXUU/hD8IK5qtlPSnAMh2NqDNEa6Z1/0/B63c5CVrmktUDhq2FG+GCj
ovjBEtMt8a0FiDSp5mbYk8nSDfXFfaW6jBFH17x6plDaNfDf+skhknqOcTL65zZHY72I2TQ9wEcx
2nQj5KljJ+XPjco4/Nb7jtGmg0uMZhcJi3THQudWuKSJFi3erlqwXyxyjjLTksal5W49URPC2ppO
/WzoA+J8mXZNsTLTzv2o9ap/EcAV2NOkhRyceZC4Qt/MSRJHIs73rgqr82D0+TNQAu3+X+9ZncOP
CinHd/PT6vrIizmXI2h++j2/bm2/8qu39Kv+6zfN7bF/fFf9j3bZ6q15+6cba4wezXhpv6rx9qtu
k9/v3//K5+/8r37xb18/93I/Fl///vcPOh/NfG9+mP9T5+n/2K36n8n7W/bP8er/6FMRoa5zXLdc
uMDCgDnCV35vVAnvN4MGjUFyIuulJclj/6NPJY3fbHABwkUNKF1pOjS3WJzmFpbp/canTMuhwcT/
0jD+lT7V3CX7c5uKbpiNl8lmRmoIh4bZnLv+8XYbQreiXfbfxqQdeht7K1Cx4GjI8EvPmhPaqTPn
wZ0Bl9Q00xsNizHapEXc4GFp4/BLlfUJ2817I2sO++Mpsn1sdPHMyVfuEirWyQtBjtnPWYJYxjaB
MzbD9PqnhuANKZX/i7oz6Y0YWbPrX2l4T4NTBMmFDXTOg1JSapY2hEaSwXkKDr/eh9Vto9tAL7z0
5qHwSqVMZZLBiPvde25UFv9S9NBXk6Jb3k3g2f/3uw9M3zddhsw2fwZSzn9+90hEYwAnncRJnL+7
kXODoYEpDHtkNR2GghHvYIWA3ahYKzTe9YbtMg2oTCvCX2PK0lOtOcdK/GLjbNzVfXT1Cswv5vAb
VgEtETRoUDO04jyFY69EK+PrwpvSpi9+HbonnN8rDIMMzju1qU1/Q0wFDYUBFWFDDwS7+R0bst63
NeLWZHm3kykviIZfruWVzGnSkDMrHaGDBn6A++cjlvC+jAB3WsP+bTU/NkuXQ006azb8Dgb0gotr
oTalwl9VBPCRctgJ1kw24+m+9xkP1zFzWw6QPzXpdh4Ko72t4EXMuV/DIlbYa63yqEyAclM1JDcy
qD7M8iafIPp3UQHd0TMXm3DGnl/L2ynis6nTYN6EqrwwPY8p6og6IGYdafkvOwV4o3sykwZQn1Tz
Z8aabKkRhY9uVt5mU1M9lNASZ7d5GCe62cwYD5O225U3kZm3UxhqVU4HR0zX+iSoO0uz5nGgKZuC
I+smyp3kpG2M2qmP9mD21r4swkvWkvqIC6zK+CNU27H9kexumrTnf44w5gj5SzhUND3upP1ehezv
DCDH69YooWRN7PnSXSDmh66OAkbZBev25J1DOsIQJ3BpLP+uspuDi7G0WaQ+zdw7beD1Rc6FcNEv
88ur6mGame6ha9svM6XELtXuHkf2rktsE2QOThZU1heT9GPXjpiBIowKkbWP0gUvEhhPfgnRhnxk
mC2jwqNN1J8q18w52AFZx6S3MYjIltLZGRiZB2H8nyY2gvSiLFPGcHDy03FP0eO1qgnbR/N0ki5O
IhK2pvdjNfTEJOE3LJXPJAgehqWpwwte84vIl2urMb7cKLjL2vY16qdnpU9dytDFmpPXyUl3Yxi/
QEPxmE6HXJOdeS5ddSJmuMpUOPEW9I1scfyieNFfqODih8bej6w7O7cenHHRLHmX7P/u+1Gc1VC/
cFAYeVkHt/w83Y6dvumS6iN0KPAAvf5XTfUlIfBChMV5iudXGUA5awmj4KKAh0kV8mjkn6KJbyb0
HUPIs7bIDFJKg2lvuAllcJNa2SaYXnQb/uEA4D8mDfzPryma6+QNS2vjdqiMDzLDH0aFRUJTiMAO
Ra+SiOF9ItuXkZJEXalrZd0WHZsvezIfaXhoMHXdD9GdMRQseLm4wYfyDWWjZaQkaAKuL37qrp3R
JAMsAduOVtdvMfWzE1lCG2V4FhWMacK3RJ9esxLyWo8TPrb11clJtzpJ9wYsEQ1LQqjIR5JMlrxh
m43LIIiyldT4uNCt157dX4x5eEYYQRnsfJiw05+M2Y/0TnCMfUwTDVDEKuUKGaoX7CT7uqDNAQpo
LEZqOa3zULdXc8AgPcOuivIEM1BxgW81MPcmvVMsUMKlJ9VOW8hPI8y+ku76AmbYlGPOWnQ8yGmc
B6c77YWvxtSd+6Vaix4LGh3YbMW9+1dMpA+iZ6IsOPgGVKm83mPriFfdNN03fXPCwv7V0q0b6vhJ
0JnF6b/hhmas3BhsIG0Kdx3enotTKqX4W3nUcVaxe8q7JN/G9D+xmgE3RKrckFPiU1fqICz9Wjle
fZyMYzv7HPxRIbbCjvdFIz/9NHpLXXwCSWw/1xQIMF83N7HNF2vkPbMUTqSExQAbTZ+VY96GudiJ
sjpAQmLPHe1kF3zz6XDFO+cGaZP9c46gkHdU1YABQGMjD2RmB3Zj6dnAio4LxAEB4MgfH2zzLCB2
ZoscqGHOAWSxZ2phU4p36uohMR4o1nWPFEetaXNZcOs8s7ze+zAK0PB562xHYV0dsKRTVzx0CmM9
AW8JtRZZvaTPs3G/O+OesMI2yZd2NhJMSXbSNK2UmCuLPuw3MSn+FR91CTabo6ufSsbI4byk4uwd
fJL7WDZ/7M8/CwWjt6N7fsMzcqVm85Vh7lPQ6+aEtZkInzGf62768QZgv04JfrUw3RsDJOyJ+/IT
uK57rJKIQy0YriZO7J3vcggr2iUYW0K4T8j8cTCCt3Ob6C1f1Y8zsJygetJa9VypnHT52LWbnNpq
wohq7dcUZCzkVYy73rnpB+J8Dpteq7YfXaEfFXn7yWf/XXShOgEHWss49g5puiH7TPIdGi+5w6qk
aUUW+iPSd8rdCWE3NIaQ7oRRVJNgLyFP4WJpPQ6gpY0ZJyowMKrYAn8B1RckGd0T7+7EHUBqi6gB
oWTSez9hTeK/rp9I47ory6e8S9vXFAgF3OXRytoDR+FfA4vesU57ctL8Z4VJnRzdwfl6DvadjA61
86mcAS5AWD0b4dEp+j9oeaQw+u69Kr3v3h5IZZcfuBl/qBueMQscoXd9zY5Lx0jDnUuN1fvAJbke
xK4uxUlij9Wmd+eaEyCM5rZ3mDaW/9SwZoQN6UFY2R4EO7SMEtoG/uey3QSm8+dMI93R1yAdnNMw
q8/YwT2TlbxXa7TfXOVz+BnpvwaQeoEhCfYSlkbbN2Jd+pgg0kySo6P+j9xtQz+B90D6ctoCN2u3
7uC/W11z71KXQroySLfVjODv5WKbT7giysC89rWzLTuj2+EoZlUhelVOuHZ8ujZ8WcKeNMjTuTsZ
2c+xRTcnw5hdgaVaQzi+Tqq99o649HNwk3fiIQ7TH+00P0MdXUMUfLp3eyLG+YMxORhcvWfmsRs8
XA9Bn0drxWkIN+CrtgnJOYx01tXy8+j5o2nS6dN7wQry1ooJw7ApR4wCmhjOSg79k+cmf77l7GoH
HKYMZohMefaE2T9lPNjFnMJT0ROPEyJiNU8v3WBeJhOPqWKFzcuq2zQ6Pmd6oMhRVvVGfnKV44EI
zGdpWH85Z20EtwYF1AAljqxj9+UPbdg14yuoewI0V+8B4LZbprN1fdtYDHWK6bGu2LtOS4P61ICT
yrEqkaDHK0vdAylBMH5wd3siY2yDaYi1QcNnNQZSNvYZs44oHp+zsqEBN8c+m/ZbExwbAW/oPIFd
bWjIPRRy/Gv6lqSjr49DNFvggifSMw2HbYYP61ExgZ7HJt+piLn0HDYuMmy672AqrERB0gju23dA
qgh/zoTkNU+rzK0wDOdvI9shgDtUN8AGAWagNj3je7izFFYxEqUFD0ezXdfOOhGMK7EVrsXo0whf
b+POEVtBhAjpuPfWi5NLFOD+THzdRuKY2wJITexRLghqdVVbOZzAFMPW2InHMQgvgazzi+zQGUS7
rXT6yir8ZuTmq5iInXcp2E4K41aJWixR9wJa15kP6xhnb3mr/hLXIazO2K0MaSGZZwAZBsApB4/v
WBkgZ3tx22CqTQubgjWftUSMR6Z7l8raxq06JCoAW5t8KM2217S/mM6asLjrH3cJKFkTBYC1ax7Q
NfAB+nwaLrjpMNmk4fAXVtPdFHpPDU9k1KMCbzUTR+bW/ZbR9t5ohYM/jrRjF+50FfE6xiPUovow
+MHVxOzjsovd2KiCW5Tl3xQ5lpUOeyqHDkwPVJ4sMQzi7+iqeHtoqIWZji6t7eqixpEGaOcVkw3O
8mUo5fZnR3Hc0Hn9lfVAH/85RaapPlGelntyvFR58hENo3VjtfTtiMCHoZnv8yQdt3GZ/VIAdD8J
428YvdewvZNZaVEAYp3gDizLOwoq3TgYlMRTREI8tmtrbUZQBzHOfUKZmneVlX6OJpJ94H65NvXj
aWJijwDl9K5eBeriuuq7k+jITOD8e7S19W2N/acJtyrtu0eOE7eqax/puSQYMH13qfzRFZtTApHd
llnQvbQxB3Z+TeLDDDZGWx1VyjBdgBVAX44ka2VrG39Z+O6myJwg1V5D0TCxiWnmGq8uzbomTQkd
CUcng2lIeU9hPfnUKXu6/4WRyUBu+SUWdVVEwX+AFXaVxtkKYQpHg5Dua+g43ZbR25fC9npo06Vm
LbbvZ/lRkklYzxWMPQF9k/OhOg3Z/Ni2xQE1dRW3HhBW8o2bBp75WshLUeafxI8FJsbszYi986CS
S02v6FAY/ZbXB5hvFe8grVZ4l7+VA+zB1smdlcNJSgQWZhLAhZESoe5pZDYPrmICECqrPnluRT3f
/OxSJIED/CuaZuzB1WF5M9lYv/oyuGVwRzXdk9myQ22c4m3IAFLDE2Xng+Ta+vVzkVLLR64Arlwv
fiK6bfASwAZ1rDtfNT9BHDWgqryXhFvPSLJLX3qfQwx4sautLVrLGlWvOASu55+y8o9wunFoWrs8
9pAia/cFnk629iW8fodZSpxum6W0Lo/H3dB2F/bAr0Y25OBxflFtTcayt4rV8hjWwBd8HKk7Jmt7
s8Us7nn+eez6H03TB0pClROpve8CGhus7HWs1DeTf7lRHLEF18GuCRgU0h+36wwu6jZuLpLShyAS
nz1wiNjC12eEW1aaaTU5wzIowb2KCZk/TLB39uqXmKJRnfvYGRciBQ8VpF/2NDVWffD8w8ZrvjQ/
JTT8VFs+MIOudqEh3nuLstEOGNg6ykcuUAsLM7XsTGtxrlI5S94gptm0A8og/cwC/mI+p8l8Fe6C
QhQBT6M55GwwPcJ62PN/Ut/qMBOOg4havDx/lyXPVT95TpL0IzAe6xZ8k51lj6IyqwMb7/YiCgoa
ul6Nd6YnNG1KRfjCA+K14fR1TshmMlPWyc1If3QUcfN4udLvaUiF+4B8cp4UD8FSslee1bsf7OmZ
e/Tj6g2N+Wy37WeT+u+wCODPaRJgNAbQ2zTAmIyShyZ8q7vFw4AjQA81gf82Iy3mrOIowRcly88s
Kfe0hFI1ZAY3ERk+4iR0S86m+pW5vmqR3kfjvKnnpfcgV29FTFI44+OrMjgYYU7aR5+RYiBZBVTf
dRaedcCGjzqDn0Zy9Ja5GMb+Hr3JKNQzB6GOdm6N5zZ6TRo+zDZ0xbaNn6MAS62RlNy5YEa5qffU
ejzDJYJ3ZfJFD4lYC9u8q2BOgvWqKKcnWj1HO/z96zYurrnbH6YqeDEN79An4qJ8rEH5q48FtguT
c+NgRK/VzzzThD5n468fN8NRGQjNg/zA3nTqjaI52UMA5DK+o/+0YBbsEteu1Q1op+Qe7pi7GoVH
u5I9QNiMxbFCoeGtGfoSo3VZ2E9XYz5VaxTJj84dXuIwIviU27/0DRCpiY9Zgxkg8GihD5qfJn3l
p1+SdHqr5vHg46IhvsWGwk53M2H7WbEFGisIPIkLNr6H2WrX867VHGHKEBgpnQOgwUcOWjBGcYcw
uJxhpprT2RU9kOWSrXMTu7cI979u5i+4gOaY27xVKi2BFY9wsiqBlSI1WvaBxnMtALTO+WQyvBav
VlBTSWq2i7HuDRhqAXsX8AN5YovYgh98+x3pbvzSZC/mlvEyqYRURI9jZ0NDs61bih2vDUEZHpI9
/P6OOTjbvzCisa5pvEsAtsppBr4A3Naj4I9tMt5bHw7HqZ+2ObgtBFeoEYbJ8SealVxX+4IaILAB
GAuH9g7Tz7XVTKJYpFdx5nxFNAMjOEVHU14tIOPsEUqi5VUJoMiMXzv0uGDgOpWWopqL0wqJbfmQ
Tui7NWXj5hCW59YywrUZYvyNI8IbPjtuy8YmnBlYJcDWcQ+/zSXfE5sRMmf8CTi6YbxSSMmYqpDJ
dbEe1nwqcCDumrS7VxmZaS9lQfFyh4t2dOhp5XTfaLY4UVje9J44RnO/TeXwwlh7Z9XOUavuLu3H
t3aOPplEH2QWPEmvAP84vEAveEv74ZDwihTBqV/TBq/s2s8DTLDYT34DragGBf+HIshOMaIZbUwf
x7q5OBxh+nagKIPPFO8d9M/ubiwFjZsRkpf72qu7CZ4BGJMeepZpYe8avmXb7QMvIUtGHk+h/qFx
bYPRxs69SYDwHSrqT/cJGMxVZfWw3m3r+M9r4yQmaVfTIZN5CC9OzoOdwL9R8ZgxpEPHZ4CXpfSe
U3fCAApieji4vUmHKO+mDvALRH1x6xU8kygErTRdKFHTwGY4gH4FxsCfwj7MW/S/+TF18k1FoEMk
5m2QjS+uhRV/rronNbybzetkzE+M2H8DZQkE1DJaJ9Gm8MfkhsKQXRowFigcg8sYfSOV1PHaCDNE
U8+VRTVrPD9BMPVXk+jwpRQ290PoEYcBfz94qbvBFHuemBwwDo/qjWIcsjLb8S2jHYzZQr1JRz4r
8acKcYKgYm9NihGOhXFfG2KpjDKf2aMU+z4XlN1A85i0ZEuQZVi1uZXjmrKOKu2/mwaomA3Ag66Y
p6QYUQNC/r2qgFEFKOyDXO7GUSDnVbQi9c2N0X8NvnysZr5vFwg8Z2gCEy7uiynTDRrOgMbcRfD3
gpBKetoXg3YAJOBye5VgYAMaiBBcxldTjulmgF+1ZeLLtLuKbnxv3jW9SzVN6N83hvRpiZK3hF1N
+7TcZrZJJZV7bN3mZs6xc3qIJevY4PxlRJcaycR0u72feBcdtDd2Nr75MnFuoruEo28rr1LB7ImC
Yd/6fbux3dimwPRIqNO89WP3uY+ou9B9+YsgfgqJpBeL4hLuNbUcywqRl/09Mw1BUdC6aSklY8Uw
A5JPOjX2oBi6vRfrCyhVNpSJuuaNT3CnIuaczd6j3d2GkrsLeOeVnKLg/gWYMxTzQ2tNRx7OZ6fO
izW1GSxmBdAthyikYZGRRfuRij2pkX2NRYGSxFTaGliKPVWdq0BfaL8l4nJgvI/2O7V3QzwTGPIv
TR/TG4jHtWFwga0LXiuoIZeXU+J2LuKrnKkOoBGK9c7h2+mmOxJMUCi1S1P6+KYDkl+lRwNHVu60
rd8mT0K+Lu869I0hbuFaAR7epQ6bZ4xUmIalt6Gtp0h+excjitnuejb+3FSQC5qBS2Uc4/PMXVMG
zhFbx1tTROek8pCSonMWLdt2uV9c5yciFId4nt+zJuy26UBOBtj1B/bF5Rf3CZceHWD9G8RgJOzh
UBv8xKRui3To9tGY76LYeFJWfC2aamdZyRmv94usCr0pTU1DMKVOURIyeIgQhdWeLMOl6jjfw/xz
ecEI90iusVi6X8OSaQd9Wk30RtjiKzTFF/UMHzqpABy2d1Fxl4Ns9/Q7+eH7UbcH1yRD7vOoqRSP
qmCRgLA2XxlwN26wtRTtUD47oLBvaTjkRZcrCfbVceiy37BhAS84whd+8dJzR/BMYUHC6s1XDlko
SoPdwJQ89KJf0xsOLRv+dZHG17YCvzNG18wYXhy7vWGIcrSsZkcLVB4aqIiYWjhXzB9da/77u6MF
C9AxWLZtxGZsV3ktpNiJiVYQ41uh+i4VdI7SIrwgrYmrqz9jwYAIk2tX5r7can/k7C0SAt8H+ifi
faL4nnF9n0rKEqKCR69aVlJOmTglLOeZhCEYKfyUlfkhB875o8i/p5S7FXMGj8H5Y1w6f7Jnqisa
u75O9AJs8DYgEhF5zHIR70tlftO7fDAVv92K1EmrkmR1Nr9JMJxD71A9wKOARQ5MlhD3OJAbONkr
K4h/88D11+ChdobUPQho3qz2TIxmU/To2zQ3Y/PmVqbRxOguQSnWQTv9BuH8kVPwsNKzi4RsTafi
H8I1r1OLh1nSHtERi3VbY7Fv/3bRtLOkwyDHOToh8DMuR+ysc/rFc+viyOZ2+WYg8/LL67tCjQ88
HoXz7iX6WM/NjVXGN3kJ3BA8XtVzDxnDgZnsVnP9lvh2dTF9p9O8qazkly6Ap6BoX0o/vFS9/CIz
tAiN8qEbh2Y7FPKr6dw3jeDBRfuokvgCI+bOmN87THs4xx4a1b3KJjoMLJaGGA4eefdVl4xgoaeX
wUq+yfZdRI+e78nokkgnPRoKuYOD0n0Rxmcz7IcbwArErexi15v1SUKfw6GYsd9ZWgZ1tas9BxKQ
4z9lTnZjWstnbtPHWhbFdnl8urbqDihuV7hKX6nEoVla8a+iIqoxxUNE7jfninZD85Iyjjb1cESm
0Mflo5FRe+NTeL2qZ/0ClmuxzOf3SkcPWcxsyRHlU6PpuDPwSifhIkeYT17Zb/vC+sCxtYNMtu+j
fltOvKnR47NbViGVJu+o8BorWry2YP3hf5YXwnjzKpnmJ1DoF44OvwnQDGrFHhgmUpeqrpK1kvk2
b3Whjqvm2fGDhxl/UQKsc+Vnw0vAlCviiKjtaFcY6AEmI4VlEZgy+xiIpxJkVoBR2Nb2sVUVfXpm
Xq8NbMJ+3t01xfC2LBQKACX91dMT2YqnsD5YbXyteRBWXf+X8JvBQ+TbXrkPy1+WzeYHrVRfLYV8
TZfuZA5FSfDTM/dcIPQB+9vMOby7w1HNDiGaP2ikvBkFI/Z8hpdbiHqnaNIwsN6mD4LBQSw+DWR/
MSZXrNdXDsNPuMBPExZGMBMviF2bqf5qu7FlRuA+OJH46pq83DgWBzpzvhBEecERzk6pFlh5aSVc
tqZ1zUVbdXvk9w9nHOnK4AnS8okyXuBBtU45gKcjdzz7babycQT0ju7R1F+nc1ke6yi/aMzuGxPW
xK5JBJWzLk5MNp06D95iGrNus/E0dH26KRJYwqbq991kUyzIvH41t7K9kOXOd6AU2XwVLSzisL4j
J/n/bvb5r2w8/9HF8z83j//69C9/ZfMvl8fd0/8Hhh+xGHX+64DavxaEkr+75PvzP+bT/vmP/i2f
Zvnm/zb6GP/88797ewxp/nfhYLshhiZInGHy+T/mHtT8/xc3D+6CJVb2b1aZ48//+G/SImlmuTJw
+OUWliLX+s+OmGiCOVu2cU8/d2lSyZcClVvXZZFAU370GShait25WdWph3Y+YzAj6Dy0Rb+TsdOg
4XRRRHchSgd+txuYwQzJli5FQP90UCwM4pERPnsxVJ/OYbDhofEOzGtLhPXOH28Kvw28azcCWLvP
CXKNt9jPAzqERDCnlOnETdOhCSR+00SrMPeM4GBjFMZsl4O8CI5GQ+j0nCdVGzzwtCWgEWXS9x4p
QlXpA70W1pK4xAmiic8kIm+2rYV2z+40sAZEcLNQ+yzUAtx26ifDeXCVVEc2QqWDRdSYcPQXogRq
yokiu8WPL7CjgqIZwKwxY7rTqeqrt9aoOOTME3xSYkUUS4Dp83yIeqYs9U+CJd8+lIaVfHR9V6GH
DsgEXz5FgdORw3TlnF0lSv9xiLxoeAIwk/Z3UiZ+v4uSSdFZC+0Nr8mcxUN3JChn91+OMrrxqehV
5t1SMCbz2yhh3d5mHdV7jAeGHrEWUSgs9xgYA9JsXjvMxLjD4kH4EqRs36IMbPH2z0v8aQg9wtTN
7Nm/cx3DKWHUEeSbaJ4j489E95rWOC6ieNsW/uyeKQqSjA0d8BY3NTYRuaPVPf6pzMD76Ej/fEIx
csF2xEZVXOoSsxtqs41vPI/sAVOTKsvyDOI049HOF2G/B1IPeIRtgsiPXRtom9q/iariyq6gmaA4
Ky/ejxlB5PuydHK5YprGkNsPmv6kgZH0ex7yUXmQc5k1PMEdxMoD3kw/+aTopbDwH0AKce4rN+y9
bVoaXXIA+O6k9KdbPEEIY7MdCFdh6wNJVRNP1jVUj0wfG8LIebru+jmaT7OQI+1ifgVvJGT8R4qp
8eMZmo1U0ROslSwAclkP3dUZG4/HDbPDRwnMYcKrMHKjMNZxQhSSsJb1qbBUyGm8d8uRnh6Eg/i5
BsXdb3y/z9PTDM7GpNRjXPbegW9Or9CTaG/kU5vpW6FwYgYM0tua2hCY1HT8Ytr/8AEYidfMteb0
1YrDkYBQaal412dYe3ZGjmrMQy+fHbEPfepwmfBUtMacyfxotDhAM+ToFfdzABiDBNaaSh5QkUZc
VdFL6rjzk52A8T2Yjuk+TV005GTYLVF/GPEEHjjh0dStwdvDwUUETeMjan27DKpatzrXDXUDG0lH
RH5g6xUNb17n2dODMEjhXbKQ7NS7ZdZ58DjFUIn2rs9Ea2eKzgXZ7NaGe6cdu24/VMDgFEBU3wnc
PZnNaP7o63SK6PCd5YjtFQt/6e1KR2fWcTIb9oZ12IbqmBIzFLfg1LvXMe0omxk8aAINVTx84bhM
1C0eXRgXvoFUlq0BxjvRo9V2OSJY15e94AEssxQity23VVE7j0ZtUvdXM1XaOZM0fFwtfuYduezw
kUm/CIkTZoHV3QuietWj0CHX6Uw9nt56LVCD44iljBqPEu4FyuaE0o+lB34302QFIEtrz8PznikT
n4LWCWN5I4ywiwwOULQ2hSmDv8Zw7iq3BCtBvpy014YXLJ1HZc/jg1lHJmyVBPTIhi+NMyhBIE8f
hlwY5dWgNjtD/YcecetLv4NqCsnh6EzIq2tRwEU+C82xH6M/CYJd60tmNe7oAyHBBbVAQrh+H3wT
OWU9Y3qcvysmmrCt9GSuswTOGTNSeFqbWFsWYF7FGuYH7XhxPEomz40KvE9H2abGmBLhyd9jWyiw
VxQBDANyVgXozjEL5g9M5PNLatmk5wXY2HBvpr5b3E42mSAyMWENsZVRo3ke40Goo4+/5NxXveee
zcqtp1vpm1FwpOiD040VBxPEjQaF4ZRUTIVPkB9qZ1cR8xy3cixMAzqxDtexWgw7biOn+QbKGY4m
sy8NiF65K41N1fq2+8JwJYCnSYMWaB5blp3cEPjSDdRJIrps+iwqOLbWiPxzK4agMm/oyCnKs5WI
BN2hbAJKrPt8Qc1OONqvxiBcjGYh45Zm0+YDXv/RZmc50P01EYRiBIBaO6Xmb/ePqdwjEJuc7bIV
4yn3wXw3a8WiRoliznB7k5ZO0WyEjT50DPgkefY1iXdEiQFPZxpFd9a+7SSvLY/vN095TEWTqe4f
ZCkltQIAdbEH1Era6ALYYhib4Oc6kqxM7ddkwmiyt81uGQ1y/TGDc4VDORpo0jsHJjWDAqlrfTb8
EgiSVwTRiSLGgvaQKpkeoiz21NlAR3210WTT4xhQfOErWxU72wUF8ZA2uKRX05IwlcmQ/EBYmmm8
y6VJJVnIXHUV0I6Dw0oWYbWLUTz7kxcoTritykpWTxFM/p2Tl/Z8HuFt+vu8tnnueVKD756AYbeP
itbE4ku3PmeTlZU3BQYEw21deZR8sJx7p6pO2ksTpOCqXQdr/yFijDZvRx3ofF0rR7d76UcTwU5j
Vr+hoTA0ZI6nNh5Fo+mN3Zo0jtcghkIkvBQ3isF619+Xo52/tzwLsrOILGVvMr8Y9EPP9LE5Zdh5
iFqGdZTeOSN9AyQdquynjxgKryucWifA8ON3U7v+fA4rL8gY2g1WhYVxHI27IExou3Fi1Vmboscz
tWXMhLkwMtUcIhwxvVsxCQpRbTsvtU8twO95S70DTfYzBxNzk8BXGe8yPyoduAC0hFK2Tv0FzjcM
ONhI2jHZ23nsRXe9Q5bpx2UGO97Ek5L1mTshrG6Fn0ehuWK6EM1nFcpo2pahSrDuwry6NbuUM2qs
ImKujqOpes7jmNYCMIrYc4ZW9d4xUNW4t3zlueQ5wDmu2ga08WloUkFetBkkiXUlJ2rpskzRPZg3
c45gEHviwcb6Fd91uNWtZqVK+rDvXSed3IvDSki3KDMa5mHWsFS9sjPeZH3OTURi6150peaSwYvB
Cdhg1VhDWSCGVJqN+e6TzaBgWc+6+qMBtXvL/aYGKh9OgbvKzS5G0LON9OJzQkVH8snSGXOv0q3Z
ujODtwmG7I0z+SkM3ykYznocjIMcRuDPpbaTeG8xHXnPLSDHZ7RyZKepkT3Vy75tjOtQhCrfhGUl
J9LRpIqQcpuU7NyIMQQqDHZH/AAKCxxA8ILopum5zpHQse1eoKjU7SFsKs+AZZIqlOK8CdDJsVRj
Q1BKf1WwtF/gu1vAeNkCya3NAqXwA7GYWWWjl5s/thbRrpDdTzI5JTZPXdN8IGwEYCIp5lCAg4s9
k/q42hqiBy8sBEF50cDPNNDdVyGTC0qXAaYOJMNSvOh2nvV/WcLDaNMOVvTkeIF/7/V5wXWv4jM7
L5R4kstWsemrynywmP8kC+hKQi8PJszEvhkUnCv8qccA6zF0OEm4L/LkVz75zFVP7BHh3A+Gdi+q
YYiuJdsTKj+YTWHJGKeC2YbiKEFiuw1+kLlouGonWNZHL/dp2NTxFFxQhAp2MJObh7s5EE2J+z/z
txwkpuciYsPIHrgTLEtFgEbI3U51WWK2WCchYxFbTpOiYAKHK80/2ywMd0lJSVw/t5znayPqnT2L
SpRfCQqKZS47dekTRyBcNLlv9sGW4H375ASDpm4umUExTX3ZPfaMFwcgNLqcNyNQdP1Fdj6L33rp
ymGPujs8JVmE4CG5foqTpZmvpZ7uuPajoByxrLY6eLMsSqLR29v6HPaLqXHyWdRuTYe/cCO9LNDn
uVaZpH3Vw76PTMLPuPkIr5LLzwxWoXYZI/XT7Jcb0u34YCV+g24H3A/UZBuZbMoj8oLGiei8w7za
Ue1b47Ji3TJSJQiY0Kn+HFUhlzRfV16du8E1kTZdHSDm1OIMDsWm1Kjxmx+ylT6lZPSG7wiEKLFO
KfTNz5JIB0YugKeQmukZ8y8O9S/nRFC1TBVs7paXdghwzUsW/IoB7dQXz/+LozNZblzHgugXMQIE
CYLcWrJmW7LlcpVrw6hXA0dwAuev76PedUS/sF0aQNybmSdzGzuU4WpgqX6Ry4H69oZn9hDM9JnX
fmxPNnCmcN+2NTEE3weo/tw1JIh3AalBSlvgN/zQS18X33QHuvHitoEzvy09DQ5Pbr6QSnNg3ann
9pGC3axBS/ShColeouB76cOzXlDytBqJO0PlcDp/xGWxlrvS4IDfrkL02MrTBSaEmnUMB3yIWI72
YZKEn4HwazaJ0cCpgI2ufKBqjVgnorsk5FKSlpUt7M+o7d2We6GN1h/dOGcgX/mWrP5PtssryRCj
yX5wJRv+4PGOlmM55uI+tMTmnn0azGjDxUE8HEXz/yIsiBrdPo6nB2sCMbPcWtEsiKE2LP/OCeCS
fREh7rJKnFxGuiUjPhDlQ1LsWy5KaH0T5bg49qzd+GOSl/vML/3kIEEDcjWBoTZubU3h+YGpF+CW
C6bCOSExAQ1J4UyCByXvBHobuCZwCD524uINxTBcBm5PHqUG3RqmWJDd+BcdfdltAKDx6ohlOIhi
KAe+kxk8duiPFFLl/WKfXbQ52oSs43uXGBs07U8lVXhP+HkBnDtJgeFAxEn1u0+L7mOaHHd5l4PD
7Tv1Sc1tZJyDG6ww0+PZTP7BuArBeHSgB34q2IJQbRPb0hsJGOXuOZXr7FX36JDCloqvMAyh85CZ
9VS8K2I/i3I+vFlwZvmnnfeJzIHaEaGgUYSC4+UaZiLo6O2q+urmLOHyUzG0fK5j7de7aMTIuyOz
2aLF8WBgPYISB+atKvKKRyHj+NZUPiVt3IT4kqx95W2l4qTashUu2bmuU/qcUNvwseoC+ykXZ6uO
wHcgsNrEZTXtc3uiqDaqpmmT1gVdCxx0aB8hIY2nYspo+MmMY3guOQkhE9nXwIKaxQvizZwUzdWk
Yzo9j7BmaGYl/Bo8pf7QUFhAuW58WhsINRTLkPLYoEaKfwwGFGWN6czP4ibOGJ0ClT8RWFoDdrtp
/V+N+AGRrikVvgqX5kwEO7am0OhpTyabj17QrswTtMn5LN5xXX2feY2jretl6hm+rPcF9yYg/oEQ
UlzCmKMR52ShDCO/m5G1oAkWxdY0lbqFMBgB8TGk76Zl9E9TYyoodwubmCXie8qz7bEtj6eH6pWV
dM2WSoEtCBL0M56dXk1I3PX5qa3zAADWLfMZUa6AYGfkBMrhd6bg6OyMEIwph/Byso4RiFvaHTbE
sViOL4vbcQGk2ze4YYziOxAnZf0nZ9a4p1I8cK6N7XZVJiifj5fae3Vpkk02tJqUeudat+Lo0gte
d87JLns2siPq5vIo32fM0T+yMh+vaI9GE0EV3g9VjgF3OIB4fAaqsQPQQd/sM6xcKtnYidNuXzJY
6Sc/q9mXe6GCbixbEV4Dy9dvT3dX82sCQvOWUbMkQbD0hLrIn0vEDOuo+Na7xFuxz5SgJBJU4G9d
P7dffoW7r1i5LQVuNtFGNa2S4kTGC7zA3BWmZ6rSffEym9EbcXWpDmfi5PiDs51SGSWvsw/N4hy6
ySJPZb7wd6bGCubmRPHPbuhpwehY19GPkdh+fuSUaecX4WQrbrollVO4y8EXhDuTNOv3Wjhzzv+s
eNckO7lix5RAQUkaqonmln4WB+ehne+cgg6U/RJMrjpGWT8+UiVdiBXPRF6xdWs0xqeQLOd32Drk
jZMw9ORW0xk1bCs/mtSeqlBV3vgKU+wGXaO7PR687TMpZ0tyaqFsaj8EHRE7cOjJM5VUI4HzeijM
aZxb2lKWPBHXcrW623aLIEifj8MquBxROUBRJPkErgJLfI75m+Wvip0v9iCfM+2SkXkkGmMbD3/a
0tAcToUO2mpkMwi9kyzafahBPnEs0KuwRqamnISxf9lEixvRuFo5Hsgr8KXdkwKePW8GNaU4yWbt
jmfCpE7CXFUTzWDfNfydwCvFe7cOg5QQowI4U4SCk35I1nqXU92MgJpVbv80hJxhc1fK31nYJB/5
QkgSM0LLME7QgoeGQw+NxzM77idxFQP5gd3Ye13/1A/KRPsyd6abiXScnAYITzf6tR5LPIhC5aUX
Ylr2ndQxMyFcFIsFASPrEzN9L+lu67tjypC9nOdkIFfXdrMX7bLWgPozBFRwfj4enieoQjCZa5Et
5XPgp63dap1Ndls0DyRTknmSCL6jQbCUpliPQZqVAT/ssUph2LViK0j6wOVegH9x3eajcYkbM9JI
aKtH/lBbMm1Aq1z8VHUo5B4bWiaPcu5qjr24I3dTmWZuIdiKQGxd88gh4F+Mb6Fx0HapoYBJzcuL
o8inY0Vsp3EgiVdLbukbG7Cm2NHBuTZ7nE9YH1yKQOFs+nKheHlGG21mFTfbhomheEEAXcvNOqyz
ObQrE81GtPBADomf9BzzjakZeWlQJc2SedkXEAv/ERwReKFNMTZv7tDLaTskVcoXVqWxf1C5wwWd
YrcUKw09ntexQlbbsppzWH0mfXrH0SPSTexkruBr3Hryvcj7wB6KqIbwTDUA+nrpIQNuG/a/twbs
QH/skKRjIkAuCxvQdGvOhr2W1cvICm7chE1FH5DJ1/4e8bWKWQfRb7dTdpFfkwyGMy7XAPO8k/YS
/pdLvEKmuZQYCxIBKrX1MqCkEylAJ1W02bjGuh6vK77zZgTbxvodD/wpbTlnj1OWp/3zki3yJxiO
6g6TNPaesYB15pm2XkZ8DIxonTamfIQuvJXQbFyUv1ZQZ+3O8fP+r7+GltSGY6f3OqOe7hkeAp8i
s1ay2tI/QG/AmKY8IQS2tkcDYYprLADWUu7Czmr+fXKBNdoUWcJBRLIF/7Hk04uVbMENggWAj6ou
B7AIAalgqJqkyvNzT2ENMYmij8BgswP8FcD/DjZ9UczhXi2sNDpnhEKtZ4VpaXXHiE9ql1e/etUy
eWvzeLOrLpflm7WJhtWT+eZLl1XL/lTwFN3FygX5xaWzuAP3a+TzhITxUQQdxq+pKDo4yRQ8d8e6
m9Jd3GTlM+8WHU1R5tAkNygclc0oWm8fjVF7bLN2+WVsuu4wstFhxgQ1epuRBNV6wM5Jo14pPXag
wFYGl2DWGmCGXDnWcL2LR7qEUqYHlkymf3nE0dCrK0FQxqnWIjr1U1Tom0+LM13zsxbdYelamPJl
3FeY8Dy4gk84NFewoYb5fxe3ppBbvGcuTXgON3L2R0NnD1AbA/vWmjpdNlVeaGjg5A2Ll5TySQya
PJE/fKTAHUMPwQjFr9t5kYZsXciSRTJ+H948ChQzyIEVVUHOFPCMWcXEXbsWJSv+xItCecrBzLZU
pz9meTKCJAB9FWXtf0GFBnVxPXKL0mElvAViEVSvfSjD5dCNeePymjtZt6fqjP7NlSKFX6aBIXJE
4fOKUyAyD63YC93+mZQcHny4ix1hQssLtx/16hA7YnVfPoOnWpydx7pLQohaHWpMnYjPxUKDun2Z
XWIa28KL0EQ88D2CxO/AegAcYl/+YaeeVnyEOdh2TUnqbi+7GVxKXlccY1Me5RtcoEjdwomXn6Ma
uu9DuLT/AgaVmiRes+xm0XMeFvJRHslnVeU7PcXh70pmfNjzYXBYLBkLdm+ZW/heT2pp8cySOen1
ie3Imp+j4IGMS1Xp11tcT2xyWRS6/5ZxWTO2/rI4E0sHS9RNq0/2tTYvvNwLTal1aC+UDy2gCJmQ
yovMfTM9u1MryShhDBQ0QiQwxfOSviy8ifAumZY40jeZC1zv2Ai+IRln8Eu2Ep0+msGOv+JIQk1x
ivW7l7BQ5tYYpV9Q2+NxP6gaRpOf06tGonAGYVY2im2vHNn5oOuHkCj5p4AG8rkDYmUNWh/XZSmk
h+PE817o+yTJ19kIU3uf83kDTjQkxAUrf/zZw7eBNJpYDE/uIggxLOW/MvW87zX/1Y/el/NfUHBr
cKilzuXFzRtspwiyFHOoedYch5HTHAQdUzl783Z607IcxTM+VfXNZGyHN6kIxq3HgPGh4Ch6yDoN
LH5v9chdIhhGzqlA7vgz2Mq/uwTOnTNGVxyn/Kpx/MODq+HxxUl5qonEPXdjHyGN0ubLxco1qMfg
cMx+dCKivB7kr0sjZzKXLtKmBc3oPcdUEH9basOayyS0n2wGrgIrYIOyhVHEkIhDHKs+O/PO4tEb
5+Z7ZAX3lnwSfI9rWJtkHieJ2CYQ6HCOll5BmtMLyeNm0cNXiF+1NEf4RlSbTorKsAo5+o3Hd0a5
ZZa0DJ1jO48fjgyADYOw63Hziyh8n6QCjVFoYkfbsm2JeRVhvwTv0Fab//iCjFyQ7Vy/g7kbqCeB
8vQzaAQtmqhg5DrCojD2GBRpS9AeF/SJ8s7qt0rH8SM1glVwXZeoLZljkF9m1SDXRfoyeppq7kJr
QXRnanBdkZvePEChn1Ey19c2CzQo46BWb7j2Le0yxFg+V6hQDOZJAQqK5I5mwIblf+j9fgKfY816
HfrQ/Q0ClT96sc2YX5QTzfVZhRBeuevUAw2Jk/HmJ5MIcUvLYfwBAtLDyBQSCDVlYn5hByBt0clh
AfufEtSACS0/iB0lb1QeVT/7Qv8L40hg8HNiAri9G1Xh74Y5GMHFBJ3ZsvmNxj0FNy6g51D7V9jB
XL7aegIeZLnVvEjGvV2moT5gdBMzXSKLbuSmpU+7f6o0yhVw6Ho9NovlU7EmdpkOlGbLhB6ZGb6n
Fimp3yJMiz9CGKJsbrA6FIj1vU+XiQ6wQoRqts3OSjgFABOdEfs4YxqfKOn3zlOQs/naO4yHao8a
56SHmZ33Ssh3ATNOW5o/EJuaXcdeCtHUFHfQA9TvZZ2RBVuhA9krhSyVBo6O3t68LrOox9/YKZOB
M71ptXwPkNHbZ0/QfuwTXjAFMbfV46Hz7gl2Kzjz8TDZL+WBfr1BKZDwDIbQpTCmmhYfaawJxlTh
9krc7ASfpkv/ScUm5zjMrhdB/1DByAbO0XQImrTs0c1BE/aNQk01+fQdsGVJM7ShRjh4roYlDHMS
K4Wn3jN2knBlmrZqblwJp+6jIGTNB6srNbONjEUTmDeseWziN7IgrcMsy3c1c1/QNcHFcNHt8CuS
hJU/BtZ+0TULkEB3XV0J/vBWsKgBXiq9UvzLgpWt/hCHAbEnOaoAZ1UqQnf78AbMIOsxo2Apb42O
m/kZklETgMclxEstNel4bOGQ2ic6IoA8pz8K+sXBMrCYqH8J8p+kerSuxW5FF8pALyyhSwpt6hhk
iIUqEfm7NqgMOx9EQvhhWJ2noXi1KwcyN2dcoVTHlRkj+i5ZZ65BVOLq1iORwGbmN6YNBVNWZ+3k
TU9TFPrrZcCbq09DYFY6Pfy+y5k2POX5eyZCSaZ8cAStPI/Pl3ph7516N9FovI1sbiP7H17nJt1F
yYJWvTGNWovfyskM1YkMKcN54KGwvrcyzKkdXyNcFATU4T4W7O+LYUXBa3Xuxt9zTqWe4BdC1CGM
+ki9Gw0Y72cwOmAxN77TKap4mjHEjAlKdqQkN2Y0q14AsHRBukXkUNN5DQwrkycF/LShH5zYfvMe
WmT1X70fB6yBQEmt7g9Fxpe9Quswkf8nwFyw0vPcSUXHpuSKc8Tu/qjAhAJb74vQ7cZn0cyLCUFt
RrI992aMQvXU9DoLj3TdVuV5jfka/Aho+plfmy5PKWOMWcDuaQx0xckMeZocGrwo8Vu0Vn53k8br
9N2B8NhSitSrYTc/pphDiF2EPbGy3bIPJ79pd7hm8v6eN0KbN2/1nfrDhNb38WCT/t+pWBbNrl6M
8RDzBW/yR/Qgj3yWJLHN3zIfICSIJpyXl2oYTfnqqCSAhhczJG77efZnBlHFshon35wc2cNByU8D
t3Ev+bRG/Ft57hniQCxQN8vYCqrEkO2jHQ7yMDyJSHr5JWHtigQ4s1C6zlmz5s8mGC3LpnSdvPYH
5Y2Z8xbVcqjeujw36SdNd/jOc2qw9KkNPGc4IbZZj/raWq/lrWrSEY9pWS+J+8oj3YvuqIxB+22e
jKm/eQ02oJemBLiBkJ3a7i/r2zQkKtKVdfAG3HXUP6OhUckp8E1v3zt829SkeAl3/h4PR6eDI6GA
x74Pa4UPg2EiQTKfaxpa/dcSaJC+ERVf0b7sWFt94ssdtJ/NlNJjS7xg1PJXDhqygkHKlfW50n5c
/iMmp2hybnVkDyXWKYMqkQJtfKjN888Zqjz19tjVhgub04G7QjfbcOVsC/CSsS3KFbQEI/u2fffZ
7QenGYHDntehjO02ZM/jXsEDqew/T7lDca9J9syf62p7fzdkoc+vZieefKSDY5o3z+kT+7tZ0sS+
WV0t5aXrwPfdcsNuGsuxlpX9INA1D1e3y+20A6KRNPcwGvz5l89mVty7rm2ny6LY7v7hfY7TOzXC
ZXioe9gmwJhgvVBYIMNAvfUTAtyN9WQjjwwImf2PpNoSfDGbBil9bkuiJlDfQHqzDepo6946AVkS
oaUiRBidC14uYDxRQgua+waO3UlP9VIVNJHqPo5OpqlrMt1D5sZvs8Dh/BvRtm9e69ZyUEyFdJ07
L3u3fs+zYGH3mOcUXu/xqS6dAQkUqugVH9KqzyMOqfXHFPJGX3W6hvnVIs8ZRccKMz84rm7Q4xsY
c5V9yIVamJOgobG7j7y30xVIop6+u72fZm9TVJXjwR0R7eAfrgxnB4Z3K37M7lqLUzTxXXnpufKv
X9qbg+hMbVlmblzHBj68FdCsfWeJYewqXPg+yn4qqhsOOtP/JazSR6fqkRh6g98d9pid4JMc1nJa
1r+jqzku8OOEC20lQ+0f5p5c9ClZcll9ho5vsg8d1BxdK2BLd685G+JtCHxlPQ2WnNyer3Srd8AB
5/lsJSiI/2LojNnfUoWR/w6yahV3Z5p6aqPqPKzZFWL3Pqa8N5r5HV3HJXNmgvw+8EbFhxo333z2
4qAdt8Wj/xh7kiijGzOaMyy8pHOT/TZcFfN3frRnzug7XgA/LezLE/uHcjoqbEHtt9Dzl/g24zag
fxCiqnuy0hBLrpzZg5FVNDo9dcqwRQhhZmRHzriM6LCXdCQoZaeag0eM2DllrR29DwxbdNYFuk/U
RWLRIAUPCte7RA6W7rdhTZVgYaOs8I8r19z4hH2gxM7p9MtwBNEq/8C5JhGXx2xtX2fTj8sPdNJR
U39nW/XNC6aquKip9PmK+UuVslcWRfkJ87v1OXMgEN15ofNw03hjIT8tLZHeYfGWaLlAqZ/bYxxW
orxm8L3Tn0Ccq/qYRH1vXlE+q2o/FZEsj17O2XvrW7FwG/IX47VfHMyARWy92OLiy5Em6niABfeH
69sS7qGwLPVXjHgpbvhotDonuWvkZ1h7kXdlFFL9pe5r7fEoCOEVa/6U9LwA7KQJOKOx6WeOom0t
x5Pv1pLfmabFiz+k+fRKx5tHZXLUBvpPyjg+fcu6NpwYD1mP2gMgibo886pE9shFjyQde/Z1vXSV
v7i833XRU5Nl0rg5I5yhIYmiteCossW35WsDG3Z57jzbxLtHc496kRCMgx9GlTo+6gqOHKdRSCc0
IfigBN+S0a6AmIxU/c2ETj5/LtpVj1xJGcBYyQI5t+96mIQ9QcEArFfNvrJHKfFZHuARDXhux1IM
r9Njt3GcAZ3DQSl5BB5DW8beZZ5Ux78N4wus8tUrvb1RNi1OdeQL90AAeLQPPbMIUWTNmG0M1fXx
gQq4sH7uWZKQTPRLDKH3NqSb+hg7sqV0FdvDcHEeFc/YneaiefTr+c5HY4omO9LMg4Sn4gzjGhf9
gbSQWwVrj1DXscZjST1CehvaYKXhPXLL+eYwShBCdOqgosTbI948tebhhCgFyovqoik8pG7X1ufY
hKwYIfCo6MOJ8K6ROONKfJyEKMlRRpjEXooV/fvg6lnX98S6Vh+hW4TLPW5cDGke/hGf8Kvs9ZfD
db0/L5TJ2pvlK8LlaGn97ncjk1wfVZmn45XCHOEeVx+P7gfA2ceJojAfqBcw0NQT4zHS0UtG3F6/
t7bVMKw8Kstf64QY+2vgy8D7RvQzLLZCeF5Jc2tZ6J9WF6I/IUmWYt+mbuCcIJmvfJzFuuanCqQ2
s36PT+NlDHQ4HXDp0iztJaHb/IfDiVBGXaEPg795/Jdp3o32yEsjxS4v/Ti7ojpAu5Zt6xLXj9lA
vKNSrfN+7nGKHdZ5VMklbqk1+2wr77HWlHMzHPsx1fao9FItx8xd2/AQMgxwPYS4GVNfAO3jvFSs
ri52lSV7UJrKw3sHnqA8asEUBv/O97s3jNnRcGebmpgPtAy/OPSsO4JjzzhL912Dwe4nrxuP0NQo
38WWi2H8e9/ZNDxHmCG8M1pFNPwt5yKa6YuL6uRfULRdfpBJQ2ZJIsvlf/14FMURpdmFXDcBv0eD
DGQ4zicMgIvYDzzPMtzjiN93p7ee/k/NgYBt2UAyeTdLHwx/F1I6/Y2+8mY+zqjF7n9Tmsjm3sdr
J8hYGinuEup9bTd8yyQ4fFNFk/7Zsk9ZbklQ+6A/LBm47ywzG+fvEPSjOBaZ9ertWjMUnXADTerQ
r8JNfkhMSMxMBRf/+M3PPSKfGzw6isW98RNCAzKQg/2Gtt2lv631q/oPpDlypLYZYVGyPulfXeYr
SjxM5zqfOiXt89ZW8Qqbp2wz9plxMSXfM1DSMKRqKIMHKeQcHGi7a/IvW2E6vmArHtH9ksht30XB
S3mYKYeff/Q8Szu2Spq1o+/H0XLgrJfFsXkgdV7mgbPgk9aarv+wATqOoI+3XvR1hpoLCCrz29n5
YK+zuFf0D0T6rdU+l2ngX07FeeuNw012U+Scnd4PvJNPGA++0UAG6li040oQFJa2aPcC6TX+Hs2P
KCT7I+wlh9Ahx38o6SSJdmhrQfmllnrS9DtYJJUlEFSr8KMmLjVY6usSYSA33voB47H4D79cYEes
JkvivaetptRNJ8hAmwrhIwZIlDrqQIhh+I2lYRoIGhvG7WSsXPeYMaTCTF/ZG6GlNE1VUb8Vu+2d
m4UvL2zsZfdCx2LmfBNtM6f7xZ0q/Qyz0bRvSuL0u/Zu0uvD2soE0uqAJ2XPLS8xV5jIOrxhzYN0
5Jfg9v40eB8N735i9VuGxSU7ejxD4rNtU2u+yD94Hs90To6LTpo5fmVGIEqrGXezt6yz3fBC+r5K
XntsdvFHuERZpFh/Q4f8hhuUDxCbOhfGGjctVB+CYbg/0x676p7sGcn0aVQyJHsBDOIiCt9RL1EF
A28fZ1KTlKwJk+/LlbqP/ULyVzHDp+OsdtZzJsp7eydI4ak8+hCuDX9g/T6xXUtuXW/FzJLeBQB0
FkPTuvsIP1Jy7grhF1+dCqLuY0oao/4tOQ+O5okLYZfs6UIeE3eTB14ZXZxEBhUlNWXkHVqaaOwp
pp0MuJmbd2G8cUWNbEiAa6zaa0qpOQk9kih1GVOACaTzbkfWoHvOO5QtB8R3evceiG5ulAWOkLyv
EJxJxiQlwXBV1o9WcTd/iWB3DDDp8ExIFuVTYF+5gaTjF2h9Ff8NQRAnOw/rX/o8rlGV7gU6cwGk
QhiQ2sov3EcgponeasxRyQfFfsV6lc2UtBfJ3XBgklmFRBMYggU2DeatXY2jE8wDdctDSLnfkKov
L5jBSAFrjwRgm04aYL0rgtgrbxHN00+BM8rgw3Mp2UO3aHnNCcm6jgtAwdcIp6zG1Tc8i2O6NxLf
MwXvj9+NKmq7U0P7jPw3FhmphsJySq6s5P3Mv3bklcEoobnjF+mqVF2s20xIaDytIud7mQ2rYrrF
0XJtq7EIT3kqjTkNaVrmH6y4yfc8zTYKm99+RAvEKVz1ZN6jIuuxMpZYrZO/pgysd/N6S7+Ipcp6
+mW6JC7PyDC2++2S1GJzDgfQl6dmxlKOpSVM1F66wolOpVx7dQjaMKvuka8IGQVhXP7OU/SHMypx
Xfxy5Qq9rCtqzGiRdtv0YFuiHVvWrtqQG8StgTmz69gZS/7hp4mgbXPEWKFwgA1xA8o8juZx3BDf
St3Xrgv88ca8m0cnnmMaJEMtRftXpjPzSCw6zRhhUhO8LcxvMaQhuh1vQYeL6C31Gw7TraX2x/+l
2z6t7y2ZFvUrHARgs9DPZPbpEC8P7n4fN83Z7YZs+UaHZzK/zQvDBKQdTTXOlaRW6h4K/f+fSsy7
+k40IQPXq61sww1pLmtYL+P12I+WuMVRYvPyX7uaxhrMnSK2xxXyO6sEh8/YsGcq8qaDMYNaT3RF
qI6id4iO6SfKcQYFeuST+kqlrrO8sQSomveGR8xyV3Xy2Lfx3c9gv8sInbbKWL7wjemo3mUd2d/L
kGn2Ta8pHDISw5wOKC1aHTy79PY0Sz8m4mqz4c7GrIgotfS65VVGDmUEG1wKAVQvsyjg+pYH8TVI
lDOdAoVN/IJpJQ+AeSJxvkzDY3WW5Z3Iv1m2WdEm9nw+LgRwfYlSnk5Nsk9X1cSvLIN4LR9EobZ+
H6kYj09q1Hl4HjXMgTstOc7yakv8ZvyeEZNY3lWBuKyDGd2zIEU3HJvHveVniOZUYPSZOuc1IpZq
O5Tl3un2LYg4dWSHhFV8MEK7J7wL0fLhDVSLXHXHq03RNKb3vUS3Ws+J9GT2B2BoFjFVlZ17thSb
m0/cMZyvFqf1wkZHzv4z/pLBOXip5+uPEeyI2UdpY7o/Hjt3SCGi76IDd0LQBE35ECPJAmvngscR
rpDT8dz5hPDQ11fcYrH3Cu8UhynBJ1E3T/TCsB53EraPz3Rn9sVxQKELLo96CfaoUJBn9+ynS9G/
dqSQyL7USVfcGWYW54UnVKXehs5fwq2Z61LelorvKnZwHUQvMdOUnal1Wfr+ZQq07A+IUCTBZgkL
XKFMd02+D2yBcISI4zCWocgjKe3o5l3j35FWRQiQUjpkVYTnttlBJR719DX3zflad+sc3nn5auwI
TNAcd4gErKmekmmhj7VdJrt+c6XO7CdFrskcg2BBFP2qs0yIf+3DM4kJMGBk3WQWuCx+e/IC0U8n
cFuzs1NIgi6leylDeXP0+GVJ2M/PmVdoe5KYMKNjkpSjc3TmB7kFR5/Jfscod8XF+rrveSFXzo80
DG1yG9tp5oaaEeU556NK6Sb1Rn+5EDeY6lePmgxCT1Ssz8798flxT/QvPF741YzNIS0J8lGqWQp8
faQHqO3ZjqTY+NQOBtlaFw1twE/Shd10SJNFx2c8ukN5hfmizAuN8klYPcVUD4kzR4VT32eM2qjw
lBT5p7hYWbUkfGNITy6sZT4EgQhNA4OYl0u1tsXy4ZT5qmiPe2BpOXyZToCFMqJfdAHNhm1hhlGK
GxWTQmzcUB2aoq3HHQ64aH7jIDL5S8ibLS4BGmm5L1Lip68tXOVHvzrkyx2NqLVzHQrsKzdD4ja5
Nhl0pCMynxrfZFBO0fPE92tkaY1x6ohaNSf7Tg9NcKa6Is+/ubNnvWqjo2I0ry7dYfi6bFFNl1l3
6/pcxgP0qCYPe/d5LLjb7LvGsBAvR+mpy8xC034N47LIM+dgCbwoyQO9T7mnLmd2BJF+rfUDr9sq
NiVnPxzz6rLMcJmfVq71sD9Ssmk7ox5zpM/jgDeCebum6ahP4v0Ka9P9xVKuxenosMM/Dv3MMYoA
RnHew9VHmGRynDbgLWejdLV0l2SXVTE7gyStFyQxpw/WPRsFb3gNCYT0J1PyXu5aVzX1tVJFTN8a
9KrhrcTZQ4ynYLN3Sz3khxOFWII68AIV+SdZDD3uIwyG6xFEvXQvQ+AM7YE9uU55/I5+eO46phiQ
iDQHXMnTzpBVfRZcD5dELp6TLB9T4pwyqa9Dpyu9l3oO6qNtutQ/+ERQyKd61uKhpsqEbNc4G2s/
/cDpV/zuC9eYvWZp6b4QgyF9tOIJiU6AnSeze8hQxd50eoatU48C8jHjzHxsZy4dH3IkwnaemVSD
3yhm+pEanexMJCc186kB9T/sq5SL6Q6M+/xJM8/aoEvMjwLFgPF23+FTAJkTIgUdZ+lVzbMd3don
SAyhY2+zpkp29IiQxUlYoZKeQXqMthSpIdiveFajY0S6YMQKjrV9E429AYPR0z/6F2wKhs4p1KU4
+dxY25sYvH7aPpqiyu2cLYN/KR1BAIQyUjVdSYSQxmhrPfRwk4p2ZZGJdHKd2miJbrDrCwhMdOJU
R1MjMJwJsnYUUVlZNpSQj5CP0toV06uNUHzxGFZd5+1zrjvJTiw8J+4YqEL+7zInXTDmQU2Nm6hS
2t/GklLPl6GibWBvmsJpdh7By2BTCxOtF55rsIi0Dtr5zHjWZf/j6MyWI0WyIPpFmBEQBPCae0qp
fdcLVupSEewR7PD1c3Lepm26q6Rcgrh+3Y+z77HxeucMfngl4wvhzofKUgz4EVH/U+KsdAf7g0lF
NpdxNOviQT+tensHvST3nlMVanUz2tLN38dZAqYwHtcrzo9ASXnxzUhnzUCGg3c9HrmClTEHwrZB
IUyPfuCQgoDSq4NbYYn6Xkj+DOreXZBhvW3peGn2VISN4zz0Po6RAwB2J3n1ZTB9dyxNcElG4DUO
heiASkwJwRFQ6qHfcYfjOXxZ6z6nqaLqy+61wVtAAnBuM/4zJ+IdfmJ/HLXHoewmdaPw8UQ3SWR6
TrolXwrxkK7RVSoeU2UeuJAWFCxE4+K3PBbCVX3YJJDZxzD0WfNybRsF2ZmKcTCnnoUsPKW2F+56
K/nQJQ/muqA50e/ehPPGKox/b9FAZSe25Ykk9XrKk3Tp0oOFFoX1nCI9h0AfG8W8+eCLX/d37PC9
FV8kH3mHhExNBk5v8Sa24KDYjnLR3XaDcNhx+1WGK5msRbr0IAkD+SyjrJXfFYaI8gmV1ocs1UyL
ObFPGITdAlmsjLvH1YW+BHqTldMzxvwSmrZpCKOfkNlIYWxiYzqIap7r6uJtHVgN3snGpEmyXXES
+k9z2bmg+ynsQvpAUhU1FjBHjcxLHe2KDhtaNTVfI9qRc+JBPpHDAeKA2rQJXKRHquNMi6VqCNAB
MYelCKdfEwFVSdIkpk2XkFkywVnP86iOn2MmQfdtZZIpykNQuM4VAzAgfKIhu7yDOwEW33x6zWTn
SxtNdYKygmNi3pQhfYQAEbD3+Te6WdMBph0L9KfQX535sS05ZhlqwYwA/6XFlNJtSzvf8EGs0ETP
vWRp/c1cYoG6YadOcJRIbsnQaBMS0/LChkwXZ8Qkje5B/0xPXDKPyaZwW8W6xhMcFyBAblXesBJD
Z+fBl6YHBI0x+WObRvJaLmWZvXFQpdNfDWiiBC5NefEHLrG0f16B2Y6PpCGW4StgWg+f1NBG4r4h
oAljptWr79DUGIZhd2ewqbJHINlY5H/pmABou5VDojETCGzwUwoki3z9P2JpUUFVQZiu99eCXvM8
EKWeQAmPbm9PLVM0lzU+NljadVIN2Sf5XYbeXYgNVtxJfCrLf1nsujFmYkI10Z2np1z8INUmDU2S
Zimdx1xVJU29ATJ+sHVSnfrwE3VMWl13pgdrFWmH0Lry2ad1zMPV2N4BqtJ0vjtZtIJGDESsxNGJ
y2Dd+yV72xc21JJZl5t0l7PfF3MPypG+waZHAQgD78YbRyBheMOqKMXSNMy0r1MlmLVP7uwX5dug
8SHeZn7E821jIF2kL7RfLvYNJNWCSZ/Y/7CfgnrVZ8xnbbfvlyCfNjQLkTQtta65ZsBu0Mu+5x43
/7gl9rKtizMLxhcX9ncZNKXzkLUJ1SLUxDTJWVkUyiPYubQ6MRMk8a5e0rH57PoVLNkC0SA+eqCy
k31XxXGDKazx0zdMsLXYmorPBlGamHdaBBCb+GLq9RcoWt0ds7mo8zNP7bk94wWo0z38w8IDWzjU
djf1tvq53kvSrVwzbnFZO9HzF9NGWqT9dI5UXfzXBIhtFMcnqb2fSPnRHcc3O3fYfY/tn+s3Z8Iv
lKLMsDRZy/+yYMlAW079GoV4Ilwt5k23QsN4bFWlfkRHD+bVcjQ4e1v4lM9tm2AWyQHt2IZ7ExkQ
fqRV+CPGWat1mwZTWMIl50WA60mNIJbi2unPkOyd8egSOUvhdoC5emkK9Ki9M5rRu8HoJsfD0CyZ
f9tEPp0UuUJ+otJm1IRrssj/ItQpP50sAbcyzEnxbeJh+cCmXbmvXptW9WdFo72HZ08uv5MhAzG7
Ycl6xR2n5NPFqiteE9Z65Yex7EUfuZNQdsJns/sgzsD+2K4YiG9Xt636b9GQgdsVbIjZU2HBT/Yk
hYd127JrdDbJzDqfNQihvZ1TCBK3sFIa9chay/TPEhN9/k8YCsU3lD8bix2VZqG7BknaJYStfQqn
YyHGLZsaSYqQVBY3Ssk08tl0Hfj6DTEfZ6DMOwWqeDtjr2h3CGbWHPKQnnK4153Ul2awnuBvcPVt
otjQ/zKlmJBNFUvIM1Z/fGEC88g/NpyIv51s/voSuwRngCDeGZED/F1GnJbsFvM/DTY5f4dAwC3c
64GhHAsH/P9RcWWZyN03YCM9vQpqSbFcNdvc6qG5gKuGoMhKbVq/AS/m4pWRosKDP7qz4+FXassa
ag5N6w/sJRv9X4N/xxzjZrT1o8YZqXaUcoOkxasJ3ZE3vtmAo+l5iESV7e/XrKB9Adyd670YNqDE
2armi0wXjiWfZWt8wZSrvNuxo6Zm3QYhlqqtxvRdU5cl5pdh8VNAP10o+q2OsSltwm6EZ8zVP4we
Bokud+YBTyKFumQVnVxvytVvJaDm7FQdwzIfm2EuT3kKc/VUyGgOvown2a+NJsowaepwXOjORF/f
hFhB+jOzRpndGDYtHJChT5Qq64b+viscx3miq75iZQYjs/1mgT0SPuH6eU0YFGHt/CwJxc9f4Exi
ulkm+gQ/XeEpsbVZ0bh7ajPJNNfQ6r8ajMdynyBc1gyaLhGIDSeRrA416XHxo6eQygZd1lO5n1JM
NW8sTPueD3jIYIh9v43ObehloD3nrJ0f3alH/wk56Ql0+ZADN5YWUeNskyhymi8tPF2dJhZx4kFH
fJq2lqNx+uy7oHgNxla9rRqdmKynsgEPz5BWjNLiTyBxY6N/SxFPeJGdQf7BMi+6u6ZxZXbIXEGM
mDcFar3OaLu8VDpyW0w0QD53cqiHW+qVecoNJfrRA5uznKRg66rgyBp8ghLW1u6Ib6UQ03HsQ4tf
2SbjSomqf/3FUVSa5TDWWbNuZVjBnq6pHYrI/DdQiYtmKr1DE4SzfqUgFn100xMnMrvaW0vUDIc6
xx2xz2vVx1QmOCrn5BrXxI0ekRK02nN2UUBUi/rUFE4+k5V9GfHsmlPDRwkAm0BSuMmKKQcZjUWx
Hf/kw2hod+2gJ2VbD2Ou/J69TEXkm8uuTl+kYsbLeVY4ThPQuxC54lehLwxvxMh6Op483IPE67s4
6bzH62VdfFQDDrMT1rG1PXsYxO1txIO8OWDc5EDlIuyEIcyjQXEy7QaduF35wpiEPYqq94G1A1Oz
rMqdiJdlyPddK+IWXRfOirtVWKX6d2TBonsFEe4Iu5OGa0Cw1X6AUZddQK+DbtP1fGm2plNVfpMO
1Az/8vYEcXupXR5pNBtMcRI+hq4CVmoCq8N/iddB8dlRzjD7D3PfOtgoPBMNn5UIF/UxsMEXN0q3
Ld/sCZ/VP+um1XpK6PIbDgPe4/K1o4eqPilDyc5dzUIkf3ZcL4wfGE/dLD8UjG+KLjgtY2rH+Q47
BbdU9u/ZXycdrf2Ik5Q1ATbwyBTvbjzwe8OMnJbh06vy66LDDXRN183QGx8T5GihXuwEcmELkKVx
qdZJSiXPFLm4xZFalZnd7MxScLfWvgnODYYpEpWB4z6qfqG4IooIzHDNuLYFTPguSwwMcLKPfKLb
6XlBM6JK/P/koLIP2+yDUpve3+FGixGcyJKDyiBEdhO2BeEEOsAIVaJGsYNZBH6gt3AaIZ1vFFMS
i4ip1INLPnJa/8MGjBC4epUsOAX6sEd5t2v1sBIn9T+qPE+dTdvgHHx1utXanyQh+7EblFLV9+B3
bn1X5c2c3Q8W3z1Xm8440TkdUz68ruez9doqxa7X21RxrtzbnsuJt9eqL4t3r2xdkiKSxFG/V/BT
6g1gnzaBg7MU7W7gGkllAF1mahOS3rqWg6YSai0e4dmFMzAiCd44BuoJZUxWNvRU4CK22GRT7Y0p
4KwJjfEhX2Md7gwpvvigGR7z9ibPWqdbyBquYfSfg1bj/gO0UpjP6w1Mn8xaIGlZHlX+vRE5ZqdE
46G7j4RO13diovV0M5UoMAdMsXiMl5B8xq4keRS9QKd3WfiARbr1m2Y6F5qI5IbysZzwcrTidyAd
4K/pB4U0c/pnwEKhy00856Cfi2aNF748me1uuBkjWTl0mxLdx718yagtZxQsfYAog+oL59NCfXHO
GJdbD0tr23PFhOM8Cn3nChvN3AE7U3W/Ilq6gC+3hWSwbkfCYuoVJFxeHLIMJEy9Hyz0gh0n0Ozf
9joehvAUOLPKxuM4cg5G27SvwKKTcIivkUmmYwc3VAjWYKCSBIdr9U7uq6/OlYmAm1CzPft/Y+L9
3QXDevAU0AU77wwNXRRgYwK2bHJBGGgirhN80fuIPg1DyUKjytMyzwnwODy0nblRMY1UrCB9XEuK
E38L8VtjSabx1VT3Dl0+7o07s5XeKh4iMPyQguX79fiKfrk50zm4KV0/5bXLp46ewrKlkAxz39Zr
cfu9VVOQqFsy6179HGvp9LDMc9l8rWXbTQz7fkNqDAM54Iw3BA7TPTOEjW85eL/yh9mF35DeBqgn
x9Vkjt5nq9NDQpgmboaspLmnV5pq4Q+gHnmc7tFNOpPtxWRaQKcEqs0bzCRS1EWBg/oOdlDlvaoU
cX3Z0k40RM+5Z+FMnL2JpywvGRoXDaUmm/1l4wSZE17qNlYUySnWFDcZ05KhojyYvztN2/pXmRHK
4kOOYaKkYiogtYsUnS1LVTJg9l5Gy5DjJRGO9znDqLhVPVuVmYjnxFx5mEWX1ccUq02gzynjOxN3
K30VwC6rYEHpPSBmaCAHbxYiNg9hD8uxu+NbSdnERngTOITN1TQSPodOgDt8NxjXH+MbXriMsiqP
uYqMMD+/AfUnA/qmSeDoEU//BnF29cdTzp4VCoU0sRnmS7pk1KvsiY/7PtyKwA9pCcFZElkAMZjC
lx3QCpERh6E2BzrFrBJOlMUC1YnIhdQUEpOLK1VwYUKrLfIflHjaAjzpYn6nXydGTt2GosCatJ3Y
GJt4Dw6C6SKZc7ApW7Q4NmE3hYTu0uyxtzgjiLKMJevJWxUNEAoF+3WMeTZ+49UL5b7DyzHeF2ph
OttW1ozl/RrMk3dv/SLw7+yctpbdm3LnM8Mrgd6NbTBcWCB4nv/jpO2YEHYvMGT4m5DgRmuQhWMv
dY+NT+kdOcdKlvNXN0REp7nRMdll5dckGcydS05MqDuskhQ4eNRxuQbWF9c3NvkRE2qHPMgA+ozZ
9h3vjtnnYBZ4iTj2WErs2YuFHdBwp4GbsufgQl/ZRmiOc3NDh/PU59s6qkdy14trRUl+d+1lRqA6
CK3kutysJTl8lZKQmFYT5SdBSApTGBeC4lbyd6RvgKSdJdy5jaeGaEdP5wpOoe1cRxHKMwvGyB2F
0hpk3jCPkeO/8b/byW4iukJ5b2KivvOWu2fO+sn047AAUuBxpcqDCkK6xnYduvY8MpPlMT0DEbwi
uARDytuNHTVNBpvuRiIA4AQB8izzfRAjsUF6KEjLUdYB00bcEvnDYMy4waPF2Tt8MEEGLXUOrSur
MkXUXxoYSt6mbRvZnZY6kCo6MCTT5Nih8I5PYi4x1qJkcCZAAu4mpCBIL8zzJNFHr7iOKFmsN9bG
fk/DaYI9EPMqHSC1yCjQsdq3N0JbWAJb3JZj89Cw+cpP3Gb5m3BcdfxbaVw3zxlzEOBuB+gXTywR
6KcgLVvYCVwMQzBsuCmWPN9HgBkQdAZcjKgHhr3ZmMhOXwYbY6nfAiaiuuLadAeP5VwhQk3AMrDp
Dvdhlhr3R1o9VZxRfLCkf2JC7DP/yDzQBtG2NrkwPZTxji3dXq9xSh1bxBxSUILJUzdf0Td6isSv
BO4mJVE+OmVZsB7skWzIGLadeG0SBJYjQlQQvmZ80itIz7qJDdeLBIvAjlygfKinigltaWO5z68r
uj2b5qrYU0losxeKEkbJf6XI7d4G0vev5gaQJ5iKfeAVgtcL/NWyQuth5T0dUN28FQMoNij6A+ZC
0l2G+v0X9zjAkI3G8Q0GKdOsnokhUmwSc4StT3GKRk9pbE+Twz4nV0z+i9kTF0yq6g/gEPDQWP0j
nu9JCY3Xqse8n56WhNrKC4YBqJM166dHzn48AqqYrwU6mAce10m0UBgiVpa7lX8d017NpHIc+Kpn
B15GLwW4aJLYkqHJiD5dLF2s/rOK+MZdNIxTyiSXtkQXGCTwt/+4AxAME3Ew16dCVzKmwl0kywkv
5Aw6hd3tnPJLjVV3SiO+RWc+NtO0GfLK4TEh3d57Bqp2FeQ9bFUbl1D9BYKzhc9AcbP6dYcQmtXs
B/WfjC+pPJbk4PIHu4LEOPlQ182FU26lt7ihbpMGXih6yE983n3gH01DoUKWm+Jf6ST4hzBNL3q8
kNhL0w/NzSG6JCX25T2XhwE4kZpyvh+4L354bpRHv72W1cIhz9k2s4v4z8sG0oa1HwBaJ+md5ALC
ZpcwMebM8sSfSLZVd/BCK7ANYCi84F8Ly7DdhX3bRK+CMTj6u7odvSea9Qmb1mIJ1Y+M85AgbuO1
vY+QDocvKpCsQ5bFW+X2ffmWSn/xbybWmvJQKAB5B0t0HYIq1zwC9JJwA01fUXEfmcB9KmJ0sQ3Z
euIeqZX8fx2vxbjHg8tjjzLdeN4n1HGRyV5j/vKNhhWicgh/Y+ADHlcpYuwt9oA0pJ0ixD+x7Beu
dM6zKdZePLGulOljzO3bvDN7z/2u5vCx58y71nPlXfUfhPi2u3fSKuNCzX4xGr4hjAfuq29XD2AA
lku+nxvRmsTr4aSgxJ7ylk871Ti5QHRYaM7BRpxEwAlaagIsTMd0vjYZSi/64AGbwvqdtO8AXlqE
7t6LVqz+Jp2DPHp062EQtxByx5mgf6RK2FnxLH9YJQbwIEMG6GPD2mjY25gN7jERZc3jHUdHxZCa
C8j9YzWbWz9QkXfuCg5M3h1b2+qsiTSO53itlHPIJ8IaDNnAXtYDtxRRABlj/fjtDr1/PekatejT
OMjEOWFYSBwWRK2gBXszYQnjn3BNaRVu8qT2c+BDaU24fcMuanYfeCNGHj9+wjOFP4lhvH315j6N
/k0uGMILeyUpbzIgfehfpt/HyAvL64B/kzqG64CzGzvOz5d8lYXe+l2ftKdrRpHmZtk4JJgkHvni
sVrDGWZ8NNM8I/lp/lNJ7tcP9MOTgS0SJOZLtC4+BMm1pqV+h25TeE/kRlr3uWKfM9Bm4XUTugY7
55aGp9I64mUNbCOYJioQAw9pUcZ8m2ugB97ziO+9eoDNSmVSK8oF4TlLhHOuF9WLL4BKyEhocm2i
F+o/UCRnGttzA9qIpMR8hBTqVY9AF/MVvN5MqesyFwpOh1ijExu6sb9U2BjmvesDQNhFDqrpdpZu
/cnvEy+HFSjsKbQ1yXuOp6E6t2ya3fdeDNAjNg3rlebBCYnaWUSlgd4ynYDwSbcLhmKcIrAsVGnW
40qpoagpp6gyZoTWyjw7Mp2pCorx6EuyMDx4pw/arq4A+brphu+S1gJFEYUHC+1twB7bM5QDGEgu
Pgzk6A98K5fe6hC91vlXFdbER/I6y3SMuytb0jAW0vSqUB3Wv4S7i+m2GdGP3t3W0ax5rwa74IaA
mI4eEMbgnRGhlgQa64GbGOIgCzjYCyToqYkFyu+dYi8a3HbDMQD4d55MHn50CNvJLQUKrkZAXrxW
/1RVbIM/jDJ4RDbkiIf02MtgcfexG8DHKhZk2osj6N94ut6Txi/fJWPzkLS9bf80SRSKU4Sxo36E
sSx4DuOQmsaTC4RaHnv8y8EdsGynfVOdF2N6Z5+ITQLLcT7/Fn43kD4GbkEJCZSBVB5N4S3ubQd6
ff5gtziE99XYF4SbIGk7+jdVPYbBXcSeG4BXUenGw8Ck0/wD99FEooX5jUIDDCIrXaNTCwh65JPz
iL9UUhJuJNLb1MbpxVtknhwcPx6LA8xiask8p6vcW3bMyOblOsj0BlZLby9+g9P03k5uFBNUrRqA
TUlXlzQFLgztn1VRBJQ7UDfSURvHRRh2pz/QPXXmk5Oar+XqN3yy2RgGN0kC6A2WQupO1TliIfcS
ChiWx5Yr+7yfZYInKrVLcC3q8QcvobCzEDW6asftWp2BI6t8L1u+gP8wrVqsYKvPILBZp9ins9Vh
//UGNiMTj940Fhi5ciuaRyLBcLg4Hmx2w8HLJZyrQNyeRWroe2vwbFNGDUp2OQ1+7cB6uI6DzlvL
WUIZIepJf2rmJGV4RmdTy7Xgchb3vI1EtvU8TvXL0rcAsXALleqAp7zM/mZVCoe1NWP37JaiHHGU
hD10AfbmS/s9KvA/p8LzJL3dXpStLAQzPNLQIrN2PQE3Axen4RL5mEXcnDbhAo7opsdevZ4TUMcs
jwHq0TTKt3baBBInzWZy9az3Zs5dKCHx4P3y2PSfQv6Wj3CM9fMYt6DrjXbH9hwsGJwO5QxkdWNK
ksh8BoopvgQmlsxlEQskQ/38MwUaE8EO6SxcGguj1EUw7mQ3dAnm6Q9mMeAr0+BG76SQ8xYMherR
GVeB/6sBuw0PC0Op8cQDkdDu10sUQ9JA9OjaKyXj8dL5rIEQZlTiXHj+q/5IGV8PD2hp+ESahkXA
jahdfBV1XQ4HWdi6ux2HiuYLZzWNvunL0oGRDK+gfxSzN4krGtWnO5PDpNzjxxLNXenLutrzLqC7
NgEo1S1jzBXvjUO42S+D6eQLOQxj9tiLu/QTrccM76TCxwxjQGOoecps3B6qum4XCjQmP0Dub4BL
KBHycXECoUBMl2rNAMNQw75JahX+NHNaRjhOMitOvVLt8uKWfpLvw3ARds9RjwbZxan/gLeklztE
K538dC5fVJKkvCyfRbUCyIAu8UdiHKdiDMUZlInrZ7goK+5RAGX6kR5lzu9nEGiA58JoBmRkqjQl
U7EAjtjZ6xSxMWaK/7maFi6a1K6brW5QGWsJAM+cdoO7FmTop4IOLh3W4sLxwVG6rln8jdooHoJK
0t/dybmqWL0GWjwUvfCoDgojW943Yk3nt0mJtlppQoJu9BtHyiFZ6Y513dMz39v6EKxMsZd8KOgS
FgKf384yRn5m3DChbRGI/G37vDcfDup1fgTTtNitt6YTm2pykvMejVOVR2Bbw7/WHSxlxIhhyx6Q
VE0Yr2Xu+BOVZAC3CCyNgKxTVxTz+CQrjk6zNkxSwF8xanCe892SeNsouHTynxrswb/al+UPBhTx
xtVooBPLM9qHxqPdng8F3RLHNR/d9Wi5tzanJRgwfxC1iCY32GHfuMa6WKO10bvoMKPsZ8tIdtNA
7AeyqDMSuihWurtkIf0T31Mcp+sdO8HV30uuSuthaJNUnDzJ3LrjXF79hw6OMRCg0mn8MrnD1XyN
2LZVlbH3JHBb0Dk1sZjMWWlUimp7Xmq8ImTYK7gZudcTlR7Cqn8OZQ6ggEx//tZi7EnfsJ7M45+4
ILmL8ufPyaMQ/uL8TZt29I91jj3z5A0zPQAlHBmzwXrKFwD9NwXpHFXRFGyKAbgGL0UyJTd0jlx9
vEOty8+cF5UngR0z38IYE4t9GGVVD6dap2nFcmhekh9q6q9bMTn14YHoVxsdZ0S/a2ljihCHSWMO
7tmSGe+UYmif/uCYA7uHrBjP5xEppT0zI8IsSPFP9k9VqkO9dxO5IlfN01I0T1ol2v3ACB/hiiuv
r3GgHBX9ojyu/ZNKO8+/G1lCspepc688BT5jAV9HW/c/jVU5S+lJLq44SP7w7mH0iHRQSElkvN03
GHnHh9wjvHh3hSmnGIMiDQhuxi1wlO3Q6H2wlmJGpdHGf2KHbQrob8Z79Ll6P+L3je8rYu8S2kaW
lqjlsw1O7A9hWCI91DM1p6A5bvS8xsW24lBGxW/93vnuEJ/ftCewQHRhZK60srwnwt4XYpNM8/iT
AvZgwRtk5h2eBk6dYJmfmivHZTOOLBZp+ECI3MV+CmadY9G9X/DN3XDjXS4ND92broL8sVk8leFa
L6l2jsD9/MzdUIOKIym7aaXLjbhAdtl43HtqAuBjP25hmvnjMSezQOt2Cup2X3GZ0megDUSiTEp8
EWhUCur0xx9YMQDXaQY3PToWVWcfuksxnFMZRdWxkSptDoq+Uu+155zJ9ogPc7a3QCerLxs1HYXD
IJHaQ1YXQP9qEvX02fQ9tkmvxAzyjEt7LdZdi2FjxmTWGrVLaumprSUelnzmfoJTr8KVVO7UgiD0
ScKv9m5dx3GrfTSV1r+lslZXuwIAz3zhiaHcl6j0ItZhMzo2Ldur6HajAzQJ5GqVxqdYo/ncUrEu
C+K4Q/eXpCfSDjdlnK5+707ZZzSSeUPJcVnkEqjg4G67yrMfeqZkbpe0TKzzpgG4wRhDwGiK7sIO
wXOjcDr9CfqCXVqzsiAuLYGLA4cWtXoWxAv9MlE/pPfE4lW7jYjVTRRB9Rm27A4DBbwp/+ppiYuB
H9ZUa/cWJHGFa0M3U6NxXIXg3TuXm/xWtQE/4roSNds4VdAK7LwYW3a6wPnmcjdNvWUnvQaD0tI4
9mTUhPaFyDfNf4Rr6HD1e97ai0O/4t1Sz1zOq4Rb2SErFw9SuSrpkGY3Hy3bMYooSp4WSi2eafUQ
1WMXtLLexogegtvCSseG0/TB3wEXm9j5QdwPL6UYOcinq5nklg9FcweHkPwKSP0KdX/MMS3DaKfe
d65mnkgTAtlJaVgI27yPovIm1nE7vzvtKOxDQxcHptIyCqMNQ1EcnSdk7nFb13GjyIIuzd915vWg
PAPnMjxBPXNAjKGND0uC+nrsMdFTrdZa9xU7ClqtHGb5t6NioH1IRMSIxC04Kl6Smq0X7tumJ1Yn
Zf/CTwrJjGCcTrb9xGpo0xl2Dlw0ynmH9F/+yXJKOtCDOTJ3GWYC1oEBlFKtzPiQwQ/58ZY1X08G
N3K9y5ygGckF4F5loRxP7j0SvqppvQPzA3i7HEls+yl9yYZ3E04zHdTFQ4N1rXoFx8zb21hGgm2w
4Mrf1kR0lm0Oh+dD6pQ/LHfj/jaFUPdrepx0W8PGL3nGUrY0l7RjpXlY2gX6JGM8HyD03z8j0onc
onHW/7radYd/frWADKDSYAho9NOcrYoHUn30RoVbq7UZCwsGTcxpCpDDCgE+bt99j4z8xmS5bXbk
CNDHCTSRpdUrLPoNGUt+uWkgLXJKrdaE8rLaYzq3eNOuYdT+qGXOccZBBf6LGziV3nBL3F0vAqBW
S5oITFosrXlZuTH+BygQO4WXQpprPC/9sS1bMHp7qXXd0tQFKJzkO3OttSEkmlw7RyYSSFs1giHr
kxkoym7uKB7e6IG6jNKugMIipkpFyoMK0pFf2Nt1/ZL8B44J9reP/XilAoUGC1rdnPm5mqbsRWWB
vOP+Esf7dWwdrEQdTAHPzC0RfKu/wQU6WG3X7KY1NZ2GYoByyQIPeqec2vKbGoiINKLxPGDg3Px/
HcyNFMmVY7Wdy965nW3VHflg1e+lifxDOrLdl6SfvmJe9IclM809tiT3kSSjABPm2OJfn6vgXcJg
/DKdFzDa5nFDOwIFFt32irF8BU2XIwzTyYA+2ntQadLu2rk5IzydHamqN78t1ufaM+rIz8O/IAYI
sXjZSuw57ZLsZhmxiCT0BMcFrXJXod18KzKX1SErliHZGUxyj5F1s+cxqsa/IEKvW0yUyHdixlQp
ugXawDVsE6KMiYSDPaujfD+FxA7YkCmf5PaS/t9pvy5bV87ylSVQqRndqEv57XChfcVTRXhQxi4s
HTs3dt3SO4AMCTgGbF9MSh7qil4Eyt0QOZRG59ZemMTB8DTZGvy3tk55XDNrvpMW2X5LQmItcA+J
6atnferjAgiLfzDlaBwu8hlorI+wyEot0JCaCjtZhqw+WG9ZCvFtb5JE/4x1c2VcA7a6pNwLD0Qp
Af+z3E8Fib8JiD9WpvAX0bRpd2wV2r+FA///BjRd6++WuHDGbZFU/DSA9QtxI4wwd7WN3d+QZlNv
7/QeoQ3Hn4vlUEaOtxxB5fPxda7lzPDuA0ncRPCSWe4ry27JSPtRxeZCzPHm6iFoR8i4+WQmBpg0
jk7j3HpXCmNrX/AcUkRaYEb9ELJc/2aDib8y9H5MFIAK0iMxsqU5cNQ33Ts5x2o8suYJuXAb40MD
dIidHdcZENde8/TWu8gudAv00EAQFF1bwCgBdLlHQ3F/iRDz56JAO3Q7k/vPD9kk1MhTLJU3NFSN
D8wVAQPk4PjUkUXzJ90+TDpuQ0SJcfmK8st0or95eRWqfSnwXHdlPZ4Xsj6X4sqUx8nlh6gn9fAY
My7ed2aq8udhJtZO03c0Z9sZYhne4c6vHguiDO9sOPAB0iYT8AnrcfmRz8EFMxC4jbmZG48EpvAD
eKlz6f16qYOLF2FTn5GcgnTDFMlzbhbU7BADhzA7KE9+pFOZPeeO79wTzApZEdEf8SK0xhUfIMRG
pJCARNL1nqExtxPMmo3n9A1Nkmmgfwbstr9JXPOEx6DT/gUjwtyQMoxeHVNObraUvUbVG3v6/HMM
U3rrACgk5yBN1PKABpllXGtTvih8gvGt51TO/Ssk6M7tBNPI3YxeZ4FuSz/rt8API+fCJ3iNj1bF
BYOhRzIIrmZvsIPRPpJuERBdZm4KQwBNR7QrbNDA13LfrJJ1JNHPkUtEVaQfOViUT27U5USzxCqj
87pO+RdHn/gewB8T++06jCA8xuigyUan+R9HZ7Ikp5IF0S/CjCGCYZtJjpWVNUtV2mAlPYl5DIIA
vr4PvelVPw0lIG74dT9+d7XT/lrdvg6OLiIUmEyC4yAoU8izaH7JF69ObfZRwZPsdkrC4UPpFruc
5xWFskMYPIQhJvdTxZ4G/KDgZs3Nss4efYVD0VnE/BjYsknPvAiQ5jI84yfjd/6rrJnsIe3Swops
xbVvX5BKZzLHXPTGOs6+pqR5P1yH/x9+EHfDLZXDl5XUwzNruagGJ+crsiN6/TOSsLYPeM3RLyD4
rKRIvOi/RQV0irbZEH51FepjO8vxG2HNJ441DM6ut3TwKudpBVn3fwEUTsLMugoBkiL5CqPlLoTD
wd82mFmihRVc8dw1TCMURBL7DNZB/bFDgz4xuHj2920fjZv2Ur5UNTdV7Pkqo5ssEtWfZRbWt/Bp
iqEZCEFqQUL7Rd2VcmknYrl9wkkh/iP4SQKkamuEnKFArd/141IfjQAr9cQHAQxkkYzhSyBMTYWw
Vf7FQTn/53ZpTeGIixeBC4Sn5tMAW/K3Idn/RtWlC6Z1wGgERrtoFkqiAMxxfgxE9qQZBHBVBaqg
X5cqP0nAtn8C4EBPMyanX/Uswz+pTz7mZHtdQnpodK0Pnn++1b7H9ZAnoRn/ITLzdCdeCl04Z7X8
Vodo2zS+pOVHiH/ggti5OjtpVvESBjSfhVjeXiECDU9mmBb8oNRhsE0UGUHZZgonC7ymFB8YR7ph
52UDIaA6J3QduP18SPthvNQ2EDr4W90/BSv/Jz8Ra9zbMw6BHUHmNTgZPmHIHhbH4N7GwzEfCb/g
g8RHWf4owK/iKxpD3+yxji1A+Cs6afal4y/NrokEy5el6woctWPYNOdeYM3yOM1eXaA5v1aMcMWh
sTepNmdmOwbET9ODlzepfMApLNNYDPBY94MTCHbJCTfIPSdS0pykx1VgJ4uhP+fkUY9qm3Jjx3X9
jwyXCl3TQvmwcvnvqd9b15C3tsMMhvl0CLozwUW8CujDzJOAD6uI+cLO/gApbF7CrO2ruCcEiNJL
ttM6KzoXCbWXeGL3aKybm5UiQASQ7GZvIWg+RQnabd5g+t03nAEmxuRAbU2uS9JHuP/Gn8nqt8+Y
2CueTiY5JKiAXO2qw9PCBoMACOQAyDNVWU7bP4/11Zbam+Mq6vpx7wZV9w9TcivhR4vgJWppFSIe
5FXWDuJb/s9GZgHRy6UFom0+Ly9qsrIvFhXOz1DnZb7z3BCC/GDp8YkNLPbFqPbN86LBdF4yFHfv
1Pfa+0MHWJec0oACyBgl2oOfl6BcrdgnXGxfpvTPfAKy8GixOM6fG9j9txVPCZGOpsx/sEUH1ZiK
9k4Ksjkx8m10eZCZHQbtrUORu6eTnDOMksuRMGz3VZeoSiwbFvkMrlEx0vvOxTZr2EAkQMmAS702
rwX6lh/nJNdxyZAQ/q9YMyKYPTpenFjGuRa+sLjSZPlws7VnriG3EYZ8SLHEdHoK0JrRwmXNLhEx
cGBXp1ovWU7ggdFMR2SWS8G1Hp8lTlUXz+U821RilUNzsCvWSNfJcbT1y1nG/KuXS/bqcR3Ff1yT
X0GHd/LzZGmVnpjls3PUqgWjbCP/BVZqQH8EUwqHyg/X4WkOu5XTxxY0Y6wJyfJdSVTzPWGCkFeM
E9mHoWDns05W3ezKuqPBjKvkCg/Wndaf/oDScVZhPo6HkiUy3y4eKkIf85NNJIjeFer8XibQfs2x
xqrD38QhyXosyzZ4G6c6co/EvjKJhCuA+IyY+Rh458nPaN0ABvrYl7BsV9ynek8Vh8OF13fV0wIq
EEmja6pnwKMZoFquFGrnpqt8i4A/USA7L/peO+PAbV7M1Zt0l+ZbDNyRmAt69w+9VenHkDb+jzlV
+YnmG/OA/55Aqm8UI0TbSvYDgoXnvO/cqmiPsgjC22gL+0XmPPKUhKXWd4BN7lrVKU4N6kThsHOK
KnjF2wloMBomFL8jS58jWHIldiAf1K2xXSqDwi7Z+ud5m2jb5Oj5Jsk2/qp1UslLD1s0281NQviF
641NlmUldNAtnM37qsMkuDfKxTxOP1Hixx1rvpBc0Ogch8CIW4FuBxsSwDaR2r6TL6QsCslsZFNp
1xtXNbs0mcJfso/oAnHM1i8I6JQvPAG633oFrualCI74ahTVmYD5WE4TEODquFqI/uhN+HrbrETj
UGQA/1ZpPkGTb2rOP8hjoXlYvG4YY2kP/Cj9BQfwriFcTNCNOBl227x690tDYmxkKRfuwgZqxw6+
dSJPHp2x1m5Op+A+5Nb0HiT1/JM8xfqHzVp+t5j+3p3NahMbWSDMYGtU/g82kdVNIwtCDC46dfVs
f/wz+2Hws5z89ZvAO/GxPiy7d2KD2T1aRUQgV2G6numWYdHdHZvWCbt9GXWwk8VUf4Pymvgo9vBP
+K6W1ZmEEEA5Y+faY/NX0t9Q2Y40bHgtwVdXz3+589Afo6fU9g/cs8ofm6GWNUI5wQQHEmI5O9pK
um+Op+ijUr53HhwV/uD6P12jzam+o7WRdqs+50HvGsv5FYVmkjuOyeiF1XZPIMDuzM0CcPUDQE1K
Co6Oq9cglWLZkZLnQ4kv+MUeLSrtG9F7Z7DlzZ0ceaLYcljjhtlsKULkAyijM9BU69m36sXErdda
bzDCwh5UvFwvjoxcbMSFPKdZJn/aSxbcm3RO3y02acPOkXgsD1tN2WMNARF7b1ZrQEx5UrzA9TDv
xbiwsqAFD1dAL6guPvEDyoJLN1r1o2GBeCgAX8XRWDbzacwy7v90CfXqWMJbmj4advvi0up1is5e
77p/nJnWoZgSgRlcJRhujfyORea7WxKPPV5BZ0m7g+ATemdqcILmOLWFpc9lH028Ty6jETEK+ukB
TZqynqcdGaHeekCcF80Pe/JJ6QUUsWCMa/wiot8DCs6DwBIq79LFz0IPQ1TNfN6KuYqjQck1rnDb
mqs79oDk5kIH86nNS+4gPvH37IZ8WtBOks2Dus1J0wlM+or2VizFlrrDiwiSR1w5HY4q3uro1vcj
SzGvFaF7tvCldEfui4tFPlkjU7l10qXPfLADQkAR8MSbpUrzawyMpx4YatLyIZ34lONCo+fstphg
afd5BcodR1al1Qk3oAnpn8un4RU4dUXob/U7m98kVxStzuysHi0vx7kIIiDK7hAKRjK37jCYW1rN
KyRYbwQw81nyUsIBd8j2P4WG29WDKhJb0AzgT4m3IzJRew+oRVV/ZwU6e4eqXYvy0qPh4ysM6ebZ
cjaJdYoKuwyO25u8ImnZ+CODaXS3k71d2mupuC0/agNqBO0UEyuhHZMO162EZfyg18BqjuR8lxD3
ZbpUjzBNfSrWbSgDVHHjlv7pJ6s3nomcOtm5tOtUHsidlPoZbsjifACws/wnQyK3joFpokv7tnGT
M1dXYR+XnlUJKN0o7+8EZPsN7Ig2feZ5nqpLCAS2ffaYmeznaGOnoFGWvKFEFiYfSc72QWPAhsOK
PPuLudq4432Apb42Tz7GTDuGvuu2r0WmXMOv4On5IfVsLR68COMvX3LLDx5pjWqDM4TJbDq7M3aQ
vddgGbtx6lELih8qFCfSEXWFp4nY7ll02AafxyFV6S8vxIa3KzuvCa9SkHU7dWE6iF1BWyWWxmGz
wHkDQZNLFLLMYWuBTZ0O7EFXUAlcKZ7yvHPSS4CRw/rK7ELYgII4JA69YXN0styGxsWMuqTuT804
Nl9Se6aVLaFAm+OMsgfkc+yHoDrooQ/RUGefKoQ5XP2r4ZQJz8JJNhksMYV8TlyPhWeOP7i5uZyO
9llZ/A6frJYSWqa2++sFCDYJf/znWFArAmv5A5T6Vr+2o7AxNWTE9/ez763zkWB1vjxYbTF1/JpZ
BDmZr4t99hxg6rsq8hPxumF9MPqYtjKnhJVbAfA2TYlhUjRaX0QlxOYmw21GbMEdvDtatuc9tXWR
9OdsXEt1iqpkqk8CdGx5VcRWxruBrcUAkK8+WtsierlZELm+njcbqY4TRo/hQeRuUj/MXojxsPSW
dDl7RSqKS9Lg9DrXSUYgZMbegTAN/WE8kYjG0uA2rsTQbi1LcOGEsek+jvLJOVcWaYDDwMQsL85k
9emltUqqqB0bZebUC5oTz02T5t2hnTy00YYcQnBt8qov78kI2IECzaDIq51VWra4LNRbMhCsk/D/
C4cwLN87RVEQipAvbeDywtanwtW1vjQrM+05KBY7u8Dyn5mpu9DUI2Ck2fYuVIcIswcPXxC7VHSN
3Ax/1OVez3rRWB4aK+COr/nxSj4L9S1CoqYVTRhTYUmGZHpVHOrmmnUdCU8BasJ6qoN+qg58+mFz
WWDtnUvmBtRXEMwKx73pNxug6ptGX2eNinBi1mGSop/BRZdGPrBKbH0GF3TSj7M+S2Ja6dmhtI++
EKJxNczPXtEGleG+QJreYrfwPQU1sIUAz4km6g53UCMMF1LoMDutyu+sA2DZlJay2YGWuroYYR+B
Z6KtluDp2uNaZa1/myvy1CA86Qa5rAw19hOvv0rOQB2xnSVDm0QHNwVXf3AKNs7sQWxu81U0rLgt
nYD9bug7lPbM/EOLa4FLCr/iODLoY40P6UJVg2OeOfLbkIwC0bHTAu+Ov9Fo0USzZBj0zw27Gocc
Ny7AuKF2HEFt7RZcNxmMS/4kYs4h90+V+yhna+z/EgPIezoNiBeg0KFE3mzIq+MFd0yIoXs0QXoM
chhqnyYvi+FBWZEoD5MvcvDGXohrKu2sNjuKeUWyZJPNuJGUiVu8sBKibN6mmik58/5P6ZViF108
at/I9Wz7COMnWXWKx6gIZu/HDPi+jrsAQ9qjxuog906n7WITbhvrjDEClzNJIXw4VET0zi4KBtfc
e25/yx0b8apv9ZL31XMbjgjO5A2H8KzGPMAp3vNdPYxkWuiqLiD4IeMRZrwQNVvFvg4QzfekwOrg
JmSeD1fpDav/RDhFAtFFZ8ywKiyzYW9diPyJqGiTveQO2//TyBWQmHLqR9XVqonlfESYHZuz0zrQ
9gmZp/VjT55gizIvlrn1waCahyCZ8uhBboHGB9WbZTnxSXSaY+XRZXLb3mzOP+1BlHGcsMJuqodc
34bOc/KHsvWC5sKe0w0B+FHmGjP/937cYL8ObkPrRNvXysraixMJpgXHcu3oxEehUJdxLCbMHGLw
1bWHUAo5IMK2crRKFKwD5NlqfuiDueVuKKPc3QJ/+Az+pEVtmKDaonGYT8qkuqVekuTofCLHt4Z7
HQYUqNnhwEhlWy+64jq5H6JQQzvizR72jgqG8ZoWNjHnLf7d702Kyn4eJDvXfcH+LHkcKPrC2pBS
NG5YUIstzbmyL2SD7IE3Ti0QskfJrxTehPDC9HEWqsY6662cjK2t9fhYI5SWF7X16Oy0gzj80luT
rZku/Gc+vk4OGRi3MN99QgucaqSd9oC+QHd7xiTpKXLCXlGcVQHQm7HVsxvpSSFbDI3RyzJk9hwv
9KIh+cglsH6bdkpZAWMI46Ej7nYqAhMRkYe5t+tI+4+xk2r9njJDOzHUzvErJxL3x3Im7z1FP2C6
pkucy7BXi9/jNG7dKQRItoEeG+3BJXm0cllS0XRoh6gmZtNqSTWn6L8QlynZrJQsPgK6wLdQPXVQ
1JB49TdVDmgzbN8nYmkiV9XZpkAjO3r0MaP3c8T8SzHfHRLVEpPhPwxQOPm6vXVDyA+6KKzu1ixO
Oh91uLT3UZbWvy5gSx3IRPyeIIjyt/W89qT8Jgj2WKVKutoCHZoLrOoqPQ7DUkz7ak67H8BwwUpX
BXgo3zfpG3m0/A2EUkML71gkIna7aHl2+qCc9kxw/pF2DPhwjABut1PB2jzS76YpTlUcoTu3ofLv
KtijnYEvyE8epPWz0Wv/1+H1fCOutDWUSOuVEIz1u5t1X8J8mAjCETxw38KGqwRGQml/YkMtJXcs
TfOM3en6zV9lwZe1qtg1s0q5RS7OYGVwPy5VUf5eIghuxxDbJQWOlpzljpti893ogapGKCa1hxbj
JQEO3HH565VO90TsguJzFH44E/7Mn5ifPDyBObJeQ1zvYOjgKwN1SMim7pKx5TtSa4CsI1Lt61wG
wyf0pejUplF0U4Hl/rdSMI/6KFXyg8SzxQI9TC/Z0rpnFLcKPSPJaEdlbdYc4MKYM0vXboNWJuPT
5EwbSF/NN2pc9S86wqcGWE0i0Go5HrBlD6v8Jsi9vprJngTaueyWCz97YKuDbkJEBe1gHlqBwGR7
v+rrn6UviYplcmQXz8g7HHqZyDv9oet/aTbbFO36IV+nLMtHbzdbff0jzAcyDd3UbDarQDn1iRIl
vI7tUiXRLpc2dpuWxwh8y9C/DbgLxqdIsLn+oo5GOnvyQCmYLuYuRAmIP/NLCPip3NlezfDiU90b
d6WiG9zzAV25OS3ahzKC6d2NYyLua8AW7h74Q7nVtg/9fIEm0I2xjWAKKrOlIeGQdO5ckU1FlD+2
bDrKXWjywY8HSFl/sJw57U+L703IcxtiHCtcepQPmK6UhnIA9CIe2eJxF3GjhowF1qNdwAaQ3W+H
iXZfM7EGKA1JXu7RRof72EwErmQKXmlPa4X9w3CQUZxdYXO68PgWzyKwvVeEydDgB5Ljfzox62lm
N9HH2ZbS2L4BJoonDpZoR2MXGxyy24Pcha7O+ABJL3kVU6G+MoauO0gwnsGwgx24c5PKRuJSwn80
AjopxAAYjWTpeiuMQStTTaUZzn+T18jFbvAZjtiagKY+WPCoTkttRZRtLenj2nT1m8TRAlnGtyRN
B9ybzsLuQELBnPA93jBWaueowMK+1zZZSyRuGEAgsPqwv3QpgmI8J1MfEpmz04YFdO3/wD6+Rb2V
Kx5hEZzyjYyD9obJZcdOg5pbqMFfbKzCGyk5/5fvczqe11w7h5ouU5LC9OW9kAoPtpLi1kf6NAmu
oRkkS0Uxrwn7QwfmOdqpgQT3Xvp486hzqOaSp7yzfueWE8D7wSPCsNlM+znQeCarqXxxBUofLDYM
SXtMhv1fqFay33twS/8iM6S0JUOR++c6zXSziO6yVGPT8svu0/y1hZkTV0HkPsLLVGQYQAleu9SI
b1kBVtg3zBA/uG82f9kkYiDHeu83WF7K5GMuAG5DGpASeS5a/xb0BrRXalSdQ4tEeWPBFn6G7TL+
06NV3HCe9n8FPUOYd/t1/ME+JzwuBa9kqPyC/fqoqTwQXXRl59y9Eqmb3yG4ugDYpZezaWqbB42X
o98T4I22VtzW+0Cd8Oe7W7RF8rlWE+9H21QmO3sJ63boS15Xn4qJf4uYo4EkPdcDrbfockZ+uAwh
VhDHYAZhuqAOHp2sj/b5xpw9pqkccEOnPR2pnttjAwAfVXsvviTZF9cKG/Y35fYAM2wvpFeCzkdj
P/pLmAbx4lW4KJecglIcnaUO+NWo3CXyYly6HD27mLl+kYk8B9vil8Z7btxUh+LR+w/O6lb0aYMC
hzVmNclR6pB838A6OTuY2nemg1IjP/QGkx+yqhJLeXRzrxLxYFa3uIg5wwxj4THEjS48JogpQPx6
paJgTY8Qc0xxckvNzwFbNWlVJMYgPAy5h1Fn1qs7P5alPRLWLVO+YGXlLAvUArGalxbsBFpYSKhi
NydjFu5spUf7QMOtzJ69aS2xYZd0KR/DtCI2mlMtwAWUW4Ub0+g0oG+4esj20YTH4Wyryc6Ocimk
vGIbDIYTVdmBH2NM8wC04ld+JWM5vkOScee9kCv7Pt+VAXboFnLPfiVzP5warxHNkWkFBX2C1zZ/
aQM39MNi9v4KsDIlB368Glbl4krisaEu3b1rate6Icd5/i4phkAeCNsmt7bX6x1hRr6l5AQs6urt
0HkkQsODTzdpNl4SeCLwEx2TpbclyqjLVdEIH4C9MFmgxep6HTu0gKjPeYtIHipJm+8xF1L2z3qs
Ui7KBeirt4abuzzpKVnmI0SVwXmRFZun49hE6XVsNuNKtcAlPOGU9eTZFAo3toZeBTkrUg0bmcRY
0Z1UT5ufgHzQ4Viunvqb2y6misav6KdIF8tTTxyKlC+7BG28fZUVuOdwX44MkVtwnMYvqpJ3MqT6
1rfDkZUdrTCUlIsVRXwKTJfFYlporuUfsQQFPqNBxw0E7mEPBsULz42uO48lPACJs1vOKiU3PtH4
gSBiD8cxARuDaGOUOKJ5yHJPIn2JLig0sr4VOFfnWEf0kHLobS/aNGToDZQ7TGwhbaqM4gVzssUH
uwUGBGmcHr9VVpu1cGyeSqAoP7nUrZeSD9B7uWEZW3JmGGA0vi6OyqSnXWYd3OnAOnhMn3wtid4Y
y3DKAfyjRHKqkO5IJSxLf/DFSEkanXwa8JAeKsEOZRIdpv6hd2JATVwrcc8E7SmsbGvdZ7Ouxj0F
tVI/Tbr1mcK8OaDNGU9C4tD07hD5qYnPWzF2Odhswo+SJwdD1y8RLPpfrpPU3jnQhEj1N4oC5bSq
2GuGpFC6HYAwxscUEfPTw4WXxS0I/GuSeeWfegrql7yTdRB7M9/zAzyqrj7w8NXsCWYyqWCeuOHu
eD7GBHkgQ+EHGitgsrqiCX7Jrm5wQyq7Lo6SpDRxpIiZZt/Mrv5OaYp+SerGopE4kdGHO+b9M/uG
oNzPlLi/KXYQTw6manybU0XLIObN8d5zUBWPVhhA61g8mZAwZ7s9ndtVuWcIb+nd9i0KTpicqgOK
AcNb2YaRw9c/WvRJpR7Ncxh0E35XKhbyMzUItTnb0YSdFjBfwimTgmKElzaYKiafAtxcwlIZ9gr6
ABzsHOTiaaJxHfhqxy0CJ5amqmwrrJk/o4lx5iR4mJoDTAhSr7xgKuxim2R9dvAx2CdvfK5yytRC
rYdvbj9JSzA88iEkz574u7bW+h5MOs0hJidcTOo+IKNQwQmRvKaTNm9RsJCXLUjvucceHGRyJJJb
MpDh1JmuLvfG/tAvyHIntrqpPDqFnbbco7EbHBbflOaIvQE7Umcz254GHekMe7xCie6RPAS7MKWX
L6nX2nwxs3O4lEQUt8I3O4vBvs6YnUK4kTtCpdws6KqBvVLTImIOiYS0th8JPVgMfOGU7YXi9aYb
VIe3pl65idGdsrJpq9zxAfIvKbNoLkcdr5OqJownBuii0xF2XLgvsupFQL+TTuenirlQQU0gpU6R
FS3JHiFif87i3oGZdisl1vmDWRDOr5otIaO7lZVLPC6rM15Znk9I782C20OILhzPVlaQa4TVkHGp
MdHccSuFlRADJqqTC6MjwdWVgE60wyxScJhT841PDXRO/9DThSr5iLZzf8KGM3d3h3M5jVXmdsmO
xU8ECiukjA1LNngo6FPp9ACzFJ26cdpo+M/M/cbuFU7xLwzy5slt/TLaW0XQyJ9gKyasNDam1zgw
oa1QqbpyfvYCPW0Pp3Z+DKhOZq8TH3Ntj4nMjZOgXEvGC1TFhzoMqvGS1nae7AM1YcguqhASvh3a
YfJWTeFsTimrYf2jq13T0pW7WJIZNphYEky2TVBREB0+YQYhGi7noaiO02aKYEBch+rQRSCQXTDd
d6E48/b8xdL2kFK8/pKrhN5KGsOdX4U39+B6pGPuq/IC78QiK/0bJXP2r6Ab62thoUJJTRauewzZ
Xn4SvaD81CvcwN4j17ZsWdTSO7xG7boCXNmwbp0beiqW5YQHps/Gjhz4DI8/btg22fS9ei3KEkoR
fDvwC93BloZHcMUE/UGzrEH2MLwwx3khI4RlBnjIyeWDjW1kqtnWLgZSF49/hVcCguwcbiq1yS4U
mi4R386sqS7dCiLzNC25nL5dBwwTaR1WZAdeaZzRWQLN/GR3rHTuJK8wmUW+EsGnkcEAMR9cGSWg
PuLpQYabOYDtVJC9U6I4cJzmK7g+Zj01xKqR+MiLgJXtbma6sVmXjgQBcf8s1cVZSwfQAdcjGl7T
ulN7BaUe2wvdtD9FT7SLHg1iMHsYvWMLq2ddqb1mLhMHbklWijlVEFzno2GDd6si+nY8Qhw7Stro
+1I0vylkb2Azj1FZ5Aaw2Yw7E84OmZp0SXEI+5WTcMljkDrBgEp/SHJiLO3DkaVojT7pHRnlsNHY
QYIpklMnKz6zCo32knM8p3skagXavVNpes0jGtsuQ6iS4RhyVLSPq4/PcS8C5KkLtw6Qvdzqmi+n
7cz0xhG64neCeE6WhmURq3evLMcY0pH1Ipdm4nLvwtvY9/BcwgeMj6O7Z//eZjEjG9EwZ+MbfYNg
DmsCVz7rKgVlpXokZEQ5H0R/p1yYavIhuml+x/yStloTb5P+QhgrLVvsBCV30CMAMXZ7UVY5+oY+
ll8oVDc8hk21PraZTfTCagjukWCS/QexKxdAhAOKYr/QlQif0kswz6ALgqlf115Wf8VkFLA8giwt
dSSQ6hwOpchzNHlhMA31b+4exPf2oukW88CqGGpFlZKshcTZa6bXgOOt67k9FS5Q8KiY5msypAQ3
MT8lrs/8a3hzNpzWFENoGrMzc5znfePqmIcH0hiApIPBsIPGraL0mfR+uZ6ZPPPupVqX5dtIPyPr
73D+bZRCAXZspG+GZ3pAv0odMGMfyi5C8Y/oHkIYNt4c1p8h33hcSfEE+2psJyQszbcVqS/vm9+w
qHxxwhQ7UGaigG/v2CIJj/VeYn/a9qDGOJvzrPukGcbrYhTl3t8Vytb1kR81dR9r4GtNe9E0qzhf
LGYYkVemiMmbYNld2QcRfBkY086YpuEuUc9W9e94F92ZLwQ/oBgmIBwnxTWsv2PuMjxwKW3L55zK
pSb2OIz9mBm4CQ/zugTBqwt3wjqyNFs4QiagzwegBfqdhCZLPLLjaFF44ZP12GU+VqiCmw+cGbEF
231rceQ+bJlmMGzkKc8BXSfWgyGeW12Nu60orKFV/YdrT3W2X0hS822wWEKyqqks55Ndmf0Oz9pn
nZrYrE3xWHw72WYGpmsv+U6F7qx4zjY0wQ5xrGuODOHcO7coUfptQbxjcAM/3z2RsGkKbOzRRKrf
dvLq7ijHA3MUlM5yTQiMeWe1bPtGQ6/U8AtUpQzPgOlsmlbLgdP6c9vO0cPdiO4znwQYfS/wJwtK
X8ZbysKLIIGjW6PPJvDq38R4WXixCw4PeT5yI+ZCZIJ30mpucCUqHnrP2sUi+1B4ttCPUUCrFclB
Fjc7NnwFONTRbsJzIZb20vRuQhcKuyDs1LYLRDRSNX/sscbXc5gXgZQz+vBR3koPYORH1RkeBzyO
/WmY6NKMDW1h2ZFCG/1VMHtlcab5MB7JHa3QO3Mif++W3rC7JXVTBOeKzsI5gY7mgIZtxg6k4thl
ALByIJpDtypOQT7JxavxzertFdoRqCg+4v2evU74RjyT0K3oS1U8NMyMw1Mfrtr5565L255IuBa4
qiIbeHu18+nHZWqfOcYoUbSzKficozy44iHR3cmLRv1JQS6I5MC4fRQrEY4ZtIw+VOc6CCaWvDaQ
npjLeeZ/zljQxPMwaYX3uMBg8Gb14IYelLcs1XFhxiruHgvx7tNwA+gOK5phz7+vSyPIFHI1OtuB
jyOJ/exUPudM5+wxUXyGn85km/5ShBmBlR2/cTIA1lWstXdB7rrNDSsfuCUQtw5GeFpnAcOWLsHb
YLa4JSzd9t3FPAMG1x7zlQV7JShVxuon1SkbVVd/4dMrx1M5WzS+qYAGz9uaLGSCRE+a79hCvkFj
dozr8j3MB/dSQ0EWQHCmoHwegn7iK0MsFf9vxur2NLAEkgcvsQBrVEAd1suCDxhsPJmnJeY7z1nD
z32hcL5AccAAr79Ai1W/Aq7G6inVeK7ORUna8qgd184eCWmKHEnAImHxFjG6TWSAqxq+4FLWo/Mx
O2lEhxaS87gfc1fOX+wg+h8UMNLwFy6r/4abAF8WvA/3ajd50McS7To651Pp/clTXJRfoWZ8OACg
H2g4Kew2eh/Lwq6fbO5xwxUHtWAMjACwxLgyMKI3HK5vUnX+u0PK8bdnlXl4pTElm6k+AJH9yIkU
5g+Rgnv0n4t177fWiZPG9dpv9TYDNWM3qrkk+hYNqcHGFWqIV0wU8qCmFM0Pnxtny8++H5kN5ibM
v9yZo/XubbfmM8CnVt412erhyMS+BGcuVBksdqJK482fdWA92tiuwxP500aexCis/pSMwimPfcQE
e6CE1WEhIUkVkWdiQj6m9LKnD7iGJPKlUfwvV6xO3Cen27guHi/otcqj4D8LAPB7hWyRn4hKQAUq
OccxNQysF6l788WjH9AjDV8raqeHhjZ2oMmS6PAQo4F0fewI0dBQOWjzQ5SblZMr9+LfRD1HRb/r
u2GxCWlxc4ohBEh5k6mVigumITd/kKMv6Wrz4YAfeXRwtya4DegX6bvSgXfoBdWjVEOvrx4hfVpP
ypqwJuXY3vq7pwtyvYztQGhg222tB/RdW8XZ6kbuCTR18F5xqjcX4lH9xg1dFo/tLYCLCwupsX+v
x7V4dzou0LuVfT8Mf0pMVi67pBGSg+aCXL0uWZUHrwXw5eVXjQyREfVhP/zEXdQL42xiO39iX2Po
QptUV7zTHGKRFc4V6rzs5/lOs1PFrAuFL4yVz5MKSi11p7glvljHwFsNwho/1eya6IabPkwV/I/F
1HqPGWDzKmbJroI9CHyS0DVP1H9tUuhXehooSA/WMtT7YPkfYee1JLdydtlXUeh6EINEJjKBP2bm
orxpb8hu3iDIbhLeezz9rNKV2DzBjpAUMkeHVSgg8Zm918bHfZ7RpG5aC6kRqtepsZ4ZU0/oB1ll
KZ6zGEeu5JAFa8l5HrP+aoK99tFa7YN6SarrKBuahbyckBJC2oD4oL44L3bMRRZozCeZbcwsERAW
jgrjYxzXweXBbstlOxMx6u0IryWf2B7cYNnEaNfiQ2fNnKV15TQ0JSmRd4CXmO2dBoIDhzW6warb
IdKaHHpUu7pnZN8oKpSO5AaPvDRnXZJuI49ojZSzZ+eF+/AyJ5rR8ffJsMlUqqLrGlPgdwhu3YEh
UXAgksNb9i6TULXxUwir95hf4Ja1poP7nVvF3G1jJIAXaTqrAjiBCj+bNUxdRX9AgBOweg8ATDpz
CKzVSJ+xAyrfVnsNv/N6QH+C6ogIXfNeEIIUrtMKWgKvugjwACHgwNySEjYcpp9J9kdjKafe4jah
SsWQxEy5Jv33kfpOyFUfdLz18FYm1ZaFhs63lkCcg+00Kpi5zZ4krjuL7OaGnBXf/iKctvCPtsZm
hBHew/RVka3ZMUxGjphixblzY1wJU4MuDoc7y9fVFFlSXbnBEHyBglWnm5Kp2H5JFUUxHj58AUze
m/YRoA6m0MYK5+bU1O6ClgvkQXYY3DkeuBVg1eAXyPADwbN01BVAZfB2K0mkEj1iwWuDzsAL0qdW
tgVAKDY5Z2YQ+EClE7Kx7KqEyVvayAhMewJTYe1GJNYQveoxN66qYcGMyl0n6Unzur1JOg7ce24L
hpWzt6hyk4oGO1xakz5yDe/Q02at4Scs6OFJ39mXEdaOnZTM/M+WChnmrBbEVj6vq4aKyu2mWGfr
NG3BTNMoTb3zkMpKMYF1SyLvjZQIF2kSF9D4uLWAl5i4q4+zRdgFpN25tu5yO2FGriuTJE8Ww4rw
lJnBKU8OYv3lgWw7N3tPS7QUW9CafrWWMPCHx2mePY/Q4wICKGwwT9SvaAxlv0fNo4db5L09Q1U3
Yg60a4J+KR5HOQ6KtffQD/il0tIdvxMBOoMcs2QpvyE6Ee6bQV8DGRyMx3ivKqSoZoUwKJ9vwULr
H0ulbSM2ob0U3OITu8JVFjNUQMCqa/nejZrZAEhFd74NktlKbn3oROm2cqAsbK3JXeo9D1AYrU0P
E/pFQxuwjrkldPkK8s+V2yVbOrNxAmTjKyePuUdkzExmtyBszE+5S6DgiiAOwQHGDp+0XtXrgte+
p/IsOeGJLpd7z5/GdKvYqHs/kMJWPQp6CAEYkyamGwWE4YZy1GoHNDEQ9F8nTVrJTjQ58fYZmDB9
NkKM/TXOu77FPuJxIt1rRzThIdYVeMMO3Iz6KoDmVs/C2CY966Yo5EvXO3jzYJKpJbkESXKvzEPT
6O9uUhvvlIW94547eBkCZdRlC+wptG4bfigQbfLimrltRo2Oe5w8Jo3uiE/1aCiLBvwfGU96R+ja
e6g6EWzYRTPrCN2w5V9pP+Nzl6D7Ow0TE3p+lZkEjz2SD1uyXvOZMbT8ljyJA98cgkPq5pzvjG1X
mWumaguareVZCCeb0QbbUq4yQKCKItjHQsB6gKCaoHMWQ79fixcm0y0zk7GA7ZM3PgkMAebSNcJ2
19lijcvHLRoSfTtNrQQBUkgYKkIO/pERePslCAL2p5Ad0vQ2wDu+7Mt2cgbWI71s1pZd5FD62CrF
pxa+3burnHHa2MQ5/Ee6B30VDmZZHkafNfTaQ95JPsBC/tNWhl0f7yi3Z86pC82cPITL2wb6eS7X
pAMkzSEWQYtvfWwTZAm85Qt2xFbsPAQefy6zhSixbpcxQqPVJnF7242UkDvoYdM9zgVc0/E4mYCt
2oJG3qdpLa8AQmqKTaY0yRrvJo72IFlQuQ4YBuTGKy+JWmw8Y+hZjIVwxI8kPdmrMFLMRlqX0Llr
ZuvBL0E+GzlvHjuwB5F3IdbOEP7CykdGEq5yoBPYnQ2Cmpu2c4QkrElGC5UwQ7wTBld8gB7MreQL
ratG4kk1W+I2BZECqQ1OwNZnz9/QDhuw7xV0BH3LCROMT2mwxOqIYNIt19WEaBmAV2RebemmxS72
/Dk/kOAx1FftnKXBNm0ZBB7Q3wNKXFMfVe0e4JbXb1g6pt4TzF2G0yIPymRb40jXd2i7K3ujNNlx
14z+MsPoqS/fRJfX4Ws4WgjwILTBgPeI0x0P7qwz94DqZnykugZAyBNekGnUQQF47CpvNv1aG53G
R2RLlNp8n0Hta7tj0kJduYQbiKPOPWx++1pZuWh2oySlboVc3dX3eTIuww5PQQR4vQmbjIgZ4zC9
IY3pB3/3nnFupvw76bTE27KB85t9HuKmPEwyx4SOQCLHzNdmhMkjqPMjgt/msQH5ivfk3E+VjbrL
Qm40xLr8iYBPsI23kTAR0Sb8iUGG0NWTby4mNmMtocdLs0cC6uMIfx69rDQrWjgPJc/Qx+PwlaiX
MH3hQCBneWYjlb20iy9hEvCXXGJGuT/XUZPhaolK5pUrpO7BsC5r/kJet67C91oH9r0dT7k+cH2b
5IQsRnQPXmslw5k4GNXt4SoQSTTbbLPXAwOq9MxSoUt2ka7z5IdlBqaoHOIdHDxYcP2ypcRBAOIM
yCk3FUaZ+KX0IXOwnLWDO+WZ4clmuvIlbV2fOtJmWO/gn5F2fkOdPJd3hvZvvIfhORSvA3lT6T7u
WXwgn7V9kAMZywCqTc7ozWjXXnDbOaj5tuNIK77H+jEGsDzVNH6r4Ph5VzwCqgOoZg39keY5QxfT
z5F/UJoKC7tePewVQAA8LUB+CJDs/EhD35MoxXFgY3Lsa9sYwE4CDGzJCUdo9CG0PXaMPTPK+tbz
WxyWxTBH6SPR9F13QME4mxXCPCE2UyqIfCfGkNEEyp/2YoUaxrcZVCUgRtntJo1/edU3S6CewAma
28uElfXmlCc0LBTsxUul6ZxvB08mck3LUKJtza3J5z3pJi4JHq1d4ZRxyItlchb2uzrzvDvELTht
OTmvKjTtet2VlEPrjHWgz+wFRs0e03LcUzvjL9i2nFlqy35EJc+elFn/3dFj17737QwBQrvKQJpo
58SjD2oHuRbBsgCUnytn52NJo/sE4q03Q5Z5CCKmMs8WoEe2k1xJJbxhGzd0/I9VlSfmgJTVHe6y
mZHmO0g7ob76SEy6N1bUEYFZEr75GRl8Qmj3VNGyX7m2zsJ3utk2gB0elr+GGpHLXiNnae+YzVn6
h4WiuDz7PpaOA8hJkML9WFbpT98iD+U672aN0EAJYJMmMc385JC1agjYsMavmFR6dQJTPOHZ6CHt
bUjPRnHNpRJsL9XkJd9ATgzDfVVjmHkinhkfEXwbdZGy2yFWPtsX320lxu08C9i3TePE4grRJrdi
XfuXSozXeL3hvotgDfuulaxgOYbxQZqUxisDjcNkvMhy0qFyEs+2XoWrh5BWvaCM692OJV7nA+GY
omyqTokkLXzu+SYskQHpsQvgrcnZG7tXVpO4BLp1QcYJQDx0BZS0S7JxzWSS3ZpgCg36Lqp4idfd
QjhPhfgt+DmGmTVsRubM7lZ3PQK8AVAa0haakxaBGWTmLbEG6trKcHFezL7QfedmmlHdlemIfTss
w2IrLTIsqPEyFFvFQIm0HlWgn9DOtqRnO7i+9iQ8zY/Z7NnZjS1Y959TOK8+GcdRgDq9MjRcK2Zl
sfs1ZTRYXC/GHjPyk+eZSPZYjy/9QNmMFnXEYgA7waOHLb3+BX+SzzEFAFXewpnJ5A/gQeEIOT13
mVxmVbrD8gTzuPPwin1HjYLNq4va+Yi5yLJfLPCc9k3UNGp4C9rBTNuJnDl8kktoWZjhOL1u7Qvx
/GmWZqq57+LY2yG7McsN8yur/U7QVDLe00v18p5lhHJPbKIaokxC3pvBK0mgNFhkrHOmzmpcvri8
OKZVUBe9Psk60eJNuU1xhp4XymfdOeo4JtnQXwtw+t3tGPKi2FPJSzatLXluP+OuJTDCK/uANo+A
WZ+bUlg+LmXGDdD1i/Y1Qcu9xdEFYSRjznBEkRhCYMP+jB1gRH6fjTqC34qEm+BCWHfJOk7yIj25
MLJBig8D2RYRxNOEF5VLbNdp7MUykuvC+uq5C4rSfTQzNfae4XFzWdqierkqlRwhjqP8LcKLksyf
mEKQ0oW8zoYVOqHxODAfbadzXOOzOrkL1ooHvKAjzEbWsojfmANhZkdzmfo7y9LCR7SykAQVBUMX
XPdkLIhjod0lX7Mv51RC1TvqtXF9GM6YXtge9mBOQDDiGuGGitGLf8PgKEo+g4seUiwT5AszgDMl
+nQgWIloEQkN6kLHOVmAN6e3sWUielTxzCh7qEbZvSP30pJ3CSLkPTDL1NotfTrdalwKrEFpApCa
cayBfCJkYdWzKY5OqMQz7xaJFlYim/II9Fg5spXHEh3Lja6aIX1u8O5w9XDd19BFh25pd7bgvUJA
NtGRmCVNbVFxKqVfYHOb5YSutjHbNswnTfA6O4IVw2PQ6nkdR2vkPiTwkqu8AKymKi3W5LaRIkkn
EB/hTc7bKCHE7gZ96cK1cQeNUhO8oQmeRTRTpxIAmUf3js4d1qPpjNgIpxPeu/WCHgjsSFkw6sYh
F4oTC2BHZZuoMU7OWWdUxO/bWFe9tMBVz4jN1Z7ldlYSemXoUm6HgGEJkGmFqrUvlNefLMbIZAvG
QYjSJkuRnu1tOcqefWQu7jB/VsMGuNOlugYghLyKZKVSb7xpERO0TJSq0crti2Jat44GX79OGZim
t2M8Wkm+Glh/yPcwg6Z3iGVSPmJo659Is9b6J4qGmRJNI43dKhX3WMgnTLBvk8D9tfGMYRUKvwYC
xa622V/sLM9zooPICGqihfQhl7Aj8c2Zk54tdmRKfw87EMU+dUyXv+dRHlCPBjkqhoBortFfHqM6
LtMdU2BjrbpmzJGYePwkHqGnTSquqiZup4eE8Ongwc2RrwB18bBcEPGaRq+5EWwTtkiUmaUe/A7Y
zsntqPYeyV+Kh2NTUsY/TRlt2Rmwu+t891UTZIcR3SXaJ46k4KoAQLSFFLfE16g90PThMvJcQFMN
5upu1Rlk5q+U7F3xZc4Qnz25/O1iiACYrXZdymJgTyWMejaAF4PNuNQEQpVslkDK+rXRbLOQB7nO
awWgxVvFBC/TvF0IXCBLq5zTBhCXGx5dIklLXP25RQzHtPB7/LBgmqUv5dRanOpAHFTiMDudXDfe
OItkR7QJL5dkg1Q8D8C9JsJ/a0w/uWsnA5q2zmoVdu56qLAOY1ZNbfhZykkR5OuxGIq7DANuNuzQ
gzGsxW8Vlu5tGANMuzcZdkPeKQaw2zJHTDAr0uTWWayy+mvjyoX7HWYC8nHY7JrkyN2UO4ApD3QK
c1lvcJ6H/jXzngZeemlX03KMkL7QqkURHf/rIJag8leqtF0vJfKwiRVpvqWafoYiasJsO5U+spt9
73pMlle1zdF59KQlyBTxy5qEZ7sKPVndsAJ0El6QC+BczjtNaPxyDjuJUYHXjLFPMeVjAtKrtciT
SwHXrCrfJVS7lkpbbLrDqjsym8zNSru9GIhKJ9B9oxOipo8kPjjyVJHn2ry7Jm77J2qacXjz7CaN
jlTZbfzWUEfI+ybOc/krj9rktTSJxoZQtV9jG/PnvhR6BLmMn0XlmzLNG3OmE2adsp8gGji7jpzQ
/rqICQiBrUaqx3SXKMi34RrtrfUso7S6yjEgv40WhNRrxnsYvhgyMCDZde2ygMMCvaJBrOCzOfu9
rmfvMDlNjTTaVBw7OLOnmod2S9mUTQi/hhY6zAOVraHd8kDMWuZrFFl9v7yPHurc9NjE3pSOB1yp
QP32FlX94uwnJ6Uz3JhhovfdTbJktIrk2Y35Dc9DTo6d2TeODddpHZRRPMwuVC34pBAgsoIh1Y8q
7n3r4hv2pdohRJuuFgWR61syjnW+eMshbVyLXw7mAGyH62jOlPssRYUII+F2oToMVJc+2KaL2729
GEWuCzOT2v+pTFTIL0agGZ7djpBqIlmmhimhdG9YR1jOWTJ2JfRCOL2+oeAYnC0RW7MG84ksDYRN
OqT1Lc9pPKDZIWUQGfbQpBgV2CtNmEJk7rVFeyjCpnYYf5F6kHBXJdbU4srIIAjaD0lfNESWIFGT
jjkumddyRE99U2KOwXHIdmRdDTiDwP4xpSRNGLXuELz5nk+ptgJo1JeYYsFsilURlL5+tXFWXAhd
JJHMe/wRfEWfiZ89H5DYj0whUnrKaLzDG40UGtdxjC9/Td1Udj9SkQvDm8vwILooqRwZ3JV4h0Hs
moXsnm3d4yBwNkqWsQ9cWPfmpxOnUCOaponAnzz++1//+//9n7fpf8Kf5d2FzFIW/2JYRuYNip7/
+29t/v0vsqEu//Xxnf8oXIXPS3qOrQXOIE/5/O9v34mvCfmrxf8aesVze/EnrqIgDZPvTtw51Ybf
Ge7rVYgvz3pxRzUGt1ko4ng/5sQDoCFi8MT4PEzbKw+EX8EqqwNkvEKxAXFzRfJQNu5QoTRk0oUQ
oZN06xDe4T5C6wvcYBvhAksBCYFqXvW5ZZYHJEo01qxT2/K21rQx6If8ziO9cijs4DjWjhe8VFjl
0gH6K8neuwv6BXw+spyhw6pJo/1oTXgEjizxvOLBshlkrijZADANhISUUIQq8QNxsBq2Cq27/spi
mVUd8b1Oy5DQl2O8pV+Lo10v6eOWIsjJJ647YlyIrGR30WFx+U7BKQgvCaeR3tkeao17TxN/VqPK
LRt44sBAxucoDimtWQ2NHZLyDiV9fBObivKDrq0hP27dg4mFfuxhRi1v7BqVJbAtH4HTM7V0F95w
sxMA0oXQYMT67z+6UB9+dHg4ihbZd7TWIFik/P1HV6VKINLZzc++67VaQ+81YmWQf8CaCxr3pSNC
ZTpkvqySe3SJnYNIwyPbCDM3A1wvQUcehez+1l4YJ0hNi1EG+rMP6fzxISXmbOlIZRzX8zzx+4ec
ChW6dlWkP0VJdNWOiPfpCR1DfOdZy0jNls64vzmPiXxpWuOaV9l59deS+vceWBJ17VT1RfDlk0v3
56dylYAV5tmOIHbPfLh0PA+a0NYw+2l5Aj6VyEdRseW90EGFNVUoHA26iLVxuksnaZPqvSorUswI
Si9Gdx0gvL8X2nXOn3wu+4+rxQTZNrajhJAgB9zfr5ZSEHojxrAkPjj8mGRPBvbBQhN2GoYWbVBt
1zcSEIiFu2v0voFl6598eITXf/8czh+fA1uWEK6EXKZdnyHc75+DOQxPFd3pO57bpH/MIYK9ewmk
igMRjVZ4xOiyWGeMvcjYeW0kX9mnwyOMrHKAUl81TKFxAhddc33ZCmOeTfg+NwqD1tPInueqYyPx
ZcFobU59TgLZng2dUx8++Rb649UkUJGGQLAo8fi34nJq/tepODXBQnxWnL1Tr7nmpZUlqIc0c0rA
f+ysMVIp1wbdkETZcgn6xFKB7bYz66ALhoT0imV2EJ82OV1UW3uM3cgvbk9Z1EnrS5dShuX7i4Et
g0tcyeZVYUuO3pKWP+Y4NqUOcXpi3m8PQ5dcyPH5Uo09ysustY60jVWw++QLX26P/34NaN9xPMco
BYNHOczPfv/Cdgb2Im3N8J6azKqvcxJP+01VTN2XmSoVOEpgWms7pBUwJalq8rLFnKb9DgAH0cXz
WKK/aaaGnYfHV2f3tgymYjFvSD6MXU+q+74FKY1+vSUrbcfWa2nWbk+MNO2uP3j3/Bd0jWUDHOql
AB9RH+yOGeb279/T+/NrKmHUZZbnew5f9vev2UezNjmOyHdMLMNd6RZj+RBihdT3SdM77G/h2QDE
xBgOFGvMwkRv/v4B/uH54Cr7XG7v8nRQSvz+CdKkrYehSrL32EeIfcOLATQiirBIrGbRozTLiSej
+wfvNDC/H5ZfNtLBrwsLYYLJnCAgn64N7OZL3Zfw20sHKwE7b90D7iq7eLeEhWuOzB1s/8SGjGa4
UeMkP7lfxB/HIE8GSgfDPz2jhf5wIWmMFr9Ts35DSpYyBV4CnF8Z9GO1ygfHBYqZWsxs9iOMFOCB
lK93FrEVOxxPajg3I8cCgJPJaT87f/78hRV/CNZQrrLg7fahnvHzVApCav03XXgtAdSRA+lho2Zw
FauGWMqHghUAiyhARhaIwqg52ch9GcPChtWYHmXyOo2ZPpGtJMS5K4FCrrg3HXjO2JAtKEHkHwPQ
GDTiajvGo+cufpZupQoXbzPEzL0JirCa/uzzoOmHWNEAHeq5YJsYVDApGOzo2Hv4+20l/zx2sQTY
kudX8fjqj2/0CdjqgvsnfHc82CTboACB9hIq4TTYcygxrmY5ut9NNsJ9onFmBpWyAPvSlQJckka+
j7ixdMJfTVd6eu1r9rPbhAEQvloV8faSw8XjMuICithPyfZXR7xFsu1xF1rHyDRMQGqe1woWnxc+
lsVoXU/azWlLqHro7nMrvvb9OYI9EltoIP/+9f/hR7+81WzP1wpB/8cf3WCJQRIxxe9s4BjNgaXM
n4M8nL+DeC0xirTjMTeLufZSl7Svv//Z4nKr/350omUlEs4Io5V09IejE2GoaXuSrt6igu4Pj9tk
nwwCtm9UoxZ0mcqVdC1ItK7qDP+Sh/DmIQmnKsMaoIrhs4/zsaAHfG4rrZHIaJ4BKT8cME6RCs0U
DLWfQs6LyBIi56rH8m+vHb34VzOCsce2iiLuXEoJ1m8zUudV0E6kKI3LiKcmStLqhFqHOXlcdQNZ
TS4OQUfk8qWskYp88us5f5Sjvqt50RqXLoQ6z/nwzLpQI3zYxdVbHya8Z5fRuKiqkIXGmDkyeIud
KVl3gEiIAdGry86QigvmX00yxMB0IbPdLRFcnbdLCDWun/xAogS0sA+2m36I0YbxeFg3i4fEYR8R
wIIftMZ2TVE2d9UDgg+DIh2iLLWHl8aflrKXL/DhFvEutZkjDa8d43w4LUMNhCynQXxrLKt7cwhk
ZeDXYZ2bx4KCGlH1OIBvDlW74/UEQJPFs/NOlNqCFMiLkDvHYQ7Jp8bwu4WH0s9wJzKmkW015QSB
Dv6IRD5aGnct6wLZ799v8X/6+A79guspLQnm+vD72PlS8j+741tJ9MPBtYmYuiFHXPlPA4cspDgM
ppsyB2j4LZQIzYBUfv4h/lNz/X4RtRDaoSdw8NL6Hy9iCqdkEnkt3vxeskvKTZIF+0mRzHLssecV
K5ssgrUTuRxxPhVOeQwlh9lLyni43PNWSJ8pzVkqNl4Yrq3uAj/y/IgoTcee1Yl0i2765GH881zS
gkpYmss7SYOI+f1l7xFQyhNKJChpkQ0uZn6iduXVwGsGdIWYaDq2+QR/zgOqRl5aN3//3f7hweLV
7Brp2QqKkC8+NCss/6NWTEv3ZlN9MnBUVXBrZKcPTt1PPbLp1NsqZqRfU9YlKGcu9FMG6AGvvOHi
ZMvIMmuPOH2r7hfjsO5bhJ0Zh7EdOgGdcW6/UWC49tkhSPu7gAneo0qcBsFIiwHwbcLy3zswBi/C
Ty6s82e9yjvOsSUwGS4rd8TvVxaI2sJnaQYEGFgcVvB8+/wM/VfDgw5J8ztlwormNYkXFWsF38dV
jcofd9moMLbPderSe8fKsrxjG8coizzHg1u34MEstilTBo2PPVYRWhI3J7CDWAnciB7pPO4YpRFq
70ncW2FSvpY4QvhROws96d9/vn94s9AIChtpmqLYoFj8/UuGs1OQ0tCm7xj+kNIZHzQroQXt+CNi
YvTT67HLwzDLKaUxdMY+uZDNdC0Z6iO/bPz0kx5T/tkVadIJBeWzQe5AIf375xlIaVhUWwdv/Mki
fibKsahINNJt97Mq88nbmuSitunTtr3NuVZfUZ424PusuPzSMARsNnGu9bK95BrkoBOqvFuXmFWZ
9fDAkncBMxxWLYx5HVkbMk5aefY0cOWDDjQK394VIN2sMmzGlQ0KmRRuXJc2d6Ky76Ek287arxRW
8qj1WuJPcKsfp0bUDoAJu4RmgbCxByxBCOXUkbMSOE9x3Yyvf//Z/qjFDKCPy3vs0gIzYvn41EPG
rvMUZekPV44knEVLh8ZT5lV/6ngRMF4OGzQbrOgoC9kdsfTLS7wzQyjuL3ZO6xGq8YDSSUeeTdMZ
01zaZQYMqIWxlyJSL9Qv/o/FTVvr8L1h47zJpo6EswYA26ZwUoJupmgCDnuR3RxRlvXZGodTGp0z
j/XjDVKELDlOfu6Iz27ZjyeecaWL8VPzDyGF+ePESSgjcMzkP/pywJCZgvE6+W6fv00EZIQEiwRT
volYDYRrlgukfBkOyYm2WZidJVpYOJVTzdmKR1LcxfzUX+aR3SFgYYbr7OLgmZu0vv/7LyY+Vs+G
UknbrkBfwmOGFuH3GzuycupCt6y+d5f3c+nOyKUY5LKWNJ71zbbIp/GjJSo5E8R8Jkk7xA+MAMf9
pDv8cPUcVreX7pD1n2ckBf2H87pHwwK/Us9fWcUNN81im3si45xvUa/FlQhb57q24uCMtd99+fsl
+HCeXv5k6dKN+r7PhaCj+/0K4FRj6zE509d8EfPVIuDwEZ/XkReLWqv87C75UFDwpxnMqYrXEmN8
TRbw738aTI1F9HPQvEINsyPYtN4kfxaAtF71GIsjM5euPWOWzR8QJLZHkHAlNtiAWeuWPQu8FPKS
8uS2JfAwh9hEItC2dKG3M8Ps0oq4itg8Z2PQYu9jLDxd/f1afbxd+ImEy1uV8RDvHni2H34mDaJZ
0Mykr7RNiB0host9k7rm2p6sPL8l0WWQK1gFCKVTWCnIFYE8F2v4j667/ftnkX/cMrR8NB0MNQzJ
U9L+cCkb5MMTFqXwFahLz7RJzwRO+WxDvLXvIfVaBRPu8itcGDPK37TsNFoKh2C0cFLj29CF+TdU
OsjKsBNpdPwRW+7VgpsxPaOhJ1R9Rf4CeAdG1goTjEqs5y4sIiJ+O0fEOOcjTK54aJd0leVEjdyb
ygVtPEdNnG0aRgEgupLBVut+Lt0Xewp6wNkWK5QdD4E1s5E00bRFQ4exhaCC5BersVY8Rk1SW3Il
3UGKT9qNj68xx1CJ2VTivMjgMsN9+f3ui9OQeqKtsxdojQZKwdQW1n2mW3u46uMCAV+4UECUBN2Q
xk288LhGtOY72yJKuvsILXj1WOGB7nCHBtQJMwFTamUtA5IDqgLeNmbkxEDHSqQbkkhd13CAjE6O
w4KrEslKnXc3erZ9glXoHue1EXMLTiB0yZdmulpuLbAqp5DoyCd0JAWaPjnY2H8hC7sQx8wliQHA
84CUClVJvR099BGfnIl/HAgaQ7RwtKHkdxTLj98vkkpsDyFQWX9l9kkDyYig+iot7b7NVlh9Uqf+
8UB5DKxp29Enag8d2MehGAXVYDDfpl+xKVo/WE50xxoG5mF26u4VNSkBNrNquJhC1SdngLeBkrYz
z39/lvBe8aX+q8VgAupy/hkqLY5ADsIPp6AzAuZq2Jd/9fFALeRXhvQSbUJH8dxXSFJXNhu9Q0ej
aBCfwJL5ESejPWwpA6bXJLec+jL+x2/ZB7Hy6a+1/4VknvnJVBBGESai1dh0pgu24YJUkoyLBKDR
CMznBcSXerpIBMGUJknnYj9CcbCJJfSwLRWisK/AjwC8i60ELr2q3OJXrZlTrpB/cA8gUHJ8gDcM
o1cNUkd4Q9y10zpjARUeJxsv3nk2xNhvnKnzq7NGkKzW9Jzt0R/bKNVIJWcg9hGi9HhjkqEl3iSo
SMnw7GnB0lHxNwYAqsUOClBJDGgV4F9m4Y7s1+sqtMmpyxoV8FNR2VcksYTNNVmH7kOKOESvEwqA
CDdgaQfrBhGuZpKW5em67iJfnkZoyZCXFvrYzcUwn27qcgRuo1zaNDDvRLqsIxYXyd4dSdRbIWYR
L3GCAW2lWcmAg0DVEjIn8BHZsMa1yLaZPEYe2H3Mo9/+592tJ+Ay9H54p3wviK7cQdg/wxkkxQYw
RuzipZrGn5EzeEiq5vqmdRgJrxOX1MvE8x2WwMiwsNROJlIbUUP332qypCxgQ6beLz5y4DWex7k7
IoEtoIEPjCiSIbyInKy2vyDl7bnYRR52UuhsKAA3VElJd1IeBjYAJ/jx11UbRZq4OohgWLzzEneO
xWRjk+cIDB8msK5A1EBpgZPP8ro8t51F0gQGVKu/EWng9TguWiDqo+fK4VYSNYG7PUkac1/5skNn
0jjBiCForKoTCwv2qB2sYTay+ODVPm5tonl4Y/M96YFmG1VNvfQ7x1PDuA4qm5kFwLIQIHwp3fIG
8s/gr/wygb3dRDDP1tR/df4kFLXcJ8URzf4fj6fxsagIH5o+5dHHIoWBd1BFZG5+MQDhwq3nSCbl
2LMH+VakGKxWKOZkc1LADQZ6oTieb0NmO/OmHaU/n/G+GL0mqqtfyC0mNewLWAXmR14kywRhl8cU
iSHwqJ/cCpn9Cm1GpM5A1Ib8LmDFizArzW29QR+ZJreRr5v6eyDjcnqdy9EBk4vWcHzCudt+qxy7
ZLLWZQ3m5B5GAULaIAip6QIEDVudwwNYD0KVMIH8FJxZbEbiR2KMAem5sSebXsopulfhls646hjJ
FHeJM/nZl2a0/UsINaz0E5Cd7B40n56xs5NTTocKWGVtxXZeXqF/nTB2JvT4e0fDG8MrLWZny4EQ
wc+fA2ATeqhysq4yZwoew9bE5ZpQoqX/1TnUTru5qC4pw2h024OTuY3aXkTKNjEUqCaScy+KivU8
4NwWnkTfYcnOdCE3Y8Vtiw85ai1i1uqBOcMINGGFYk29FdCDxbpwLoJs/GQEe8o5BqpN2e92+TH0
e1htcTNAv2eIqe2dFYjxeQ4t77WB+V3fZDSTJT5BFDGkJUUXFbMLThf7LGNP9CUxVrCkSypv3dKl
4eazB+c65Pn9UWSD0QdS6DS8x6YA3khvWb0jXcHs4iQmxDgyytw+XlKui72yLz5yAve0e5wRrIxr
JwVIuDV4JMQK6t1iH228qcXuEnCNTzq8iJlAqmhihVY2hp7L1BxNxWdd+KXL/u0lxa/NSOmi3DDy
zw1rkNp+QaCZ+1xhvR++KlhbPbL6HkvqCo6dW/Gjz1n2gNbXa06mq8ZvODJRV4r/z9mZ7UiKZFv0
i5AAAwNefXY8MsJjyPEF5cg8z3x9L/K+VOChQHnVymqpu6rAATM7wz5rE6g4BNCtNZ7p2Bfjrmqh
qmxUIJGYp5uYfu7Qz4T6NmXk9gokxZ/ucS4Q4qiwzcAOC3Gj0UlYm3BUn1tYRfoZQKU84epVQ4hn
4C9IdkWAbshFSKPXu3rQsA0PY4QchyqPDe1ObXymoClMwfwrbZ3yQGzBkos2sq4V8cOUllW6K+f6
fGy/fmIz9ZYJGM2wHItDnv//P91cB7ohgklHfqyIGmIV4R2VDKZlHcBpSUBEsJM1p+gegEPZX/Mu
0dK5gt/MXMhJfUwiUE5rDbRFCkQ9h1dHnV5TTf56o27QGIRKdQblnwJfwK4baJRFm1LvQDWDLfXG
p8SvEwq8mFtY6MRp2x6zcUjVfRlmtbWXiWzh2/gWeA2aEnXvtmiQ/OcKdnCwJwxtzJ1pEtnt1VJ1
xL6LsBk9vf9cFyEi0aGq6bSNKU9Rt9eXj9WAQAiLqS2eI0MxHDo/fUjwwkQ3vqh4Vfw/LsYj41Fx
YbGs/iYBWyHOZMWzil5A2xkxT2ZXm3FvHASYBGPlsHnrtwEBhbFJhsBxs4gEATnDa2uC7LnSA+9j
KAz95wRk/QWQnbdWzFwca/ycWYJFAkdtjaB/WV4HsiBBZkzekxiw7tsEtpd8agi47/K6Ch4oLVf6
SgJ+++tQfaFqsG3eoMZR+npBtCOAE0YInaeUIfQzdUVsZ0j/VRtosPT9/fuv7q3fZ/LbSJQFRbFl
TSjqUa41Qew8gRRgmlHhpq56bZBVIA/vD0HtZL/+/Yo2CYVJPmwSfC8yvIbgWPXotTz5uLRF+9CE
s7GtWkRnBKnNiGMuXcTr+9d845nO0YkBUFx9o4kFZzUeA5Lqp7Yo1HEe66k+4WKuP4IpMlZ2tMUR
MH8xPEZqbbpJeZEP9PX7GzNOexP73KfGA8STx139QlIxwe0m3jnbmL6QkoBfff8XvnVVS2XTQjlh
qNay1NDaNVhnrZVPVWBbl5x2J1FNJewHiODpB9h9So0RaWE8vH/Z2wdrag4TC4Iy/1w1WrxMnf4X
E+M5EkGwYW5cCgtdqKXR3km1Jti+f7Hbb5WLWbQj5zYqgeYi7cWS1zMYHFWfUqM0HpkbyZ8lCsJ9
oLWwfepRrnw1b1yPYgQ9GibOqeAsK49JUYxd6bPdt33lnAPI4HtdDcfvQUafeDM0k314/we+8TSp
XFHYMCjz0d+dX/J/zkIVyDja7Ek8BU1v12ctbAHZz1avm9wKV5vjb/w8erWWbVEzY7hzeTXY6QGj
Frl4QqI6kdNX9We1rBzmeiMN8kobnd//dbefKIk7YRuED0aUWfqvf11OeG7D6hVPqtY3X/uyxIg4
Cby7yO7lgx3n/t5jZP+fV6NJ4YFWzdwYMdH2vL6oGYsuQ+5kPlkSkt7BTsP6qUTfRr5cFw6yNbsv
UX1O+dP7P3ZR+mMXMB1KWKT+KA+oXi++VSECdJtjbz6JsByv9O7aYzHk0b1i4kil+kX6uUxn+OoU
+ytf7dtXtk1bZ1NHS7r4xZriq7mRBFwZ/jxTS+Biv/gMcl9qeIDfkOjqD1puAQatjHRlE/q7d/8n
mBOYrqMHRWzxV+p4s2I6NNpjLX3y2ahPGA6UnqNtgyxlhsNsAuSWdjj03y0Q9No+1shkTlixDPXZ
E42ifWyFCug5DrM8OmbKgCITCJSVueAcMJsPoLz0W3DUxnjAsnLE8nY2293AggoeoAjZ9/40Go/+
pAMqnWSa6oCDIGDiTQxbMgXh5yvGx3RgqPEKBRz/4fff+LIjKMhh2JfoUBCa0I5fhlyDGCtKCNP4
qPcdPPmgYahtT4I6Olip2mp+5xsCs9C88B1M9rS2/zqTOrCvz1Eio7tn417ZT6h683m/eiF0egDq
aBT1HYnmc/EZ9qPpZ8iAqsdMx9PpEzMJGLt6iL1h00OOmQFMkDExTbBrZkgHAgwacRBtoXPSkxDw
4ymo7GlgMigyMG4ndzi8QYKqwxwjG2Y5sHVuzIi5mRBvBW+vtMIMdmrfM88TO3lvAmKygefHwi9/
tUxH9aRBHb0ZJTaL5CVlUoC8huLj+CGzmTmgxOKL/pGMBa/Avk8dgCoM2KNMmsiEtwB/PYmntCr/
ZDQdh02ESizeTIqmF6fMUZl5jhRyZdcXdlWd0WIZsBtnMfdnC1pBtrfEkFyMwUG3koBJbDGHS3H8
ZoZeZ04frjUFLbwV60egL3p7Jyk9Yas9pZa9KVppKlsbz59gV7ceimtjjMg5UTkUcAFMTcmgB3sM
5lvS8148rEdRMtSktPukyhWQiUHbC1CKJcUwO5qAWRXqoJlXKgo1tUn6GhhmmZnSXkxPMnS5LRVs
ELaxLkIyCyY6nD31hcqCQqoZ08+sMlN/X4M0rY9U9y39h+8jpAHjMElnV/hJn5zgwEmdkaQIwIeG
cFLfN0xg+Tsm5Lv6QOlNIiJjsCzXtihg0g+Y7ZCiO8xfXU3A7e2zMvYiQ9pSiM8NdVQMU/yEHNAO
ZJi7Q5f6jLipYS4eIQdBZwtFKCA64OXjXIxUC7vHwMumHx1QiX2lQJ8MNDA2W+rMZvxB6JniX/oq
jX8IQGr5DtfHYLonsS5Kt0JPV20LhnezbaMAmMYizQYzNB/Jz4bOBNy26m0lvdaM7wf3DLTWJ3TL
EFREkdrdDqA7Ehid3Z1RHjzYaND2UfyrHmmNMFU/0olCK+41Z2xn6Rr2HmNe0vETsTFUj/pPnBqG
vtf44j8ym1hAOeji3j9A38AyEiG1dqcMxFSfMkjecNQLDvRNH2hAnJF0Ag/l4G3inW23hbdD6hi4
eoU75TltHMal4WjWfwraQfouUIySlWRMybe+bmT4MYUDO6J1hE32hMeJxli/VJToJOCcNlswHg65
MM3AmfzSMkmf5wUIkEhkDwx+WDaskTzyDwBkUmCnJWVUxiEJxDdwRKNfetAZ+b5Rw3ja4zU2egfp
zeoJ2GhtcmSKwMF8lU1C7pADGj/j2ADDnMIdVc5VPem/IFlArx3BLVMhi8KC0Tq9mTEFgPrLX9hX
Vn/MqvDuGyAYFxEpyp8kVvT8FFgFHYqhy8RR0wZKMJJ0XntGJJvO9A21m3Yx7A9r205YxZ/8NgCn
2w+NX51H6vTU7C18MVAUKPZLO82gXy3PbayURgczMdFkhJ0xlgfRviLp/jMkKj6vAJD6foeXl8fQ
yOTHzq5BmdJvGFiYEbeUgJkd87sQUArGTNHBgSEUba000os97dyi3JuAg4CSDSYly5xRPy7YZqUK
i9YrxOMYxVSG4VePNo6oKXVgNDYhw8TemDdbz2htb4s5gVRgHBeq2DLt55RXC7+88gw4fWi3TUut
jW5JET1VyO0FUM9CGR8zycl4NjLaTV9ijG3srdo1TXFnxw5aJIQXarJR4YFRTYeU9pOx1s71PFVg
SJgKc5f2PPKNWlSUH7qmKJ8stWX0Go95XOTgCE4AdCyBExG9A0j1Wpjb9b61bCjEju7ZyV3iM958
GsDZq1uJ5mPYBZgFNZiD07XZoX4Lo1OeKCo2tHmvQDkO8wpThkTiSRMHiUge2ZlUGCpexUQhiV3j
bGOz7vin8D6kHAi/RdZbDrI83XNCMQjN8IOkl8YARtfProvS+abjwjofUjiKbli2FRJBP/fyE3QF
gFMN9ib1DqSOTK9hH2TxkZ4uFojY70ZUDJuwR9cZ2Fp7ZqpJDdzQa8t8n/GRiC1ooV49MFDIZD+t
E4ZN2WHngaBknlrTA+SkZ4cmtrFR+8CztlWU69MdVtc9NehxhCedOABBNjRTaZJUY6ikrgBoalHz
CbXurCvx9AUMovILRYCfnLwowfOZrmf5AdClXjMngXXmTmBc0H7rge1i6001t/iAIC1kGKXMAwP6
uWUx2yoCpBghqJaKV4AkEhu8jQoHxP8DcSNoV6Llm5RA/q0Y2YQvGrnWMiVIHAYgmUvJHjsApS+a
Iv36oLcs9G1TFD1tbF0tVxr2N1mB1B1m3KhzEKMbAF9fB+jo6j17sIzkEUyaorlmoeEmb+tJzQxb
WcBhjNUMC+isgSe7FrHdhMpoYPiPMesmdZqccz72n3yrD0vCRMvvHspkPpRJh0xsvjtTse9SVKlM
qA4S9mw0tpRJo4Ju54y/Zw4VzqfP5PRX5rEGikK+Jp7Tvsd2uojbkDymHSFFwBBmocLKaJ2VG795
TZRLOSLnIgNc65usO3WSRDENwG6qhqYMJtJ0ajkAP2p5Fuob04M1uRbZ36SmFhsAbSkNRYONFGUR
SDL5CAscc4HHKexV/2AUapvvESklyr0XKmV5QFqfGFckAU1yx+SIpYHRYEqPCULM4u9qP9OwjNPI
iMA4juil2kAq1Qn4QGoclHL23EoKUeNeOpr6odJSBOx6HgKFwT+8jfZzbdg613BCf5vq2P7Esahb
a2Ld/sZ57IRitD5PtpnLyg0uCgruSqa8TpVuPTPvpH7USRruMJxVf7yfLNx89VS6mfKjbkIFDA7Q
4qsHYVni99FJ0AShdU3Yg3ZSTduPqNCNQ5IW2S8oNPpKK//297GiqZnOcngK50uJoINcTaMabV6L
JmPAOG8SdW/AdPpUgdhbqT/fZkNUJlFekHNIuiq46CzWFjNvTMt0hLeYYqkbGLP1F8bgFO8Tk6Ge
IPApIdgno2SOV3hJ8ocIrLG+W1ExlLuQOkK6Mn2yHIshCaI3iWbTpCFKCclaVFfg1oJWMWP1Gg7K
qH9wRjxtt6qJWG+rpXPjOoazpGPFEYvyjI8ADNVIGp+tfoxpHNYjNiJ1NmQrW+7tlzBPwxicNsit
mBJcfAlAVy2wN6W4Endp34IKvBwjLek+h/p4JUzX2RLrYCUxfOuiqMV5FnOBksTw9cuJhyLtitLS
r6OfeHiwW9avgTGxj9g7GodY5WhleGmIV4qFt9stD52qPTsttV99OTQaMb4GBrQTV9+3zB8YYk9w
5kgdB2AB4za1cyZHmbKbvkNXU1be/hvXthHLUBNh5IPZssXLx2SvBw83adc8E86zXk3MffQe5pI0
Gaxnr7S8k8ZeBHm1zVbaFQYP81UOzlwBBURpIb7koFkWZDravJnR5dpVwavyBZKXIwi0mFNfORVu
XqotWGa6pANpzQWvxZcUhw3gJKlMVyQkwY++cfzPzIkw0s+MLjLpqCvkBa9S4/n9rexmV5kvi0QR
YgE12Rt9kF23AAio6V8NwKKf6qgq6FcQ/X6Epa9/e/9aN28RcCzfLDVLVTrUuRedHyvVi6RFgnLF
+zr8Y/sa9ikBLcpLC+vkLoCl9xl3cQdz41Jf2dDeeLo81ll9RFVtFoC+XjJUNOEDp1p3pc1g2Fsq
Bd0ZolULKScp3VEAu9uA6qmO7//iN54uUynzLDiOebeqp6jOWpEhhLhmgwQ5pMsyaTcJLhq/hrbr
Vw6INx4v5ARiIZ1VQgNj8QV5VZZiySvbazVG1tdpCI3fVdVpPzjz04ByjBj+0C+Jz5hMiZXO+VI/
ItBrOnS94FjwCfOYFwuUSmGROhmhp0eblXIhitKKCp8MqCpQp4KtVHoTJg42NusXgNvE1SX1qvRY
ZbX5PYv00D5WI8VAgjJaaABrIUht4r6xjGMH5j/f/tuLYafmM0Qly4As7eLlrHmdeVWIezohT0S4
tDHxYgq3g+g6wLCBxBP9Hy/HyBghH7VVDlP7hgqQduoAXc9Ur23U1i/YgcmvgxhG/NAyZ+VSy6+A
piNTKchVCfioHi6jYhl6yA/8cbw64zRcdct5YlMhlaT7BJHSyAZQSUnvXwUV2bXI1liovekdA+Ij
ILJVWi80tBYrnLniesJNpL5WgFvsDaW4on3QBKp7aHdWWWUbdPscUqGKVmdrYPZi7Cy1QK7fNMaj
wiSdtUEb1xcQnNBpPWqKOp2Toa26ftOZ2B5eO/L73iUq459vJWSjbd6ItryD+6KP2HXUdHp3Ya5W
E5YMMemWnvRGeukwbc6vYT7F/VmD2DcdoPLh4lcyN9ozeF7MsT6S009o0XFOK9uu/I2hc2x9BG2I
f2kRadZpxEPwIcGwyNlEVLbKldL/vD7/e9Lw8IjtyGOIJub1tFhDkU2+SfEpveJrFH5NDX18adOn
scrxWVIg+ce7FIucIz4P0yXSJgbm3/9ItcUNEEhwDEi+UkMgnrgRTvgZhJsIHOZFCTz9YPQFOcJY
yQOYIuUlVJxzp/nyIQ1G9eqZpfqc5q31JLqy3QqKlxvD8MCMkyRsCyN+gX/WHSCjx4xd5+IgVT9d
ib0M/fUD+3u/KPoFYk+m1ogNX2/qaguAWwRNeak6+ojA9oH01V6xr0CsHwwcbfZB7emnJs6jg6xA
ykkPK2M8makHBZjcOzjQHJXGGy5BXhpg5LpizwZNwSKH9o/yu9nS/KBy4nX4wYucfz0fw1kNVbcV
Yc8cpYEYLtKu/fy3FrD5qU16+b6Eyb3tM0TIPZGh3SstHcDhW2JzdYTLOVZ+ItvqtY45+TSo20SJ
o71slWIlTlzKsecHpDMayeAuauNbeUBPH8WsHau6QFbwUDlPlnVJGTH8UXVWtxk6fgOzPhYmB9K7
MGYp3KY3LByrRfYBnxXzEGj4GUt42EGvq/u2axDFjiZcqbzBqSOPoLlFEXLAjW119qGyLCiVdYpe
1TOQ0+IGs4GgVOyjigkqDHs77KggixQm5dreZybQp2KxUWLFRKzqfR4zxTgUUbGmkhBvfNhkhOhp
VFojPI/Fh4J1hCqxmKwvdLy9Ga+cuTb26S7ee9EBg6x2W4peY2iNWdzKULOtqo8tztwcRKlW4jrU
RcFOgf+2cwSDeEnjR0AK8alyRIqEXDVDDANHsUc4I440S8IDJALjyPRWtR9BduwpgDkHtY61HR8t
3ybFq1058m9J0lAhc1HwzUh+w5N2jtA16UEkUbOv4uh3wxzdBg/eaeX8+9vB/M9mw7QZTVxHJZxm
075tVpt8oqUBpvisedXvqOgfGnX6qovyWQTg1P1KBUmFexmz7Ojimcn/wXPBkCqepuOk+/bK7Sxf
kG1Lg9thRIcjS9yEZ2zepQHd03cNVQGEgVpLDbuLH0EouYTVyLQybSHPO1vwIb1LymoqMfxtG6v7
5xthsExFJ0/Xl3tZFkqAsUaB3UjvjKhaC7/IJqPj1AUwLdFBT6pzAvpv+afY5GYPk5LGiCEjvVvb
im+fB9kdMiL2YI6Dm1BOwt5rpWGkrkmP6jiVLBqOVTwi2jxw8akwHqqQvWcomUWfQn0l5VkODSAE
c3R6oajXQN7M4qLXGyv7hCydCRnzyBbiRnFjnPXEuktMhC/hXJbXShwJ7Nb6YkSSYftZSfv+WbSI
Yv7ewV9tA3Jk4HTLbN+XWMHaLWJBRP/JZ8ZcB3eiYbxr4j75RcWid7YtbZS96sARX7n2crZ3vjif
IEM/TPpbVOkWB3EGtz/uYF67gEj14qnLMGE6+Gj+ot9DC1T8gOiyJL6wkrG8enigNlu7A4F9Loc0
c04lOY16wiQqkcfW8i2APVYK/G5G1IgLLCwP5DNBiec2jYzlMyFVZx5jvcfBQTZFWP50vBbrgiA2
DYWOgx4la+H6/AJfrX7yBGnzeZOXzDSPxQs2me3EDloL3KrKQf9H+YDyFMM1yGgDLQolPBISfes8
BkOMLPoTVHl/Z0zyR9pH6gMDAeP+/df9xvdOak1Zi/TwDeHtCMurmIYocAdkmkxBY0SSIn2doJ1j
qswZwbtX1A/R6Bj9XqlCzpSijWCQvH8bb3x15iy7MOiEMGi5LDOoRYpQlp6S29Mt/Ip3L7GkSqt6
R22LYfYg1sMUozYtcedG4Nqqm0+hxUshjqHExx8Sk5tv3sRRD8RhzLy8CrgGPOFukDF3YPnzmQk9
OinASQxos3aeOUL5Fek96pu14/Kt5c9w+/xCiKnmP6+X/2hh+jyOUeImkYbjCwsRJwNhHYnt2XV7
ghvmQ5QPLdTdQxs2z6iltbWH8cYXSl0CUTH5EqWuZTCcdIoWjSaMrbiqoJDlFPuyOCMLmD2hJCaq
WCzILykOBRsjxekwMyMVEHKkbVqyhS3OXMP2/Y9jXvXL1zNPZuNcCo/95uPocKYz0PTHLsFu9omB
j+xqRWp7HY30nto3YKbeclbqXm9ek4SK1ooGnGFZhrUKNBhjkcQuahSj/2BjJcV4bCcSoNRtbUyb
0Ff9B4vcOl1ZCm9dGQabqmkciGi85xX7n+YKveSBakUQu57es86I0ww8Rrvyg9Nm0Z2j+doHdP7R
l/ef8d9P69VDdjT0czxgRARzkWhRp6lGZFUCvr9rCGBAQD11JzujtW6be9YNfuQjTFGVL7GBZA4q
NjPdJkgMcYACgfsiEwT0FVPFSaEuO4EyupZXdsozqL60Z74/wB50oFGQHpTJrKAL0qLqnqVTc4J3
pjkMK5/xotVDMQ8lN9PGf/Vkt2P9de2YjWKEwnViMT2GVpsy/AMQDNptGX4Oyl75550dqRR5NxV2
h2bIzSYCEnUOb6fJjbq+3iu51HdQDfBAhuWwa5z4B5bjKkRGYJzWKJujmlUdxNhO3ah1AaGCXeb9
V7psJczPgJYTQCadXhfjz4vTVFVazSic1HQdWf/RqjrfSBAYe/gZ+taoIcnnNm0vR7HxbGJ33mhh
8d0oGvtfP2iHnNqY2QrUcVlMiw86YeAxCjGAcgeAHihEMo8h2EjU+tnB+RFfPx97wK3Cnrb2Sm72
da7MmULbAlW4RWr9eilhnAPIg3jNpYKebIEVJgdFNYsNuLJzqhoXuM7mzlBrbVPl7XiOMpKSHFjN
2pK+OWTn+7CRFs5SXyB8i0MfRzXLm5h/cWuKYk9MeKXf+qHwXnKWy25gW380Gl89DZUjnlgKzsvK
h7AoDs0fAguasw18I3+WsbWqNk1UR7Xh1p1aBxt6/C3buXrqMf3Z4pJaPjBcnlzVrrnQ1yg2vkdf
4f17uF2PDFZQidOYrGBlLivQiHErp00N2523PoBwuSzrbaRjDrXxUhOPsDaYoCS+f9E3VgBZOJJZ
lgFZ142mXFphyFPRpOswOLb3cSDcUgVzNopGVwoabYRfBTl0mNi/TaxadmWHvUsTttXP92/k9gOg
NcoinCXRpBXLcz3OLcwnE/xb/VYOj8oY6zvHCb47Ivk4yFI+BWNYnvCHBtZSYbb8/sXffApoeEGz
UWKf5YyvlwHQMNCMuWe50pgLgbkeBE9VbadHJt76q4bvQ0JtQQu3UV+HOJOo0g1AgF7LSWk/rdzL
W98BMf78OjhmGBF5fS9+DWuHFFi6qC+HPYoifSvrCqA4LtpHzqdhX7caZI8gcTbwAcI5Rc92sRog
mapNJuv6asTwMRq2dEnxrJOE9yu3qHMLr09Cjvu5GieZxpTaTTU/aKeIJSPcLMDSkMC3eMSwVUCX
z4pPg6y0k1NM6gW3juaiy2w2ApvKcxO33WdAJ1668hHfxAOUVLEpZ94eJhDNsMUTs1P0XKwW4cIq
H9wUqzZtW/uddsnLwjnUcBJcjMh4Uv/+GGYZNLkgTZR5OOP1m0JSBatYm7ftPMCOMgieG6zAdxGe
OpuqL5yA0TiNlhWiqW2Ax+HWLMEEQNmIdlPRN8/v384bT4HgnB2E/jua3KXGwPacpBsYO3O1iir4
hogNPnNWldVsNIzV8la1/eEzIgjEju9f+TYo5/QiKf+LXkSpvXwBQdwy3FxWhjvqSJigxJbIjvQH
meR4j1CAYilpH0iYyNBNaorCWf3xN9kRdzA71XN2SDQPyy/SL4ooDmQiXC3V8x9ArLyjFqr6Qx6b
iSsqz3jJkLidAiXM/rz/4+etYbEWyMZQr9CdQ++zTMgra0oVH9+AS1HZ+u+xMuyXKEM3CgCEM/v9
a73xiufBH6I2sHlzLvb6gzPSzJxUTDgvXovNOr1QUZ1jWUwvqjGpPyVaunOSlca/9e44G1ldFL6Y
q6J5Bv/49VX9rHKQH/bxBXsLiWczzJNwg2UF2uQCBQDS0WB0HmRsa7+KyjeClWX2xqtleVHvmOnV
t3IPO1Y6xVLy6AIlAacJDTJ1gQF1AZcn7CUocKuKWpyslLRndM7K67UY6TY2IM+zaD0wgkCctOxa
eX02mhOauAsGbXqZ7KKJ/9plVtUkm4Zs2TmCwFSyu3AeHd6G0siqU+R3WXNynEmxVr6BNxYbOQWR
4txFVfncF2eV0WNglqp9fkHdV8efeog08kwf1YoPTjT1o2toWdxcSgsflx1GRXb9LcWeYrgrUNGu
fBpL5QvfxgwQoqiF58hf4djrb4OhjGFo8da4pHpEa0rHoZthYc4FxvI9Zxwu5MUWdmj+iB3szEsZ
ECkjV9U25joE8/bknCcHSMupIMGCXTZ6JzR1UvZechmComQioU6hxetMrivIMk9jWRc//nU9onmS
c+N0num9OaoL3NlwSDTjC4qIeLarC+0tcI7o06BG1kWfwvrqMPO88tBvdwGBDoP2KToolae/iNnT
dExncw5s1jQPw/R6wHoiNhT7+yRSbDKZ2ogOupe0K5e9LctzuTk8wuFoViksY+QaGaLXxBneJ7M3
FQXne5iUzk5Qjru35YAwGbzgzreSAPCN8wn5+hXDBPiHYdUcgj6Mju8//dvXbZoMJDrcFIWg23SS
5tsQ9cHotlpRXgarbgHBKtNzSJ8M690kip7++YJ0aNjSWH3kastkKRzCwc4S0bsmswf3tuX5R8lA
7Teyl+IBx+J07YnfZmcm0I155t9hwyc2fr26FD1qmwrYgYtF+/iiJa1JaoorGpandvCJeoR3SoQY
HgLf1B58+tEXG03tHr1yu7Lr3G7CTB7RkRFIOGa5yPJOihSdwKR07hgNyXcf6tW92gbK3gZY8pT0
HaJy7JtOdrl65TfeMqINOJY89jnUEq+fgQcX1RyA6LuhlWk/ktjvPqV6Nt4z0Vcc+0yEKy/5jf2V
sFYgm2MYn/BuqSXLHD8CUxYNLpM13b4PkXVPaV1tMPUAbTWAjhzyCqNO1OunQEhcZOrJWvm0b7Oh
+R7m6/9tCy4jS0edTS6adnCxUR62FDlfjLa4Axs1bYo0hvMnosIF2iuuVVcmh/c/87feNa1IyKHz
vsYH//qJB7C0M2uiqxHHmfXgpW11YRoRF1yRppcJDMoXW+/bY1M06lrX/I0PniIEnxcLmtLqUrwK
kjvKK0zm3RpBlP5cZV03HpCKl973Stayf6J2OpvFeYwRQOmCezQ+D3phx/daz5rYl7lBN6DgfMhc
pZSieuiALfp7EqgqOUOnxQwJp/fQ+VpBqtAOU2IV5Sa3p0o9VKLQW8SR+DqdUjzCSzfvQgH9Vp+A
RPi2qchToKcYns28EOUQqX0RH/VK0zM3mzINF66QHsX3UXZecQ0MMxR0L0q9ubeqzqkuxmTFjuuh
UfIPtdSD+jw/fJt2i7Z6Lr/x/dhzi4gCn6CisVyug6K1o8ZX61pFRoxAoOg5Z8tr2vIX7ti404RT
oIMAyHyJy13LaN1mymyrWXmfbxwZcBQEiK+5cKrflFUcRtWcAM2NK7GWPITBdCQwgArlNcMp0kHR
gGVX91RDgTj5FDowZlE25lhN+0hYww6Hyn/vZCB148jg0EA0ya0tkraqGX2804PJtVnQv/1JzS8A
n/x9aY/FJZi10xu9i6PPpOj9OfZG7x4VbbyvhV6tSA7f2GmQslBboaKMvkYudxpVB5mV4LDs5nkd
fdabRv1DzQFKmJfoHemaqewn0QS/mtIZjkzLmC8dWJ9f76/220+F1JXDXKJKnw1OFtEE6ksLp9UI
ay5RJ9tAUUCISbzOdTMD81Nmgas2qfYxrPPpoTZb7+s/X55WMrYIs/4fNOTi8vrkaFpUjIWr+dQh
d6DOps/IU5i9MkSnYy2k64zyaADHHjD0dcqdFmXr/NLbfYcCmEo7F/kn5a7llie8KoICJnPX0/KS
ecrcTg5jo8srNlP+r1R6EzbtwdBdhTexR6hS/QXQBisjIxb/XgqlQC44bf8Wymnyvt5+RV53foEj
nDvULU0FIv3ia5YmeHXrY2BvaEZ6YlMMGFkUUxS2myjovXylIHab1FKK5TGAJCXxQfO1uAfJitRw
PXMF8gexyaa0/xhBNcJFQLX0leLr/INeZ9CAAlA1zMwVdHnLhCYkPGTOpFfdqm86VDkRbESMwdvf
sHi0r37htFfLqOVaK/1m+XHCEzwipJjTaRS4i09PaCrmjUonzkEwet8bvWWgW0yF/1LRAX8sTKe8
pyzfPopkUh7RIpdPcMDWdFDLHz+HGf/Xt6Nff1v4zks8Y/HeM85KrPva1fPYZ47j0NjOscDCojyI
2LfyB3UMqYu/v/SW5zy7IJMLVPCYUoKws1QeGVSbA8bZ9LMPdVF3az0NJOstHIpth0Vy/EGRGIuf
Qyut8THDYXsts7797WCSySDZjDmpbhJrzcHzRozdeA7FMMgNZlndMZPxcMHWVbsMUVNgA+anz//8
s4kveNTMC8xKmsX6QkhvCh5mdwYV4yUHTWJXewyUfijvEsbxsm+gDIX9O86Izs407oZmpaDwxs9G
4Ks78/vmHpaLqy0U6njsI2c78AP9A3BnnPOylMHjZlOOtm+cbMfLwt2A5nEtYRfLnY5mOOQfh5l9
Thw66Itweso6RcmxQT+nQ2f2v5rQlMFJcbqU0FLNbLyHvNRqxB29MtPBla9O2n3klf3wQat6M3iJ
yjTUTyq2peVF1gF+vnmuqsNZxpmCt3pPle6ILSdlEicQLZDYdjZlYNI9LMLglNEYTiHMaZ3/DaKo
pd+NQa/5dEIrTz83DOEOBy8xyuJXZ9QZsEhqt+kJEEziHDp1zNfYNtpyo5sfxzy6RPMPbuCNKJhl
QbjZRwNTmeO3rnbKQ6ZoB6Adn6MS01TaHuPOa8mqO6OKt73M3DH23Ji/p0jFz2ZMzUOrBCuBwfJI
5qYAMlPM5I4EDedFiMKGwYmb996shi9BgupedzFkaMXbOsXiBQZvXX2bzTVPUKMruXGw4165hZuO
CEVGsFTzZ4IPq3Ujs2rbyEiaHl0ttnT2R5D48AsaWWjnEksZfEWHFB4AGNonoxHpox6qBU8s8X/G
mOutrJelbx2iN6JYpFZES8x93UwIIidWg8jsYMAXU7GLEGhvptEpWCBmu2uS9gKesNyYNGM2kSem
jbTxePA6EKW4Sn+TWguLbk6d3t9H3vh22DhpxvHX+SRZFtwTn6Sob1PrbPWT3j50tA4V18miLjjQ
xCGk1BhCVx9EofrdOSgajRVj4iO8KxhID4/dVGfVfaPpvbqbjGiKzkk65oyJO32YrKTvyyR6Lhnz
NcEORMZEEXNx1LGPaPizpr47tEEIQMSqAGK0YWSHgBCE+a3LS0ANK8/ndquZZ+HkzKihKXGjk8MC
lgiKH++2kw7YzjAjCK6dcI78j9mLqqTOhbF49XNd+wTdVeZrO5sAN2aw1a9XNv23XtY8f2IDu6CH
fhP2BxAbDa1JnLMTav5WFfRWASy0UGPxQGoxgS9r/wueGf6mZpZqa3TB8KEowvhIVvjBavSOIqKp
buwpU1ee0+0xDPMfZRkFdjK1m/J6X8fDZANEPwOhEeW2r3PjMQ8rI9vW7WBoM2a1+iJiZWLO38mG
Ne3B7eXlrGSiiWfOcyfLGhMerJ6ZMjdzToqhjdxw0Aqcm3orzfc1+48DjlbrYwZpq3S8UL0t5en9
7+R2t0PoNwe7dPY5EZe56qQMJIgVQOKoKkXxEzs58h7Yv6l9bmzFkoc0KyL1wplcW1vxP8rOa2du
I9vCT0SAOdyS7Nx/VNYNIVtjhmIospif/nz01VG3oIZnAAP2jNzdZIW9114hW8bi1ADEP/KQsu6v
AupummXyAAJugtu566psAreNQJIzmi71OVdmr13xlDAsGG2T4x3tHMXPlSZ6JNcBv2fyRKH8uTss
f2onNJxxGs4ZQm77PMBrJLmbrSgOhV7Ukhu20cn6GcnNeV51fPCPQ4slwnkck3oiIQYfkueUqGnx
3ug21qooTUSZ/MA/2mtSKMfpqHaNhtvKYfNuLa6M9arkKDKPWPVxrlcZNmpKgxcz0UlYzEVtWOcl
d7tHzcl97UK5xigEFhRKnrurCWn0UiGPKU8aIIoZDnkDdz9wyrmJ+tLsLJDJzAmilIv+0UK9AxMC
SjNuRgOaAIUTwsBfm5Je2d7oDBiqd6VbVge8rYPilXmPUAd/Gv1lr+zadA8BvoOkundZP+9w4xmy
6xgQHHAyu1qrPo0ZmodT6iUVfh3/dSGzheia+H6+gTf3TWFJrAl2O4kznPBncDGrxQp1B1K4/l0F
Y/uxhsLxIYC9KKJyGYy9UfrTAxXs754Q1Anmddt8yHdvn1DlF4bWKm8+Jb0njiOZ4h02ULHnyL97
4upCPUP6MJDxGBl9fiRZ+1oS+RXo/XSojEdK4PuDBSX4NhbhYegIo2+qGC683rExxzgN5QqHt2D+
8j+zH9ZLUzjdyUPZYO/ZiM3FFU22+/OruD/uAVYAzbGS2k43oPNf18pQ+N0yaxqHSoUYJNB6SgNl
YnCkr/6uaMXy5DQFWsAJvgsX88tEqnUjXTtUq/zbUdo/Qz63/I1SD077u9OOL/avL4XLCgaJulkk
UFu9NV9LwL9KZhEOUdoFyV374iVL8OZkU/qsF45J8rimIMEJ88HH372Uf18F0zpwBRCPW0+MCUUt
kTLDfGpqt/yc5xjXIVMKdnlX+X9VHm45S6DLQ+/q7pc/vxLHvGnz/2VPMpiDxOzw39t2e2NF6PU0
TyeezGbuNViyny6tXQa0ulk5y7OyOkc/mihx63hp59Q7ipKAjyJcgtIUe8K4g+JYBIGzHMdtmBmO
hTYh+mmyNPkrgFFjvYxl1WQRQJdadratqFfzqQzEtR6EcHbMY82K4SSxpXihlLLZG7XhJYfGIm41
BPDKfHITjTSLzNYw5eeyr0m5zNfZaY69XwsMeIdWJAexLJr9qkkvUE8z/E14YtJTy5GCuPB2jekP
MIWQ9LtRuhD5hRdFXdbXwbaRyFGaDGkkR/iOZ7tzxficY+NgnLXOH4Ln0YXkvat6adFAibmxLiY2
5fmDd3FXDrIjEXpSlIE+BDSEv+4OS1+ROfVGhyjAmF5T11evPsTWz1Yx1u/GOCQPqML3q24zK2TR
8YnwHG+v1rFECrHafXdaGV6/cJsVF8tazU9BRmpkPlr2F7dq5Xs9reLbn1fd7z4ZZopObBjCbvre
X3/pRNUrpjbrTplLyMcOhxHvG8neGulvCXKycLEBn45WWxXrbvbNxH1wJ9z3LjxqZoV4MIBt3bub
iG5WGEDw02dwvT5yiB+cj3ngM+NgVq3woO5JxnxymAJ0Fxyg8OsKi8ovMUUnO1Ltp3Y0xn3grFpy
MVvCOuNJtEPyoMW6P5U2TSXTho3WRU7KzVmNyXKSUD+0JwdnrNdRCLIrcJM/S10s72MrxdMojeRF
YKBdhfqAhO4B4PibL0DaN94C1BZM1G+ZLaPf+WRdJdWpJhOoCTWn8Z4Dmrwvy6gFX8aq0F8JA9Kf
g2ZIXvzSbh5gkLf+knDtIEHxggDD4F+yXH5dKHa5ZBramvKEvyaOmpDM3OB1mkhIzqKRdkmdpNS7
9GwVrRscjQ5Xp2+Fm8zLE2BTvVCxT6I+ZgD9eDVtY9Sjm7VN+bRKzRbXPk/N6oD3tzPsSeuuVdg6
esoRQjYBwfdWtzhP02IN05sv16Xcp+g4l2cjL1e7DlHYFfYhI/ewfpU1c+1rHiRTevjzTrmHQ3kC
UNZpsWG73JO4kB86VqZb1Wl0cycJDVlY58ryIRMkqYlfllpSqJ8kKA/Di2Xijsvx26R4AOaJ1v/n
a4rjAkQYNN7fUo5utq2ZcU8IvxpPuarsf6ZWDm9yViZxPc1QR43kSWir0T7jp6Q/cI36TenA4JdG
DA0iZB/IwL+uhGmUDjwrvz/J2dsgq1xPuzeCwSv7irybJAzQSu8HIswkuPQ1SbNHQ3Su8brabb/u
bQ1Tt6u52glpAKkj0URnPPJ9IZWeP3plvznHKcc5V7GfJtHolpnFmFgsOMy2Jw76GoDMTcNiNr6I
1fkqGv0Zc5Cntqi/GX1qR5pOgEK6oCVXyOdiAtetkEX52itc9lxNf1QN/+bkpVzn5KWphfV/+xhH
2ofexmXyNGNd173nNf3BC6ASknZTyhbDwsBM12MTYOsW+n3WLA+OlPtq2DBBt2msISTCILgtQFWR
Lvg7NMlJlTlEyEnEJWmbkZ/klzq1+s0bqArNFrOntpr+aimNmU+IqHHncSca7ZFv/j2kBi2TvnLj
MHAj3dFHqjnwJqjHwclPpA+0uEXxZkTZlGP9lal+c9ClIWN77cU+Aa8Jk0Fax2AU3unPO33bPP9/
3kIHRe1HVc7IDfrW7ebqsmRIWmn6p0QN9bc5W9KXvDWzJ5k4ax72TjV9lqOpffnzp96f8JwV2yHL
Z3IV347YmMt3o73YwYlIxOz7tLZbekXavI1akl16oalP5HSYH1rw2A9rZqFh/PPn/+YmBqfz+dFM
pHFauYXrkHjnTlAl/kkitdhPXvOXoxXPTutyyjXv+qR+VlOWhYES5m4e1zlKoTmEKT7PEUDdx9Sd
iv9ItMA+Gt0HEwBOOHbxbTE+ZkVbMJdxTxAPE9J8ltSL3LW2PhZuhY0BfrfflNu3e3KN6Rr//Dju
Xwd4IKSaDWJmzne7OVLTlrOBreeJ2JbEOWdrkzLu0vjxp9LuMJSA1dpboHIOaZyD3dTDacal8OGt
c4e6bKuCqTOu6/wVAvevp22e9hkwIVmfGGX+VTCSCYn6cd/HqcfAUDP9kE365i6ZHkt3/uhM03ff
nZZ9Zc646hESGql+sUPfUv9Z5YceBY0trHKGY5iN3RbJ27rEmGd1aUL8ZD/BYCDyzySto8BTd1Xr
51RlRZwuvkCIr/1V+dN52v7p9v8ZF938r4uFr7LxTykgQKnuBBKda6Lolr13pHaRu3XSpnPVJ1o8
zwRmVa61EMc7NfitNg/x9632+eXAYJ1QGSK4ZgfRyt+8ozVLRwDQ0T6mZl9fiKNNZDRbw/iVq3F+
IlJ8etVI6cHv10W0Fmlzn7ynXh9M8Sy8Po8H1C6EaFYYnz3a1Hc34EaP28YCbCCSJW/LNkzeOiyH
OvMYMFKqdwq/Tu/qqs7ziYY0yxSfnnps/+F/bOu/C5r/4ogTkc4in1tO+IFmsrosssY3GwPWybjU
3txhMy2yLDjg+iTcB63Q3eHLnUiJCaEZrr59N/zzYJRsGqT5aPrJokCBss44o6ey0rNM67o6GMUs
VaQb2VKd/uOW/5epSoUHzeLfbuTXreb12ji4TjoeZtHUezMlK6aWGPJqI9HdK1cSx6eIqmCRh66r
Hyzf+9sPYQalHFz5DcaDzf3rp4u6N5SJnOqQmLjjYupLMF6HD49bIOexXMXNQ0Bu5OryG25Qxq7K
tL/KzH7kXnDnt0F3wWphMUNj3SRnN4s591tMchLUhaVj/Kgqkrpobf5erUGP0WNqEH0ohTyh3juz
N2PDQGC6mk3PP3efle7loSFUzzCgSyPXkTL0dPxrCX7Eu9m3rj3klC0778w/pu4agpcF06Pj2uqC
ehLPUYwhrqnbLlHiVp8zoP1Q6eaHollws+esUa7634zXdKivg4hF3mIsjiczXOrHeOr2S3/Z1tgn
UgqQ47PJnu7o0gRQgIOZueJt4xN8yklFr084KirxBXRFartyKYx2p1DV1OA0UPSvQLzmePRIGluO
jkKtejYzs9DDQdpT/cWYXBuiEl70xXlQKQ7mBWoqa48diSoPLEs8PB8dAPZvfgTObdgbbvzrO/pS
CsvPsGqtO6yz95fdsF5welkwzWr/18F5t/Lhn9RGqZCkNgFkRXvN9AKuh5ae3HRQxNfb1gPs8e5G
47GiCtdBHuHxkH/x60IP6l6vg6pUh2RN+sgCkw1zc/o7Xdfm8OcNfd+y8VHbr+ZCYER7R9OxK4ES
y1HdoVla+YaHqvcmR3xQWzzqfwaaAEQC2pr+tzatTwaiLtIi6rzOeYhy3N0Q2xtgtO9Cq6Nru4Vb
09zU5jxPipPd0O/C8IcdO53miZYkopd1/ZPtNr7/xsB4IgCsSfL1OHXlHJyEP2N742RD5xwzqD7L
SSXZ0jzAN+6fFF8QiaeLZQjdHRX4ry9l9MelDEjYPJUqlR/zJE/C3FdOqGkdkFxX+y+s0SQc0xmH
JQ6ouCzN6UHJdedhBfhF4b0dghu7645l5vc+g57UCrisCFqE9HQIBvXDMMYd45b3vkhec3vKw8nI
frpyTKN8HMYYLruEgFXgcBL8HXT1tyTh69lJ4IUgQ1q4YKL0YFPdRpmTscEcEJsJhmFMejgpf31a
uKiMHFhe8VoNRBAe5AS5/rhi6Y891Jw7xbNyMjdgvo0qJia3hoA9izjzlza1S8grffV51J1sjaCM
BYjK16QuPpSIvOdjWo5deU7rURHUUCPs/Yn1UVDH4J0FRkWlhdbUkqK0j4ogLiqrVmVtaJCk+BZ0
4GGXsmOUeVkgoGixm5ltesomt/v05411/wA2KggmyOhRMZ4Grf71AdTCGBrcJvUXN1m0s5ePRmSb
/WflYdJMig5Z00s2kG1slXvXxCuKSMRlj3OPHU9djSV5jkkxA9epDauV4IHNvSvUWgIVUZGPOH9l
Nbl4hjzrEzA/uFtKMxrgoZanwYEBDkEUiahfEq3pYKOCnH/hKbTn1rPEgybZvdm5WxYQZydOpDBO
ftOU4o5MhiWn2NXBc26MEdfO31WflF0sJ/Sjux5yw8GwpfUVqr/3T20rz9m5DgwhLdB4uSUTtt3U
TvyBRJnBFA16Y9mxlqTLeRw0N4uCUVVeLJO1XgmGnAlwXIOFCrIiSVRFZaEF665VdqAugNJZfdQy
MyFC0kbWGXdD52d7PRt8ZMkMFoDtVV1IxOjT7OwsW6uWZ6kSTT5n7pxb7wus4fYAXkduo1+gGojV
MsDeduzBunRBb/5vaEzZRORc6q/E2axm3MJkco4elsnXdnDNb3Xm4AhoJkPz3ZdDeeKWE3YIj7oX
3/RhxkpssEtDGBwdlhwirXYBFjBgI7whqNxROxp5hQlfnum1faxyK+lRyTX2QCvFIfn5zwvVuUFZ
PHhz0HYZwQNyAJveDlWyRhvIOLTEU2KP1rIXbaI5GJkhDdlsdr0VhntWTDuHGFP1tnZWmn1wy3ky
P/gdSHPE9eeKfUbYcxW2i11OO2BefYqhH2Xy4ueN6+yayiAtdBx9QVYIbkFI3xrovDtdOfkbXqXB
GheyrzzCcDxHezLTyiYJwYZs/0mD543mq1+nLnLWmfk9uyV9zRFw4Ie7aHOxb8uEuBKsZcr2E85v
A5ydKsDNa7AgOYVkw2cdgcolDCzeQwL7R1gkAkCcW/p/pjzFfDPRAvXdBt0iBw0fT+c8EBWTxJWv
r6R8ixTnb6zcVqCUnDiInTb76h1rtOpnAkrx05ZskKfVgHpDKWd0X8fA1uoHJcFt8ctrwmNhE+WC
vXBF3rKcldHytFXdXIPBrJ9cP+1eMk/JK+uyv/hqzM72ZOXPZBoHn5sg9a/ZpOuh163dg/bj9iLk
mwSbJSFFH9c03h836GbBKxFVoKnrqvLybI4aOcSt+Q/Z4j/heDW72cn8J2Sd046QiTfZE/n+5yV7
i7T/+w2w3IBl+e989ravribqI3g+/bWoagw3eriHeoy//PScTaLKnix439Xe0TNjgvxcu07IK3T6
CHtj8U/gD9Ma2oWi6OZ1Bt3RWlzMnXV9dJp9oy22OltunXFdSbiXobvmPTG5JBCWofSD1A6HJTf3
HvMWGfN4JnWcDGO2XvEZdupj4S6ehfmgZ/2VdlnwCIO6362IDzyuVlppBwzw5l6tDJnjqlq115Sc
3GeQGecJ0qf5Rc32SqqIyl2sPyfjQ58N6enPj/3+xbPw6GbRDHrMee7Qx6KfsHhR2XjFlEk6L1U9
FfLQrqsRIMwfxyUuDCchyTqblvkj9F/MECZzlfOhMNSaPlgEN10w7nWYztIFIqLbXOpvwUCv9iHd
Lm13DfBt68PFGoskltArPvFV1K700vkzPhy182Aj3r0APhevdvj5rH08drfa/f85BzkoTTzpBu21
n5X4ls5SHJW3tOesXZtLAP9pH2itt0dhOT4YK9wat/GTQW5o7XUf7PEeRGGon6yyszAl8JsTMW1F
mBDaSHbwC6eWHjpuD9RlPiXD+tWHfyAb78QfeXKH4ftQ4Ma4JlpGjkjyo66MN9yDDsDJFzEkJ6fD
nhjyeGhNBH23GibZD5bOtiz/X6O4ffVNCoZVEDLEe+DalF2eqe0GxcBIhHaZfCV7uj90Wl2cdFd+
XxIDnq9R4Lbn+HzJuiRWx9JTNJjpl9lJ9jk3KlSIq1TeFwZcRMeZaRnaHfm/f/6qzvYCf/2q5Csw
vsFRlM7rzsgDoXazFKpfN1/Eeo5JAKlJdpskdO8lyNzqtKC4yzdsCOxOZ+aHlyo4qcQjE+esw+B2
PZ1wM2rle9ZLp3/COX6xXyatz1DWro7eHJMlT/3XGfsxgL6hNp3uxcMbJDkOcCjm51TIFT6F7bfj
ca5GixSNYamXeEsV1w6FB0EU8zqKpAs2OlhNV42uOWdzan0sR7nq+2e/693l81JWKnlXWw7RZVVD
Ll8wQbfHOqwDOWEEUtd5lkb+wnW4E31Oinsm3Lk7+JrFvzurbKfVQ5Iyl+Q6wyrot395/qlVlv9z
csgPIapU9N1Bwhx9cQngNmFK4EccT0VviagNgkE82AL3mw+kefOuI2OHfXjr0QA/Q6zMVtaLM3bm
j36y7EgFlXguxjk966lS16ruizPrKH3/87L43SeDmm7sLCzD7syDyUW2SIEdl0tuZPa3oXLNQ+50
WoSqgjOfK+ZbZzTBgaDI5u3Pn3x/82/ptwgN7O24BxW4uW9dL6uDubAhcCuZXcwqd2LhVMXBWvMf
repl6HhFEbciKEhXMvMLdrdppHRRP9gZv3kEfBEA3E26HNz1njYZQ0NJJsplWPzgNGHY8a3sVnLN
BwStJbKz19xY6ysBgs4DlOL+9OC22+J3UBLBcb0dBJIWPouxF8bFGCQ1vk4vJf0x3U1TKV4YcVUx
G7AgkdstogTp8oOL7zc/nHQGABJG/NTHt6tOBJmd6OnSXxq3dz+twrWAsc1mD5ehv2gmSRGmTPxL
yp98AHma97ccyBSwDAI//goD+tfbBkQ88EE8+otulvo/i+tmzetYjSXUvCDo/WgclFa+mWmeXDEW
t42DJhvtmUdlv/i5Xf/M2Q80KHJB0z2ZlUbC4To4K6wM/Ld3de8zOcshNMq9U/Rjt59dVTVbP659
QJO8gIktY/B3WvW5dYB9RyZVo5eSCQuiNeM/ry9W+Ga8gr0/uda3dSUuoW4CtgxPN2jFGKVdh+JV
ltWRbM36Yqk1eV17Qs20qu0e9LD3j9lmOsPW5uA34BHfbLFGeP5QzivsZMWlvpiYzzrWJF4Su4OQ
Ww/9mTZGDA9+8P2nIpz618ce1jK0+huIIOkVoU4TFmlrnvRPQF3ysyN6OnmqSkgbRaqYqnXuI2Px
3xwoKHdI3cT9kP8wS/11UaHBYbC9ps7FLjE7hEg3n+e86K6lGrt3CcvtVfSNvSeCr4fhOVQfcXAb
js2QtQ8O1d89AA/tJrwuLto7Oq43OebSoia42A5m7JUXDFaUNX6w4zYRANZmT8PZmD//fKDeb2fX
2UjAdBBw5qnmbn4+xZtQuW5cVm/1SGouYNq1Rv4UoPx4ttvFOzGsFCdrncV//72OQVozmBgQ4p0i
BqOfhMst1S9tVRUfGaasbxRrLmFwpqHOWmEaP+CMJg8ukJsBF+cHC5ooZZ3raxOE3lSsqcT4tZIE
bw9jseJ23cziktrL+oPLJj+bztp9+PMDvv9AzkpINzSskDfuWlUGIbI1xexezTJTKThoqWy8W+Bn
HsjPHZqo0LXmEbf79o5g9rtlBrGRtjnwnffdJoHMU6CFA4JvcXCy4gucFYgiWr/sZw/mMmu9BvsZ
fFzhuDT//JNvKT+bYwzUBPh5wH1UjrcHtTPaubJa2R1qWFwhR8Z3N3MIKuqc71Up/JDM2GVvwV7Y
iGnpvuohBMn1JS2Ht5m0HUL70PqnefVougGEc1vP/mt9ATOPx7O1bzenTJOu5K8HjXE1G5UTDWf7
yTXxzCw9VkXGNEXDdKg/oVshR7JNy76Labl079ylU14B7LiJ/1yqbhyjzukcB+9ZV++PkGHLPnJb
YxSnUccc5yq7fswOllMWOAHkqftsQjXMdzbZhkWcE3LiRolZAwbM2tyKqB8cWVxywjOMOCCIuN8X
5pxl+H+wcsKhm7I9tCeM6aFAweQIwGunMAOQWp67xMnzo0abQglQmtoCsDclOVb+NPkvjbto/s6F
kiAiYgrtD01Z+8VZt2e7ifCrbt7MtbabMMjxojlYbU78UO2M+AdoS+DunNJJ/pkxh+8vliZdYl6m
0dJOEKH8PoQz4Hr4DlldE+Hp7F8XR2FaVyB/0Xc8TPfrZMxy2i1FgZkvzE0tCBtDb619sCh8USFe
Ll+gzi4v3RpYJD4Ww8ssOimPrtFwv7hQaV4nA8uH2G1962s7+XgfQdFquj33B3Zwq2n2EGCGwasi
u4ZhGZnpMtcEDICkR7ls7A6tx2h8CjRp2hF7r/tYw5CqYr2cslezHusfVAf+0+riqBQz5YaqvLhD
Vh4mvFznCBMMO78KZ4Lg7LZwgPBxLIfPynbIy0sxx+pPzriOQ4hMTtf2U51QMNi8RT9q8joxrn4m
ad5W4RSEn6pZfvXKNfg6+HVwSQOsX/ZZAv9iP7gVP5jZSXFykrWg9/TN7O/EKRNxrLy8NeJJZs4H
05izU9Gn4+d8hjU44ZpcYSOyZJ9BuuwNnVv8NxO/V+0JbDMhvGqxcqxG1VIdUKr668nQiM4itLGz
sRjy9eLVHyvvmtc1lMPUWJSgAKobtZeOgrvt6qokFqGzmv/Jpqo/yH4RVmz5lfel7bTig3LnxQ1b
Emqe83SaFphoAV1SMDcteW3Q2LoQrZN1TUa3JMW3W/on0QzOE9V50LwPae9Xb4vT1QCq1ojTdddg
cbyHLpnhuD5gnvlemotSJ8vFl+igLWrJ4mEkKDjqgMz56ZquhtjISklvLERbR/Yk5Lij36vaXZ7n
aoH8K2ta+MEc1wQ9nG6qsAqGwb2gvZmLp66AvatCy1BdTSrIKryw2iCtsO3LTGPIAFNjr4qMKivB
dfHMYN95WcoxZ6I+OuV11JRNnMjU+00k68HhNbei+ZaBjZc7DPORHil/SA6Bn2v+RQtmMKGChM5T
6ySILL3Mx4WyN0yFxyTJizICK3SmvYJfCwJsaMO1K01lhiU6fwLIg9JOw6ZpHJ6sOSQfMlJOWJTC
BaoIqH6zHZbKTnfIPUIgn4WyCEXsRqYpZ2lSYdDA+iVXzkoZHZn+jPrNIzE7AQxs5BQlYrT6uBH1
UMYitU3tPOtT6+6tYaalL1jWTZwXDpXQ6Ngt0VqzBgd7sNaFqFbBTR/2tkFsLDGMm0Wjwa6AnLdp
y2ajc4hQLqVgwj83rkEuCo53jBzGlTBune/zvQfPoR1ngu6GuSe9/KBn+F/zBsulfAnyQoyhGjSz
fSdSjDUABSUdKN6HoDWZYBibxWmayOWkrWbmnjCMC4hnNidnDbOqWT4RLl4zd4IiNr9Lw02bV3Kl
kahkpfKmV9kUU7JblTKqQ5mY+noYE2yOo0pBYH5rhOtqew8eYYmpcz58DvKEtCWss7O9SvxlOGCP
5eTwqLwKg98Z4tc+bcf2fRYmrjZa6WVy548DcgbPQdj0TC51W3/NHFn7m+18FRySxG6+sdn1bJ94
hhgPVe94bQxNyZLH3tXaJh6XPHAvgTeivJnI9SWPk7CXQYZirQrvoDdjML44fiLaGMUOgdRj349e
uKYE9+xL2OruD1NhBREZI0YU8dCZwXeWfDuHqs+FfSKszLf/cfOhVqe2c1mw2WBYaWzmWdPHjrRy
UGIqQxFPSSH0WDM676s1ldX8SYCt5zFMN209pw4WOHu9TgZrZy49A64EH38nsv0Cu3bL2IxqNC8n
bzuwgX4SkjV+JoAWT+j4mCukDDaJtRad6X/W4GUlu8LcPlP2LT8mLebW2WPxsAW9V6lWHc26nvRD
xpBNA8PmAe4KLZWvhj8lL6hV6naXeDoJ6968vKZlU0isYEy4eD3yQzHH02o31jX3ZcpwONCLghRz
ffgp9SZ9bwOODW6fWQ+uE7NFsfMVsOQht/zFGTGSKrTi3VzWpbg2qWT9Sy1Bm9W7bZrGgxwWRuBs
vjTClaZ8M7x5fNY9t0R74xLRyg5c3eU0Ed6lv8KJXDTQeyGbeF5Jnoo1zdYZKemieNWmwv7U5z3Z
bhzYyRiPxuKrb2VJkGA0TcMqQr1vBoj+Ay/i2TcrY400GYi3GcpOgz63SOd91nNVQVhwV2M3aoze
Tssw+H6MhzBuQh1h4wFX6lB9DyZVaKcsMBLI9yJNuzg3iEU51kq18xEnxJy3wcx/pgoamnSHg7/8
YlbLGhwmeyJFkZrPhsqudTMuN61l1cuHMV+D9bmshDA/jbahmVqIvr2bUJwH2IZEVZKbKl7MNLNj
gdsewfKy8sTOpPU1f8wa+h92hCn9MIdp4J+M3FX70pt0n5kkvfzOKmU5kkZv8oLbprD+xlCzOjZO
ltpXJD8TAnvmpIsfzblee6QYWf4IKypPx4he3lleqg651HkFUWxizKzsJ2Hj5rFXlZ66cRfMK/T5
YC75AiKwVOxVY5Xvg9ZO9QMeH0r/aI4NUtup5qA56MwuVeQT1D7s26mozAiWkkOBaXVzENtGKj6P
lZtXh0JbgEJ9I1+o6PB5eGJlTFZIHGglwqkkmTds7XZ6E20+ersEtlUTmdz8kuAePLajKlf2eMCm
TtjUm9YE6MNcEsQx9RW7NRXU/aiXsjxuMDfIYqcakvLvujJHxS7GYTFU42p8JcIbbTREugI2d4tY
bGfOvg/Wq/Pb9lVVr0PYJp3/UROiMD/YNjg6i9Ar4nowWnWE8q0U+r+yN0Ks75vikLZ0unFAlHm1
06Rtyk+5zrw6Fjhj4dufWRm/zHTV8OZ3mZIxtSIKxr6rZX+0vLTIosF3pjWqZyLYY2/dvKvStl+C
3aA5E7EYgSfSS6Hm3IvaKZVMpfNyRh9gz2v9bGwEiGizVrVe81Ity6duqHwcMDrS0sNqNqd6jyjd
t+LRt2uNIBSr62Gfro48+804lge3B3kOF1nZz+s6NvmpyIzsq7TUFpFlIndCKJcH1h6CtPkKjyv4
Pmul1u69MVXL9w7tYX8ALKnGSBuVvZwLL2/SeBpkUlDjD8TSrYYuCHfwHJKF6OKC9NB63VzvXShs
QZzLdIOPg6FAkuxCOWNiu9r50SMCofuOwI4rHPDRSGDQghIeAdPXICq1CjujnLLCict+qGWcGMZS
7nKvAb//c593hx2g58BUDm9QHQTlbvY5mTx0NKvddbsePgq995/dYrV2fRnY3yzmziWU4nqCgdCO
D+auv/lodEA081uGC8LPrQH+f4MnAmKKJS+77tr7Y1BRWk7zNZ31dr8EZnvBpMb/pEiNee5xZ3lg
wvavgv+XmQiwhA9BAKo3VhUQ/X79bC8j7X0p8uI56eYyRyuygvtPpT67BwKjQH7bpEho0lptppky
KuUem6bkBKg7jGM/piD16UHOZr/1cIVtT3FSd8SzUQN5TigCPf8xFp18LRi56M/O6AffMixcjkmD
EDtcabW+q7Vzu4upY6gXC+iXPdE5fil2LKjC+djmKG4ORc9A98rEsddj1aaW++oy6jLDAiri96Q1
6UuK1BDMemm0npnTuc8rw3pCZwxzNo6tS9cSuo3rih0qplTuJj1zqpdu0dnQbe/L6jxa7VjtdOxz
iYGbWn3aVx1EiD0DHfQz0hhtPULP6b7MptTWowVDzSdYcDCaOFOdds0bkTePginvW3wfdIdiE1ue
bSh/83qm1WNWg1fs8ygX3wobewqOHr0E6TaUwD9q5ba7Tk/kIzPp21zUfxlxwC3/x955LcltZOv6
VSZ0D214s2NrIg5Q3rRvkuINokk2kfAJb57+fKA0Z9TVE6yt+3OjCKqrGyiYzLX+9ZtlEs1c4p3z
g96x91ejp5wrSFXDtpj0koKyrRvnVmn7RtnNdRXaH3D/Sft1EWEfHmiYLA6ryqiE9hC5pZLcLWPD
6aQ4VgLDsxdevYI6NofcfC/SPl55fxck982TjBEq+9wis1982i6xfK0liGNSvf5cJGwZG+Deut+y
lGrdvm8ScpdtMYbnyM7UYe0OOsEhjRn19aPV9jMGj20cb20W4HQVzYp8ZMnLxiNpQqlzg8c07LRB
dq7t1/mADZnA8XtrKHgtrxJ9MFw4riIdbtTZwj6xJXVZ7lAtl4qPLUSFb9XA9pOAD5lIzWUH1IWX
HRVsUNGk42GBXAyaC6uotq1VOZc3obAxGHJ5n+7zdm6LYA6j3A4yjXB4PDcS9hwjH6cvNuVGAbOl
mtQg9apZXWUNaQm7PF+6mIbx0bz12DUGP3Pj6GzS5VvrGq58HxTRFNbbunQ0EdS10zxgxSixE2V3
91YijShomfjSEXOjh9CfIR/zoHd9ma7GkBguv55jc1OMvN3rrIat4MfFmDS8kXar+9Bn2bZ1ZfFm
qmKnMc41CcrqfpyGVKWxrfJxa9ApJmSedrNMvikl28FGYsbuBYpujfIJLwUdyX2Oxs5njlldizfR
34GZOLst7uyLIQKy1ksiYxXCN0xKWDT6POTtdmgIr1s5xoTOKqlt5xOkOyj39CSO+ezOQrvlXKKX
RC86G8jRnR0/NqqK5SMzTbGv2ExpyEwImuuoURlhq4yNSVwIsyRfNWHbFie8h6ffhUEK1HpOXTn6
WUzvt0LaM9HpAAusIexG4frnb4b3bn+BcgyzBNgWA4H3CCZu0BZebY1FwRr2zrPlUKpCcYWpNqX+
TJVV3ufYCVJ3Y/CbaWKFaoMeLokUR+6iuCuBB0q9iw8hvCA3KNrCDdcx+7SzE46FfT7rVig2BVCR
7k/ErFKkSSjqQSt02wrUzsDr2xGzlx/UZi61nW41dkn2QdnpjDeLzpPYtRrRA8yIiJhpc8Q8Hfqe
Ojxk6ay8lFnZb0vcyndkrViLtX3iWjt9NLzskA9Z6K0zvbLiFViKpvGkTr1LmsIwdrtBcVKAhiEb
HTrj2u03UPIyEtGKJjOd2m+NtqSjNkUOrKtLw6ZYruwk/BA2Ex5svCK99xh6RST35D/Xxt2I757y
nJEWX71keT1U42ruaLNnf0AlZRwNLXHGdR8LaYO/93iD1hSeKRXZNFlb+J+9to1xB+uOzVx52mtB
9lB2SienNp5TlLzuUyortaNmVOWzrOzyNZ1Z1GA81goTurA2uq203Nr4YFcYyZBf6naGvS3aqjDO
oovD+lwVxAHfdiF2aTdSmJly6ocBkx5ZOyYwvTTHYlWbptcf6IZqdd8Dn6enKAIguEsVXYX9BVzo
1QFy1t7bIM/XihfXrRVlN9mFZj0qTS2hGlx5SC9XbyS94Ozwb5aJ0TutjpfYssFgjra5ZF04gbDI
dJNEVg2Ul4+N+SUnzp7/k8z6jZ2BqQcKbNn6yqvimhenQb+OkIrWAoGxhz3VxX7bZUWhjtysM5d6
KA9FaYt+ZxENjbGMa47lelIQ2+9GtFZpFsi2UbVtr1uh3OmZBLvx2yy0nJOZA40+a+CVw1bR5Fiv
06SZmNsjOcHNVdHz1NwQqiS8jZk5U/8ywN4Nn3ncFDOwa5SBG1fLOIIz5mXxCt3YmQRgQ6zXZxzg
yuYpkUNYrdnRcnFExosxpTLnitjAL8OTKHGjCUyA2ZC9JlnY6P2eSDwq2KYRK57vDi1KZ32HBlLU
69mOsxzRWE6xQyWuoL1J4NMlASNa11olDmElpS9hpDUx8mo2Egx+cj06aVWpzg8Fs2t57OKc1M84
miRm/sBv2cZtmDU/VBWTwFPUg0hF/I3aqfqTnfL+N77ojAYFcOsp5ccxpbLamMD3JKPSNTvF/ezS
FJwH28kedNFopEabHoZC+1KJMOnRvSzuD62ZFNbnypJ4f2QuNo2PxBMNzXb27DbfdmZjzfu0AtfI
4L3aEs6eO6aeshEqRNyTXZAptC77wZnWYxVRFyg1wO/250/2D/HSXwsTHARJJdUJM0ZRibz0YkwT
Z+TN5XNeH40iNL9ZWtoxZFEV2QcjXgW+RS9zWyXwvaTRhZt0yTDOMrd6ctNYfygHKu40MR2G9MLZ
Z5NB+pPRx/6EcHR35Uwvd8TlTJlWM+PzcN16J4ru045ZUYN5o9m6Xr1pK63yAtUKoy9ZHDbeTaIK
Hjpm2uBKigKJcg3ju1dWqYmt0rqMcMmMU7ebAiw3fkwK7IIISq8elxhcb7w2ZX9HW6QgVlGoouIm
bZWMsovGSapV5dE1VEenV41nAy3PE3Oo+FQJQ24j3o0P5kC8ot81mbaae8M6ZoNqXDHivxxPLidh
YGy7DH7/Q905UZ+kVQ+RQ9HD8A7jIns9aj0yuVAFjqg75WOV8OxPpmi3aWJc61svUzaww+D4ZC2x
ZsL2ti5pi6OmShG3aoP2UsvVXWcAW56hp5VFoLja2EAAc63PCsw3Z5WYKnVhOlgjiLkyI32vosFz
1maihldm8e/mppwXfMbl1PD1Ud9xaxh+eJmbq+1R9DVNAEOOD05eq8St200faAnJ4xjZIRHBrOxG
k5n1JSqa5Ajk1t0lnpmfkl4fbmSXKo8AMcMVvtml4nu5bNhDs9xTpvygX75tfJES5oS0hGSwz3bY
rhXbbe+5fsCb7kAO0KDJ7hTiSvgyR6XdBK3aqydlzNsApmB6cuQUccGzZNc57vT3L92y++A1x966
aOKXrvAvgEBWFzH6OyhhRGaFt7TPVsDeaKwEQNxqzj3meuBhW73Us8Cke36a66Z7blocsEspDKyM
NGjPjcir88jQ7ppealmw3i5o7CLc0YWgC1/ustOyQsZprhGGB9knRXo3RYB8VFRuSGFhj8UERugJ
cMHM7KtDIlT8saOxG8oNJuIpniBVpSabVqb1tBlyM/n+81Xssto1HCwDub0LtW4RyF9s4W7Xgxq7
w3gcykjbOxgXEwhUZS+qPbdrqs8eA6u02gqdovTnR36nDEKFTR64DR8W+jC96MV9E8gKSBmFHO2E
Xl3e17j0FLdKbMIsZ5gd3VmpUvR+Z6VTF/S13b/0hSVr5vR2Ou21CLb7MTGR2N4C6SHcbio9MT4b
LVXGWukQ3KziGEGpD5YUfbLKOBfrTuRGbPqRlmfhyTBikRzDWXOYT+apeppUt3vu1aI3VlXmafdh
6qjHnCbV2rggilczPC/3D1ZjZBF4o2DGgJnNJXvfNaeUwB/HPODxNeiBxejePVBxJ3owEiaa+71t
4V2MxS3/Fbq0wyDMlpjiuAe3XVcD33tpqEMvKCsv/+5CfX8KMdt29gQ8mt6V+/VuZ+bd/5HQhs2C
jYD+knKfDZgLZNQiB8F4ojo5BUdiEl7KYzu7roSE7Tg3FYyOk5nVo7MhX2RIbhnboYLhKhCybNvV
0N7FdpndRXptx2T9Ola2opmJjTMz4VT83WpiWa9cvHeZzCBRRqH7dm0YjMprVGk4hzisahUuHb6m
dxjuGpD+FiMh3+xHpDOKkGlEGE8Xkb5b6NwBqY9evwL0T8wdLGURBvRR6U1p5+0XRZRNuatqlCp7
0RZWfgXhfLdTw6ABnllqix90sEsG4Dy1lImxl5K+RNIEUJFMonVqD/W9PtXTC5H1Vr0e56jvVtOI
actKsZ3iKfYYrWx+/pK+2y9Z9mk1kFgiwGUNu2z7XTrdqM6m8GCOYna3izPY5DtZYoqVS9U7rj3L
q8JVQYAWVi+WMninJhPO7x2O1drRqllqN4qZAexfOTH7IkvsB9MI5poDIRUw+t3K1U+pkE0uq22X
xoxBU+UprZXv5OFNvim93WjFT5wa8xU5jQHNfkrOo7OO7EL6OPTeu1GqbsexzLZWBHFhFp0TuG0+
oe2tIogOCeK3ZMR3AXY8dt517QtDeckJYGDkChgLbMuQJu9eIWv+PjR6hgNNynSuUb96Ub4jQboP
emNu1pqefeHVzhdri9DvylhZY+xc+WmkaP6YKndDLe7R8j6JtsEYenaK3+2WYak7xvbaliRQxhCa
EG4KSfcf3VbLKXj5dGckgAZgCa3fOW3lm6oSBYOjYSLaGATZx+kBHyr09XNv+2GrkiItyZNyC2oa
O7MEJ59+j1G9ERWiqkFuFtZqgGPtS0a2/qQjGa1yomFMGZ2cySUugaXZT2WKu3mjfaW7moKmqp/c
XLywjTwNUVYgoZU7B1bfOirc2M9wjQcu0+eV6g3fyB1l9c5Z2JSyuWc4yXYs4USUVDckvzcJlpKl
XPW4qa9kj+o7UhN3VZKZse56y/XN2YqJhuwMwAkBCd/xXq3cgcuU5bexVzxkrQ7aNsfGRnFJKs+p
wUECKWj5ACShqPHWUc7Z26FeHztbmXasBvfYqBmBMtUexBLN3sYk0UCDkEag9kT1dmbu4eMQibVS
iHHlzvlXhnwW+hKHkC6C/JiwqJQReXmgZu82ERoE9HkGNUdsnrs62dmT3q0GW39Gtd0EwnJuLUqZ
lTLNGFTUzX3a5B+ZsTm+2Zmf4UZBtKoFIGHoPBoqnVhL6RAIphGBKmThO0brXFvY325E7mLYbtJj
oE3FvAY7oYtF0p1wOp07R91a9UDAjXReJV5tPu29F/u6Vqpf4kxz11k52KdkrJnDJrERfwxzVbd9
5iDG3stwh2LGCoGCyetM+Ehr5MaVteht68BpLpxkThRon+L9fZ2XZiNqc13fKs5ihTAUunhOFa8+
5c7IjBOHYONhzkV2OwnXPGpEMFw5gQvC8OLeTuu00P5ZCeHNXu4mQOJlg9563nVFNcEVDBsV4QVO
2dE5U5l0PWCNXbkg4KrSHydDhMpmpKrrj0OTSfdWtes4vubb8raAW84J9yGXrXmJvni/KzcRQHTY
hDrMuXj4pPUh4j9m/n4ta9YJpZX93qjNlcyYZP98Cb64HxzZ4nhgwqj/6IAvO3W9bWtITpWDhT2q
dVCP+lWkXn3GXRreFhG/RM7ACTrrDmR2OvCUVeznZ7A8mP8urfnuHtNHcDC0EDb6gMtmjt1mGuuY
xd6JE2M9JtGy5koc94Y2YywFcvzk2kVypYW9mPYgyF2SmCjqaR9JD7QuUyfaZI4ys4AM2YQQigI5
Dsk20e3uTlcqdg0b6hN5c+4HrfaE5gs5iftWxEUgmL99cmEu3o+9LL5Y0uqOpeaUh1Lt3L/FPf5x
jhSG+MPgLo1g49LNhyCYcux7Kzroc+M+2F5pf0oqJYHL2HkTnig0Hdf8YC7vhsFjwHjAhkpP0A1e
dW9rLfykJzINzfRQm9bwAZd18TDVBm181jZfsCaPfx9K8Tet4Piiy1FZuxhPMBC2L/34Fegu4ElG
epAx00y/4H3z9k0n5wdFeERj9WnLcu2N6Tr0oPX6Wo3tJX4eWhUwoS6uvY4Xa+nS6iHJoq8xUCkv
T+jbi9D3mqEUbZfewPpyi6NWZbgkCzTI8T4t8J3A9TGlTPh77wFLAAUaGgagKHQ5Pyr3v3TAakrA
e+nVzU2b6JUBcEmOCMjlaMn4Keqw6vyEtVbsrSTep8mHnx/7ArlY3C0g8HsqBaKumYt85O03BgkI
9bl2q5s5RYv5GFkFyT5SNUb9VutGke1xGjOiRxunyfRjmPVh8tEsIBRvNNzhjYB4QLUjFiAb9Tuk
hNn8oaTnkq+lWTXxlfn9RWHNuS6CB0xJGaWqJl4vF3fHhJvVk40z7hrp9QCitVpahygx2+QO/b/n
3rhULNgqMAF3oPAA4rrHZX5uPaUjWTZXbtu7Z4WTADmnRUG3u9huvb1yDahAifvyuLPdQfN828o/
52nWqAH27PA1sZLd/vxeXRxweTMX4Rw9N603oMPFrUqdruy0zp5PpTlJ+NGoRtc9cptNUuvtJ6tg
fPDzA15ecB5GZuO0izq6ANCtyxXazmNYnkoynKJwLOWpkZEq9phKUMvWqtop8AUMdaSqiOr+tk3j
ASlXqoQMyW3ZFVf6qosF6sfJYELCPsl6+B77czCfwjneHhjZEFQDw8psvqmTNjCdz6zHuRnVbZEa
ypWjXl4DGiAVsSlrELcZ7e+lbhHKp4IHalPeTh0EnS0UgRw2f2Xk6j7MpZbsmY5Y6lZOU2LsRBGF
6ToTeaR/LFXCM5+u3BGTh+oveybrg/Ej/YUhLhqYd21ThBdfbDAfuctHRDJ7qY7SPeIV09H6eKki
5k2rTl58Dr15TPZ8MioeoqRWKSNKhHNrD5i0En7icreQ3Tmtsle6vtWubLIXxQWnCfLBGS5Se7b3
yyVthPebJ2lT3qlK1uJ8ImF8Uc1ETfUFa81iOuIdVpvbJDOEeRuRPCWOSWl61ySPF6AH/TfdFCkA
Hs8Nj/G71c1rY+m0qarfZVAno501TrL8ojtNZn0kWDRxf58L4ghOYHR9unFiLXEfrVLiu06gA1TH
deF1g/dgtaA7d2FR6Viwu6Nu5ntVwYQjCPtQSdaTi2HyVa25/u5Oo3Fi+EXcrKUtEddvlxfq1xC3
NcW466FaZhDfPGNYAWUUh7BQmlVbVznYf+m9FplXf4StZz71mZmSMY9jhuNXo501Vwq293fVdagM
lshjtot3uyND5jxOK9W54yPiQY2z+DVuk2/OUMOfKLIGnZJeI17W4md4OtdG+xfv/3IvGdYsXgk/
jEMuLwh1mt3kdeLdUb+VTyr1sedHqWbvadZhUi9sigqHmdi5Eibx7rg4qgGdMasFR+HbXyy7Ncl4
s1EO7h28dLxIUq+QR80LXRng9WI+TM4YPYdSkdeEpP/xuDAYQIAAxrnebx8ArC9GoaWeeydEGH+M
0KSv4SF3g58r8FuROczzmsBD+1oywmWBzERa1RiuLEb1vLv84+2B+SGy/6HJ79EJqdppIglHC8C3
hXMjKggRDxYIQrktMTNwt4rVtV7tOwiesg3XaiKmtnZpMgsnGmrTL4tm1L8mVY+oxUkkoWjIOqrk
2oTjLZzEiw5MCJyEcznWEsBuFxdr4BZWA7mrd95yWeqs915yY2qDsarTKGCIWtwKMGThp6GHG0pb
mWvsecMvP1+e392y5SxgNZKox7rzzt6/aKxOKYXp3dEKj3vi581v7dgpXxxGvR8ytVa36kzixs8P
ejHd4QlRl+/Nnrh4/2GBdLFSuFVnSTp48yHLo/pgdbFb+vZgAIhFgCNOaVgbvFDFvq2SMkDAYx+0
2RZnrPTHU5mozh7XwFr4TlSP25+f2kV3+8eZAdvicANzj3X47ZNkJ2Y9N7K0HiIznDZqan3J1Eg9
t31v3qa4pft5CeoSa428ck0uSqXlwKAhjEkh5aOivBwqJbrsLWM2rIfEqcRzNNjxDtZhu49FLFZT
aHhXnr8fldBf92VeUwgdC5Cp0c6/R9ebYYQWHSXPLiTBk8QYvfc1UvTCb3K0sYTqZNl/z2vPQVXE
tK7YAhBjsIP7cFgEtVZVGpooQ8oVW7b76HVamiLP6StkUJ6S2SshHUW/jwRe9MRDFoYdNGBdySZO
RjNbd9kwPQ9hU7Pu16OuBkMI6ov6I1O2MGSyEAS/hobfG7Gj5CtpR9Pn1Jir6dW1FWHHvjBjeERh
lw+3ZaG3s8+6yty9UntMcaZR+zI3tpGszcqc7a0gaR3BVm6NT+CdyHF9p476cLECFU5QwuiAHymB
lIgoafBaN9I4fXBl79yXLbK2hWveNCsXu48scDMrGoOs6slQmst0vAMCVafHYoCxuqt1xb0zB1kc
OpeRLnOcDlVRC5WlXsPuxmWxAcd9SeZuXpQP8YPpCseFSe2ZFUIGp/VuoKIYD0jU8DM1BSs12SlK
BM8Pvq2BzsyRdyrGbSW2e0N/hNMwqGunBZA5dDmRA75FZYDhsqYDv2CP0hRLSdVEV9DwZXH698ND
HAyI2DLHQ0/NZg9D7+1r0msgvqxK3ScCV9xVmiTON5BPYy+isrhaV7yljjJjhdgNFRCbO9ZJXpCL
dzKRiPyUSrO+pZ4pizXmr2mLwNeu4iM8yqa9l4ZR68CFblef5mHKupUbMuk7wr+vjAO5F6b9/PNl
4qLG/nFO3FZXow9lq3vnBTxUtZaH5eR883B52WJPCeVOdUvc5qwo3JPOZ+6gwTtg27L9vS1hqpdj
0+7/5lkw0TPYaLk6zCTeZy1gUZHnXpjGr6IbYmsfdijpVkUzyS+FN89DYLbSMW7SbK5q4gNND5tH
WBDMk0QT3//8XN6uX9RYLFmMFMGSQUgWV/C3T0SGC4arIUT+UkA/j1dQtFtWzMqQ1jZBVlAE3YQe
9ErR/na1/uGHgv0tBGiyJpzlDN4edJYOgayJNb8m2FWAdxWFWLt2NdcM3hrlPlPEcFRq/Ir9PDda
9UpxeWEKyuFZ8IBll6AEKPqUe28PnyWqFS/xIK9myUzobAKt32o5OF3olk64RkI7lAG5e5a80QoI
ugFoc0tkOHcLB858UCafjQVfSqvuEL+WWTZ+y72kDBnX4+yMoqGCe+lqs1b4IiyKa4FW755ieKcQ
n2AUQSLnKl7CE1QGcKwMV3xvpz4bgpZdX11HejKdOlRGzjovagvBHs26R6C7Q0gnlPToZVZ6rbxy
Md8WIthTUbkt5kIeHjdQPi7BPHuO8AJJYpquxE7I3Cyn/vdkmNRPcV5ngz8q2gghFCNC+8pLtKwe
f13K2OMXuMClBmI7BF1+exMVQ5t64BfSI2mcoWt7I3d0xZPczBt96pujNUYGofaKmX/EkyNjq1Kj
7lo43w/U6s1p0CSALDt/kOTf8YSYXzh12hAq49e9Z99LhoR7+KLj6NvxnE8wB4G1Vp0oRgZpGeLW
QKC7/K5lSn2qPJy4fcfujDunww7qSk30/jExQXB4qZdVhub00i+lieAFRrXsIiZ31kvdNSMPZfeE
cxXxAvWhq5R76qZoZTORwNz18ecry384/IJXLRg4DGke0ou3vOit2rbh40ZoBOIEt7vOQ4PZiPmu
8KaxRJ1cUnvMtJI4cuNS/NJYhZP6EdIteeVhuVxwwFaWzoaXnVHT+5Q+ioF5msHpqcozI8UDgCib
szZh0BQMLmWdL6qo5cUtDOdDnUcMG69ci+VpfPOYLMFfBtjnEnYEBfbiaYXKhj49VEmoqUZM3Pat
WrmNXxMR2PqZPWJ8HDrCm1Y8ItQqeOFDlsbS9mtv5PNtWybp1aHMuzMi2peZJVU8TQQb4kWzSeRD
4uC0hsOdjf8kAm5Va8wj8j8pg6yBix30St6XD2Mf29pKRpV3YmRiVT5WkahTTcJUcJIf26LYguym
4gO+Z1H6CbG8NpwTYisyNAhaXxw8o587xpwsZjur7Ygi9JsOccgtttCyWU+dRNOgIiuBJIJ1ZMYF
YSjhfDPrPtFuyHKzdyOEyMynEWqV1czFKr6Ctdjy1lPH0ISKClq3dvqqTAW0Zs/KV0PRLUp2LfM6
y58YA2urSM59jg8ans/Mj4EdVguTqzsUtjkm9zPZ3NMtkZYQZoo807yVM3mTOMpy6G/jPB48v5/s
eteSI/iKqzTOEoTauPnBgYanBvilIBkEdkfo7DuxEg4bBqDo9Jy0L/UHtC/JPcNzBR1/2BvFOo9c
dQpE3jOkhkCbjkGINfIG/nv4QKBV9jtz+8h4doe63k35oBbI1jHsX5QvvUvKqIrjOB15W/sm/m3G
HuM9Fvl5oisOtJHhNWriqvMSP4PiWQVKOofhRp2HwQ5qQLAvEcThXU+TLPY8a91ynroe7wfsk28q
qQzmlef/worxhw24uXDR8S5CiQfA/na1brS4bIVBbrdPskWRrfpc6/sPoitT/XfZdSGuxIqBoX/v
mPiI1mbCqTdFZD7EudVrey93EmeDxWTWBHWZVffEeVYuwYl2KfcpiWmjP6X5uLgOh9i92bLC/T4J
nekDQH5fBQ6zT2ObYXKJEGJMdPSAP3/B9bewwI8vCLeX6SLjPqqLyyEn7h9L0FohY1xMapnsVFot
6z5EvZJsq6HANGRWKIWrfIo/wc4LvxEkVTnryhV5GCR5PRMO3biJ3FVCT9Nz15jJuEvnRpBK1Ai9
kzT5qXoraZ3l2iI7mta7LaiUrg2mLqujpYkF/8cy0GRQA7ti2Xj/MiSCVo2qQswqfTpEsfg5F2Fp
7A0z1PELxVKxW83eaN6hiy3E7YTCFqJZF+vdOhR0/H6mhpgOA13FjyzFQ7Hq7BRhVE8tGK7dtLOi
dSNJJj13Im2LrVlMwl7/uBn/9XX87+i1vPtjXW3++T/8+2sppxossr345z/P8dcadtX39n+WX/t/
H3v7S//8GMP5ef0Wv1x+6s0v8bf/PPbqpX158w8s33Czve9e6+nhtemy9scBOMvlk//bH/7j9cdf
eZrk62+/fCVOrV3+WhSXxS9//mj/7bdfWK7/8kwuf//PH9685Pze9mV++cdjyxj73S+9vjTtb78Y
5q+YHblL7jPJBYtB3y//GF7//AlRLnAraUbgScF6/uUfRVm3gl/Sfl0AOkQkcM14HpYmDgHRnz8C
5rLp7iyKDI8R/S//+vJvbtG/b9k/ii6/w9SmbX77BUv+N1skh10Kc4gboK/sle9ojq2AXK2XURcg
lw9h2sUfiir8riM9xNzkIWyy8zQTbB7WLFnWATOw21LBQVbXTpkS7dAB37WdeojC6SBSKp1ydo/9
7HxbkCxYSnA6UeS5xb5SqmzlQuLKDGfbFvWh7XIUJFaYrJv0oPYQi9AZEh+6YZS5wnNngwfWGUuL
g53YG68UK0YZZ43xFAmp26ywArxE7mUL0S7LaBmtVd862x5Zn1or27EyN1PX3E99scrxLkd3BCPJ
tFeGGmJ9Gu0Rtnc+Mwy8PRJYSLi5W069y8vHfnT4UHXWMW33lQhrgoJewEemeFCz9s6rnHuGCHh3
F1QrCjqLXd44CXLB3NjhJ36Cjouxin7WBu2jkshy6/W1Hrjea+9+mTWkuq73VXTNlrJka4/VbZhl
u0H0iPRIUs0i5dHu4ab0yZeiLJnUN7CNW3FXZNp5qOZzWMS7cOw/Wda8G7tyNVs0zVPffkVdues1
9+SM7kPuadj2W+Xn0sXzk44yn8QD/h+Lm0J7MlDZ4jZuzmuXppwKbDiiGxVduMvU5jH1xmPVlfsk
7U5ZrIL5uKSCYbfaBBBc0yCMkskPQ3X2i97cV7aCT72jHzCIPQMr7/RQuzEwavQbXU992p5tbuEA
RGFm+1ZjHfOh/iILsYURsXcKzGp6715hi5j1aad6+TOmjTs4jYe6zvckC8XEa4jP9jz61hLf24fb
XlvPxUeCBwF04CF3NphRuidR1Hdae9VLaK/fylYNDJQ71F+BGqb4jmIc0GEkaxc71sN9wiVXSzLX
l5Mw4qPDwTE8OjvWdLSnbgfYpvqDl+5jp7pppLV3C+1soiL1Q1ke8OnBhiA+YBi0Dz0KM6lX32e3
OSDc3icJPGWrYGyXfBGpxBBmCbvPnkLdOBikabpxvG8zM+M1SW6wYjkwhtmlBXLu5ThIVHAuGYlq
C/tPmkEyaU16BzzrG6Nuzl4aco3bR01LDlM179vGPQhjOLnpcOtpjePXIFxlEu9zZ/qstxOJ19ku
tszzqJHJkDbJXWfZB9w4O99szQd3LG+h75y0UTnAlup928vwKzLlQZknscu99jirzU0ueNgpydDt
tFZzrKzxHgagRm8hBh/PevUVyOcFN0jt6//fTX77hQLsv/61XL/bS/5Pnb8W8ctfNxI+/8c2Ytq/
2gwBdFhtuOsC3jA4/mMbMY1f4f06P8SGiMZVk9/5cxsxtV/pH2gEWY7pRS2Hvedf24j7K8Nbi2WY
Zp4Sng77X+f1v9lG3nZ6aAwRTixEeQQedJ6o7N9WLy6GrB2j3nydVtouzRs63qL8oJbzN4z1080g
GvyzclsQ/L2FZxMfI9jKrcrA2nHN/jArJjEcdntPUEbr0/avUR77XYe0IuxT/N/UcptqsC6klQ+Y
9vMfppEzYDhZbKRxXJkI6lAO3m6Li7WrCfMSPglDWjCWi3mTGIBOUM0k67hcIkbzT7Yskm3YdmJd
f+oSfMtAH7wtPhMSw6dqZ6TuTuhqdih17GkH5bbI5LBROq9ZN3lzHMdoJEXGXuNa9zhF/Td19IK2
qmGagjQGIGY+FhTN4yjk4He5gtmgp51TvevYTdPP3jS9pgMMV765WCmRQlq2Wd61aXRuSo8Ax0KF
5C2Tz/AnjrrW3neVi8MOeR0DOaQrUghwLHUz+h2MwP2pjc9wvQLRtq9WPSLozqqN4eHo0tbRN62P
P9aRCjhgeR3uLtWz26pU+wfW4ft4aO7MunxW5uJzLL4rTX6TCL8t3TqYGjdbNRXAomTktARMVl3y
waq1IHdUmovo1qrV23FO7gzSUCLtc9Gs1C47W1H9VRftvQ4/kuTKPY5tgcjMdZvE981zkie71G52
MJOwWEyOhWE+GGn5PW6Jv5ir3Qzk60c5EelTLz53urmi1X00Ncz1cH55ILz4tmP7M9Rhr0CApmMO
5DRvh848wtU/i3I88b7dyJ0yyRMqntvSwC47V/oNqt2tQyZwJc5NMWyTIiS8U32oivnsNuLJ0Fep
2OsYhmBheAwj7XY00v/L3JntRnJk2fZX+gPKCz4Pj+1DzBEkgzNfHMwk6fM8mfvX3+VZddESVVCi
3xooCEqVxAhGmJsdO2fvtV8LO7rg79wX+bC38/ngJPqDqd7TbL/UaXMnL7lvxcbOqWMCuTiGatVV
l3e8o54MoFFTk3PSQy9L++dmyW+MkI4RG/pQHbN0DJqm3c7xmfv7nihbzzGi1JWz+rL+Mqol7avo
YPb4dZx8W4XRbpakU21XdzCZTvVSn7kZg5ypW19tmr0tF68tbEeB0OiX40kJgYlYmzK7kZOWVrj2
U0ryVwqN17AY74eKBVrpIJTmPT5VgGnShTbDkankuU7HTSqBmtDGHYFNdrycueuRQtFo75GhvFhr
tEZviI9QqzIXahZj5LvMlo44G89Y4g+Gmjyj+7+FuS95oyAThKTJPGL9Z+Gp05xbNZN+ZJo4NZiE
qphI4oS2ntpLBVkBQDuT8LWRrDeNU6sozkWS76RC2gGAOEbavKuV+GSwkeSFxAlbu6RR7UU03gLc
ItyN5BbrPS0JO57gOburEmPs2h9g4x/6KT7Zov+ZYR91kwW57igTD4PcnNmcc4fV9mRV9b2iPlnw
bPKU1d8+phOUb+EEjj54wk5WytUrHdyfgBMuMUCueICZqYlLUnRPYKJi1+i1L0GiMhgO67xxYvGv
9dQb5/Vfscl9ckVbXEnH9dtMPsuRclWt4WUq9TtAwI8OTpfCeGvmbGeD0zDj5Z077HvsGPfDuenU
B30cd3Y43teVcnZa57Kg21qAVWJHcbnW4ntGZElSx+PSASrQ0uVGLpxd3EfHCWACvYCAzJxrREyT
qxXTZz3Xx3qZTs0EFnPCHQsgRKCaFJ8ju34YtT8oa14ABjj6Vh+6D1sWPyFGjR5dyMWFbXbbVppM
XIHxZZiEGcn9oZhZLH2hZHRyCmXbGM9R1LwMjvrcEzgl0uwG9t3n0EBiEzabrfqQE6bhY9J4sWt6
i3b5Y85RHA3tLhfFLqqKN1GnD3ixnsuwv4fVE4QgDm3JPM88LTN7DuQs7gtia+jNnYKyEe/hHQlf
D6jT3BAC2C4nt8EFCTgobeFCOz0NhUMWxbJbP8KwLt7U5Q28ecQEteAGrqm7GloKb4XdMHl3+v5e
09Zw7HHfaMuBMKKzJDIYTMVdT+bOpN2goXgC1fMAZfQlkuYr0LZtSQKZtcz3XTTcSGLZrV+EkWX3
kNfO7AHPnXStu0nyJH45I72hZRjtgF2NCdkOqTLFLl0KT2SzB2plb03dZm7mm9DRtgRQn+XOeshD
QB5GbUKvDlPyKJ9jQjlyEZ9iK93BbqGu5b4DKqYr8nOkS8eiHo/lmEJJYvcZiqNoc76lej6tG1g/
DVt72qMcP5eJ86WLHJtkslzaZmtU+QbL7NnpyxsDrESnqZfSCBvXZp+0Q2nXqBuUttch1V8kY3ke
bfAv8Rpxu4rJ5Jrco/Ii2pl4w4RGdlMxnWrsQ5rtzTw6Iwi7FZXO7hw9gYa4rxYAeG2yY1n4ahYe
LJEehPLQJclJucyYo8pxeJUq804hAjUMn5JxuTeGARFH8oh0YpzveWvn1ux1D4+aXy2PSSjvnOgX
yOMJNMOdipzEYeOqJ+vSKuGLWrm0u9+rkz1VL6EUUvhjArWtUzGO64FoaPljm7WBmmdneXjI8aM5
S89o0dkLa9rRJxVuKKJtq8V3ZtS/cCd7Qq0GDcTS2aHmedv3arMpqtby+mASECYnm15+HSt3U7Xs
J6dI4csB1yUK99mcW1edkt6dKN9dUApPBBofEmmjtu1FK7PXME0+ZTP+McrDVedW49Lduyn5buew
2mmMyzHL37RNfE274o3r0nNjcmSU+Zczxg+GqFAEvE0EE09a9sZwmQm/Pu2rLDrJCS1kfctA5VxU
4mbUrSsatSekd0cm8IfewAaX3kZATqNs/sn1iRi1YTriknE1PiLAhXnCjyNw7UcRgyKqDYtqQu59
CJGPcaNhswrjgLHBbVzOtHgFuW3JcLeoOEFL69Ox2pbgo/KpKYudksMOnk845m7zJL46RXevz9W1
xVYMpOv5M2WPG//15jM/qe3N+jhrmJnI9j1k8rwBRbEt+CkGB7SS6AHfwlJkW5DA28pQHsyhhMeS
FmdRRkdhDldTl14lyBit2nH2GLsHTe7eYB/uaEpuqy1cF+HKrXYPjekWrMoOOONbOkZuH0U3JTja
WaN5UMpvQ56UrrAqGsYq9UdVUaYYFjYueYpuZcmsbvTkmJn5gSn9fO4NyOuQSxB+OOZnZcUBbn7p
EuGkCOpIWjycbYfYme5puKRu2h6o8tp90U93s1LHt6Irw3POsDvR9EM2l2uYyk2XYWPsS0UhNCaA
99+SEhfd6pKjbmR9etIyYqBXFq1qZj1PIKWrHCbp1pDM9KYcPyYx6bAny9te6YejVin7VE5SfgZT
QjmGQLoqEJZO2hgCspZhMNplyHufoWnhukO1twiNnMeUEjJ7z6Jc3s6OtiIwlg2K1zes4M/SHLXb
SAl/TlnXbEr00Udrzl6Mrs1ceyFtQW0hIi4ghKnoNLeGlBvwdWhHJ6LQHbDqkQsg+6ANbHaT5OJw
JW5U9akNK5afHDK1iI2Knf6qL0oVSFkP6EoP4pJnMlyFllBSr/JU3DjOslvG6GdSNycc437YSBK+
dAhvYli+KE4eUNIcqkQtPJivpCOYsavTfXa1fn6J27PJUMVdGn0Iltl617hIBA6kx1CtF5irxRMj
DmJ0em1djUGXk0MZgScJClKDGZ53vimRmqKW950YaHmpit+uHr1ShF9JLnNbz74wdlTBVHDgxYbm
yqL8QfmqbfjVT9BMKcCwbe/w4sF4tCLH3SSywJJJVeQWoC9rqYtdzIP+QoDaLl8YzyGELLmFeUWa
3k8lI1c0NzVo3MXthNDejXj2MiavvjwdKDRI9ZSSW92pgV5Hi+zFjRlvinJ8HR0uLggGLXb1DDEn
ZG579BF1ggVZmu3al1Abs/CTNjmZsQzqIW4Nb+mt9IaU5E0Xk/9AFh4yY46yG1to1g14X47/zP7R
NYRvq0MzuUgT22A29SSILaUMxrxQNnoMjzHsmrM2dW5mcEvFEFcFg1lGHtL6+pKxn3rElbUePa5y
Fw8ytWFDODW8zq8KPYWfw2rpEQS6Zbnsxipe9oURrbgTaNOE+7m6skyPkw54uZzb29qUcgBp8gdJ
OOc+JR8Kz2HigU0b8XYe4uIN16kJ9j01A1CBW8iTPMXDoeFZoXl418A5rq1LTsaDpGtkSMsl2Yqo
SrzEEoxqZ4SGqEQQg9HgDKrFfIDac4jzsnOtprmMBpdI28guZNq3Lhg4xvTs7jTCetKrwviqFORW
AMq5s/tIeZ51IAf1BdOHfNNGRYwGQ5xzzaCa6t4BH47HPDK8VFN+GtJyFb19jbrePPa8dG5MYpN0
KMTsCQUG4O4Ua7Yhn1o1BCGt8ZMLrsFGm2jPcuXcrWKTrZIkBfbNMH1wKMfD/jpPbQLhBF5VP5oF
DbUx5LjjNJgIxhsXENt1aW2Z6O9GqfUnhalVT606ieqaGQK8LZyhRu+PEooMz06c3hcKhDqGJY3S
b1R40jzihtsa4Es17jaCbpYWq3f2EO/UmpTH2mqCykF14ww94QtNcSGOOvKq6j1ugG/L66W2Fdgu
c6ITyTF3p9ZmH7fzu9DOA9F/lfB1Zy3bIsg0DmMnF3vFKe8NvnMtrG+NrnyTzPGHbrxqOJBOZkTG
AAh8r2eUuTEa2uZ4qA5JSTrBJL3gocSPJ0pa4VbJigszoC+5rbGrOsU1sfdqOak4VDX8yVZ+qbTm
luDZyI3tqfFEF1qAJxUGxkoGF40kdM9I2gYQ2fSSRmemjDaVGykHWcxnElVvImsOzlyBoV+5LuFz
Vrbdrj5GnCGeBKyVz0N6n7lMTDo3ePFiNo/xksinRsyZp1itz8DPqx0iwkCr154ut4CJWsc3SvMm
JWgK1DWlfZkPcKrXHDHTHI6GsRsG8WTOkB8ycEy9pm5aRrnIl0xXNew3ZtG3GLupT7dQ5XQaAhNv
ZKqOiUlcd1kYuotjKvUXOcej95XGkvAYpTxEznJ1hH0s46J3AahVmxmkW29GmdtKneI39cpz03hX
utDvIzjYD+hIngsmAYCs3QJdkliIFI1raUDpWL1O6XzVGIsrrbrtpJKbYGhDSuBROpkkbfsMTNIg
51Bo48l3FoRtIus+9aF+liJ1U5nLpxZPT0mnJu5ovOXF+GEL6QsXM1WTTvJGLdlfuaFpXlFRLhgU
RgmYgDdobGXQR80mbITwVL356KzhtktgCBIZDN+02MlriSzVpB3UcGj4WOjHanBeOi0/jELWdqVV
3QpGuC7UY/RI023YGrfYmNFZdmw4ccKB1y4CEjt0FjxV6RO23n1kJp8QUF0R9Z0Ly2PcVAW/ezl9
pSnAUVqTP8ukXUUbg0aMb3Ka0/YMqjllGj/3m3DWwc3Iry2E6xZituv0q0qISTMu4KsuownGR+zn
EWVZX9GMGq0isMA/uORz1ZsmnYi54YBe0e+uXJ2nED9EXTEb0blpxO12UCWGStntkKZXCeYyEHoi
RkfCvOZhir2yJv+CRCDFw6f8GKnDKUqNk6L3y0Yhm7WL8esT6uJUJwEl161b9QzwnNC+ly5TzlY3
fk4D+0Utdw1EH1UEKFRGH7cs+RYWTw5wEhobPfmuEs+LEVqTj+HmisjlgOYSMldNpRip1MU57fTI
vkkdtLSjcPogZQC9De3uQVHnG6vewuCm2ZA+z+SBcOtMOgZSAihB1Z/m9iZjzMqNf/VcIHZjOoX6
jWtcS3wcFAN9X8RivzgTcQhzdkVp8DSqiC6IfWP7LksvTcfnSBUfRLxuRbLhiY1QJQzUYYP0IYgQ
9kYY0buqBf5hjoCrBZbyXo4vdRWe07g4MlAUXs/TWEeWP8DyZUJGRK4u3USmyU4haze1Nd3Z+bLH
NNj4S3wpLNSs+BXudDkVPlvkw6o4J4nrIwtNMgZKBrLZY1pJh1msIAOUv25JIto2s8afylseMUib
cqlyCctD194VIuhKbtVTL+/qsIIkQb9kUdbKZWSZ6LqY0BSjdyYcZQ3xMF0p1paHfALsjTQbqlc4
7hehDIE9DF8Nb8ypUleEyUdhaDFgXuOHsHgz0zrqEZ+ZUjwq3HhIbfYr4VjnFmXmPInnGH0s+YPh
rRKNygaBJHIKO3q0au3aGyhZQ+OsWGXqD0iW3YrYQzd7HGTuLkVy4tq0s+z82JVd6cOLvcnH2S3r
7IdTs+bLubT8yKBsiKXjZDRP3BV2aaYeutG5YNe7CnLONoZScBRwjQmH5L5CE1MxBtK1T/xqOGRU
yovh17WxSbzQ5NGc5CILODLVQ1VX1x6297aN2sACtQYhnfwHwwo9UcCu7ReKscIiugTcJEgLG/Jq
Jx9OJQdtQLKh2EhqPft0f145EdEzGpanN1K1adWVAq5elk5vvCYho3bsJ5k5LhiPGeIJsRzUG1QH
Lo4jyUcedBLLpLs1NZQn5LTdkGoTe72ClGedFBgaONVxUgO9zgYvvvbdJmwBlmeKGm/jGUCElBiH
MFMZxhnKRq3SRy4dtMRUkPB0b07lEDrbzrTIEYhRpKutlyikeCyIKtxEK9h+JCcoZxANduVI20nl
azYNmRMfWAh0C9qydriNYJzaBYpS4pjhYyRSe6jKjNsghZNDgrivmcpBSAOETGKvvSQs3nunMIK6
l0I/Ua0tpNDPiEAXrx+153R4kvvw4Jj17dLWZyWTaD9ISM/aEcmvsuQBNwqqeWk6pIbz0uaySkXp
oPeYam+ZzIsgpTEaOaxah16U18BNAuibf84F+1sk9C34lwN00hezH8ARL1yGdOoNK+9+RuwCPpS6
l66U202Wjx+EKUCUHii5bYvnhjhrH7/4Dy5orMM4epGc6VqM/CGSF3b+dvzQ0S76zGPabJIOqyDU
51IdyGlzKw2U5pMWg+Cs1H4zDRnV50RIQthx3jfV4NZwAFuVzbJU6TcgUXtrtHbA5Ub+jtX03tQt
t3pvQaGudfTHC8Aa04TnhD5fdbKGYq3l108PVkyS0dzwRhZJVT2r6B8aZKmeXOuaV0de3xXFpdSS
zzxR8ic8dTpIjEwFJ8aVErAmH/6nKVk3+ZqEmHyYWTJ7FcahIJqMZyl/KrPxXkmXT64/SlcdoQPs
Ef88hOXyVjaM5kv1o05UAd1k+shkcYCew4Kr3qC/wTFwph+ZWtaBBc7TReADVFioTA/styGLP60u
/BA4kbb9zPybyFS/rz8aJebX6CWue0NuudpYnNopvxqxs41MKoZcOcaLtGVGQodIwCAhQH6Um8wn
2BkLBUh6V8FTQcWYMvMw4d7okFOVLj1NY55vJgVAZYtiYaXwmgfywQ95kd/XiDRwcWRF0M7NFyRE
AuX0QycP5CQMRuDYGQC7ATpMX3LRLAHVG0p11uqeyGK9DDfUJGdR9QdReZWZXCQ1x6VHqIos2f6i
Mj6KpZ+FySmvsnzNXJt9RExv5dZJMfIzEywDIjLOijGw1qZiAwdD5wPRjuZIo0kiE3NhY9GGTd+R
XTIukQ+6lAJOm4/xtPSuqX+VitS5KoIBVze5NFtPqjoBd+BSxH7HTR22kk0pVit98ixLrCAIR4U/
d0m/zaczqaf8zNC5znOZepVuIQfpjmavvBv6q2n1L7hVnsXUvpqZ9jVn01vWqbxvm4H3OEEp4KJM
UR6n43lwtjnqtzR6MSNxKLSACgNHhTsP8vM0sHO0Knea9nXic5RhXY8oxgit3Fq9hbrmaOD46VU6
iINiYTJVg2RtdhbjviD0rINxw5YH38drLftHkaQDPTxzs1R5GpATzsmYN/oeBA7CbAdqT76z6iYo
iulJ5ml0sSpepAItRgmOaD02rQ3V6naIk/dytL6slgysGnow05zZl6vGRaqfEQUHgFOtLU7Q8FLg
WPXoWpVulaJpLBdPSTLO/S71wI+7ii0+slixeSStHOXO+KHO8dbIOaTkpPBjpfCrcBk3WUIFo9cb
s6gTX1TlHESSuRWj82mZobxBRB/ImXMYbYlZmHJQUPH5RdQ8EpbxDncAFH9aHqz1vLecr1BLBtJ2
YCbYErmqOl1A5Hgj4s0XSKrWQYX43CgovGnewqJ6R+Za+ubVvHPQJ3BX67H5UIx1mB4RQk8PsUqo
tEk0jDfp6Oo6Isl8hLO5X0omz9mUTn5ObLen54QH207FmVMgHm0NxbX7clOmDhenWb7ETtn4ZsYo
SplutRKNjDZYSCOmz74HO6SL2dxmznivVvZrbxZ3URFtaBZsAOSw5fXmXiXThnfcq+7UDcSqKanh
dXT5435VjC5QzaCn3KRRkvo14WrsnmxY27hnojMtOwIid6S+p56aENtjGneQm8E8Jtx0ba15VRIZ
yZalM0DGKu7GYr36wjAEoCY49pT86NTylzyl6Q6cFobo6sD6VGwmamOjvwwGIXrmbI2nMSt/drVd
B23Pw00OH4OQ9s5UK0aQtB+LxhwfZnDhSdembq9HnjkOxdYo510m59XWHuPFr/tK8Yys9vNZf+lm
ZhVLXWfB1PFT1fRpnhdGjfZ+iIpz0sHCHZf+JjQWbyzuF7oInoVOrOG+jWSKctFmk02kLIhSms4M
wV/KdIldrMN0ltAbeRNM+kp+UGPrSbDHhmn81C1tu0FBHJHnAQMt1I+RSAmMoa9jtPXNxODWa+PE
CSrJoxV5w+cge5WtBW3CVznqeUHOXyd5jvME9a1ErwOspSJ2SFpBYy31/TlGrGWQAXtaKC9pLCk6
NYiqbxeCJ7JCMhEXZXcKPa4Nv/940MeZ5Ig+3Q6g64IkiyO/M1R7w+0+gSFIPzDsBgiZnX5Nx0m8
Yn/1JGyWZwLoeGnnQoTYHBizlLozKXKyQylPAd8EDHBgwHXywtgGEFeGAmSD5Ltkkm0aW6mR0Eqt
3xJWw7uJ7d28YX9ZkJMbEc1A5R2/cr7l98/cOiunw9opbFmkO1sPv2LCSjyjqLUtL5uRyernGTlg
7azsdEN64uD5aJv2UZXMxMf7uY1zMJ7SIJk+dtrIX/LiaXLGCwqScBcrmzAmFqu3G9w84IwHWH8/
hRyFVA+0FEbzqyBe2x+Gyvb17oJy01e1XD7S76X6LzWZbGniW9qC6yb62UCy1NJT4o/Q7HcEoPX3
qvpY0QmPq+zaYvObiVbc93FHYoKebO1Oo0eY3KUdbI0hSp8b9F96aE5BRqS6P8YSTRyoQYlejzx5
6LxLHjrO5flUVva1TZrqSFJZJ83hLqFKcmqjdNdqbUNxVB9FaWxp2tO1iIriYEbDVq+ll5Ab8CFJ
a22DSq6kr1r5Wq9OJ5BU92TLtIGyLB1b0L41w0eQ5Tb1XmhdGNlqWMIHCMB+Z8W0uyRfZ75+HNZD
EH5L4ZWqSQMVO4NLKEUAUahi6rYUni1RMGjW10hf/xwX6hEEyXhS7dJG8P9Erza/z4S0i1PL8sZu
9WpK9RvfMNHNGoWV8VXLMqPJaEhOmh3CjMrKeavIfP2xxr3FLKpjwYNJQNJwquvHLBwNCnzD2Ufh
ErpKkyhHoYATZnBoyXZ7xDROruhi0FIZ49uGIHJXE9KDZg/GIdPBRxQtU3LyKzfjCuIwEvVBpJZH
fVbpxdGy2nOUomAU6rlGl+4Wo7TL4pPWzAQ2yruGBsqsdveI4RPmAfaNxkCyppZEuBiQ7+CCId05
8nzQ6PyIfr7aeb9P23xHVGA1tbtahBdYPHeKlN/YdvIyRbYXDZJnZT/1ZfSbqrgtkxE5QCe+Ci16
0qx4Y1bWOcuVd7NlDteSXe9Oq6BvFCgiatUzi8mVaiIC4Yg8WMytGWiPRfRWKsuLmhTPjZK9shaY
bDzEmUTFRCVZM+AUzocdhl/pqNw2r5I6P5YRzTgo/pzfg3Sy5G5HZBfBkUV8Jl/wMR/LjzHSyK8g
uCJ2wsepTHdIUBn/ZgnKj+KuTPofrR43lDJy7IGg/5AZ/qyFiIC9QjPRDPl8bnRHLY52Jd3OmYIM
NzWuVTRlJ5iYtv+PBfF7RqRfEoQLh7k2vOqi9pyG3NY4/FnkdJJEUTwp+nAPAv/dkkyCGgCdjRNd
duP1HykqWpwXjGfgVzxniQRG0CbvxujvrDYFhCbD4zOrJQtMnkGc/Fic0kCN7efMDD9QpuQiKhmF
MOwEAOsK4hEIm9NrL+L6v2j0ZiMLyya5dGsD8qukYovqtXs7xQdlTiw4nc420XftYCB5zpngWsVd
1TWvaRi9/GMeWmGpHdE5WiTQHpjGQcrpnChkfHEnJwVmRBw020OAljL2U83emTVkzcVqr0hJJ6/U
TkyGDpGU1Z7EPTwICUPyxYS9uGqbeq8yt4+66YheK+S2bPYEomUCla1tbSLGLu6iT7ekYW0yO/03
hup/pc/fflarbr37Lrz/k1jfv//vh//6qtr/Ot9vHr7/m/8HJfrq36oqz/N7Wby3f1RVrv/Bv2SV
aLf/qcBYxgaBLxVMGUL7f8kqHfWfKOLRW2Kig1BmrRbdf8sqVfufZOfShjZNdPho+P9HVun808R5
jesMe5cCbkv7X6nzf/lz/se/ZtnQp/Ck45jGWwpux/wmqyRatM8q2oQ724pjunuwjqVWk56SUFN2
tobzcm4ocCS9cgIVSgO39P//l662mJuIZl+Fo37AqqkfyFGbNylJ3p65FOPD2McCkTRk7iutvfow
9zTVLCJ2HyVZlw5l+BCi+AySVfybStojkQm05QxnAk1lhDRLKCKPWqYrBObyd1VOyiLQhi0I9Ohm
dIYj1ad8X5L+enAaWrNCjVbHloUenH1uITjhmKxRKxjLDmMboRNPFn21sMQfTSVoY5Hu/khqMPrF
cLEuSseMnf7Yb8gOyp/N+b8+4zU5x7KY4zkKK+HP0tUhITxz1OpyNwGiluZxuZjzwwpZuEnhHbiO
PExBL9M4CqOhu4xyiPCvVYyrQVKsGq++iZoGENnSv/E2fVOgrt896m+WHssJm+svb9cfDEEyrrAJ
ymu5i+RsOItMRgHf1ET/EjpRRVl5/wep8b8lvX90gig8A/W3tcaLoR9GDMwB8N1SrJPlGpa2lu/q
wgYrvjQZcUHSwW67V7NQEdhLvXEfIhZD6usv8zuzfhuUdHIg3HIkCnAHFNw8Flp5o1F//8bJ9pcP
A0ySAkVBB/eq8mStLpY/fBiKFUfdrKMZHlF1BsNkr3HTob3RS06DaZ14/+bT+GaLWc01uBFXD61h
wq78DufRalqdGGWlbayHUFNZhgdEfzs6OfNmtPrI77XS3COFLja6AR2WMMcd5//yO/jrX1Yndmud
/9HHgN2sft8BcAE1eQ5ZYSvmxp+6yLzHXt3sDOfGGOecQKM75JXxKomGCSPZzVYpxyMk1I+wbuN7
Kx8/i1lrvv7+0/nLUsGuxHSKvGNDIbHvO4wH/sYcRlE/b8nXGnaZpT7OOTQ8fO5sIpxmClacv3/F
b8wiNkFZ51JggBuzcVExDv22AIwEH06FOjJBTBoNlRfq7X2N+DnI7OyhNORnWlzLjmt+brwU1iD7
GFeUfdjGu3Eu6tNYzogOw+Q360RdX/ePT836vrjEmRY+Z+i88rpw/7Aw1xYmEixLbG3VaPcLQmR6
wN2nk8XSedFreT8366jYYFgm5yXBaKvKch6rZysct6ZFhcCwnVCL6eKURk8bCwlfpZj2pVTnyC0H
Z+SaLj20TX5cevl3ISnfZPv4olWAX/j5NbTuUJW+mQ71hGlw3qEhzWlFrIMsQVw0DB00SpXq0fqH
pIDvE1FGxCf691/pX1+bQ9U0VX31ZrOOvn1yYTRT+yd2Rg5WKy5jF/+Qup41PhD11mkbg27UETTy
bzaS//CqtizD3kDab9hQv/78fdFe1RedEKtdJsmKNy/Uq5XQdV/BLu1aCPj92szyvVkJ+3dL+D+9
tM45bhuyDvr1+0HDnKCmfa2vDuD4s1gbdITJMUqaiKhjdLfY9XF2WpUAaqxnUyLae4sOvEugWIp3
zU6fegQ6Qa5085YvRqCWTdBGMP/6zZ7zl/epAmwFJ6/AVpJtToQ/f0QNw3C9LgYUoQxjnsKm2DVp
x61fRphmmEu9z1VuQGn+m5f95oBlLahrjWPTV+JpMuXv3F5NQjLrhFKyi4tk30y19thOYgz0PL+T
mIZwkaZNYBF1VMkDi3N06AQcjI5Q8LGfj13MNNBYqpJmNopTs0VlVhjJC/Km31UMf3nmoYDYOGfW
LVDDdPxt5TZ0bvKmnMNtxTTgwpi93owQF4JStkhcVipCoWwjP0iqea5FkQRknun0dtp02y6tva2G
5unvH6Vv5Ov1owO6DZoEiBy7sf2dKrAmpGvVPEe72tGOgPquI4lGbp6O/WmIkYdN1Ih0FFwpVUqQ
s4KxZvYbeKu27hV/2gl5D1TFIP/hDmn695PKmLqZQMUkRkiMxoKWUnmsSptB8vqXX38UTmhVAOP4
87CE/cYylMmttGFC7mRIfpIpXZByXQ6aKR1vuwVBBKy1YiearPL63ra3mjmfqcC6m67P9ki7nJNW
p7Ur5W2z6az+AK5R8gySO5Ay19GdETrSLViIemPZMZXT+s9+/R9q3lZ79mpa8+u/8uufSUn8W2LM
f1gpQIdAPhjguNfq8s+PUlaj7NftNtqZVqHuqmx5LrLIfiisZG8tS/oEprPfw05bo+77OAAGGHs5
/TfIDGk8eVr7+PcL5a/fkalgK8b2xcXml3f4T6dVa2UMz/rW2oaTLHzL6ejSF6rqt0w20Lep020c
mSRGhpp2dqLudyXtX2pMoKaQBzlvKBt4I98J7YljE0KXmiZ0tPpilvRvQj1VHoyq2oxNQ1gfmxm2
9Vfkp3AHYD7QDSIBN1eCHEPRZlZKGctJfiPRD3ki5+M3VDn1e9W3vj8btKmBY46l/H0NJ3SbwirS
HKwLdnQiwaxlCERsWByPeCmx8DYZKTxrwTXle1mbO5fUJG+2UMF1CWL/clbCa1tH4AhGdKm+EsMV
nSErHucctlKG9PDvv9BvtJf1yTdVGCuozQ2Fv/tVN/2h/jAmXWR5njpbqwiPomcoLdSKVIiptPZa
FhV8ipazsRiR73kGXvSSTv/fv4X/9KEx/HVkTjZ436qxPgR/eAsly7rpRSxtm8o8q7kt9gmqLLtR
9VPY/Vwkh+R0VRYevvKYYHNrYH5a6KhS8h9YVbtT5yz2Xgl165QptuQhubXc9P8Rdma9bSNb1/5F
BDgPt6QoSpY8z74hYifhPBRn1q//Hvr9Lk6cRowDGN2nuyOaIqt27b3Ws6TehmvVPSil176WfXX/
74tmM/trubLZ5ghxgcltwwP/sojH6mC1AIfjyIrLJrBnr3njpH9aZzH9tjy5N80qJqwTtW2yjIGn
jOZZLzRxZ6ztvWFV1atcOIkYuUmmo10sl7HFD2nZ8//9UNqZcIlkfIE7VOyKVcTnSm26y5xMLrM0
yitkQfE9WBML0VmdXRRDW30GgjPnJSfbrozHAdMa6xgkK8TD5sp8vJpYuDMESL2sb4yRHvvUVFME
KB0iCS3PC42o04ueg/ZuXmrGBcwrZje5LIwVo+AyvRFJFBWMA3fk8qlHqcZ7eLMYkrIRGYxhmhcx
2owzC1J+46V1iGWb+MUsJM3XvJEDPuPMfvXMPjtWzeRerT3iQr1Vpqh0J+vcpboMNt1lEaMA1/oy
KIoli9qphf4BxOuMX2E9ekZ6h3/cvjPxen0u5SUvvj7JvVG2/fXnD61aEqzZdApMjFj+Wk/nPC/d
Sw7KxzT22kBf7QZRsfgwCNc9LKx0u2qdCfJIFRDumaFHCLOcGylL5yaTDLghaFVM3ynRKTRpJee1
dtEo5SWKeueK2ea/n67/WGYNk4UO1DtlFGiSP98IVcJ5mrCYR4XR7SXgnhujHC9BZVIttJMZjiMq
W1WdwliptW/KzK2A/XMbZvOlXWRAmrDZfDbA9P+8jTBsO6tZDTfC4ZJeKaTIBi0TpqgvrG9wcp/H
vK8fxaGHcg3+Mos5oIz//ajGTpDXzITrepSy43tMa2hf5AUWTnPs/Wle67dR5u8jJP53G2Nd3ipH
G5DbRQdOFNJcokU5reW9wTSmYFpwslovPiXK+lTnOXrYkvlWMso1TIVAyzSIUyJyff9ZliajWCN1
0sYrqM32CZvz86I040PuFIckN5FBxhvCYLQxIqkeQXfaSjN2cqvH2QrdSm9fHdF0RyZJZZgZsRIh
OsAwM4E30JfUC1MNAUAKkT2iz01a6TpAnGiVX9bSL8eFdy0SBBQx4k4fxgYRD4ugG2l507xCyF2j
ukfCs5Dqjp2CyfrqjUE7OPqH2sTfBUduNcTXb8GzwLdDlXKgXH1dflWj1ljJHE7+pnImGSZAEjbt
0gLVylJrTChl2u7//YBvi+Nfn4lrnHQBfOUsLX9+804zoWJZmeivLTKluNXBRppUtlWDXJEW0De1
5X98HLg3Tv8qHQfrr+6PbhJmXaaTG/U6bAcvpiNPEclQUEXdOurONwX+f30cIBR+MZNGGGDbP3+7
LB0JRzFzN/IA/t3MJiU83SkMw1Qn41am/Ptm/scXyGJB85F3iHby152ojzuhV/bgRuiBQ1Vg51as
2t3VBQlMTBxAQ35TNBh/QuY/iwbc7XCMt2BUILpfumluphozW5gXuaK1Tk5OzlqM2ZVjzXwsLQE6
pb0lWHdn9KZ+xLZvRdmEHEduu8vnPlMIApnicjbQ6S9Li6gUvXFTG4gJY+caIWPOUDDxrj9/oOf5
SGxnRY6POa7Ifqpaaj/MZIbveOF3ijRj5oPMTgpjuW08I9mZsku/6Tb8V+lp0uLVkBFoVClfCQXC
I9fVG5o4mpW4v9CRdBKnxVaSVhhelqxV/QxBIRKItAT+aT079by+48Y0jqsrCLi+191W3NGdvlWN
EtisnslvXqq/e0l0+KE6OuAMGUlwnPvzuRvHGf+s51nRmKjGse6KF7trr5StsBCkye0W0lTCbfhG
S9hM9ySCjhekEgQMuORptSsJgqcSyC+0+6WKRcDQMTkSee7u+zgGBQNUxcLa6txA906O/36IPxui
X5YEGwy0DpyIOpA6+s+LN1JDG9MptSKJM+GOMz7Q4eE1RRSNi9R9cltv01KuCF/6mGp/s2SJUm+u
pnGPTIGvHIgCMh6EfRbEoaq8ELQbpFUqaMOQfVjKYSDVLqhLeS6kbjyP9Xf3/wtn+/O1cFlJt/pf
B9tofHnvrV7gtqsdVJyK6A6zZwwBVGSTiepgoXGcdznFyJTq2oVVJH0Ir03ZT0MxHQoXabkUzXCV
9OY3q8Nna/vLjSWwh4M9fHo6n962Wv3Phl4utlnD0raRNFJEuEIxb82B9k+BIQM3fGmz9ubUiHLV
axQn5RQaXfGkSZfenRjsmzzTDN8ROBIa5a6fauRdHFgjl/APfBpkKQoBnxMXOEAkoaK2tTQHU8lY
HSBCAjoSrRcJMEFBnS3eoSQlKWhARQZxqs4Hg76klVbmDezW3Ne8lJJj6k5itJhsglR7K6fucqiL
4e3fj9t/dDxQC4ANAodibOfZrQz6n7ti5XPKrsDKNMPBISGgSu6z0irfCF88LZXRY5Ht4VmXqMA7
d9iTWj7cURF8U2xp2yPx55ezrSkqzSoeG/OvEohgvXGezMyO3FwJehS2l50bl5eyYfy7ODnuVM/d
c3zTIjp25UXh5NZl4xUb0Vs//PuWeH9XflyLriLLhsfCxOjLg+KRlpuo3mJHSq0Dt3OpdVR7bvdJ
N8AdAQkM3KEbLsj/8RWWPtS/RXGopuGDnoNBfPjOKUVzxkAXtqXtHiYT7WirDMAyuvax1+zsxrPy
fbGWzqHK6Q2wki1n3PTr2RIjoewoH4MiBrk3xk59VgaG6+nID3p97T5Ns+VG6qEgCuyxsJ+r5RVq
wk44YoFWDw6M3u+FOeqvgkazqsbeXtA5wZerPa6pLq48PPU7OWbdif2iDw2lqo/mON3aCp0gKpSX
VOrPponHc8zI+1K8AkhZUzGPWuYj0iSAMYNAN+d5woazoSXMB1xxGTdEgSy6ueyB+aNeTZd3mKad
D0ytPsmlmVB0saNlIOX9NWuac+xUZCUoEKU290PamcHnwU9p5nuX0/6hj63yEuGK6ee5WR/q2hzZ
81DpLsOTaWjydhyc9iqX/ZUbV949Wz4pKWmcRPUovns4/z7i8kAwO+IUAmCO0cmf70hLs5Qpw2RH
jZcZgYCwer/AbffVftZuHVNtMVHTwRhi+ycWH/y6qHP//Uz+1Uo2VDYESgzy4uF/OV9q06K2zP87
ZLvAIaak/6WPpsTLsUiOPgBD1V7NTvN3QUJ/jc2ZmG9oSD6XMGzesC8dbEMplwbeOPXiYFpBpZcz
djgPz1k8Prtz712aeYleiOI2mqwJNFmsvZgAYlniagXdCDrvfNaqyv/8y88f6ah/OBymj5Y3mFGj
bUhZZa6P5IjB9VF3eVG96JOtPxp6jG2F8OQduX/KJaOsW1jN8+QrqKLCLp3WY+HcWQlH5dp83Ayk
l58/RN6ZRwQsd3Jc50gaWGyHabTp30LaiTnR2+MYgSeJbzjeTIB2BrkztyOe7UrrjpGkE3weq2Z9
fMotkl9L20h/lKD6V6mb3wCS/hqab3eYM4dlUExxfvq6VSq6gKtAvzuibYH+0FTyu4qq8hav8LoS
KaBWv6e2SbHpJriIZ9H5i7CdYOERuQKONvnNAFpP2t53J5O/V2SujLWM0Q6sRZsS98+HfpxouCB1
dbDydxYuxvSygT4wNyBCG0ScjN1XfBEFy8FU+cxwu59QisO4WG/+/eh/yc/mEkyGpJz9t7g9ys2v
bTG70vI8a9mhwDOsITkOfp8o3gt7L2FSpnPdCOXJUuXT54o4dwMOXHtAIJjN9+sopnsxpg+N0cAi
ViIVOC5SYic5ZK0pYcSN2kHvHHXfzchdu2pQzwuPm7/AyTt8PiRC4ZDUoDY81qXtbZYQ65smx193
etO40CjFJePRcGDn+fNOKygsIdsMVmSU6W6ADqtmdfo6axlOqvUlTse3EhZ2IJz0Nuvq6aIuGxkI
/FX/vtH61z14uw6X+aVleyrF81ehhLTMPnHm1IhQEvc3tqDVWOpzgWZ9dnYDolDgk06550DvHesh
STFKgDLw1OEmGQliuEBhkx5mkcznxVGPyF2J8ODou2vN/Em3U/LPGwH5JNe/OYZ9HrP+t3jgwjmJ
MMzdkOp0UL88qtnqKTYefSNyvVkJKz1pzg1aJOpmACacT53Qy+VyAMThhnPajfuYY+ld47mBRGCL
RSZz4TdNzVWsFBTSn39l21fTmt1x7ItvG5xwId/gdF1taun4syDRFYwD5VIdU2Y4zO6H/CR7APtd
kwvkDWiPu7x70WQ7/y7je81Ou+t2TmVA6e76xWzaN4WRFherVY37bXz4lC7e9WC5CAJjnHZlmTk0
H6vySocPfWGoy4O2FWjp0kcDK/aOfL/+1EmgPIqmBU2yTj+GTji7Mh8K5J3vbZqjUR/Wet+syeyD
x7aPpUngb1o1+iNznxj54pq/zJKPcZpTXgzTSeq0kTw5vcnYfnJkPez5dUANOG69w/CP0yXutMiU
+cloOV4Wg/JqTJ2z79TmxzdP47apfvlSOcNbpLBvWD00kX++FRI6qGPaQosMQygHJSvMK8vJx4D9
VobYLM6dMZTIthovmIDc3tUZW6Aey7eSk6dvr6QcJkpzUUjvem6zdF+kXnNFGIa7B5b9kuYp/AWZ
bqfVFmaMlpxsRxaoGPnx+Ve9VwZrjk9i7RAL/fuX++sQzRPrbYsqswbefQKU/vzl2iybFBhKOlhP
I8oL4mxiMZp7283nyxrLyr6we+PcpJ0bCLVLL1Q3sW8IorJueCGl36KizrQKN4OZ908eTKn9CAvm
u6P+17pnu8pN00c6ApfKNvXnVdYaIXj5MmgYRssMBTFclzjBa8vDXp+ythnPVaIQbF0m/QWT+vde
d+bv7tR2J74+BiD60JMRBADK98s1ZFCa9TVz9cgpkzFc1EULce55YanW2ckQiR7qm4EqMwFtjWme
RYuZkfAsvRyEGE/uuMTf7Nl/P5hbi3ALnHVxKXJ2+vOuKCtvvc6ZjAN6XYFOpaVP/snx8zjOYfhg
9H28J7wBqsAKVevfT87XQpD9QeUES2PDYSdEa/nnhxe1A5elk3o0lv/X8Kmm9ZQ19pUZlz0464oJ
KVrpf3/ofzyunM2YRLP90pTgf39+qtEPeoPDVY2cJZZRbWsfyqwrT62RPvPY2XeZbtl3A07Bwe7f
JhX+W7XdlliFDIZp9HJWqgczbuabLOnuFGttvmmabAv8nw8J18fNYO3nSVG/jhtNt8EyzZ2LCrHM
N2RTG/fjZOL6WWekZqNeHMViDod/35W/5nV8F3wRcJ81Oo7bnODPu6KuYuaTMi1CpdztkXqQySA0
eH2YzVnmMXIrGMCOoNsvRvO2bWvzimYd7r25elBqhemLkixPrpmvgT6u9qWbOR0tiQSoj1adS4bK
J4K44f1/c91/v1LUGKQSsnwSKGzYX77Naa4KIadFi/qNBSH0+rEqS/egMIUJ8tF5J7mQBp05vHnJ
0u88uPc7dZXWfu379Ngvyq6yQJdk609HXYrrYcGbNDtFfDIc+iqJ0HEgD8r//d3gPP/74s2vPeWt
QGLlJNyTS1edr5oRU4mZBdmMDJYB94JaL+2ehKrVwklO2JVamx8dM7ITukSopq3dPMaFO15Obver
WlCdykI/FcqiMZbjWFPF9mEwYQi5mSGOqzXrV5lpnghXl1fm3NPosK90WsdGteQHUsNkaNTyedaw
VoNET26nEdkV3cFsxw+s2HN9t0r6W50hWuCAZclupU0Xs50V111mvpp1tVzWw2/VqbBtFnI297HU
j03b1Qca19rdv2/WX404hzMFojAb/vlWQn/tZCQ6jsxO7WWUKpOygwHdhda82cVnLHH8d/JUTiBp
OJmvh0m1prM6HtfGLu/71rsC9L4CK9Fvv7mo7bX442XlolziozdxEpf212vjpipegWWNFFU8wTvX
qCFHGgJsuJwjmmy/eOsIWah6W6nM/MmOsz29CsyJ2vs3l/LXBseWSRPbMFGRIVj+fMP/p/k1r83/
vz+JPelBDtppZ4Md8de+ScN0asWJYuJmxvBHa+BG2qv1zcL1117CBZib2AidGBPOr3LcGlbfULmF
jNYVF6k1SfdsVOYVRrZ4B5fFAn7Wy11tCF+Qa/rNNMj8+5vQ2FQ19ngqB76PL40uOcRrXVSOFWlW
Fl95BZwATa1IlEcG5BudSvFRj90FpvbmUIxM5Afs40DZ4khpV5gAJqTQoiyg25m1b07GeDSxFN5x
m6gIE0ka11zuMGdv3He6JqFNH3SndcCbnHxWkQEYtyul756RQh0lpm747rSqd3KxwuRFc8n4yWHO
f1ZjHgtpIgRk3XHYkuck3EmKOQwtVr8rl8H5pvYhCOCvTYVuKLMkJGooc9FkfTlVJI5Ko7z2tKjB
UnW3WEaOpMKBYdj3XiThguAKzadrzURw7/XWGeBZ9TSIft23D45ibMj+vHnMV92NEPrN5LXwtxnM
hERCU03qFW3mDKy+cFoMNHD6Mk07OBnUCyNt7nrCiG/SJRtPmWcSlT07Lu7BwTkU+iBu+toodnoD
FmKtrZ8z8bh3dkmbTLEEBvkVyUIKPjQkoCW7hrJ139a1Frg0xWH0lx/WuuLGKjtAfw60XOJi1tCm
cG41EOUa9sG8CAyTB0GXBdEXxm6caX925ngx9yjSTcLuc2d+N7Luo61UTFx1jutp6Z9p13bnyR2C
Ru9/NjL+NWXiZ1KUz00N+xAQOo4xf2w9NfQ6aREGQMRIprcHrdf2Ix1KyLdBnnR1QFnf7+Dohb3n
3JCbsPhttnc6sfgCHbc/gCLGcgoSjm1egx/XHmy7XJHlWdl+km2YmLCywbKgCwnFiqnXNP1lBJU3
ls9xC71zGDR4iKUvU+c+d5IhqKZHczSiZbF90T3ptRfRAgDfYMIJmOsJLZ0xO/QodbgOCzY6hz9x
ylK6mdKW+zRnwu4W+36uSUDo698LsphQGr9RTz64KfLfoqzwYGndjsgA+gu5pfuj0kH0SA0sWgli
sdU92TpxVkBC/HKIVbSqo7kTxAP5De5et76aZquLLLuI7La85P8fTnqq5UCBJIApy8+Tn3oybMoY
NVDU5xRo1N6dFAzbCn41A1PvtqH6AsU9ItThaA7oY1OlfhPq3B6s+Zc+g3dKZ9fa97X8gYMfzsXM
aG8EeOjHijZyuFTKcCAbYUZYYkIEVPM6QOkD1BMTdeJ2xwLya7ukB60r40Dm8zv+r9+xWI+TAnja
A/FpE3m/gyh1TenxbmBZdftU35kN1N2lnp+HzlMCCZgBEgzZcLOAuhn7Kdz9Y9GPePPVDvs6w5MY
MpDvmv2AuOVkFm1FOJF7zlRvSw+KxwNA/p0GsBvSTbwxuhVYIRO4CIoyP0PAkuLt7hfMcfw7oTPW
R1qKvxU06kGSNBD8hwK03hxrG1zm2RiJTIrx+fR2w4mnpd9GV5CDNU+kpq5XpOE82ylYLgubD2E+
kIOWUkLt6MH+C7iyG1dqZ8XXNgy0qIGgsNMsnL+DBr5puMjaIt/NetvsS8HYsmtbNgMcGVU7GJHd
2LtlWO5VYxI0pSBtQbrrtezcmdlTnjq+7Wq0ahIypiYyNP3FrPcIQG4RUZg0Z4Fbp4V6yB3zd17Z
xl4nGzqoyp7cVM2sg2oLaM7cYI3tMy0IJXClQ/ofaJM84WA1dwisqyIeKR+sHWcfPIhufa2mTCBr
CX/Ewc6p52SQ0ZQCspvuNgpnTLqv7+nxqTCzAhFaL/yiZRdTVBvajSKCKlXPTqsaUZNqeA5dFz6B
DFtvfh5VAIYGL9VGKKUjanzQv5DhuOD0vEE4BjRuWa+XmS1Ka80nj2M6J1eFh06Huavv2olvyltP
xsgomskKLELXW9isul+5yvyDyeqKfGAHb6bbld1Ra2Bgt5l2t9DlD8tW0sVeLlr6n4Gp8rxJhykw
Vq1a4xtT6K80ehWKCqx+2cxPqXKhZhgmWaxXEwJXQo7fDmH8wR5x0otCL68sQp9UN720smpAaaE/
0czabPvY3WvnHXrYpeyU8PO/1lmJdrPavYFf83aFwwwIRB1N1emX0nes+uNTs31yDv0Fhft7WYnZ
t+MBLKO2smoouP4RqZDGXoCQyXaJidKyVkdIGbCLdABrSelEEAazoIVv6Eya5y8qhm85PZcbTKCF
rsnzI85a5aICt8jTNdsbW8d1ZmHEhuQmwmXbcj+vbSizH3CrPj7/RrWB0rbt9LSAmoVxWdch8KUI
bucvZzLuxmG4VbX2x5ja0eBoe0k0WIYRJQBjiXUgzT6MxAg+L60wBLMVbp2v8iKEMGH2HjZhZRkg
NoFgoike6m6SBYIpdKhB3IiWXQs6DXwmwR8joR8iju8GqacUMNO9k0LAcxmHFcKu94t0EqBJoFKK
7gNfB/MA5WEeriVAuFC68caG7A7MQoKpkHVk5fbPNun3qL55iIhLBvMEmG/DO4RNYz2JqcAXPhD4
hSDritf5h+mlTLuM7M4lk9RfZAZLMbYCTYLUniBzxS26zJ5JVTWWVy7JYpG26xMMcAS/6oGHvtqI
69kviBc+1rq4UAfj3XFX7PRK+6yq0HvHNT+jWWA0WbVcTt2gEl+cvWHBnEn758IC5RFn1WUOVGZG
aMVA1X6qYNwEvd78ULy6Cl1pXgCjfuF5v12c3tcUuocMABdnCeiHP6ojrhm3uk8z0gXcWjxjSkQI
EfsODG4fAeWLqffvw2JgJ7Dql8TDfEFMwuBPLtwMtyvfaLnfVYAXyRgXPwFoHww7h0HQrY9m3LuB
JVxs8i+xa4/B6FDxxTMrdbveqzmpO2yPP22t+WiV4jqrvXsL0DL2a2IGh/VV5lL4jVtUVKvd3dqs
j3rZ3hE2LcI1Vm6I8cp2qWpO+yXuSFuaJpBI3k8zzZ+WNfnhtUm1G80rbWYQaoy53A8gmgxb4ei2
hv0Qk+zcJi8gDnTuSrybrIGZ35qsvrq1Ez0lYRDGl2SBTm8NcmpsNX9SUffxCvuVXn3UqIUDLvGH
XiQ3NrwpfajvaI2HCXZBGpN8SNXcjGZ7MJuR3bsFYuI2xbNcdJSrFfmJ3qQSlyFNDC4O+RUNoXgx
2yqBRYRfrw+qo9th3KlVhG7xQP2QhJ1DjgEAK/75Nr4YxagxKU74Y1bCs2PZnwSb8o5BpuFn5fA8
PTtOLwOvbaD+i+fOqhPggdOZPs+ucYG0dKlCMr1i5n5lQ+CZF3zgXrrlYLhr0MvF8KmHXqVZPpKM
M4D23ZL7jBLXeOHYGycBLdDysXqpjdE2Oa8gY3yGhX5HrIIF3k8o9MuzWJb0aMpdUvc5n8sr3aUD
wtegUVkISf/Q92VqzzullreegirWJk6RXcYD32jyPvIx52pt96CvGVA9pMJ5//wV+wqy2KATvCeT
knFRiZOvv1m3JbkFEQC/LFN9phM9r8SqSbZM627owIdVlXPUUCCG04ZudMQRAswvNUWihIflyG/q
7cgjCRplwIIiu0CvKF3i9pRPLgDRznxnfPjTXNfHFilLANWXbfNA+XftAn/B6c9lJTZqhrZ8G1v9
lBkSn5hOPer180dnTa+o3z9WTjx7XX9D42jum0F/hXKAmnLmYq1OfGTzBA4prdZQdUxgWdTDvT0v
4dp6h65lmklW69EQy3uLpFr2RoDfaAljl1XJmRTyEZh6LhL5pFLb1AES10Jl37hDFckCzsMkvD1H
X/uijOv9mKzthST1lR49X54pHraiq47LW4TLLxPIYv4UQHzKOhADlV0JpgsyRvfWOXSJofh17Pb+
mhevy89Ji50L1uq8b3VWdufsuD3csaIFig32PWSHC3P1p4N6LqCthlh7ra4MvbmHdAoehGaulyX3
RLAcu0V/11rx03ZG9uWsOEPMrAgpL/aMa3hP2+y1MkEeGaL6kShi4oWapr24hWPREvbnTTsnWaLe
We+Hw9ryzxsraykcmAB68e8ykQ0AEKvF1+E92tyYYFTNghSW5Rq/JnH1eA8pTIqXUeuGQMFbFza5
wxAe0c4WTOLmJhCuDPOMUgHRnCWFHvnXkUY0YeA4xO24VvvWMZmRuQmMaLYPczV7+7lCDFJVPLVK
AauU9ssum1XeADN0SoJh6JDcjPpGZ4Qz5HMceTM9csNIIKBPAv+PpLC08X4DLQanOqXvmSlYqwSw
JEqiyPY4JGuZQH2ZPRjIbY05SbjHpMQ0tXfZdRj1utZ5E+B+7eq4wjAExNjmxKNkYZ8BRXGm9rVe
BhjeDvkjGXVg9tbX5dss7Me+WOxgrtAuiaz5JUT2a5qBGafQimaT50yP+wcleW0A3DA2WiPHGh9z
gSqe3alRRiesta7Diqw/NNb4ogArpDiN97205r1TfwjLhWBlKz9SV/xywM3up7a60Vv1DRbnwZ5n
MuZYTMDysRipxXLXKa/JFh0iSuWJ+W3rXBAyYQduN3qcHp8Si+ckt1gC45E0WDjz3jwHdtYt9zkP
uihp3ONoAodWjsU2X/J113hJ50nfFo0+QPt4smz9zUBm6bejQweXtv1uhB8I5ruH5KNb50Edbtci
+ZB5uSefnqhkD/w02MeJcyJ3Sp0a1C2Wx8ItyuOYMsZm8hMr+bOtJXME5+5nj+MpJoItnlZxW2QM
YWL8aEmoqX2ynzP5ox4cMO5Zc01SzC/Fqx6stvjo1IKXrp+Z4eZIpaZI8rIUyfBQT6LyJx14uQCt
53IizMv4p9Fpx4X3a+d1HrkgKTw+c7gWk1h3Sjw+xqNJBE4fmg7gPcMVPzKp/G5Gi9HZUAuwy2Su
ZN4dXscdhTg+R2ufwGmrjdxAIJAQ6eN5e9c1IGXPMRXIYh4cjzSQjL2oFooOZH76WavA2hA5kkFk
rfC4AwN2UJAScH9sZ7D1aXe3KN79HMMNhmYI+QtobO0SMauCcliNOqJrNAQ6hVzi1Le0bF5AmjxA
mL9u7PY32aR91Mb0BoR27Q36rZzlY9EqJzZfWHfW9MNgC/aXooJErT9bHlYL0VKIbEdKXi4Fejxc
P2n4yFzvwKQW+2zlK4S3uysaUHQmR1OEu86ZIMVuTQQrtdHuLSKhw4qVHr5mogekr75V/Qz0tWyu
VJGchY4RtUZyvij8+rrCkWzm6erLPt07S8+XaHSn3mOeNCKLQ5vu+ZXn8lr0zavImMobI7HD+cQ3
ABMsnNeexHDTiwPSZR/jvS0cSuqq4ral183Sm3tK69WfbedZ6XWqoglajSH6bFejPfSnmFN3UrV3
0BTAYoKODyYXFpPtaOUxrnhq1g61msu/7w1JHEr7jZ6AyqFB+UhpLwR1QtpCGVOm5YpyWE/lgHGG
DmMTlr08xsbWvuv6ayJv9HBQ9YNV6avfTMYUMqa+G0ecw9VwNyRYqEcUOWcjvo4ngBWV+5Jl2wSy
78BeAxRt2v7VVIzJny3SC+MK104FXwoi1ebfhJiruIfcjh/0urtWGtJUgHSGZNUC08043ObdMqGx
r55Te9R8r8Y2WPdsA3FtVcEs89eKQJCx6fj9S50KIZ72g670V9LTg3ktj/xJJ6dsGIet/AITJOFj
PC2B0Ce/8+Tjqjq/vZ5TTa7ineUFPzHC7cHqYcItRHmjkLo49DYbnAI+HdVPrnyshC/5sJtkIJP0
gEUeYmdVX+lV/p60xhnOEPkM4oZTEbdkYe1NgYbH/XBFXQKwjYCkwVVYiipnCU27FgEuf0wh2TsQ
oXun1xY/EwshB7p6X1n6td6Yx5nr8YuNWV+WvzOXgsst0e91zXQzaZaEJUh8o16BZvvUq3fdtbQk
mOi+RnuX8jqoOryA+QeUsIpoUjIy8U9d4DCwyZtqeIjphrhqPuxlezENlIa9wplEBHkz8gaMTRO6
GhrkGeF1n8Ua364Vmc000ndgA+49NuBBYbvyKjXqhbygPUIEBAhMcteIuKmN+SAMvUTrYPzq1urV
aGbXtyplu+gWv6HuylACzi6RR1oJQmjXJYqpdK4UmeBcQmV/oAm4hEasH1qad/RT3TKaNmHfOqIO
yIoSf6Xbh4jJaTTZuLPEoUg8bddo1HGKgxRvbKxQmARJZoXKcWHXCEslOGnaKYl16Uz6clxTWti0
ZthULM59mZXicDPfE5eyTWV3JwXryobu5fNmsJe72/Y+j2dP28LuDOvecudLEY01fbJ+Rb2xetal
7giaPoJDSDV4L+pUntol+yEFzxea7OtpzSn3itvREiS4DvBfdeVefu54XQdS2O4uAEddNrJsGHcA
XAUsyDGEHbFI+L3tIQkH6FlhO6JOztcsYtrNvBnxpVg1219IDiKfdArUlLhTtj6E1e5BDiBd7dVP
aYstHQSndJrikEVkYij8rlHGX+JMfNO6aw4naIiWBJa2RiEyiAOlwmWnkMRj5+XD2uWjr1bQ/SvV
DIq23BNG2/lyEldrOyM1s7tfjTVBti1rZ883cSSf42dfcugQ3DKttYJVuR+GaYrWOL1al/m3NOgE
tA5bjVgftHRrBAEHM4z5B3PPc2EZB7Hd90rgzegW9QTn3R/SRD9X41D44+j8RoMAAW6FoGoIgxQB
1ofMULyj7laQninP6RyII/jRV7OCvtpmxsUAdA0J3S5Xn0tRyh2O/zIUQoNZFVsPi/x/NJ3HcqTI
FoafiAi82VYBZaSSSt5sCLnGm8QkJE9/PybibnoiumempRJknvNbptzAGvLIkJi5WtpCO6KUe6d2
z2I0XowMjLQci2cTsK82loli2+qZnhlQryVyMB7sBt/i4f1MlpGj22c1FIHzTc7JpVgPUs9vZVs9
bOVmFTEnK97/VORfIkVvabY1kH6a0yFsK/L1eAxquDdfOKfiMWmWN6PIIMKMq9IZ7YWn3dpqOmb4
uNLFfuluxoJYUCG838zh4aHF+0I0xlOTU00p6rgsU4Q3Bvn7qHr2dqsuXpE9lN1uIOmP26h5KQIy
vYE3ftJ2yx9sCQKmDPMP0qHkVIM5ch9UP59I47R2be4e82S6mS0V4YglBhuN+CD8q8/+frSSQ+Bj
HEbQ92qLlQfYH14piFSVel502hJwRzB7d0wUo2Xvl/adbZETX0t/6sm8uAlBz2D4d4yaEY3kH5Lc
v9BdyV5uGhk7C8niQFBb1Lg6+bJ6MLboWxF6Rk2ca52/uoWs94Za4pS2GbMQxq4X6iqWZK8PkMpE
GEAgaJFWEh/ZtUrumqV8yAUZdsS+kEZNFZ+LZgtL6RhTfMyuLEAyG13/1lofg14AUjs34ok4SKL5
uVZNj9KUIrJqEAXRnZMBiJm1vw1TUT2svj5SW7YcqTR5TdQcmq6Rx5X/E0x3YlThjGIawLx4YSf7
CP4jJaR3Bhc5NTXqbVST/IBXOsxq0jInyUx4h8CYV8Hp2305kwLOAm+XxTNE1pNOuUUx/RsTOilb
DKgL74L94sopDBL6EOqa44IU8l7AExLqt/crNN04wHhKJ+Id0+WD8qE3iyRuAGH73GybEGEvT0L8
6TLZmi+m05acX1R91CknKiu8ufDEbSjTdWbRsSJJByzJmoRVABnMHPQ+kYnNFq3qpV/58v+lV1d5
aAwXnRGXR3/5XIBYeVhJVx4GHnwAPZNEXaL68f8UP6WbXbjC3lcCtGXfEXvhA68tWZRLdQwAbpaE
gpqU+PrkKMi170b4RzG8TXkS4hu5cbTktk+cszWSKd83H0FdL5yUPcUUTnAsORgBMo66/VGm+b05
MVIT8PBt5DPTewrksHifAX99iVxmiyg/ZevKg0IziDsFF8JVaNnmx0HMyu14W0hasMBirlMzoERK
1dEF0xZiJCf+nA593PsDERU1VyZOzXPl5uO+cA3g43F5M01U1EmNlk6zPT6y7sMq9dhd4QjtungV
A1ub0ngurLLeL6nzwjn4gnudu4OddCty7N/WCjje77gPzOR57DnAnJUvrj2rlvhvlT/w70m9eqwy
/YudKtaNNJrq/JJoy9vkZD+tWR7RWgGM5F3cLoTNMgVlifGsrW7UFNNR7+SlyOcvW2MH9kC+h9r9
lyTOpaKIVe+b34n+O+zwjL9zrJR5JDF3l9MIWGlkRZIiXlNono3TuazaF2u8qbTlQWjNtymIM7T7
Z9FmDCTaSIWdeV+73o0SfTws3gv8xmluNWcXpCocDRoP8uTqieqFxNcJRmnuQLoYdvkypm7dLx5e
cFNNJ2d9nckLLvCQq2m6EbpKorJb9Eib/BdTNc+r4IrF83BPPex76pAwawkP1+656zp7B6CwKzTd
OaDxGmmyhPmyqvHD8vPYAbGumU+H3tCAyUq4+nK6qmK+VoGrIisjSC7ZhgrH/fAa+m36/mLbAwyi
3l1mc7kODj8sL11ZszhYnbHP9onpcH7MRjzP/D0TYgt9eZ91SdvWeIasjXviJQL5rdptqtLGLEw2
bKPr6l9Cgv/KXg/2lc/erVkkbbTTn8Fxb499uMFOdTp+18SdknnUvtU0NtReCr6xATPQzney7ead
wNyub/dUkLpAurNEis97ONCKWOJLBS7YqlXkRSPhAmx6l1YkCifeLaExyHvT5EO6HvzsNmI5Nsmd
QGt691xrzU2DvNtjI9S94nugZQd9PcnWLqUYQo73Np0yHjkKjODtndu2j20jOYItfC4I3S1CXZqy
YzKmZVEGQxWupbj+6SlJFCmCHkYC+29mpJtUDditQNaoicW0tDPcyQJhAgJ1Ejsc+ROGavPerX98
0pm9jtdUsBfHLtJN3b1v+ipODDFxb7XPwYbLaw5YZvYeZL1LWEE+nSz11NqJ3NOmdkSfRzGVoo6u
TagzTQPrKlNYymmc/g0r6e+zSD5ZiegGNKnh64JLTvpw7BO9xjWOM1Sq8scFS2xT8ZzI6S+YlzMS
3N20QlGJIeIpxgDJTjq1AD9SQSb6GULf0VTQ2nIWocVTSfFgs9A8pDUjiKy/oizaaSWVfTyHhLj1
u8rQvruBio6ldclwH52d5dBo1GdxwzQf4fUSu0D+k4P9kXKBckIiKxuPFIp8qq22oXAv85B/qLEb
YtmIX6Mv9/kiDuwyJexEI++LjhRsSlUc8vvulA9yZ2V5GfmoAIGp6jFyqIJRwlRbEdmns2ZZOLDe
7hdqDAgXmREwJNVL0bGUdxbsuQ8YJ9s1AyOYyW74MO23DGJhP7fpc5/5Rbicitztdj0Fj/wy/sOI
1oL1DJjnSwliRBD7Q7GCGqS1fzWL4FerCgw5oN5E9N/TeQILWou7XDlJnGCBd9piDGV3xiEN8Ffy
Zdezfk9C1YLoYgBlcu5IaHqxxbAbjeFftYjvpkyeLKlfxkyAqZNe23WOHndlch2Re+sNVueyfgvM
cYp00pJwGSf/PHL/Uw2aflIsFxkJNTar2H6kg8wutTtl5L85j0fU9cAjkmlvIlioLIMGvTjb4Tos
bw5ouD27L2VvDvFsVtTfQI3W43TiYu0PwsRZYZYhvbzJm3QhrjpieYULlK7eEuXedXnS7pKpvF9A
pKCqs3tLJ4+8FCeR9yFizjer146m1R6GCWdLC1i26NXZnBnCk1LjaJ8HcgOa6QG6jzbK4NGjdG7n
OVVEXuF43AjF2edQmWEk9mtpPOHpxbLJAelnnrmjuo3VMzGXM4mciFnQXoqV/dtprlUHMW+n/zoC
lmU5unvUxdRxZMGNZbRnmcNIYZmjMkU89EnT7StJAnERuEdy1QCqgh7pCGRYOdIM6KwRaV60Icj7
YIvMSk1aLrUFdNU2pqfEtRKMniNLIBWrY8tQNRKs7OV2jVwn3RuFXUZi9WpAVUAmY+rfWYzZKBH6
YBWVyV0rB3hrWhRZa+ltHH8qMT03XT5HpjLuyHvfKzv7kN2QMJEXGPvy4LyuW10iNVX5Xz3zg8vM
jn7Gtn2qJUCRsbxOFYdUJbuvpN3CJ20PEYJewAZKkJZsYuJySZO20wBnusRUsX1yQ8muQHUAXu/k
OumKs7mTB5m6fWhnR6e1qWFwu/5gp6fKUCZG46G+3PfirHIIOgIRGYxpV0x1M42UZ7/DH1H20K1j
aPYrUh6qUFmV/BDLFFep+m2GaQt0Z41YioAqRGeOCiuqlXMjfQFkp43dOT0S54yYh/ZytJYXmVt3
nhDRoFF6Ounzn/S8eJ05h9pgZHY01rDSbOOkYSXjB0rcuts3sRuUAV2K1bG1ixVh0DJFffc1N5w5
JYMQwnJaKk1SVCeWlCqNKFDKbr2k+s4KPyFvHEUc9sb7IlMzLzNK+Hkp7l0XImMaew71Oc/5b7z7
qZIn1ErPOSUGOpg9wbFGVPQWBcTN8LzUzT9n9nDG+UE0ZJQBKjdMyn6As+4CwCrCcVyDah/bf5QF
T47odNSJ6U/nKlRS2gm5IceHTaP04Br/pvGWkCC1lznH/Gq11T6Zg1NpJAmVu/A7ymUpdfNfq7H2
Vr6Mp6ppP3tETpR4Z/GyUF4h++Bx0LyPfJrvSJ4Rez+bq9gcycvNi3PtqpH8ft6bWlafnqqBqNFu
pLoz7Fj22FFS+TaPiDyA8LALzaTl5O0zh9N9LmLXKgggXXq+sUTbW472IEHtw1FfDzr3/+AFy0Um
/ebAluil04r6IHeAlB3YjryJYXo4QVdP8Tqx3euafnDJHNjJRfLnmBZ2yldPeVqJW9GCzhEfnu86
DtWHvKqJ5S+Saw2r35Li3U3izRCULQlNlBDd9mNZ1o+11VHG0ytUCG5FWHpPYaAqgyd/sI80BlzK
ZFuphgz/Xpkdu6E/C7fnzB/cn4BI1dDu3dPS+Nub49LX0047o6njDg8Uo4I9gTGxYm6dxkRN8eqS
GOYuO8cbsPCPAQaVOruu9XQmeoDCot5OoyUnpsfhEgJa5QYok5dVW94R7WOEthGUd+2+0xL7SFWD
sysTeHVQsKAIJLmafMduNq2ROxYd9+987yZZFmkkndAuS5GLINWWr4gMoJyniq2VKq6h5j72SKCJ
7UqeEz0zI3fmrLAq4F49Q7hKgG6VLHGbAMHkQ5tE9kryb1O6B4GwyEjp9i4XKOSx6B/TzStENTp5
6uY2Neol8kcu9mbmaFwqfTiYqTjaqaAajogMAvIOdWH2TBd8M2XqHQ3P+2PppcdtmumGSsonwwF5
5fjrDyb6O3vYdu/5K6up/YasMXoaE/IWbUzSjv4eiSazk1P1h9xzjwmCSeWsBHA06j6jM4480U4P
cXjnu0IkRTzNZbIXlv2HiqiPtNaAbPbWfT7WXkTd5WrAt1fWlDJHZ3f0olLRXdC2KN7JpFoBNraK
b8orOHnopUgvVhnQaz3mNzg89RuJQcnUkjH0Jo8Y4ObRNJlHmyIn+wOVoteT2lTN5Bsl1fb+4lv0
UhznJopXnguHAmhHbiXR5X7ojM+iR7NhIZ72liDsChqxuAro3TDfpoBHpusFHjIy1/9DOLLO/50n
zKNW5iBQna4G0oJ9UltUa62fPApubDSfDTLeQ77oX7XXHkpSVPcoeR8pqVxC0ygfDAJWYriPJipz
Ox4p76qFJY7F6kE30H4lS53cwE06QJlWlR4163etXHnJtfdp4ML1YTmIrzOPkzGGOXrWk2vWz/PK
I+GXZhBaGbByKzJ4VacwD7N9IsR1RN2TkH8FSkyPmnv2xvEtGUE81PCVjqw11ir7fYEkp0emoqU8
8lqTtbtJd2kDUCLYieKkrJbaxQnbNLIEWKSEduZEUh1NaS6BUnasctmGQepfAgAUZnNMw1aBOnVp
umNmPvlUlRyo5QYy0/pLsGZUEgS9fqpmeKeq3vNZZMgqaMn0Zrg73iUkGI4y0UaqQ5tWcFUTgSNG
ycIiYiPo3yybtjl3kAYRSrzAzMRZPydHB5k1WkLKWNmF92SY288+mFm46N4DB96bjuL/0m09GrlC
gSkfifM/wJLWJxYneLPhsahB2ggwQJA33NVjRjGUZx6VzjBYcoWjBFW7rq/IZsM92Xtrd5C0iISZ
mUKftjezPlQH3kuT2mpiFAuqv8wqU6Ez13S5NHvqEj5NmXaHIWL1oN/OI+JNtk4HZ4S0z6VnHmk5
PCFrvY+yMR4XhNBz+l6sqxM2bXoRY8u24tytY5PsVkZsuFjS04uu3o2uU17wup9rZBO3lTEHu9KU
J84rGjDaSo9RYzJX0Q+UVhFAdMzLcM4SHw2lMw63NlZpx5cRdgZaPVkYACTHb9eWf0YH1Ow0cUmP
38HkvcEu2EIsEgr4ZuSNz0Y/MDsu4aC8lsaDRYs9u791rCW7y6hE2g0TvbQNdeZIN+48o7dPGRpC
lBN0COvnxEdg4A8rsHpbHsiYeK9RikzKuC/pjo/Zgo1QJxaWM0Z2Fy2jdHT+xMVPQTZZvbekWsRz
x9mVztlhtSb4NUNcq+rDpxxntwT8hlPx8a/eD2Q8JjMDmbIg/5wBpV7jHCgiJOH42Z2RR2+t3KSF
tlQStjRVjZq/z5T/F3RbSLywbreg2F29CZCMkhLafGWEKPKz04r5Zp2Nb8+4dTL6hTvEdRlV3qPo
b6ZpPnZFKuPEam90p72221vAi4RM4+CSjM+C/Wiij4iKpH+1h79lK7ApWC87DcCw8H9cL48QAE2X
xlVfwBJ/jjwGNv2s0hzBVZBFgxIWt0E38jMyVUgOAedJY8a1Qd28qw1TXOOs2knwFMRVdGNbY7OJ
UCnQMM2/jBcdppcNX5Gkr6vs3RkT5HXkV1PExCQVUJZWINNfg60hRaYhfHgPhlCboMyzo883JlUy
uVf8OU72z5ZuGhXwb6vNeFI7w95R7hQqjerzPpDaoTa3e11bwgwYBZfRxW+0F7/qSN7hJizGIEps
h4GKpjGnLllW6N1K/aAM+SZusk49pKSL7fsZ1pgoCx7btZxitU0Env3hSRpvKgNCTdd7ETrSvuXm
KJ/6qYo7m+CLcgpuNfFE5AcOZ9u7TPkFxaAWCpe8zYGyxnoF+lvL9xX3AI73QYLQgh64ZVudLARy
JblYTKtrUiuafbLpWIgxNrzVDqkaa2CdQyLCZgpGbQtpqDXttenI19o9rtAc6Nk45xx7eghs99uZ
XCN0LdZHz4tqo+qPgpCR0Lfhbh1jU6UXyT4VxERWbKFm0oiDqbUncyT1h9PpfhwJQeiWuJjNP3+q
xZG6dKSyJCkf6QgDd9Emitea5tCMVMIt89LT7cTZUhTZkTaUO2GkYG/K4HlO3x0CFveE03PVmWfD
1+49kT2ltuOebOrVWV8q5OwSviHpDmvmurHv0hi40JdeN+esdwijp6c6bO0ZOGuxzm4Bg0jcxJzV
J78dX4ZUfyq0MzGQj4ly3tFx0lLFLZJ825n9lJojuG+vUWLVkIcXLLdNxlcrqthuDFZnrmPeCHbI
kFyxn2oLKUe+++FYuth7zfReMTE30r1NKn70Dek/yFrWRynyJw38vIU0WMyKSUCzTrpw780cXxtr
pzeqd4Sc18osb2dlHyYpnwfylCpVRaRIwup8LnoXme705bfmVUvyw6Q5Z8cpXirXvJskU9AwVH+S
irS90NsnrfjVgI2H34rPrA1izy/epEp+Z1JepH0tVGkiwxvBCjJKNcHGBwd/u7ciNDJNMgt1wXcP
LhQEyNrHhwyMR6dVVeXscZrHTbGx+OhwBjnkZMQsN8rMjZ1uFRyolhX2rmYdCcffyd4w9/oK3wrh
FA6GhxPcmUA2lB8aa3NDJsQ+LUGIte1E87NrUkE9BFQwYipjIO47DiwQQzzD2nUVMwKH2TmjHvki
TZuqMkKQ9pULDykYWDXiXdlCecsdZEg78epl/ENzqcdpLV77eTUOFMyA9iLAtSeawArtS5YEoHVE
gN43FZyI0t+347nWcFKQpEB1+2ung0ZLkX1XvfUwVJhmyI2DHveoaG+WP5Tbbojxg+gHO1wXSsLU
CFtvtCdPA8wczhiwX3Wg9WgZQGLp0xMKZXs+1/TMOneU6qLnAxMjJxLKfuAkncpdMHNh0d5SxSnp
v2WTdvf6Sqj/koaL0F97G52CmJmOGs3680znlGOnPrCIdAtQtKI3fVyT15Rjv17maBAcH7YAinTQ
qepERlAneiodR6eDHQCyFixt2kjHWTbfYU0Sd/KnE6TQB2ljk012JNTsOg1Nce7L/jrNxgRQKl+9
IN2itfzgaHBiBoV10ob8UKvka2xYBqqe3r1lzB85bu/Smb1pSpcWTgtPjO2ux5oPzzcn8BtTfsyU
2HezG/YC2xTIINWgnnokgC/ycJjtSw2Nipm6J58zGXNDsnGGjwgQ39esyQhd6beOdO9Myv9jnW6a
oAqRoRAIv4vSfYI25aE0059Az9Fog3qQDmfQvh3gMfaLv5WFOZsoeWYq2HDV5JNEoI8mQdg0z+1D
79qxP1lEvFYh/gMfis4/KL2wdmVPhaFWFnfmmqXRQIncXpnpeUBBte/KMX0g9f5ckue9w2FwoHIc
dZSJ12xYrQ/a4LCh6iJm1saGBAkGvkTGc5wJy9+5aUKJN49/Q/4ebMuXRiErWFZ7W5c1UA5+PAYr
JDmtW992s3miRmoVVFm70ilCUl+sZ2cFZSd+YkCQaCCqSJdriggmTiYvRyO2kqZrEkRo01yxgoVP
6QuHU+TYrG2FrXpsI5ybDQDVTocyK40CU01da3ExWHTCVP73tJ3z3CQnMOcupO6cab0w+IEmzEnK
lTTMs4gvKUtfpTnV3mjcNCTNp7nvljdbz7udwoKfzMOlKRCsV0qB9abOaXbFJ22DUGm2OpCoQsdj
lYP5JaVzLHBhkG5k3gRDFkFn3DWZQf2ENEkS3hmFx/+hbq69bD+Nzvsm3NHA4kL1uq0cgoCJ30nB
x+ake8aj4mMrWMC6Cb4+tFZN/TBy+R1wIs93kf+zFdG4WlJfMjDNCiNUDQxM+pCPmsEMmJOkwTxn
X6ygp/AsmZaDOb/0ghZUOAD3mlW8DMbwUHCIG1N5K5FqLCZdZGnewJQ2wa9qyLZpMWCMJtH5pdVe
9QJx51oDn9IcepygV9aVRcfP3L1W3Q4tmmyz+aDEVByIjX6prJZNoaxvC1P+VtNCHXb9xcj10ruC
pUy1McMS+xLGksl4couFWaEHKZxKN7Tz5rxUJpqVhtZogGat1d7mlBA/2mLPnZ2cZsPJbgxnibxG
Jxu5PnNaz7dtfawn1l0QQQ7DK2DYa4HkAG9d8DzkOdUEHNhxMyP0X9LgmtU4qKqx6U9z2FqGFg1g
XG1TMC7olyW3Lo4k8lMfhmJHgbixl8J7JkkBfKVyEZPTeYJwmQRXaUFFWEl+5Le/nTQvw852tF2m
N4hg9HeK2di+uMgprL6s43i2FHVxRmLFmmVErt1fSfKJDZUNYceqj5YodmGyUOnFxoj3rENukZpe
G1EJyI2mlv3AVINBhwcKDOMSpIju2pXP01o/0LdvFTz66pdY0KZfgbs21p2sxLvw1jb9uUKigWiu
ESdZZ+himhaMQ9V/hpM85ls2ZDOU6fOYXjTeaezqbwjZEGI1Bwl4EvXEMu2rIl/3vTIf3cG/pNe0
x4zlg3xH1ozRqnIWypkzKoErByFK3r8UjXdnldgyFoRpxzrggtTyQ1CBHcMU+qmuxXTPmQi8vIgx
0UcO4ZPeBoDACsibiWmINdORXVznfUV/J6rCJMmeVrr0aGmzCch30d2adGN2tQiHojgTuejGrp1z
9LjTcUzW5z4IwXtRQacIdo2+C9PR/0T2A0nr/2pMT0Lm32m93lrml0FcwN4xJXoWjTI6lJe0auQ0
pzLr7lfN+cOmsoXvORNRRijW9a2JiNzQ+SBbny5072FIPJfDCHJaNDem1UNjNeaJ6O8ItOMd6fHK
KoEonYPez7IbpFAHvGEy7q0VzXVHbFmyNK8CzxFEaDR4lDo2njoRjRDrYKmpGmGHfereFwkkD/mM
bN29eEP9VjRMItVasPkXy4sawCp04nXQdCIfVNw1CVeVKvjbqz5tmHSWGhNqehV1+eaSPHTE/ZrV
r5wB21GLuQuVBkXaZ6P32Pwa8o80ZD0ZjNWgJMtQhW5r2dQeK9ORmwc/ItvA/ZzRAZ/FmuGsGVdn
DDUBuIOKLtcHEPQysvX2qk0g8TnO9KWH13NsuA1IWui+daIWI9lLF/6LsNzHqgQCxT9BLHlUeQIm
BfZ+pWA+WMx7vwPiRJEmycuUB863S2Fk9lYbn+9TfX70XXGlPrinAXf6qbpNFkuabsBTlRpFg8IO
XsXr6KU2mWHiREgJ12MeZ3QNbMjysEgKvtYFatK3ZRPm9nB03JZyZ2ZC5O8/9cB01oAk7+vGvy65
KtCSw8uWffqppeOJhglYBsoTJWfLriNLaAg6+Cj8pc243HBUM4sg53D7dIsfUq+rnG7bjpB4lFiH
0qWzID/2jRYJp6IwGQxxV1FyS4sraVAmiQeKbMPhZ+4BjHF0IbOExSjLQQsLZf0NXGMjCaJDor5G
bTwmRrOGepLduO7YHwdVutDeq4ejgQfJKwyTbQWLC7WgEfF6nIe5EVeYHQoq+o6yEtkdMe0/hVj5
msgBP+dpeVM0zjt2uCyqkHtzhX8vefHHqDKhKK+yXZkVTtx4M/QkDXcm7Tici/CSBQJgv8LaH8jY
dFK22hE8ssFjlnWjjxFF86ldch5SVea7QeJM1Lr8vaiDmynJPe5BPHdjjolnHJFiOTWo2UrQQ207
GFxq+nUTlr+2dADKK4bSVOKrRAZzgx8E05KT4T4kOBV8gtsPZAkTjaDd051ec580Qd0jEsm3tJ2e
wjmIErdKoN1VevmN4aLf13b71qnqdVG37MUhrMVDRwSFKkC5FnybhkJAVOi1tt90OXVpDTvkpD0u
i/KtRSmLeEpCafUOvXqjuSl+Llki15s3LZH/RtkfCs27U2V5IzDN7r1NxaVqBUEyJwxgbIwwz8w0
aXOkG3be9QZYX+ZyOf33i4lqlaeC8VhpAgCtJuHPq64UPkVgRvgixiC4zfNHQT+Gm2hvk+89+En/
suj6nXTOAAMXpxtftRl9pKH55BFM2GXguSSAwZbSh8soJcyzX1iGcIoVzVUhzmYkmMl1Td0vvdXj
cWqKyE2H37Iwbdw72D5kt9xW9XpIc6ADzdfsnVkAY2J9281mMIYCsimqlj9SRBH/D6z62MyeucjP
BAVFwGsa/5/sFwImhxITwLOzfTHG+RfbApbNmR1bBL4LVjyFhAkkrftiWOMD4FhcBf17O7ivOmBo
3oLjmiip9q39vMLe73pztE+8pZiR2+li68V5mrnte18gkpkuLK4LeCpyqpq8UY9PLQhQyuGnKkJr
UVdTAP9wdb3LST2VqbTPZZ38dB5To0AgbyXITnLmXhT3CGOywQ/J8KB6uTWivn9YM3k7T/pXXozf
+Df/LCpxi7n+p41u++zI+k4a4pLWwcHMNmAeJQJJBcgDaSRToA8JmNaurgJ+VEOd7xc2HcNm/yFI
XAuHmZIqbS4eR2frTBzFbrKAtSDZwDgREUyOXUXgz+FUDiAVgedBiE2H0sBa4RbOtUv7j0E6X55k
uCwZg2B1zZ3q9DtnvV0d/cfEL7W5vnb0eydhN9jPiza92BlyxAYfL7Ji4Z2kjWcmSzbncUVEh8og
AbMbs+UR9sqp2BMU+FjYL9mWvyuCr//od2McsQoY1tMqNXLBKrg5eMJ9TrJrVkJalmqKaU2ihULR
xpwYFRIM0sktewHh7Zlju7T61WzgTTLq050py2c5GE88P0eSKrI4S9tdl/wQ6hmujENT5j0iwOob
FgomvYdF4dhlw9tlPcof0oty0jqmB9QQHBvuCLirtBCs5ip649Mvu0ufDmrfNc7FcPr0DNGIUrcp
Q83mQcHi4ISImxqUewWaa4Odvy3Vo6shnyLblDOQzPchzny0UngAS3iSaNRmN7ITUlMWR53qpNIj
Fog/n2yUul3XsCAQgDc5tjpM8vlkn6Ru34MGcP1mPN84eKcDMimupWy59dbqHs/Uje7SZlbJ4bGR
NcNi9Whk3puFa3AsIAGDvrWjorbQlL4CUwWo4MJUtvwyvDQlNX5D/d1WJVMZRk0N/fyjlPm1mJpt
NETTm064uoy5Oi6qemoQ/1eN6R2SoEZco6+3fApc4gNsAepm3gjGLJ6mM3eiCP22/QqUoA+QfMyi
Q2luPTZD+tU7fY0QDfFhQjTRzsEQbVFksAMT+SnJcM1858bNB+/gtfpb4eZ7vexo7S42+Q9tMTqb
zlQW0bANYWtOEYZbUrpluxNtKuXJ99ejSShipC2siGs7BLuhffFqDv80CW6QcqMuEDYRcc0/IuXw
MqPxucUijmlgmnCutSQ1lI9tcUgbE2JSNdWZnuc/CqKPq8dxMg+ljK1leMpIwtrpgsUsseqHdAkQ
iRvaEz7SaEnFFmFOm59eWd+O1v8rTDRiedlgaZi6vdVCGKxTdlPWatijrXqx9OxkInnfSdHZce7b
OydepjU/zDpRIdp6m1MjvkcAjkLBMBjKkRCmyP6GGmd/55D6rIs31edO3LXNrU5WC2MYh22RcR/m
1o3ezK89Xeirh0u8Gl4RvNkHEdgHe6ZOtKiMMHcXysEgq/u6e2PD3HbKJaQDkrHRZ8SuW0i43qzj
jYAVTQcuDWE5s4RleJGI5bPCGnnczj0Pq+mQbZ7tifHfCp38zUHDxKILx97LoMZXSfWgsQTpaUTP
UsxadZPNhBOaBdamxTahl1aBNWxq7oyA2cfW2vU4eQQkwO+hqkGam7doXtPiAf20AX6ya80iPSS9
9lzg0S0NnzjSGnFiT2ZNj+ljLsUjshG3Wu6nsnXJrgkg2ijOtRaUHG7AcESgxIMg2suXmeQ0lUjY
MN6N3iXNvxSKAR//upXO4kKUPtxgfT+3+PCLIjnatfYwKfNjRJG83zgpRCDoDHxLVyRvirMYlna/
4uTml4FbcmelLQqedv5xRdWc3Hq6Nzob/EwX0ZyPR7owMgrKIW1K3HURwZOZtVKG/T+Szmy5bSQL
ol+ECCyFpV4JgjslSpS1vSBkWcK+FXZ8/Rz0vExHzPTYFk2gbt3MPKnBq3Nm0uXzEJhriHq9W6ip
1be5p/ML4rbz08e8TZ76un6Juik8ZPNycR1BXBYKsM+SwWfdpfswSxJGjcSfrY4YtKY961VyZaI8
69oUnsw+xqo373QOODfE8C4tY9fhSJbp2u3Oev7oLToeJ2LauqEH0DcsUs/PCSyghj/41pwwgMky
PccTn7rAzh8MkFXDtm349oHUxAH7Z0h0olEeM+M0s/zK60OL6bGVCDyOqrJLgst9m0UmE2Q37VdC
ihdO8KNm4fdWFHF4zJ+dYmTsryPU2IU1oF61SP1pta9xSvnVTJthMRKQRojUe4BzC7T2JC77wGVz
FDuwjJjudl7G0Ah64FlU6I8JtgVrPBm8a4KUQct383cKe4+4qbalxwrHarv3Ips/dL3sNzE183Xc
fTG6GNsoax4RhTEjeN9WKC6ZVWa7iMnQoDpKwqkx7fptbmgHtDQ4I5HMg7qIA1eVNz2vz7jJvHMZ
aUEdGv/qCtBKHTaEH20jZE1t7zMu6zstrA4q5VDBdDME0X+AnjWJvzhm9li2Fd6A0N7xZdMe2i9C
08TVwIAGEZsxbjEOJtn5ox+YOQmSUPqU6Vjf2v7kuHnITn2hNhW4yRaaBE3LbIBtwhOcOXhl1nqJ
RPu2CH2eNCvSzxa+VJ5pZL6JQokJ39qmy4YFiEFjBpPZ1kHCzgbuQ8QCe9m7MgnYusLBBz7kzl69
S/P6OEzEfyomRfJqJp4q0WBcGmQKimr17APZWI1czZrKaJE52TBoTHbQUrxmn3n6c+NNu75y/4WW
WLAKNu1J1+L2pHIWeYjYPkk6vomFc03JaZ2sXPzNIENdSc/F/JDJgE2xfMYDf+XPC0G0A1/gVpaf
ti4uuY7l9TAamLdBFG3YXie7mgM0mNAe1wdpXzvlx1y1yVHvLaDL7I9klVu7WEuLzZiqeG/pONcn
Sjj0r0xe9aZ8nrx8CjB9Y2ptDe1Wghg/p6Z5teo+RogjqIgH/AjdSN1WYmWAzw6SL+u1DcaSI24g
nPPJHzHi6sB7xYczWycLDpNvdJ63TcxMQiQAVSeoONmT3UZgmx9qMmSbtma7U9BAO3dUTISR+xXP
y4/KkTU9509T5+yAYu6mU8NozJb6ni/WLteg74mJ9RU9NqQBWgOf7fStwXwIcMAQuIjSRzmlR9Gw
QiuGoQ9qSCwopP299ebG76dzjn9wC5rjQ9e4U+vlx6RQzcSYI8LhUbNRyR0g0k5B7GFh6KKEaroo
J+1PaZW9xqOb+oZj2ceGW1X2NOTWszHxtEkhvh1Z9pdRpeIQTzc5IEvGE8skTHM41fE7BYMjbyTI
WKPqTRosZfZdGmhJJe7MOAzzPe67U1zKj65GUtZCpGS74iY/I+PgDw9qN/od7WqHcPZnXnSC5eaD
Nt9NfcQ7mFh89war2Q4a7He3frTSzjoaRUlR9PwOlcK3dHa8Mz/1tojtk8e48wCK8kp1CYaCZF78
2GPPVFAuvyzDN29Gx6dtY+fCXsxy7Ip1UZQb5eQQ2MiRLDp/bfKek85n6TRToeXEfiaIAaQLdTUO
x66vydFPeJ/xtXOgdKOrlCMbG5rlWivq/dF2Ps11UdMtRmBoXGSqgWOyFGpXj9MeG0yXrB09xZ9B
c4yg1McUGdu4ito4Ny6bxbrLUNAtb6sG/ZkLbIxMLgJP07sr/WFXu1xv7hVKyGL3G7jsVI/y/JQd
VcxdI16QYeNtaZpkBIV+d7jsHxxDw0Uo8rNeVJ+zMarAxAbSDN7CzmO8WEO0Iq/InoteJBsDDCLa
ZvxcZ3qQwgXYYFWy+ROfU5F42yGPvvGEb+OSlXqEmJiEL2nEGVdpxmsUDXdOCLZvcfJRDsln6W1E
jWRuhX3H+LmQQHOyLwVEDBScZQcx0LiWaaSbWJmHxBaNMM1u3ujUD6v+EArD26JpoCFn/61HfeZg
vBu4KzTE2nApyD6067M4q0Bqaj58y4RtfJK8F1aS7qhlNp8U/zrvQBJqIgekXkYXXEuElVvzAlpD
+dNCcAIpBDtlnV64gKYXUC7pxfY0XHFaff+vM+G//5g1bzq5A+NhazPjjNI9Z47GaU8nIQmV+tud
8r88Etnym2eflD7jAXMU+AU6+ggqBGzDVZFdseRLX9Hc7FvykVTpWcwTXL9Fv2FkeanGWbKy5LqD
Vxw3eKY6/mbs9mjnsMe1kRCO9+loS3krHfPmuXghBCOLsTQfstOfDVU+gBPDzJ7eacg5zIjguzSx
y63Xz4c4rsbANjBnL3140tAbM3u5R8vKg1w6AaQvtBFOFtpMZu0BmOxdLe6yZwOCimIEHm2HGxk3
9L9Kk5+tYmoVQMdgfpcHAd7El8tIPGB5NSLPJGxW/5ZZO53HLKWIKITg1+WfMdg/mfX1I6QXA72F
79wk5Klo7Gk3Duo9IvDpYuMU4RuSCKj1JidNZRwXTootfU0l+Mf+RSlemUISC44jvJp11Zgv2pz8
6RetDxIxUxC8snxrQ6vIDKJ5vxlaGsJo7pO7QKhG5wOiYz+qeo0upZg0Ge53ffHetLbmM7jbGPFx
hrJIvSUsy3UH+7SRfRCbhYIXXTQiDJvZxv4ranD0qyF7FZ1CBRdEWf9cmYqTRNBx7P7HmlireWFX
PTOSfNp26H0AOVxYyVtvS1TrFEHiYRkzWIAoH9Rps3SvTGJjof5VZpQy2ZaC/YD6zIUZfzTrAYke
RiVCRhEwnFteL2voaLz26kaoFP80EWJeW1Eek0IbnMcUx+9G0RO+kW55Tt3plFmrjdV5bXS2gPgY
cTzFEZfifGFF0im17VJWB3O1bFKrFvQMtN9Dlr4LIo+TJO4a5dLvu2HiV+VOlHCjFFG4qx1GHpHE
e3R8nBGqOVDZUCAGvVq6Iy8zvZ2jwOJK+gxnjBkZp34gsWzq8bMtzBv78cepls9j2PYYMrm7JAIk
Lx/dpbQH68qNG8sTDZChSnHjpEax9fDtHmVIhZh4yNyp+vIa7RLlBZ7lmU+/J6XcRwQVhPYWDghN
xoBig33W9G1j/NOsP4EDu+LgFvHjnOMai4fk3o3GCMyGJgOlJX6vOd6WvnJmplJ77vA9S9eYT9XI
L5sIp96PTCtuxmQId7s6tibVdy05CpbW66SdHzyr9HZtZLz3TvFYh+wDK5ebWmz/iDV5oKdvNp2g
h8HDhTBU5j6NCnhSRik3Q45iFXcCE8RyhH/QPVBSucET+LC0rrmlARfPYFR+hVGxN9ePPQ+jax6p
V6duE588t8sxGOH5JpHZsOqDJ1hfZtd8TNL+qceKH4hR+8o6Pr+hwzArWVwseVQzzSVkXGPicMxi
L307IwHhRkXbq0A8J/VT3dTuxnW696nsu93k/Jh0U+2XIbxHM4tSU2eHYdBHlIAw4vpXb+MpmrlS
OPfE2sEWAho/81j1mKv8MGlf3aZ4zovWDrT5Ikfs5nhmOeAq8UvHnAFpUrf9lDI935bND7hLpMYK
3pOY84eZ6AKzGkmcsNIpRR3PcxUXFzbbN4yf+nkiJNBasQTolfCizIES9lj196QRglTGDEEchU6h
S8wC4i2VJLOTBD9JLksaA7He4SGZhxLrG8s3QhzaTjF19CvkQ0WPS0hmgtXVzCSMfg5THFfLj+4q
cweoWvKPUameWgSn8mmaeQltSr04GYRETo+iReP7Fz13ceGBN9KdTTL13QECy9akQI5vzmPoaduh
MB7YYPLsVRq7ntFkZ4Q1j3dCvAeJiZNQpV+tsezUMMfHfMhfcy96hZz8O7k8f2FNf4xBeRUQ9nLr
jJj/ANX8ccbq22TZOZiUOVlmAvmmVZ+94rABLTf4SdScXAvNzhnZP3odJ0rWsj2W9gNUEhftbq7P
bt2fI05sICrpUy9cb0OIE4u6P5TkoO00hjplzmd7oboiknRdlJjtoTv4nAMkb8YpuWIGLPi742pJ
1DY/Lw5J8q6/NGreTyH9NoZdjlgEsnvjdvWuXeswmpCNMan2b89e5p3ReOrSWPvIwwGW/XOGtD56
DpN8pkfv+tySUl9dYXBmchiYLGAEIw6UyKTsbkgDJFM0rHz8zaIDsuN0JvY3NHIbRRWdIl3H6t8w
R0aheUn42c4YJOJbXbxkuBl2TmlCVHYbSlgLkM0R1/CodkO/l/lz0cGeiwZeeOXYlJDzAKcW6fjE
Sm48p31zmujRhpjHal+Ra9hw5RLdSzxgHEvFvisIbFOApvzRjPSt24UvLjaQbYxUj2fafEcXSq5G
iLkDsipnp4GjJbN/S7eJTmoAklARpGZ8YqOA03oAnL7LQvpPOofNtGIxGWVWGISF+SvNESDUgsxa
jC0Ii5EZhw19h61zRNeGs5JG5i0v630Bh3cZknnbt52+6SaZnqtQtn6a0FEnQypNRphXAS0R7wUG
MqYanVmDLm9gqsg7RrxLmUzx/Bqcf6QIvHCtJqSndMfvUDzolFKuz7TUXUHsGbROjILbfLY5yWoH
YqObm/EhARHU32dTn3AMopT0RPhhYLBJtTyNO/tavV0QqcJLeTbQTXeWxM1L7Z0WVFgWAxafkpvL
Ps3LDpOkXKlnQ+5PSSs5/DxIdhC9ujIxiKPlPKp4n0P2tLwVqo3dDi/z1NkYoKfmVls5y6+6bv08
d+hhTsvpUKXkT8YUjT+pMS3WRAA2ublci2L5NEXHusJrMJI1xsXEboaDiQYNJdEJUk0rg8luLQRo
uLFZ410nl0wW8SqDKq0jPiN7TFlFYuuGzDNu9aTwcx29KqI7LsiqkDVFBz5Ut7jM49/jBm5xiC9I
2jmaetD11vKMYZ8jbSQfV4CUbamZ3jWy+lJFW1AJN+yKhZ+GBkjo2Q25sE4ULyXe8xeDRkDQiRzC
5PYcqf2Sr+T6qhXbWk311nEZBHuvPytLxFtv4JxwJqgmFguOzVTl7rnN/5rt51ToAMVNUrvseBcO
5wFiQo6ZlwnhZESvXRhlEBcS3m7YuDEw8MzoqzctFyw9Zc7/GLLBGub+o3MwuCSnqkFkK2M2MRRz
Bhbdybxoo9Mw5N91bsT76V1z4IX2Ebe/6W4LB+e+S5AKqwQYT99pm/hSph6E35rCVlKurEfD/nnJ
sATY8YxEQTo/nAsL5nRvntsp1w6cftUWkzqhGjm/N44hD8D6wSlJsDcatC0xPQ1JdC+0irqBhAqm
H89NpxtFM9DkmkdenwiBBlM3wfES6FnQZ68FZi+Z2s5BKYCSQ1uca/bLfqVGe2eneOmcxZ4Q1AAo
ZOKDJryBQErxNBMXOXajfnY7r37Ix/liGeltwILRrCRKLXK3Hm5TjJHOfCFryaOO2MMatLPCgxnx
dmLOIQbPF2UaTgxUePCiU2dZ0YdFOF0aWevPbRIdQJ4Q4NbB9DAEbQhgkhpMuUB7E6AozxG+PWV/
sGI729wEhpAL6xBl9cHVxG0Q2UuV4IzQ1ILXxCJ+6yWS0KsieIcrFnV407UzjS75yzTqy4miTVAe
7nKqjeEtYsZ5Wib+BLgssGH0XOKSijNYL7qVST8c1pfLXFd/TJGYt1rrzNsiQJpFJZN+P1DPSt6Z
qCP3nppRRvZggqMK7E/XoRxIRI3JeR4XSFuFuvKDxWSlDBNj/3i3FiYpM/oprPmr7kEDqqo7O3Yp
z3VvfMGjeiTMNlzDErokFRT7iScutHh7NX0eVNIA2/vUlE3jz31m7ygaGdZIXl+OvICwVbkdLnVX
e6u/XGIVh74p2IKiPuXM3zvSgmQYPBLEwh0PrlGVfl9Y447bJ+dnzPJ/WNyXpCUSTst4u3VD/WCt
1fPlYBELqzrfnSCls7jaeF7cvzvp+NqJ+JZb8qnIhj8e+ECzUm8oSTTR6q9WZeEbsAwniFPnljbZ
vpRAIqs16azzgGSZ9tt786WIpe4vFm9u1kO7NWB2BbPom9nKnWe3ptotgT3WlfnqHWcFEPC7gYYp
P7juB2TBcUlHGFY9I0Slp9OjKTOqJts/i5EQNeuqh7SyubjE1XssLa6B0YmFsLazw+zZ7HiYqt54
sUJqYWmjQYOzE/1cGOHZpNwgnFLHd5uu3qpe3ABKaZtRc35YCf2bPDI+iUu1l1L2p2XByp2qqiLE
psXHSfsH5o7gbSh4INzZCvLOMv3EIFiXRG7Qeau+u2ZEHYubclgP87ZAtOIUY6Ash1g/Ib7hhnHJ
/lRkauxW1w+qz26D1Nn7SBuwfiExEEFaJkOWYfDTiKYhiAJ2sMh55Rq853zcEATGVO3GNJ2SxPbK
4sTd6iakIKmn279qEqNfyOkBVuUjySELy0Lm7OLMevGwiHHrwpGCOeMuW43XGV7crCvNN1xhCC5z
x+UlRR+t5o8p5QtU5SJ8UEYRiDQc12/XzckcPWBji2bdoNcOC6Vubjz7qJqf0CjvVrK4OCWMewkp
gbVf8je0UnM7dLa5W646DgaMmwnKjYPmkC/PmpjdbVlo/8KUfQZoYHnsVHFOkuTSZwMKxDws27B/
J56DucGJO18VLhIE9r6NC7BrG7vO0aoXgkH5l1dM/9JuISW2DMteETxorOfOGwxybNhqjIn/ogb7
MhJbwPTuUP8i84el8V5EMp0h6GBthRS7kYt1VKnDDSta/bNNNGEwRvKCtYDN1nNebQ0h72ToCfNs
Kk8Joipez6Qg8l/z8agF7qvXbW1oX/6CKXNH0slv54nlW/LXLiyeW17dcNJbJMFOHvUcvBkhlTlB
3M7yOrmVZOH5smAWMtM/Yn3GJihTXLhgqBj9NXd7STWNxTbOMHamnMEuIvbLuT3XmTn4ZlftSIPF
vvNmounwX06vel/nR5VEQd2Z6E/gA/edIsWWTT8OqX5ywf14Ljo0VrKyWL34sDT9pBVRAqNqvETf
gmDmlubrEb8Rh966P2BB35OdskVEbLT/SkvQFAkJHG1iONDXNC8rXn8YxRkcI+vhHIrfAiUxJNfE
jE8IZGSeIAYW+RPROea55GjabFaEBpu7iRaiLy3cccJlVFL0AY5i2Nxlgf7kUjrbG585N+bnbLSe
9FE/edgZU8D5taMReEgNbk2sTdzGyq+mJ89V2QynCObpriq87+Sq+EpckgpTWld2/dZxSms/NG8L
HX+NsNfz+BpVcbQXcrWYl9VXb1r5PrEkRjRxieR8aT10ptWpo9I78aYHM4E1UdmTvquA2Z8Ml1VF
I1/lZNXEF8voaNCAyLnOAqp7MmAlLB3Os5DTuI2yOLDtdjcbbbePXG8hZJcV6y2EK8dMNJhIBcP1
j6Z0QuTh9G+ai+cxXmt6jOSa6AufLM8D0UWgWygivp6HXL0JNPHp/LMmRtEkB2iKGZ0zQjxSfJIx
H479wXOYjhp0i03paQ/9/I7nw7kZhQ4kkDsmhQHIL1OfgiklhAHNHgW3kA5DV9cTFB73/cw+cibq
Tea5DvLaAs6Zl+O27OCr9Fp8ElP0d5qIFEF+BMwijRuXtV8IfcS64/GehY95NcEPjtIUtaeGq2vM
ZLjnIAOHsQr3CD6OcW7H2PQdUAq4xFCkOuJYOFFmy/oyFI9shrQn4yWi7JGND36mW3Rx2nTeNguL
TarZMr7j1XEeyRz0bJerNYPaNY6+KTK22KuYA1FAfFDl8TGygE0t5KXkZIOeDPADNX4CXCvAN8JL
CGHfjZJbJ3QGtQSrZjkMoMgdi2g1EAjywpvBpTRkqhLi8uld5qPBeMEhbrOP7cfZCUg9Q57XzL3H
uq4ojRDTsvkqRRQ/lp7CQMNBkqvFDtqJT2NsXHkAxSwNPp4yJFerKvtpZp2BTEdypmQQVrTVuA3V
FbMY/1EFQ4OkWvCjzuwoMr2NX+NifI/Bqw9xk6IX04kCJ4TovFVT9tOG4JweRWiOux7Y3QuW2i0o
xN8CIQC0tgQAgnaIt/Sf1abeYfIqRB9VcF6GsYXiZetba+HRhd1/awt46l3Dtcjjd4FFvVNd9NYn
w5oSRo8pK6i9aab5BuWEh1qagCFKu0Zl7wLDHOKdZoQUGmbVtTLdvyMi+gNovFOt2rNr6awjp5y8
z/RIYjbZpxMuOZJa1Ld0eOLC1tuQShichtyl/cxCmhaXHMlJEEve6ii1m9AwBQOt5u0ETGRfzuzi
lllv/bLFXjBR6fpQt/hI1dKoI7oefCWEAYFHAGArlzpuNY6kOik0zSBq+weX3AdtBxXRT+hh53lJ
A1vHTibGtN+77OhBqbjPlWn4xdEl8MqSZ8URGMMZHna7q0v6L1d7YW7ZP0vEnjHH3tktaiUBEcGq
dL5O8ODp5tDH/NzkfG/jWP+JOoMYsSEY8PP0L90fYFcG1ARpE3u1GbFgiXwwnE/XijMT0P5r24kf
fRh5fRbTnak8PhXum23Jm7JRWxO3LYORupxQfsVUBG0ja5F7XUw/TTE8dVpb7+lejTDAz7c4nP/K
yh0OXeey09b5ZK3YPdrAzQjQvaz/1CEs1hbEdpnS0uIVgJnoS+CH6LAxGjjY6F8kvosPPiWZo5bw
feminTBpTmj00tladrSN7cnlezeB+A+pc+Fvcapzbk90U208Di28Rr+q0lPfGsrvijhfJ81dmHrt
JZ4dfEkjJPhFZR2/InglL3ou8NXSr0fdEQh4v60LNrRWht+hCF9d/VOtZR1WZ6wrdSWD2Vzvp6Ch
OHjwylGkCRtrYUfumHsFf4IbJyijsHqUaPeZ7ZFoKbK73i04ttrDFGnp3mqZJG3mb8QUDBsA4ovq
yh8Q8Pj/U+HvuotvHV+l52dDfAp7XHdSAexYWjZ+IV0FFHZcR916Mh17LWXSeB072UdS9jfNg14E
TGHewNnWDkZ5SUduETkvY1w32t8Zayta+QxtyONBM6Y43MGGvcpKk6zSdKSwsT1alioviY6Dtioa
h/DBwF+Dl3f82fnrKkkT7KpoXyg20MLSjW/oKVsj/61r+Thb4rOvIApDQpxc7dykwAWb3g6PXT2W
1yaHyjqKej/VOH7dFjP4SO/RwaNDKnM9krOZ8WuDatwZU7uyHjXvmimCqlC1d5bdXmfLFDtz6RDm
iThx8GOcYSwMpb12Vdj9qe/rO44ZftyQSiYHg+5ba9y6lEs/SaKz5WC45nu9s2NX/6ONuDpLUkjz
6NWHcR75f9Sp9izVa5XYl4IWuaDUFups85xkS/tJ1PYx0kkcRpKDaEFNIXvmHFuSOQq/gZvQuaQn
yZeWExof7AiD4dBhheIacTDFT6dY3OB2Su9lp/2UckVwu0a27dpzD0IzCBMYg6ZLBmc9nbXo3GEB
dAvJeeKM3o5N/7/ckWoHB0ffNopPIXK6Mw1Vwzkd/3QVhgk5PBPjqwKtIUWG5L9zYuCmenpxBqWd
eLQPHOZgOR1cS4SXVAlWYHCTidtC+5il1rgXPW8AkZLUwrFKy5ACI73yPGbWccojNovtutyjBL2G
lfmXu0V2wzuH/9A6D9ySQKIh7ZHCPXT2QgzG6c8gpe1NVGsjqB4MRlrL5CJYv25Lp92LDFkuyYqH
rmfv4pnEA6h45xSP+T3ghGdtwSTWRDvuJRjnM8hRdHzaJ6IhHH5nwMrFDvAekbEcP03WciTWun5S
SJKGMMM9qTzzLN7YL0cbQ7JPdmf9PiE5naY2vzUL8iWAL8ptRib9ONVoSa/Ke4zSy5cbK0/R8rXl
fnVOK0Mdp4G/QR2q6CWTBiGc0f3WDa4ko0egYoGDtykY8G9THrN5N+s3kJ6ADrKFRD+EoKORjjXf
apCWeaw0GjqTU2OogniALdHOLZZMjRvte6sFyRljDa5lylTOpo/iNkzEI4zHrLL9RHNp55qrF6VJ
8LJWTd5euC/MyLkw3HOtzQfqCPh0TkKY7i6WZHyhcCF69KW3rwTJ4iRWatesdwiyW35qGPVtrD6S
gU0k6YPpMFHgVXl0gseSdxMdc8WeGq/4Vmp3Ze7tPIre6fcjkJ/Pr9RGxoe0mp+1kkRVPqOc9BOZ
ADXn/9mmMMmxPN16xCSJXbi/SW9TIgKV2hf8+3T+5FtCBjiaWalmUMoustK3ss6eULKuXXg348i4
6xONfhQjHfvIqLZWbYaP7vKZTs0jbvg/YvaqgC/MlxVJl28Pw4r1WpP3vFmoLGtZ7tZtU2Pf1MVI
/ns5ajbAaj65euOKAmP5kG6H0HW3wOhgyKKkJQv5mwgnr3ql6sLbmHZ6EwM1SCaAIG9wNbZftXZK
3unMwI2PdTEwKsD40WnsGLwWxiiCYhC7TKD2Tk0+nyeowNTA4miesYu5JHlMNNRNZ3lcB2QzPZhs
SUy7fPHs15rh+hjqzuCXGr7KeBF0EhVAC6gCZ5MBLCLBnBGG7Jcc/H4WvmdVYMbqCod4PJXqZD1H
phhyb0yXOFMSE7UVMCmMcnMNbxxGfmsv83iZLTMvg7IEL9EsOI6Cqp6eSyt5tjHC+iyJ8Yyoeg+f
740Q3BdURkzU+rQRMYthyI53jJiki6P5H8/QQkPXsS6trYH12ydUAQqZNTxfs5KNbX+x8Vxh0ryk
+UQzgm2mPt+ix7mPPlqhnuwqPOqZ+MoHWTH6s7yhIo3DrMtO0pccWU0FmW2K2OZUtnaZaJ6iPig5
1lIStbQkPr7oTTNTcWkm6+xM7hcaS7N1lLdPhpL9EjKcId6qFPOlWVVA3ExwqWXasGrxUvs6sR0r
Y73aFy7Ya+FilZRsYJaQZsdrp7m/Q03EAA5ht22X5Sm2cB4p9c+EE9bZuNx6e4SxQHxugxeYrHTJ
wi/5Jy2ci0rSeNjoiMU6BU568pVLaGHUSmLj7uFAQa3oIaHsVJ/+WHn4KNMS0yeZEhY+83gysRH7
k1Gcw7m9QA9961LsafpgDIjfyT5ewifP0Jpr2z3m8yC2tcGvwe38wB+CH8Bt7yFukV2YNO/lAnvR
bNmVe6Z8tpuGHQXFQxwyARcHeRqqt6FoXfwFMXwNSyOtg7d11rrzkMi/ADw0cNR0ao3tOV+/7+2C
zkiS9NfKNSaFUXe2aYirxLaXKihttqms5FXZf6NcryunnGPKKF8dvp+uwGBVdDtaR/dVz5fBrUbU
VBU9Cfh+OExI3KwvKb7jJr2Vxk9a2AzgZMLDoCUBjgXXPS6Z9ZY0OhwxwANL2zFKdbz1Uuiq0DLr
86ItBqFRtjO6Z7N8mmVPfm0dFTwYePFv2WdPnScfYTA3xzIpXlSprACvOS9hleLZAnNTzumX6wwP
wzhke0SuH2tZ83fNOzXr5q6VDekGqBtOEz4ltbYzqvolbzS1ixXmI+U4TMLxZ1N6QK1Qj3hbsxlp
GMY8x4v8NuwekGLyIxmPTZG02T607Yd6gihDQ/dDs6ivKP5sE5Fv1WQLdpT1PrXZBUcGos6oXtid
IhtCLqR/0vvnVOyFXV7ZPMhsunlagN/yvZTJSg2rBxVwmSFiAW8BNfwG+d/Yj4uG2ZJLOG3IDHA7
uswNH80QXFqzVU33Smo0P5GQHRPcyk0a3WlwO5kTSmVZAxgD4lFuzL5wUIp6uqGc00jObU7J5OUu
0QqCf7DKtY+p5fOY0JA3dQcscs4hiZki/xHG8pyx30MKCyaLHCozx+OcfQyd+Kra8RVwAxM8eKXF
vqiyvja8WfBzx895E/1hvc/NIjT37VJFAbtF2IleCSqLvak7nCNDUspIkp8uFitPOSsDMYvqrxVd
66kIcjRNp4/RSHAJYfN8MaKiQkbir8k1ukthi4fZwSrmiNjXqp85T+mI0h16A2MmmnE5Ohzmz+lo
HJjADnhZDCQrcIbOLMpAQJIV13kVA5esormjyD7Ketp2c5fuXOz8HIzgqjJ5GsPklJXM+cn0VEwe
Fz5Bii9qibYJIcZjG93tYXklW+wbHmU9TEI277D+IFqy4zzFOEaNeVcJbHim3t2Tyrqz8f1Bontk
/faXT+OfY/4wrtBq67Aw1w4OW7FCAh8Y8YpXRp1wzuOJHyTUtDlp90lik5/J8A1ivXxwzPyPpO8O
sbMC+FoSWoInL2hSinNMypwFruSTxz4HUrKpnrq1cLSxTfZ8CQlT00je+ZLAiCEh2b/bOqy8GNUX
3bDYWbPOjeOcTtmrGAxcghAYncF8qpDINBPod6Kap3kuA4OUXm4SQXFVxgihLnWPfWsY1btb015J
0H5on/oWYdd7xm9tBsU0PTRkIpxYXtIlr7cwyX8XmxduN/+hpi7ajJJHkH0W2ZRYPSQ6/D6GqH1S
QpMWoToXeriHOfig9RbwIBl9D6b5HGEqNunI4V2KpusU4DgbF/pLmRymCg9KuYgKzEKks7+1aPQs
CLDJtt6RzHyck+F7UnB6W72DjWKbVMh0lIxgVuTtPz8yPuhPejQGHpPBpl5oJYiguirJszmz2i5H
zg0wdH5Sat+tUz8Jei8RQjaqR7w1pDgvs3qvxzT3SwG0uRIdp1v7rbpyHTXZHSY8POtTN+vZaei7
t4inadOjAkzUMKj/EXVeS44qURb9IiISSNxryXupVP6F6KrqxpvEw9fPQndi5oWQ1Pd2l4HMk+fs
vXYib+2UHZoCtXFnG8dpMqKNDeVhicj5YJqluakVCsVP5ASg2JxnrapvZFti+ZHPhpMdvP4EPYzI
EamPHMvFZxdRCiv9E5jLodVxAVX5uHXH4YxvPVjEFnmVgtOMo7zf2mAi3ArrrUGR7Av1WtRg5V3k
dKQquRQLNP4nHCQr7SRacFmaDNBCWNMXyV9PVjGfoxPz15DZKzjFhJ4jQ8m/dKlmxGuDXppnlLLj
FUdBgoPXsIBPkD1QX209RDXp/0WLe0E6BJ8qKcu1TxYYpECC1z2CpRh8HoXjfneuz5NfRNTFKv0h
ZFhyX7KqijktS2F9wH4ErY+WJOz27qMpwi9cUsegH0j/ckA/xBpiSJdzWGjQn8GFTvIbUtqwrmb8
CUA1UnZgVFXRJ0XFU2SKn7hBX9Xqxi5LtStKrpOIBbQdh50/ir5a1nLHCrWl6wkeGDRjeA+LxFlr
cwyBEWP6yQt+P9o3GBpkTyx1INhJofVC3VzGOgGfVRTqT77IxF4a8TWR0IFKtztVA3sGQSEXgx4H
pk5AErm3rmrL2YqEqLsxfB9GQGq93X4lIWW1x2Oj9R19SIa9HAeFN+9yhvcSuuggvCjcg1evF9kV
TWSxVML/1zfwpEooqxmOoJ3XjW+FLd6USBFQVeB04cf1iiFsYsU/hQw2dttoqyymT2sarBAipL5r
gIDiVfoioAr7szlLM/KKRm6nH0bx1w9KFwVqcgpdyJHV9JnM0E/PIVPPE2BhGNct+9DclbBgF1E3
m7az8A1ZN7MfLG2daWIqLIsvr87+RRNlRUtViwOBAFz9wxzYG1hVOfOo/Dee/EsZBBdlhuZWTmI7
GagQCIcTSyRx7iL3BYrDDl3kkpMpo//QPYV1/BcoB19Mv3TLCENG1bosTyo9gHprsvZPF8PA7UPx
GU3vBQFNi8Rn4TIRfjyN+YDctoiB0AhU+an3Vw8KVCssoKrj9xGHFWp4DX+14X83lk4Xzx30AxLP
1YjmcIkMACeiKDtug00p7VeHGB2jo8smXOaVqO85pOFZikbS/wzhEu/kRxfX/dLsSJ17EEo6I1tD
+BXOhFpj7n/1i9h+6k2CWTL1G/Y6R/JhPhkjxRqp5TqpbdKp8IjKdAT3vMQxTFTRIlVDsTR6wiIB
K3+UbvPjWWHDxk7BN7VkXBbTi4vzcVHrpCbSjp6D9Bh8Mud/F/Fg8lWzi+qiwacfd4feVNCTY8J1
KJ1hrgX6v8wstnlhlmTiasQrtNE2s7HkQ1JD2D8CkBwDWGKD5R2d1DKu1QhtzZ4wrMZ4U7TaPvYI
UHZulZCanl5HU6+veYqVp0CUIwymWw00zK6J1b5ygFtDKMmFBxWnwOLq+8EB9P60x9Hxo/DH1FFC
1rFWWCcB0cyp6BgUQKBoIXFi0nQCqAgMqmESEKFEqQmmdVXPrNtBKHM9GoybdfoHayfRlqVGXkvc
oQp0hP3rYAdektxs8ruNPRQwlHatHh4KPBdKm16pX4rj6P4NQdMzvuw/+tgn11egLo3GfBMhuZZU
l1g6qDKIaGeTC+f+QYlFy3LbN1ISz+AWd3Fj3TkgC+b6tCD96GA5slhJWaL9/tu3E0tZGcNhxRwT
gv5eSRcrQl/br3mJNQ+92rUDOcRab96jxMZWkjf+iokMgLLev7UDXURGQvz/071srL9gzIOV/RHl
EhColhxDkz08QXa+zDQW+iqOQHGSZcA/Ay5DJ/Y7jbS/Lt6DwPbx0hOAlhJ8NlT/auDFSyP8ndMH
WOzID5fPQrbYTVUcbaGRA0BCnymz6rvImG5h6Oif4txrMS5YsErU9JdnEKIG6zvtL27I2UUXuoXc
dIh3pSCoL+ubf603Bsc48t5FYnEy9BYAD540SLkXJ3cWNG2MZw3ShTsgcopD+zktGYS1ZAg10avy
+H3TjHnxdVzmyZBtUjclOjuNTvQNfMhtJCpJhvOT7iwYyXwl0TAevCwkxqqdD63bxMDfnPCYmaZA
Ue7ozqpw/K3uVge7xHZoZixkGs3lPix+rUDMYWcYjXOe1Uv+t2w689qL95mQckD0dCgz821KsIoG
tol51t2jjftkbD9uiFASR627mL1en7Um9Ld9AUO+Dm3q087qDxID19vgeej3Puu8q14nMj2fVI08
PGQeleu5dnEHK3qGn3uvi8nb06C3I6+8iggNk6mPyQEO2NH08r9STuFnwiJa4gX5i27pTJIijD9H
f02TyFk2QQFUCvXMIVOxvbJNO3tzwvqz0kAnQ0o5eokWPBseIbCaUJsuGS6TSIcfINh7P3qEtzBN
gX3FTDzD9JZllr3Pbcvg20x2jt2Pv1UyMSsp7T9BoH4D/xYkNvRNcMa3x6W2OAlZkEB3Dhx44PLR
25wkZmblyFgvYqtrvQ/HrE3KZsb01eyUTMM3F84yjTpln6VXMw0cgPc4SvcONh0MnsXGXk2h45yF
5ZjrSA77YvzJS1yjBKN7J9CD7Y164S9xeOUXKiATOz3ZcoNy6OdZrfamexBLEmmRATae6qmL13SL
1NWD/IcxhFgsiyYqPXZ7fmLx22qd/ECmVFzKGkpHH2hyTTWHxts+qtQpXlLUTCcyHP+4FkPQuOwO
Wcc0zJiya0zkz6Wp2xzlkngpgB/vrEh+2rJwTijgnFM1X6TBFL1spH5GZ1GPPFhC42fdELH3ktoY
ainOzB3nKN/1xy8S1ShhDOg+ethtowE3fzz145eHurpoh3QjxhGNUO8GpxiHzQlEEqUd0WxL4Ak+
O9FUAZC2nrF/Rc/MAsPnxJmY72YIhJLeCJ+z+QK4jSNXTKNX02wNMnXC+sT+vg4oNVdh4mQvnRqw
kcbWVvpASYBb1Eis03qHZnu8mZgFbliQOJPsOiAPr/XkId9kULR6fLXz570q/vfzZP58xBj3nDAz
pXru/asl0nxfiPx3aFP/+rjAssLnxky1BDCKxdjqNoFZiYtslLdvNMA9te6NCJyBBmqhNl5EmN36
Li1/RvYdaIrrCaohKRdD9mI7xII7Q4jyg9nHS4g3ewNYPl4+3lKZ24fUSYC1OC056mNWbVnVPGLH
7VU8ROUrGuT0ZCrySoXPgK7McPa2vvYPU3FEApCXvlo1MXAEVQY73yqzV1o5CKlFFW8ef6qy4pXO
qzxPedTfeg/hpkZjXvOrc2m43d1rvRPjt+fayDq5QN+kDS2oglaNi9DBJdKqWDvUbaRv0s5Zyno6
VNL40RgRL0YZqxN2s+qQF3QWPI9nQ2a+s+n1ETFazzfPMrpwJ0+f1XsFp+/MwkuIUsofjeyqdRkG
9IK0aSG7Y135L4ON7LccYA7Gpl9+k8Zyamix6FWIYRm7d3LDMWkvPbtqr0mDxL5xCuOE/KnY0teN
DxjUwLKbCfW8ggnFYQx/AzCQhVU1n1lch1+t2b0nSKf/EAyazV1hdctsNMWW7X64Nifax6WUs3Q+
GPCLl6DGGs8WyOnnFnrjBC9914oLIotFwVzKbz2sRNNMbZtf9R0jBcx/IJik9jlqToh4KG1OBbkf
XZmjDJkIohvTsttnePCe3NZGKNJO7h7szVpoY79GAKWuVYIsByeU+x1R8aHLs3/HiM5NbgXlHYtP
v0G9QJpSGMQ7pwzprwirvck0ltdA28ZJ2t2Aj3S3JJ2mi6jk0+PPH59L4HTncqS48TIkE175jto7
u7cgyWWXIk0te7apUvwTXuu/e9aUbcYQfpSI58Eu+ZoZqRyLwavslek5zXFsrG3PfGFhwPHexSlx
mkCoYdv/cdsQ7D7D411JEO6r3lTMwZX6U+KyWTgIo6GK0/Yrg+kY2wWC0o6aRpke+NVhuoCrhP7w
bXqpursR/eTGNXpqQAnKEaPkRn9/fCBNX+34ixJIxYTV6CLYTlninBu4q9mIgij3VbtBS5+gDYBa
NzT+l9k7xLlotfhMumzZFOb4pkkRHEY2ZKiJ/vSJko1STCNX25DAgCCAMxyd/yAyq4yDhYoOFA0l
OiEJA0l56DFbOt3DNCsaGnSe/hRe5h4CGX3FkdgLUl0eHyXxuBuSAhZtUi2x70Pp1l15q6efPkEK
25V68Rpm0L3NxlDXpkEgGMWus68arJtRZhu0c3LzQyOU2ah77WWYI5I0HFkE33Lw0JVW/FGaemmD
3Ls36dTvAZQvpyJv9omCwxZMgfXJ0f8r7jwU26nJfsbmdI2s+Nse8x5pTJYxy9I2RqGst0AG/cno
YbB0zXCuoGLRwZ3z/+jPIA5y6j9eDFWLqkZdMekEoNisbOtMHr1CtFkgCezmCrNnSecCwKe9jkrb
RahovVsIxY+I8f3rhA2FIS+CHkvzrmjpSH62WxdhZ+MeGtzSG0JpX3A5czqbL818UYWOZSjyP/tu
3ytOpnZgHgQ9mRP0TFoddf2OvyS7ooghqUUiu66aRLuWPcdGu8UykZiddiVursXbgkSIhtx3Gms4
lxQnbk/VPcB4E0tGngSLHJhROZmAz/NxXI01A8SJpucW3ct713TuRhUZCHvb/VeVRv2tj/E/ghDI
6qtrOKotSQmqEv2bZXzkuBo3ky8/vImEpi4X5mLIWDfoCsr941Wh3fgGUOfa4APHiMQZi6hEPWia
n8zmGRVRZ74qO8YWL9zZf2RAH8gabRcanLczf0LNYbUQT6xgP/ORscuC8iy/iyCYm60yOLUErR7K
CKOBp4Kb3fTayZ649cbO2OQd4+nCsF48yx22OglaG+Bur32/D6Qbv8n6NFk4GfPAoGBR3dnJJ0IQ
lQa/NwH+pDh7HB4XsF/UkFFXrkKr2Fiiq244YNQqsHrcc+A9b7l9zsA1XyuoBQ7O0WPbTkvpl9Od
aA4UpkNe7HGkZu+VM7yg2cG+wLF3xCX/+NuYGGj0fvDV6m52KDq1MIDXwX79TPG8PfvwR/ZlUnBc
Zny5zjVt5FgRQ8mcLzl/xarO0AGjB0l2EIVWj8EFgRs0NZEWPJmeJU/owL3NEBKgRExdfUZqzYHM
kPssVPUx8uBydkZU0vkX1bXSJGYhYyYAmg7iC0+7KzJyllaCYchX5IcV/bcLBmvbU5ttgrElvsMM
X5MJWbowarXJ7AAxoV/ahxZ2SaYbYlfbGgMMIxzVoZdMNpMek6he8cMHCIdJKfXlOqj9Yt3LGUdt
Ge5R782TFbUjOFFUJ02jfJaNMr6hxlgZ4FlMWs5auqXaRIGVoiXPjPQD9Acutcn9C/11r/JpOjJJ
vpmOUR/ylmU1BcC1TsW4q31ZLHTRStSggbegrL/yzOHbq0o8iEEhb1GNlGzyMeNpmtYDlQ99LGKh
viO/08QmZcmPnokMYdolSTPJNagdjF1FgI8Li6t+JFuxg6Cbkt1tMEqVxIouY2UDWa/YaAbscUB7
FOof0dmcDMtsnVFSPNPSoRNrZccOwUQoK38dsJt+hNVrOCXiMKkGFZAA0hSDVnuJTWOJOlD7Cvom
X3nKJGirHT5lqQGTqrwtsY7aJtTIRNAVKaqy8K59CVleZuC/JaMfdsTiVyAv3fV+eqpZqrY2G8Ku
nnCFJdlcGDQ9MMQabmQlpNxMylZrjyMC0kW3PJJd/15KPCSGXhKM5Ztfg9uSGut02c6YjO7uNk5/
MxxcDq3q7oUwk6Mz9tfCiOS+FYOPTBlLH3pmA1SxGttjPF+Q7RC8THXQey0JgW7ADDUJkVZaU38E
LAJ4oETcwkmSw6mKPNKd6Ck+KmUynIFmBVDQfLdvn3shP0WgBZxxSIhpDBqxeVE2K25NXFCVosaV
BtA2puhPSOgJGILDfm9Yyq+M4YAWFhsmRskHqRZIKExisAL1xgCV2MuotZ8agP4Ib7hD8/GeFT1H
QMCGO6vSUTe1/p9eTeLTbMlkYn21bloYzWUOXiRVu28AzhGEu2b9MXZdQvSIapic2D+ZW4Av18YD
CZH5WbO8i5s4xm5C+XaGSdVhy5scFNaOvkw0iOw1zwnn3Nx+EZUD0tOvEyIgkAzEroQnbVuYwXzP
vsziHxb9+GJkNWOqWtzQE4vbQDYIiNGvPNzF9tTCYFSBe07mC7YdEDN5s2lzk/icgBzbpmnwjbgB
kjH3L/os79mLgvME9eYjGWRLI8Nu1iO+mpcIdkU4ajdLs8qXqLDUPnPFLJowjyruvwibt1+cPJ6e
B0zP2HjtF3rW4U3vHDYiw2ZrMoA7mMijECuZbwNd55R02zzWXryOAV4SRYyK2XpeDZ/1Uep6ypJb
BhdZeXvpNXJDm9tb1rlMgTDQU8CtPseYOH8BLufIWmzz4Mj0lzNs/xmO8l9ejGe3kvWHL/tj05fj
r2NE78zz8jer1ON1YgXxwWHTPU8ptyVk9DX7+wr3qP7MMvsdCKm9iLDuz22Uvz7euZFR3sxkaxcA
1x2v/0ll8xOXnrsJ8B4u/cpnhxANhhKbusRBzbO3C2fns72ga0IK5ye/QOVjI8mvZNUFSN+wTNiM
AU5yvlj4PFa+raOC6tE8hwYGEcQywZbwKpw0YReexvwDu092ZiMkccqLTjQIdNTFdNBykjFYs0nL
EVnQQySvFO54NCUgQKevygwXeS9e4yD3f1CArDmY95+u2w1gSDVtAwCZs0DRHepS2EcvNbkzEZss
y4jzTumO2iXnoJ7GZXuOsCsE2Dq2pJ8M9KGss7vxMGp9B96wm4SGDMDP/2lYSf7N9sUYuWnquMPN
7xDkCT13vroq21Up2aEZuQRl7nY7KhoEyE6wLyphHyoaYyFQy9uk6xhKgaWBnSxQxM0XEjcN+GwD
IrU6ncJrEYSrhFhXhkCfuU1WrV6m7bYMsXTopa+tyYlC9S+6O0PXeRzivhV9ow7pZKhDPF/6AfZJ
XsftavCy+hQw5x9QqqJfZYam+/XI1hdah86t1hCbiMOsYWI29bh3NWd4H2lx72uLzDynIj0nQa+M
jMK40gBtVm7MnRbWFMJ0q9uDRTl9UPMrM6u03YA6oiB/fUk6IEE16mdK8vxqp2N+fbwaDMEIG5vB
bpL8UKjC2dBJrSuzIN4bnhyfSzYmVPWpcTekh31D8nkf1r8ttDK7b50/qpipJ1HXfkYeqQPZVCTv
fg2aqGa5fpEtYmsavL86g4qNnlfha4stifN14R9LiLCvqoLkyUHSx+9GXRAVrbXEVllvWsgVI+32
d9VF2xqW5F/81XdV0UIqzcG4IjsZa+n+aAM1QK4Kvi/bo6YyPLVuk3eVeM6yiAkeSjwtOSMzSM6A
b7Hnj/D/XMrtFQtYVBMa2jfThezjnlbRuB2SEmg18nCG22yraEqZqaEyNU3beuZ3rtZRFvWcmdi2
mqozT+M8uaqDyNhh5WeEleTvOWxibuKZA5Kq7D21gnblSfHiV3w51BTRPZIivFe2Bx5I4clXRrut
E/luGm6OQ96wjoPJrawIIKvK7B/0huF9aPD8wVWmyUQMHVJcupC5V+YvvWk9m3WakyIaqdXDje0x
Jzmj5seLVk3uJpmYbeUtSBK3F3c5Z/r0hZcfhyGhJ2FzqrZIop/SWKe7TMPXwoGadYNBCHzhHkVF
yhnZZgwQI5KqMJ/VlzIqaD42afjZF8SCV3AVdsIV4ui2OFs1ThB5w8DasVCX81TSxQ5EQXNXNsEB
7k4Rv4+291NPQ0lXTpF2BdzxSlxauSraFNqO+zEWori5+UqrAslaBjHl8UmFrw0bLuwAj0ItfAtg
eWwZGYabLNOLQ+uUz8LMsrMO73Xf2OMuqUvmbRtBkfXcRky0h0bTUYiV8dprJrXIKrm1OeC/0sRT
e4sctQX9PheNg6ttzc7v9qZSBF3p0HgazVZHg5bBkepAHQcigNeOyan1/z/jpnmPYM3ftRGKdUVz
CZLDcCLFCAk1MGtOj5a/QUpvHgw3foVPYZ8el1R59OoNTOxEFtinAc87ccDW+PT4U9yANsRCkW80
kpyeYFUAbpZNelNQd29DMUHBmO08flb+FnQ5Dv9/UfPbqPU2jGCNs0pHknzZ9RpBb7JzfgtmyJca
C9LFSdLkWBsxTVTHW4eEkB80zaBIlndU1PwEAAxMXaAfp7j/7zDS93F+7DLzhye5uCq9RI+tm8G3
TtYwISf7IQ6SH/AeOAtLf9F7WrkDdJLEFK7QH0jd8aZlp/T6FWMGakAGdnj4RPgpM7oiJO28QZCE
EREiE8EAXO5zLVSb0MSxl8/GisDPslNQotZxcYB9PF4FebnTNUMA14AzYuXJtE6bgWTsmWUvCt86
4qz/G2TxtgnIDPPKT62NSEwpDTQfrq2vhRoQZc6DvZDYlc5JJjZ5tMhmfSPNPDtCWPxAcjmtaQHK
lS2YdGRBBxdCtJckV/oRIP7q8W6ItfbyeMWosz1kqTo83tXzf8pBdYly3Fm5YzqPukz+idxjwI4v
saFPg0uDDTiQ1YxvyAptaee5M4fUbPQogVCgxnBbd1m0bPn+PzUwkE8Fw8BLAMd32TPgXqmiw3xK
o/YQJznpCbVgWjcBzi4H2v79yLPePLQ5uvU2Zhne/D5FX91XEI/waz+5jU8M2hDLE/yp53IytG0Y
lc5R9u8Bd/mBdiCimhiPMnFaAr/VUD7phM0cs0J1pItyYVWeloYZ5Qs8KKCaKc5YmtH3ERi7cAyo
AcpFt+xXaGUpa86BnSYvYVYz1Q0T2CFWdKKdxxnNiC+ZNza0F/KP1gb4qjsI6StflLDtsos2eUug
ECSZ8kWvTNr7l6DtvbnTfYTglTI+FtZKKkS4mVbfqYni61gxuAwRXC8fb1OPLMqCoKjlMM/cBouk
hijQkiWkhgSxY2YdMEU/pbSbFvRfVmOaxCdwHXw/uFAz0h6gxZN8UiNirUOhrR6nuv8OeL3My3XV
IctEkQXWupmfNuj4ZG+kIV43K1+hmDNPKCuuCvzXXkAyfq5Lgq28eBv4UXEZS0xDKABKKvLGey7Z
7zltclZlHXwOiyHY9CSvLkvL/ZnqPLgkXeGspJ5zoDaq/iPr/uldSyISqt69D8gAULX27RqUwP58
6SDI88ubE6mq7jhCFj3ypTP8LiofRS3WR8ZWSmj2vhOmuXIypv5McNyFnZk2pmK7OT4uadiKxaiK
ai0LYV/TMdkKPbRfEpxjqKbyP53TZ/tGLzaDZeQMSegvBoCIP3jsqSpRf53SCVBtCdpdpB6g4rSD
m1lr7aEsiKtP5F+UQyWxa5aFISo3+GUXv2Gum9f5rE1Z5h6huCZrvOl48jNGoNP4IkzRXzTr03Q9
6xC25ls6VRIAfqM2ANQhTeREf/Q4XRYYipKjUbVQ+h1dnjojV+dxTtMlLn5Ej4+9Y7I5NaO+9S+9
15tUSnjZH2/DpPEwfOeoX3La0JM97HSdDiKDSHdBRxbwOWooi8ritR+GblVqcq7cku7OOT9+MgZ4
Mjg08ShzYpJOSDPddumCT5P0NhQOTLl6CSG2Fm+jHHeQ5QYyQAFOZ35i7GJt+Cs6bila43IjmB2c
HVTzVNnOLW/VAEtbos4mypK8kNMYNuZu1OYGOb3fXQG+CnUvOgAmX9Pam2UIlivnEFhMzFFmfFSZ
t83yOseoRER0RKTfDuK4dnfjlmxnSDpZVO6nXI8ZuHDpfP31v5O9FiZgAxsHethIZ6sM4uHNcv5z
WIhTgRuYCPoyPrs+cQZR/enMqzF0Q0T289vRKj8hFw+3gtXoEkcO895hRDrMHbjwnd65+iOWZQBX
bq8fQK/m93FqRn4HF8a95HTkuHcBZ5WnSi/QMpJ8w5yGt7TSuZ/85GcouvxsZemBvCdvIUqyJDCI
+weQM/kOPxj4Kt6lxi5MpTwgq363NaPYeHqByoUQhoC4USbSiMhK1X0ZZuUc26wJ7hV0v9Yqb6y0
1S2YfGAsLmxmZGfygvaLE6cK6FK4kH1aaVJyEm1CoJmx1BOm7p7hYVpDbB4qfOYNDU0NAxhxjS2Z
lEF/n9GI2G5vBHZnSAI02zz2uheAh8vLb3ySV7IJoOvR492kfQoNo1YYGphVAZhLooOdNR0iFIwl
LoVI00n32JuF9aSiD1EStCwSR9yhoJnXItaWFTFckN57pOyja55hoHl7AeHuqXBQlqQxU/+6oI2M
9Ibf58kI0ng7WvUHHrySuduk7UZk1cv5nF2OkXHrUY6qwb7ZfdrcOfnp20roFoF3QflOQ0I3UHd2
KHDI3OEetEw6nlBjf4mXYifoQF3ZfhZ8GAxXn4x+LC52x51VeZZ4kpZmbggE/tMKOukmfN4nqbzw
ztFHOzqW/aIkIIasLkfmD1Z2LbHvXUvy5oPSsk5YPRrOvSTdN4l30AINezt2D4CJbd9sGOYIkqet
+r002w+jRKeHBNfYGMTyPSWGKWmN2si/Epf+SPJCKwfbQ66mNxmgPXQNAmLQvzh4BDy0YvTCNdJO
N52eqXU5YthrhkQtSjHFFyKJs40nzbtmmmvsghOy9fg9MH1rY47+eRrGfav6ZA/6cW565nRswS4v
fQFt3KR3fMyn9p+nQfbs+0LtSkP+GBxm+ekk7rlK8ArPzW+Pym85tDyKdJ+izePCXE5tfBuNleY0
NDWbXW6M/TPinQp1RfJFXBj/fnTqiglG/f9dUk0EmxLZ9dHMs+FEA+BiKY3ks9ztT0mL42DM24xw
9Ca7tTHiI7Mz1C604vz2+AwALr1FVv+t4KBcusUfuijoxA1muok0PuoyGA9KhG+GK1E4EBZ7eVyU
isj98zgRknXYX7yOZqg9+YiKe3M8j3o0nuOeHkkj4b3GzXimebdyTayXUZjeM8cO9lTYI1pz3uZJ
k1K1+89VjV+iZqPCmFePJ1x+C1MiLLUm0rnIRyYf8jG6Noq6ei505831mhQiHAX6GDT3bgT9QkoE
kuE4rI+2m8wBYQFN/Hzk1quZKFvDL5OspZ1Y4z8fph0qTGZO5IosBqOIiGKFIWVqU/ccBHXH2BRj
xRgwOCuxS5wYQzmkE8VzdkIKuESCrij665AE1TLqqu49F/UPat30M/Q6ZGiqwlNnNBv6XbfWTNpd
POTxuYIdVyt8n2BnuqMrPFStaTDgCnfKbQo/7SnCt3PTmqHex2ABVlY0FZ9tSMY6es/vpFQlsdkM
Dx2cN6swir2tmfgQP+YNTZqsq9pUHv38IxNTdHmUWDgQsNC3Oox7yOXLxIYJUmqsHlpsiENtgxtP
ERPv5prMVGxH0KIA9grXeXUZTCP/9A8JaoBDwkbIyJl5meZgxwVbj2A4mfbkysOb9zwCh7H27R+f
laFTLTkLbKvApRjp3folH5M/BkrkHxW5H2GXy5dWMvePre4wZdF4HUNzuEoKfFmKLyV7a2mRunmg
H1Q+E3byrzHwsORTJzamn9YXUwzxSSvrd9ds+bLqwL63yNC2OHts7L8x8L9Gf8dVdiyC1vmdX5Bj
051R3kxPDmOEA2jTZOk4GRp4NabLvhvrE6JR+moZSyYaWHef53MM4ADyrG3NW0kCTRC2yBicsLuT
sF4uRlvK7eOt2Y9kYQIbm4defZTH/dPjZZ0jdAMP3+/ovfv7qRpCev1TtIKgMbxF4a85RvAvEyMi
wcfvjtPAgT+eTgrv1jEn7JNU+7o5RfNFFTG1k6TzE3tGc2J+QJDWUBFsow/pcRJYoPvBb8FpoN1z
aD7tegMqRlq9PkZbIk7HMwmU5P61tXnRa2lvB+m0ZwpJ0tjAWYNbxGRY8SVTp7Vo2jt93elbS1Xa
qevbX1yw/SKI1U/NQ6MLN34uoMc/ozoOdiog7uPx2eOC8zRfqlZ9J7Kon8Y+/B4tKLrJqOwj+Rec
Uqd0YyWkP3Veny3TIfqesMZQXYwcfgmXFpr7nqtfVZvRypZT8gZCliidZNvpWvMUWlp9rRBcbnGH
hCsm9gVTjJhS0AqPckDHNQIRkehAakLaoj6yX2Ojg2CaZN5LZwICNqbgWtSBS/A1mfaPMV5T+OuW
vwUClS+uacHZpJ/K6jRPeA7SHJg1iejLtCdxMw3hnHPGVdjk1Jll4U/awzV8AvNHikpgBwu81tAD
/FjDyhX/dCFKY8OakweGAxFwP1NQoydMwl1k6xPhyeTZn1ow1J2fU5oGvAo8982NwRTpEFvRCiH9
Aa5bP/2pCALlyzfyNSGx5g3Nub+sJ/arPiqBvaVhPq7qhmppnKMrLeOCc5pWTE0Slx4GDkAlcaVt
ObxE0oNjoPETLey1KZn0AzUW5ZdWp8UpSHgyGFB8mvzJRZ8vVu8lC2ElNI7mt5rRvqSd22/AitWM
uJkX22RI7kTYUncifbg5qbdTSYmY3GkgN+PPPdBxJhsCEBfdj1nRH+knZ748Xun4IVkYW8bLCPRY
vau7Pl9IrXgVoPywmqR/DKbQu7rW7sMsmGtdtcNW2O8eI6l6LNA/0kvUKz1aZ5VfHHq9/R/qzmw5
biTN0q+SlteDbCwOBzDWVWYTgVgZEaS4UzcwkqKw7zuefj6oqiulSBo5XX01F5VlmZToAYTD4f7/
53wnOvXZQEAHWURpY5KdkdTpDU4awOD+OGwifGhkp+GJCOd/zMXDi6gBjAnLDnxQgB54IIsjC730
MgQ4dBl65g2dG/M0tDSkIEUBrhhU/X5s8r2hbgmqKYrcvFfZdP3+23/8/T//43X43/4b0dzJSGB8
/ff/5N9fKRWB5wmas3/9+0MYh8Xbt/D5x1/71x/79S/93b35P7e/fc+r344369vzPzmP96+/yO//
5/juc/P8y7+sqBY245f2rRqv3+o2aX4Mwied/+T/6w9/e/vxW27H4u1vv79Cvmvm3+ZTqfz9nz/a
ffvb74b4cSf+cSPmX//Pn52eU/4aGR/N81/+/Ntz3fztd0f/Q9NNzbENKXTTsjXj99/6t/kntv2H
ZToWP0KnRQ13/kmWV03wt991+w8DkBalUdOB9ShMflTnWJL5kfzDUiklsfe1cIBaqvH7f132L1/Q
n1/Yb+yirnLQPPXfftc0w/79t+If3+R8YYQcqZZGYUTVVPKfbEfMP399vg4zf/7z/ws7NpAebELb
0GheOSFeosA6FbJdt3qT7T3FQvMfIkc2vw1IlxfU406SahNLSQ8bPc9rSt+TW9qDAh0Q6Ig6PQkj
+NKlHVopUXAgo6DrdnKYDgMQvU0izQfsRxQcu2K8oDaG0g5RP87gN4zoxJN0KvwmUgUOvvaFBi30
7TmHmNhDQq81L3fDWolxLYs701GjNWVZrMUpbZMoMY/YNWm6IEqkRGasRCAeKEITLvU6yIgafRE1
q9ynLdzCJS6rjMNVFR6dMr9OFXIvlTAgy7giA8MgFQ9Nhb/KBnAYcy2Coi0xzkXZUCRvti3L4jHr
LYQWNt2XLCGdBotzxq6DVGD9UmBkq/QRkgCsCcQV1A4SpbrPyFRgK5Dj5Afp0OkJe6GR3ltsKWt7
eiGAOrtv/YaQF2pwcdSXLnFyQJy9ISfWGXOmZa5TxNnrtCmeLMKXL/Ta+mqnEeU7P12JCnFRjIEO
BqSnL1SQzZf6dO1c8VWN606luSQTe61BZ0Dii2TAzjqETmNG1zwflv04vqYi+YqMyt429pQd+qFe
TXOIhjmWLdkrHSBnDTKE2Qq5bkc6Fv1XbNvBPrMzdtldB4SRsOEI7bit7Zv5H12hZuumCb5lUX0f
NIGxNp182ltmHqNiiKAeeAmUYhk8RRQlxhTCgVKntKdnxWHtt8S5NJjL0JfIdb5CXoHJrOcseME/
njiiRJuR7tshiNFX9AnNRIMmoxGO3N6Aak9fCQrxEMwhArxKJQ130sZ2ksJO4qlLFokxdVutHDZj
pVAKNg3n1hh69qkwUJ3wmRP3uFKxkqLD3RKL0K34Hfp2Thmq42dMX4hpNASWAk0EoMm8J9qOhvu0
MrlnxZcKJdcOJu0jvs+VLltqRClYMBvqyEIqEGjx84RXN3ZHgTLGjcQLTX0A//ZIrZs8ulzXiWlN
ETEZnKu9+rkcqpr+1rWHdsBFwe6Q/9Wm4NFo/pKd6eaOSkvZIq51KL0lS8/XYKxgS5ntbirEd0rD
nO1aIFyGvKOmuxiRal33YDU7axs55CVHeafvs4Pjlc7Wa5SN0jVfS1xLVtWsYwUpuBGBDra1ojlE
1jQHR2bHyXGIIG2Nr1VMYH3WEQFhJLuBihjYeg5uIV7lypOnykxXWN/5fCWEGafYRpXx6vUI9Sql
ibhauQ0sSo8EJcO34UMj3M6g3oJMh9BN/01XvhaRd28PPZqDkgayRTmz1/ccztWFT5i4tLOnRmO2
GAGI86S0XgLtSgLkWBQ4xXqYpfEAnYYGGvzwABdccSX0fFjEfLBWfJOhMYuuYEEFc8ZznrgQF6IV
b/zXztazpa/xpMRDBofbJ2bOaZZay5aciYyRJlsF9PJoVhxplc9FdhFOR0rHxRUVyasgBZHODoxm
fAMdcuhxgKUgOZwEzBOGI1hPmC1BCuWrpPauSoRhUDFaZT2Ve9sEBhBwOxAdQUTotfkwGEjsOZmR
HgHtNR0sP8NUXAhk5AlW1SWfUdzjFMKb0FdHRcxbH9Mvt6RdbOilE+MYCBtTOmnvHE750vKjQxtr
nzvkPdswG3QNhfJCM5D5SuWqmzdzaYcwu5DAi/JCvU7ahI546OH+GJwVFk3HLfuBop7SkH9S5pea
CJ47URULZ9SBTo4d4NQpeZSNqaxsMOa7kARAQKPqkm0qNXAgQWuOd3sHesSsQoxctc6+1X2uXEsf
ZnToRQ+9lfzgYvdfO6Tsdpm3dyovNGgal301+a7a8dcmcOJZD8i4M9VdKFJ7A7E3t/O1bCr7PtNy
mL4ZTicW9RVaGWfizBBRAmknRLKDKG97OSINYu+/zMe1KbH7Rt7wVEcTWDZH4fAJYJCdfoU5qnJ0
kq1FRtIQkpeyJ23WL/oNwvSrzKAKlOLKBkRFIlO2l/oj6JgNcgaciVVq76jGL/QYBW+dN2/GAGwg
mexbmWOR8fMuv0CZ9mCqJWnlCGY1o8hcA0nRJkXUCC79XtUMGm76IFaihCKRZHnuJpUOwwSHxJKk
kDZPphM4HBw8FqEvSdNhaR+7vUxb2ICALTILwZBl8Uqzm4O9geYIi08z24OmNTf4T98UdiSQUCDC
osikg4jWq86VxNV1HdWQWtwVpU3rDeboIm6rzu2FLvcQk+IFhE6IxEV3D3nM2NZhfVITv1uFOX1k
Emeny2RgG5pW6Vcv6ICa2wGPpfC+5TVJw+iMNBc0FihSkn9JS6zhetU96HL5mGvDnHyg1WtIYoOr
39Z+xb29BaGPzT6Bz1ML7xZ38Yg0dmlHVnjZZGSJ6SVBOrVMTzpe3oPThGtPqtpqaIFVBAWPVaSH
R4IAdU5oRewGvIHdmvYggZk6yMhsHQ9184Uab3ScFLIlg46cKb27Mro6X0mkkdvEuPMR8WnNg6UD
mW4SFEpTvSaXO3eDnnpLGcE57yumg/8NMLPn2mkCJZdKHl2zSN2XsDH8iWeFeAs3HQSF6RGY2rMQ
bXHo5/WBXRHqh7y+pKhWEhKLJS3IxLbGwKv5ffaUDSr4W9SxJALTjUVziGND2Lz7RrrGxKObAcYV
NiKI/2pnRR0wpdlkg6hUgq9wJYstdPlTGvrZzqIUjoInK7fjhPCbkjTHeMXeFcjXTh50UGpJ1tFI
MBER2bKIReWfYoN3tzrGO8O2v5B1lWybynn1WtmtRwd1zjQ0ZCm1w2tHJfmiKzPEZEW2FEqETSxp
+cC1vLTRai8lZRQ2ITlF5nQXaw6dUY/wqIrGR4PnZdkE9WOe0E8ua+0lguS/S01yTR3/0ikF8FRx
RbQTVKkKFW2O2bnV0xXKNzIccwwBOSY/Tk9jzfsXHoubeCq+bZN2ZW/MyKEJiZDI2+9pP3IYHjxO
3X3y1FZlfkxnVGJXG1vy1zY6HdhVNxVfnLh8A6dfbUcUXq5Q4KcK/QQsIrqII/XCnI3SY+ydYNZS
ELVvqVAqy1xQD/ET50VrlMxVZithLtBsoqPE+BX1N35T5Ccci9YpwDIZa/rSsFBLAbwYVqq2FaAK
UN6Eb0BIgONit9cddh0OwHiiUxSQDVb1NMAQS6TiwFGtVOMU2YVxGr1vomjrC69U2V1U+aFGJmBV
kFSlD03LVJ5SMjdWjac7B1S0u8oHWFQEE6byrPeJqhc+flTwJ5h6rHLh2eEzXGWeCUtuIVYb9bWQ
nbeqqLPv+xB0RlJmN9rUe7DCqGvgVlzVfmktKMvwxoqMdTP7/21bf5UIf6Mq/gYSiN/b+d8CZcD9
JfigDQHbaEYUZR1myEYiRANhs+KNI5G3D8+5LSTaGu1g+Pp+UElidEaEfZj559A/h9JIEehUv5zG
BEhUksVKWQrzMSDFXmwGVfF24wg5NbTka55H+covwoOY4Ku3xN4wH3WM3xgrqYGNS9MDiYScEH/j
0OwIWDIRD+s3cBwJEEDdQIcluRkHWR4hD+yo5nypGh2ztQWe1a/2TmGUNGaRWKIOMkfxGhoBVI0x
LXZxkb7URUueCYEcrad6nAqMy8kwqZjoHRqX4lYtnOTYVTDTupDsBkffoysHHZ76dyDEvWNtCW3J
/o7oPCCmlJtGNzLMr1Q16eUbnrFUOInxKnYi6EbDG2odAJQNBwBAlgD2oE5NvnMsAi1fUZS/Fyqu
sCq9lGlHnUqHcl3nT5FTkTEJP3M14NvlMAV8OWFD0vZhz/PmVCzvVNBILhCO2V9FFGJK0rIXSUjE
TJaiTBCzJ5FC1Sbv7ATiDXwErNiwaKk8FgWuSwumAFhAegSNc0c0zlpXqZfqYDeB7UWL1kvviwpI
iEeDnbYx0AFBhrmdU6FRSTY4TMm+1pJwg2WpWrQEH6HJTJGBmfoSSdB4gUVi70jAQroCibXXYJIx
w3p8XuoOyidh9dmQHrVMlG5ZkydbYLKTvYNfAlKeGWC8ggJEyY4AJuVVyBK0svqFYxqgxLC9tScv
27LKFa7fK1+8PjHeZP2YZRt6/DW9IR31FaLHo9oN264Oky9aEJMd52mXQWh+U5FA86JVV4WO/Xk0
JpNUbu5HKMzatUecUnIiClXpmOFa26QXsXrT1F27iOS8VQZ05pao25Z+KY6kBZP4GGun1FeQSUd1
ugZPFq3rCr1zavuEOhhKuQrV9LtOOvsqsIOTVOg+ZAhvJzmRtNlnwHsGYtEmAUAlI+piIQUb9hB+
YolLilMPSpIyvIvN7DIt62v2nekaF+imm8r5xUrsia4034FUNC61xYi+TJQdVTvdEkTD8luHyFl4
I3e5eFENKKb15L80EXmndVsxHyQ+PJ+9V9tv9EgBWjrUF2PRW6dUoR6RGghGcojyU0hcZkTutw3x
dATXsSD2olmmcHhc0u0alDNmBF1BOFqwsIqEZDk06K7PDnKpw3Bdqw5OE07OK5E3HOBowcFXROIk
Y39NjiOtsklepka8B0APNqkYyer2R1JylXTcsgNEcKRbX5p4WHk56dxCZs9RABwRamdRpHJHzjW5
E3pxtPct50DXIFV7gb2pvI1JTqzhEmZBYeGGiCO+163tAMOf1OkxHKP80MQj4Wikl0JiNHSyNgbB
+Z3zVc5kkc4wUW4GZTNFob/uHQ/uABg4OsPrQdTDSivHwyMMaTlxlPbKaa+a5QEEQXaRJa8C4i1G
/XpXD+wtUxKwl1rRbcpBcZZuj7eS0wlxNWD29jSHDDc0LUqITp2tS2qTIEyIe6hJedYCsi+qrL7U
UvPJt4ipbkWeIkjywCrqfFwf2udCE/09AgSJ2NVniwLSoAgV7UBx/A6eR7TwOR7iO0OMHTBXXJio
cFnJKkHvLFxJPQzJmHcwSJPdEIIyl9zHR+5IQf+EaSgU/Vr0Rkd40nQTwBOmzyj2eUEgO1EO7MbG
gLy8Ae1Zb60CiqTU/vGxDNm3qgSJDltLccuAylas5ED0CV10LdbsMh7UvQWdsFB1i+g4jlBa+lT4
WXMiS2Psske1z4JLO1SPQ6EXG9uBtiLHlhNeHB6GTsMWZktCBRX/WVrYWEoW8My0jTn4R7qEP8YP
osD9nHkVAZm8DyuSoVadqj3RRUexnd2OqbJvJiK8+w58vTPlt8JmPzVkBsE9mrgKA7vezZu5sTFC
khAoAqgWonjV0wnL4lhLKal2RwsFfG4AcqF4UMQQ+eA8G1g4tHgly/6QRD0koi7lHKWSvec1ZbT4
7xeJN2/5XDmtzyu/Pxd+/7+rERMm9VGR+Oo5eW5/rin/+PP/KBLTj/jD0jWD/7ckR0p+0T9qxPMP
NPh9hpCaQ/6P/LNGbP+hOoYJwcMSqqVD25X/qhHLP2wyTEDIWIamarYq5X+nRszv+blA7OiasDQy
+YTU2TuYmvZrgbhCtty3jdYf8jjfGoiAaLwfYQquQtznP92Rf5anfylHczkfjqX/OpbFbrfKTb0/
mBw6C5XkhjneHU9X6vQ7vTyWePOIWZ4K/ehHjWtoMYTNbPXxp9DfvWLdkUQKO5qq2nwdP5fEhTJG
Beih8aDOCQgkwpFuhpsp3OICWTmoiDpj5AXt7BwRXaAsA4cfLNHyruaceSuhxEKzWyx90DQ4sI6w
wgba8INSoCpPLhSbjnEhloY5XHz8wbX5g/1Uy//HV2XM00iVwv7RNvj5g2f4FrymNsaDzkGClMe5
w7jJC2fjfc/Ut2uJAYhMRs6zBq3q6NAm+imEDuJwBP/4kzjvfRDTsITjqJYtpfrrHURWZWcgI8dD
iUcW1ByJMwgd3IaP1JBYVoDS9D67+Pl3/nrxpmZIHh7DNmhozC2bny/eKGvPUE3i1eoUDiTvD44z
bPbTpWmIjWYBJdQyTseokYm4/fhyrU+GPpswpY0Kzo+86qB1D8K/CaJk1eFn6Bg8r+Ty48H0+SH4
6ELn6ftTx6at0R12QlYH7JTLtA/xtwLHMthtl97CpCbpCcmu1XRDYiEHctOkYmCayZYjSPB4iE6R
L5eJp6z6lIju3sf2ZZ5CrdhMfeh+/FmNeXE4/6yCRgwtML4YS8537qfPSs4x2g6y+g7BkCFkrzdd
naEq4tDgPGBKWxBttDBK71LzxV2ryZMWOO40E8unzsWae2rN1iWnYYmHEdZWt6iKudNzI0Jzxu3s
hEAFY7FLhfSCDFe/l9VD3OY3Y9K9Bt3kfLY+/fUBIyblp8s5a5axf8wQlzXVAV3xMzurtRXe9Wq+
GuJ0Lcp0U5fp1gRv1gAeDzRxUyfp1iBxFoHDuuZ/H9/ds9Ydj/sc2iJ1lcdMmFI9u7m5piAjbPk0
MH/2qa5cdGRTcPpZtOSWO2N+lCj7Ph7yrw/2r0Oe3YCu0ds6GSAfAmvaBlqzayvrxJFyAR36Jph0
QI4DcGC/WH08rv7uRLIcCb9I2rAUzt4MnDG8FHEME0k2u641nps6ItBWg5vjXSMjoObRbUktKdNk
M28LBWy6bRg9SxCZjh2vOy9et16+8uprNeAQ0KbfP/mE8/ryl6nOhwNDZlgkfZ59Qo1NHl7+nEVA
K2gaNFdV6cAVkTdwIcPBecVFvPar8mhSddfD7IRn7uj77PQkXx5ayvnLqkHndHgJEeyKOwRAeBi1
5xCQzAzCvK6cf2fRRCAxr9QWMHDu76/PZ9eWdlPpRnPwDeuU+DhijlbUUngdTyRVGGxue7VzLSX4
ZB5p7yyZDGzbiKTB+mjybLW2jV61k5GB0d1cNOi3qqS76ktlnyW3oafXsEe1lCTXXZarR4voas+4
VzT7wqymh1hTH7qQthU2ws/m2Ttvkdm0xXtLqoIG/NnnGrw6I0ER8mqNwYxO0hQvaShRGKFz4yxA
x650obtead2kYXU0R+NOURCqlwiRaDSm4S1Re2sJsEHvdvjIPllP379t0qGQjpZAGuePAWmP4M4a
FWV9S+U0rjYzlQDOFAhmE+OXvvBhxJggN4mWWsWJtdaI8dOGVWfL3YAk28nK1ZDon3ybP96tZ3Pf
MCyHfaqpQoW2zqbRWIE7LlmHD1kRXQfWnQlFeF6Iwizd8hpekwNzIhN3T0cb8uPW8ae9UL4jhN0k
RuzGeCZp7yCFXjjwArK2u42a8Lrq6qtOahDb9CfD8i5AJj8V9SO0J8BV6erRoZw4AUekPnaAhn78
5Hl+5zVrGA4zgC9UkzzQvz4aoMz9TBv0+jCApm5Y2eJ4lXaEKSmEqc+dPCI7/ejNcqqN5SnXs+fe
bh/AH91xgJ1CTGACvbum3dnW1wBGlDmAKxCfvJHeeQWw2VM5CBiCtDvnbKOVTfogx17WVBY7txG0
Pypq8/pJBETBVi/U0f6HA57dlQSCQ2qnDGjprxi4ADte+hjWPfsuC79lYMc//ha0957Hny9w/pZ+
2kD06DKmXmG8PgVf4V2SCAHyZNENtAQ2prIljEyVr//WoAhwJDtJFWHir4OSY+KRNmrXhxySf9Qc
u4YaZYYOVywn4O/oU12FBloNl/5/OPLZ+5WCW6jKXuH7ZAOrJq8q2WEZsga9ouKEjSb17yc6/vRg
Pxt5vpHnj7BQ/7zm+c3/042uIkEiErb/Q9aTuqqRFo90n4RdD/8uVGKODYUH6Zn/qBOFqFbTJ0vb
OzsLZvK/xrfOZrJGpXskx6I+pCEOMv0y93ECbqhKt+U2lpcVF//Jvf7kiq2zqRx4Wpdrkm8ZluiW
dZNim7ciRBa/R7XX8ZMSOIi0aG7vU1TEmmd15Wd3/f3p/edVn01vFaWqoiOhPcQmOg5MFn1jLvuJ
TPlOQHqnUNk065KaZE6678fX/+4Nx1iisrqpqm6fTXIzdBRVn0R9aKiHioz8XDOGd4o3FVMveZeA
v1+gLX4y6rsL1k+jnk3wPGq7oYms+tDlcNvJucUithyUbunwQOV0XWeV+ccX+qNC8Zep/dOYZ1M7
8UBYwKHmiyYhrWqI4WXBCu+ZZDJABkHyp8qSEmBp0JVPxp5v4gdDn6/PUdVplVNxuWbWkaEeELz3
NAVY3YtLpX76+Drnl+xHY53NZ6gDHIAnlsqw/jaZl7FCl+maVfnjUT67orMZawT66PQlNxOj9cIO
aRlf6pznNCBlefnJ3dM/G8z4dVGyHDrjktbVoSitNfWSipyWmNYVHB3y5nGvHUj0OJjEMMxTSOre
3oPp2SpE8ZAfFaYrraIFj6XFrHW6uxyFU7Cg2Kj0fMTJiWin5KhMIs5Yy/XH9+ndrRp7h/96vpyz
nWTcEI7VGXwdTUhUFc/XvM2JSAFAlT1XCKJgWFoZahjrOa2SldW9qKmFm1xbOE+4CPEcf7rGz0N+
NEPMX29nnWZJrJRmfWAXuRoHj/JUucmJS8NYvvAH7mkPmrZ1hUOiCkbeoY9XttYv49j8ZLXXPpus
ZztGb2jKVIbcHZuNi0H4+YhDHoU+gca9OaOGXgogJVOagbIaLrqkRyUKjQurWwdurvhsWdLlPG//
cm8Q5bArQ18L/fnXe4N0zxxA9jPVkjZF69CuQt1mH/cc0WUaQGIXc6TF4BqjAzFHXSZQlH0H6qco
QI7TMIOAMnXk1Nw13isI1FWU0Pbot5n5Lcrloff6ddw9z5QSRJ7sHBaWU7qZS5Y8EYTVvZcOV/mg
XMRWtTOM6EqjyKk+ZKMF8D8j9Z5Tte9p15qzL+3poenHfSTTtQIxfXSaK98Ir/uwPCnFc1c2PCnm
oiGrDXNn75lrXNqvkTGhmAMraqYQAIHgW2Nx+OGsABqQ5DXY+1wuKHIe4IQciyS4SQDKpP2S/BKo
ftVwB+vsYlZ3lTSSlWqZhja+J/9LpogTHpZFYea7ngBRDC4L0h4Wt5aR7UkvIegUVp3Gxl9Yh2mm
R1NtTA39wd+bDsBAxfPvLb90RUTAXNvhjWQ+kkaJfqG4CXW8QtC56fy/hlq3yz231KtNCxIS0hL4
i1p/msJ8O5bqXZl8JRF9k/lM6cqE1V/tvRxlKLEsmpfuBULj3qxXSk5yiCNvyiCg22GdsCQvE/22
kuF1NjsaYbBSEb7RMbQ0XrXTQtxxhBqmZnytAATP+I7MdtwnQYLHNTkFsdhOwfgUNugsLcBhHQ2q
0Yvw0A4PEq9c0EEVjJsrUbbbzMm/6DBfHdPYphX6hprYihrellLvQ4PX343aPs1M3qm+zFGnGvX9
WF569LxS61IQ+kHCq5op22FYKvGK6SD8e2N6K/czpCMuLvN14h00D2rVnZ4ki9ruFlAOYuMiK+DZ
oGYaxlfdiNwWaGUKWRSvzjIunmCSW63YFJX+RQs9yDaIVi2D/HS3R3WRZtMhiGwcMdUl9W3S6Gbh
KJhBJ8UE+U3djaTiJclGUYK1j1xMXzZRuGwHjniUD4bh1gLlQ+aZi5dvPTAiapi6Dlc6dbHGMZ7n
s1HaaM9epb8G+TNh8kRuL1Wd1EzUHw3g6zR/SrXXzL9ptUVZ+Bd1arrgQ1YiwVxa0NVcpl591Q/G
KU6bbYoIjIYhEg5lC6KRf5f7eWn5eHl/d/dEu2buD0CusM7eTNKIkx6tU3OoNMsFurycl/Q5lh2t
5MJgi14j51XMzwrr8wr911Xqz2HPXipJbMKHjRg2Fzw+Ty3JUkStf3xpn41x9pZQcfdwrIyaQxve
kMtnpfuUYvbHY3x2+86WfwOcaGRKvzl4zAJJW2Cul4OPWwG+ImKWzjZ7UvHy7wyKoUKq5lzyOrsw
rYMNplCZO6TltBopqqm2sxBgeft2lavUTuYGMnuJj0d9f/tp/Dns2bUWxLAauolkWkFE7LHPL6KN
PTpL4E2LsqQ/wezJA3TmcxIzzaKPh3//Tv85+tl7LeZBJIQpaw4WdRPhXKd662bdyUfkCtDZN66B
B34ygeZ+5Tuz9M8xzzb5esN7woaoT8twWqGacEOL3ZlAITDOlvGlFvBqZ8dVTzfsWhdSd0uO1DYe
UB0Ry1IZ9mFRsVovQqKrx2VMgFnsiKWtniJWr//Z/Znv30/n3mCMldYK8ubQkU9i0PhnMo6Zucxw
WYGkYBKC2d3+G2PSS6VWrFPF/9HH+2lMLBUJOD9O+fPiUdUaVKnLKcK8QI0jx93CuxCZrLr+eNR3
j14/jXo2D6uInN+4CptDbKfLxqDYhp4yiB545DpekmrffzIP5l/4l8XqpwHPpl6vT7WiaXMxg6Cr
3gbfM7ywxcKrnX4y0meXdjbh6izVZB4EzaGvvg28OIUd4C5xKTJDRtg2VDM+vpXvTvCfruxs0tRt
TdGRWvHBwcXvp3hX2NbIT9bI9/fIf46in5VELNuq7aBikazIrsDmsvRRqAnUqcpj4usLlFcWjLlQ
W3TZtrhOhgQF0nVas6X4rE7x/jc5d5QdS4JcO7tef9JAUfRlc8iIg4psZLj4gKl2zq/1j+/su8vV
j971j5HE2TUPeACKuKtZrnRzm8J5aWJzM6/RpWHvOMAsKkKI5wLcx8O+O4GkjmbCRkxhqGcX2FYj
uxO4/oc+YXvJu0i1YMlgbsskS8IcKmeKzcdDyvk8fv54mLpQhSlUTXcM/deVx7crwu9GWg0D5liy
Po6Sw6jR3QQjEbkOucJ6vLaLK0sLNkMTb3qRbGzC7hzPWLV6e5X2xvOQtFdqXe10VBBLkSOCapVD
1KTfKwsqamc85xtcQAjt0S2U46Ij54bsTdOzbqaEvW0j5x0T+K1mRzwJESrmhurjps5Kt9HgoTr1
ykDLHng34LZ2KQhp5aohEwrN3bFXtLtCTbceiE+wwPjSGzpIVn6kpg6u5qEbaJs4IGOyy7wl7N43
Prl/P+pzf71/4JA1+m0ajshf7x/hCx7uGyhDxaA9NMawz9QHI8o2qAF3VdldOZylFkGFWM2O7KuA
FIFeGbZ6L7d9aa/LprhKqDeV4ZfG91kPwVsY1TpBWu700YttI1jvrIM/yRUGldumNQ4WKEYrByUm
sycsO3FFKAPYCBWSD5HtsbYky2bvJCpKTqqlaEHpza5EC+DBuesnC69xtlQdtoZDuQf6po3+pizk
ssFGOGT6uinMu3Zo2EgrgFdqdKgJ5LNqh1ttbZD5hAY+xaI2PuSNuCNB96rStD3BBRdlWx6zhjMI
afJVpV102FQ+WYuEOS/Wf7nbPBgaTR7bgZp4dreVRpVjGLZEEkJmFiVbFnuZ0tPeZhSCDA0FQcr2
BbS/NayHGD6zH2z8gGA5Fv8qSJ+Jk+YwCSEUXjStJIBXc1raItfEhfACtLv+rZ6Aec581w+tbTBm
d3HwRArgQhb79EIGcwKcusGcT6RDsAJNw6NQP4YAE6ji7nICBPOaQxk9cF25MrCLA7DvAvgJlFJb
iDmiCR6jcDZo8oaAD3lQcU0X3joY8Gln7VatxUlHJxKnbwoC4ERbCrTUjVcsg+oCrBCNqWaDRGnn
ZNd6MbmNck0oq1tW9zkiY9h1RLl+DQlnVfWKeG6TQM1nPJrroM8OdPG/1GV7iZFtUSdvZfbQgxMN
yOorgn7Rd2IRB8JVEmM/Qf+uIWfz8jwUzI4yxeUxdZciubcsSWMZXV9wI2UwZ30jqURTS0HJqwkQ
sjJ7UZl6Q9yHB26mIGAi2WXUAkbGEi3JLY7vQjf4Nh/HxzlfwOtg8zUrozNdXJ+HyR4O3hjt9ERb
s+bvA69CAIpNKQnXihS7YdKWeT3t64HsxQB/xffakEdirC7KOZGeGldI02+iaIwS5Bn+WCiUTW7I
XVgCZLCjhczID27CflWFCJFLIhcU0pt8H6pzXCN/zXC1VJvGH5EsuhpsgCz5wqnUmvvgy7ZQyGKI
CUdmLbKDC0hw6xTK9miZR9Drt1Mj6NMRvCsvNG3YtNyackju57f/AJQr0P1dinzVCTQ0vcFWydpV
YlUvzoim0mlXcZXdACUFisd6Aji6WUa281T03PrIuCPJxw7hPptoVaoJpyIez+Srj0Q3SdrVpKn3
ObyXpk5eVG2nJZqrkIvb4/hU4+8+aVDokkFjYHMcmpUvrDXwEM65Mtv5xBsk1anOzZpUhYnhNdo8
2vhNGetHy3PCZWom3zvFvs187zZrrY2qVqdMI5+QFC7VweEcu4ABOOlf5lK8eKY8eSxgEOAfwfHf
VjDI1dhbRxhBq/bUhETOTM7Bkwk9Ds7QoXVtWNlqBHAcQ0pJwnhj8/Q6003XguHqC7jD0VVtWc8e
GFc+q3NFBMejsPRjLitXr2/gTl+JWAXX6bvUDdZxPM9345Rk5KZXiG1jI7m32R4Jspu9ST20Oujk
1mZB9HlIqpcpMXaBd+h1oMWB8aXKX7ouXdvdm63Ik97xX1CnWuEDmLB1j7m25/gQQzQkaWlt5M8K
vs/FWAcv1Pk3URpgP4u+exWh4Aklnz5ZVZPDwun4L55arv1geIglZESccW9Jau8l6W7Y822aAMaX
KeOjhSHgxaZzYzN/bB0Pu112GKWXLztF1IuOXBKdVJZoF6vGV8sxTvNfxJ9TLxpF/eL39aMc2MjH
/kughC8ZsKAo+07+8SIyw5euUvHB1zuw2ld91K1zLBdpZs0QQa4iUcS3sXnk2wWu1j3SiLpqDYFk
37wl1H2tD/ohE/pFEvFnvQlRf/pUpekhIbZ50Y5ATOwS9s60j0kGcasJlb4Syd1Yx9+7UnxRWxO/
XPQQk2vlafWjkUv8iOnCsqzbyYQXU8XyyRSgPIOXMg7/L3vnsRw30m3rJ0IHEkDCTAsob1h0opkg
RFKE9x5Pfz/o73uPmt1HHWd640w0kShWwWTm3nutb70RQbEeezDegiBd2L6fbC63zpDvOiZGorUf
ZMrrvBQtnCgeiNx9Gwg0psT47EwAwXP9rW7wsQjuTBeQGqrZb1i5NAxKdVDsuoqP1wSTxymPBi/P
STmzb9GMt7X47eeHj5TiOeqiTyWA2TXo2o2lwjBWyufZ1mmaF/dY6jK8jvaDkce3al8cBsl6wsvZ
41vInkrteeysyHUCh8ZMRCickmydrH2ah3o9V+YuHW1M/QpUA2snCh6lCHYmjLRKynvSgw+OBwno
tg7vOZRC6vEfnPJNaLY7kFWmIVH9/YnwHzsFkkE+9DJNs1X9S4U2dKkVGvgziU+/5CktZ/YGgNbu
YLHa8wANHFJAIoAqibAoBv+yx/9UKP1ti8fhiYLUAUvxVcXByXpuLBJiTmlY7Gs2XrUIKE+TtcOL
5+sB6LDKNXIIeNLYD0Z07mpj//tL8LOm+foZLF3V1EXFKTkX//WYAbNXAu5vm9MMFT8of/SsjwQq
rEsRnmZdfUlt8TjR8dVb59KX3VkYsduP8ZYQqyNJ8OcMqlNesvvp6mPdchSLPn//Cf+pUrB0yBsS
uZTg9PnXD1ia6lzDqWFOnsS3jd8cMnyEIhjXOTDHmarBUf6t6fePIgjLgPttWZoJLuRLIV3RzFLG
yqlPVk73E4UHR1vPBvfpkB2Z90CXNTJm9OXo8q/dq+WC/+2G/PK7v3xfzWomkmGVmsyYksQSkgcj
jPG1/K4kxmMS1wdpPCMKgUWfbmKjvlf0l99fcPMfr7gpGM1IwqVolf31iselRmDWXDJDrffYnNwm
te+BOTda6tnd69KIj5r6jDjmmIcUM7Hznqg0YY3BWvWB+lLE/nuedFfThtZZBeV3P9K/E21axfYN
FKmnTLfeC6m+5A6HR0m3vyo+M63ex0K+D6ZxUTRxSDT1camUpDA/1aZYhkDvpR+dKuh0EFApH6Zg
Z9QqpRKtf5WTpLcI6iKZbPNieklpT9cDOcmyYXfqB0xoWs4i3W3MRl0bGX04BnGS5xVZeb0OdAbU
JLAyrM6Y+wDGfCPi5NFMu44eZfVYx+qex/Alx3P3+2v9DwryRT7NdqerBrJt+eX1qzuTcAEnbOjL
7ntOJH08eJAc9olWrG3MY12OIAPlZU30iekDKYkQeKnxndOJx1D9lwrP/vuzZyFM4CjBu2axJHx5
7oECdFM2qtVJGsqmHO29idq0F6c+HHc1C8CcW/uy2yXSvnk4BzoUesQiWmlu/YD5mTA9JncVsxqB
uxo7WVpEmHrZOofO3NYaxj9B7jkeyu6iTqCzw7exDA/GkJ6zPvDaRJwbDfJfLffBaF5gzB6DZifI
8iQxdFwVcXLsguTMAO8wCvVYWdPWbIj8i6LPUJE7rU2+22F6FrX9rOXyubZ2zOW2c2sBtTcvRWg9
5Lp9l8AUZr7K0GA2I5fUu1NptNuAH2qH8gcr0Gc0sqFi7XcTtb5rU8DFRaFTwFTPzchakPvhHamo
aISG7qTayKPUm0XuHiwsH+hfsbz//UPy87L/dUnAZkUnCMSAtAkK+/JCphFzLD5CidovPbSpvV9O
pmkafZrzTif+q8DCPVBuFAI786TfZp281WJzuzS7R+rg5RIEvtyPWk8Rc6gQdxskJ8f9t54DlFJa
D2xQ+UrIaj1/60JJpgX7f53iRVp+jI91G8fF0XkwSGKFC0X8RcJh/+e3/B/BrP6/9CkttxOq13/H
sqq7/Ef0q09p+fd/2pSE/ENnKKuzCnNM+NWnJIw/4EhZKpGAHB2cxbPwJ8tK/vGzwYVPyTE4GhmC
5b35D8uKn1F1ZiyOikV/+Q//Zyyrr01KWkAcm4jDxrBo67Zh/HWf4BynhoYYsn1ufY8txNaCzFMo
6yQXOA9thHIQZ7i5UqfC1az0SG7QWu0cFZav/5xVBO/Oc3mZnPj1l+t3/c978aup6R8/lmM7mkls
1nIR/vqxsjRMMt+Psr3S5EdHz/EeZ0dMAtSYcfkvbcy/TV6Wa0CTRtMNhAys4V9ezarhRByS1LJv
Vf8pNLDdUDIw6nXw4MCQD81bOo7eUI4Av80UQaVPdTilJ3Kj3s1YZTwO0c6Vymcv4yepmeD9FKgm
jal81Pan01Pilzai9UrTvzFJ9le/v1Z/O4Ly+S2uFY8FWiy4rl9OG5ajFBOa3HShPrybkEJWWju9
pX2meWnk1bugKPY2W5hXW1AyorGks/Nv/q9/uGF/+QxfOl2KCchigrm5hKXWrpNoEBvtW5E0Oj0M
+/b333jZwn5dS7984a+yx05Aqk5qke7DcGD7qS55o3ynD9LN1kcKFvL3v02qXw9TxDngDdTo3zGz
5jJ/+XIl7Faaco6yQ7tSwPgmTg9EjVu1EKXgqe1GKXuvnMpsDZeceCuNWjXp0HXIAhRWT5LCJUMV
FCYFcSHReJVxFB4xUsdgJPC7O6rzCKqTUPciobIjZ4TmkQl5gH5PbLOrksXk9vC3CYgabwEGNI+E
lcK4aYK7AK/SSrdJMoeioFFTGsYtYcAXOhXVqFf7gdzita8T5hpo77Atq0s/qsk3MJE3OXh26J7+
rQwsz7HLPalc4wV478tCiGiLi9E4xi5llNI1tbWasvkJFn20L/ANUdE0mIgCUR0LERYk49FJDgHN
VkIrr8PMgazLcnazASJ0SrdxAgSKP17uDWdqXAdCMXaNHgqBfSo7MhFNzpioh/2VlTSvql/selkN
O1NkHwaVLVr48nUOUQ11xIeAMmEDDwayuPfFDHV5kunJkPlHMpT9BpPXawFFdjOEM/E0GZvikNFY
ASF/SiIlJE/6hfMvRXPebNSelrWmCyLiCPouy/CGeUbh5hClV+Cr7o1S440xC2OlQJUyknxHXtqL
ms97OyjcNjLWypSG25S2ky3g1fCYTK4hawDqMOlLGWHaknLejNauz5gMjJavbdgtYKKWjzbKLFcV
4XkkYMxNFaXbUs7Ud2o5u7leAaNrfa81u/Kb1fWoWyMOUABK8L8rNo6vwGIg3BNt0NwBV1jZpu24
s1w4nTUjJ2wvVZG81GPvQu5qLduH8BR91ihIS9v8COvqkjY7NVUR1D1VVTtsJnV4DbNErvg4xFim
/Wb0cfePeD4AF97NrQ+qoyNbBbSPuqr0aKUzbKlHIn34thaC/mFdNi1YMxtWvxz4qQpAixWPa9uM
nsKyn9w2H17rLjG3BR2buEA/HITOB99pQvdB+yOvSkwC2khuRaI/DLCgoSmRwV1ssxhqB1A/D2jg
rZnS+M2M7iFpylvUwIFnjPOHGUMUE9pAZIpR74g1RbbaNVOwKgp4dSqN3j7HTKClkFhxipx8XoJl
z6sCsEOEK2YsHXqmncZZPpK1u86bhFCJxywlWpZcj1fTCJ9Z5C62FayDxY1a6oyhMRYiDFvyGVNk
N1CjvldB+hSL4a0q1dJNy4eAzHRyU9dA2jgFtFgPTz0NSHqmBPuAXipIRM38Yz7IGz20yUeVdrNw
Cd+yrqNP5ZDX0FXDw0mNVONa+k8/Ids0dy9R2QuX/py2VlvtO0lxTwaONhw+zN+cCmTj1A/oNZJX
M8cZVc8KRBeHFCg2J72xD1Wa3kfBIDzdQKw95MFzCbTcCmtv4ikEcA3WsmGShcvIjUQQr5wY4jLh
oqsSUFDbWIwyQUIr3eiRbmHsRcM4KNEJOA1t9XkyPtTmOcwt+cJ4RNnQ8VzLvBHruAANpo+0S8OM
ZSnKHwKR34HVAB7myBp3bemqOWkmndXjVqw0kjt64sBmiPOeU/ct9BYQ4XjeJM7NLSCE7FW289ms
Qe5QU72A6b8YEWPsOSrDs63AIpTc11VqaPM2H+dgm4vO2CiVdVFNv9u2jkaU8BCgQlz3AA/ytosu
hS9yGFRTu3ESFG8kGRKhofarVOvVfRtl2R257f7aMX3XLzWWjEEtr2FRtPskGN7nXFYXUpjIZ2e/
10X/6eiBerQDbRMJAy5+H1ybHGGgIyJnZ9vhoeYCHAL05asyJqw6ED7khkKtGMYpKTDp6ZOjBrVO
oBvrOCFDfVJ0Y9Ww7Xp1SucnK9lptYGO7FCFntCVtRIpGWwyoJmSxqSnsaYBZ6hu4YyPXpg79pri
4DMz9rXtK57UEW/odgb6ZvJ1r4iUM3PBnZmdfS2u7tQ4Vs9pMn83/ebeRnJCkG1/0iWN2GUBnAPk
96K11ml61MPMuM6t+Riw5O3tvHSdmqyWhsHjBdSTCWk0V2RMY86/9QtYKKNtRyvoPFBNqtGLidN2
QxBvSql9y5XA3qoKdBazz60VbDW2HzSXQX9xQLscukk56onTeCBdMoYp1EzRdGf2AX4yhjvF/JyP
ICSSOG7WVa7f4Xe+ARkDx2jU3lrbwigSSwIl+vZejQFmY850yuI5L8sbti1nC6vFszrfPMbDuDBu
linFjRMMcOUapgeD4d8CK99oZZRe1cLhiIeCzfbL8iRS3LXNBJA4NUmgmMGA0pDq16DtYNn5DJiB
61AQV+OzDdxdFhB82qw8FA3zc+56UQINsZZU1abk/+Cc088nw2hh1FV2CPXnuTFj2nacgtqSDSMw
kB7SoUc/DQzGrtmdKuupDD5nDdWfHJ3vWZmz1s83PjCMvVonR38WGyMefvz+uETH8W/HM0yAQHol
PF5EwV9L3bKqINV1RcKbELL1qGiQK92/i2Kx8dNcu5Ut+PDWMlfCZvjaGiSnL+A6HIwXRn438Eoz
N0z78NzF5OXWTucOISslXJHkIit7DffhpTFD7VoZ1r3Pk85ohPLEnjBITM7RAt+5MrSA3bZBsBXo
C8RRGHBIdKfAidZvfBs1vBXmjFZ9r87VYE303oYHZS0klEmfUX9Ob6ogTlDwMoFU2RNLP+zoAU0r
K2qe6O9N67CrPqzi2Y8nDXRoGuGpU6NjYvanyVLjAxIEziCV8hA40rXhC3rgVFMsG+ET2W2ePURv
EwG3C+Cl9FiumL6K+4wev2/KdRbXW0e1f6SN7Mjegozb1+uMoF3JgInRYwYXDSbjkNzpWn7j0GbZ
MyL4bmvpmWQW4wRkhiNgSJM1YQ8zmuGqEAhnMGknNWrfVsZMRgFA1Wiw3wk+s24Ui8ixDuN1UJ/b
ZScmgu8mzOZdrkbxrpvTAkzduF/OYXIotzLIt51SjZtpHNhwbHzxBearGBC4YkQVmD7j0xzqu9B2
AOnAjgoKenzke5Fe15Q7zqvkoajKigmLx9NyDlIOZJ0GxMeWZ90HI2QjwFv5xeTim0BnZWrGqouX
NKGd7b8oWf+6/JqkNI69nFeZ2u1Mi1N2Vm5L4MKO7ryzXaCBlvFrUyWvQwunvqUEym4A26GAXWjs
qc+xSfANvD5Gnxw8+6O6k210QS/7rDNz6xtZ433hU6ngemXyMTMZRxt9sAWKg9p8ypGPw5tPV1UI
9TfordvUMXeNlj2SvKACJdXkXK8K3J8wBeVta/VbB8Pzus6mt2HicJiYqMrFQFRBxQXQ0cQz2GI1
1Kb4de5J+krSo0ztR9Vv3iyHpD2Rq2+alV+CgDfC7610xeu9q2K4sxLz3UolK6Cr+puEhBhKARCt
9NiLd6pSa2+GVrRi/3vTu/gjCH3MeaHJ3fYBU88QNpdwDELn8DQxukod4wdqU070IbuInDrXJy3E
M8R7ws0LhKhpqdUPytyVK7XPWm8Mnb1ZzHc5WfGr2MraTZtd6ZfWXh/oqkuy5q3sR6ilEIG3ldnv
IVqlj0rwxAFAs6LwRB2+a4psWDPmgRkWS7cwSexFtSUXYsOVo6nJXeaDDkF8CRrzOmUwxEptwBve
+N+KAWg+rbSz78SXseFbRWXgu6l0nom3uIPqBe4vBG+X8Fe1ZQ48t8096NY7Tu7Mb8YlwMUawNnL
JQxOeSWvumRK8COvok+9ycl0CniZyDV6SQhYINqGN1JhZmnUe1Utxdlqme4SOtpFICWDKSpXY+a0
K72M3qzMFyuj1K/o+keokV5DWQJN+mHO48gjK2vwEAMAZj1QPsPZ7EuKmfygGCV1Q3tXGnXlqeD3
t2afvJOospWVI9c/F+7/bd5B8/llC/sbif7yvau7X5t3P//9n9070/yDpHq8BbYE+06r4v9Rhpa/
oQ9HtwDOD40XOiJ/du8U9Q9JGwbAhKlB8VBxGNMx+LN/t/ylpKHnAMqhlaAusPr/CWnoZ7Pjv5oh
IB4dh/8Gz60gGQJ40Zd+P41HHUZk7l/bZyOFT6ivYqFt+IFtkQJN8zFf22401uAkqU+TgTz6bzyO
x3G8F1m/ETU8TgwPBEKvQ0jTvIA7iHvQDIOtpSVuFOebuVBoIBdbmw3NxhOWBzTv/X2R+pvI1i6i
1u+SR8EheHm/CyO8aQGqVeDUiNoUjGN9hXF8+AhE0s3Ucj3D/Z2b5UBfPtVCrnEzEZIH1lbN70Qg
rpmObqW1z/qgb4gRc42yX9lGuydnYhO9V9N85wfVe4deekVu5dXxFGEtePXnkTSX/30npiXDYNGI
/vcNbfd79laQR/HrW7H8xJ8vhWr9AdeKB46GI/LWJYThT/SWqv3BkIMHH7IBHUma0//3paDZbWIN
X6Ar5DowrOE5/fOVEOofEEroYUpGgfS8Let/8kL87A3/1wsBCI7wB5v3i57uMnIxl+PpL0Jx2tTx
HI89ppaqJ/kAYjxYwofRGoE3MYLbd4PFtu/3KkxkCJVB18Liwzjn9mqxqytp7xTh89AihliToUdb
rgkCJmkZUM9x0Vr4BUdE0gW6uYHMbKfglmkzuEU+Pxdj0j525Fsd6fijDxqd45BgmcwRDvAP+hai
sVmBjCeLziqjrSHYrylB0q3R0Fp3wvapq4td7kux+eUG/kNHXS4i4C+XxVqGEI6tsaA5P7WKv1yW
rne6LKrCZteqEneWWe0irqWnkp9MqxHwYQock3aEUXvVYMvjz2tVqBOxsaKPtgnSqH4KD4Fa3nC0
Rf4xBylaxuIpGvpV06T1oYxGfc08wx0nVVzaXkfVJx12MwG+dkzEbdj6xMwSTu3GWRNtEYNAiGgB
M2bcR/bJMIekOERbvZ/eJkRQG0igzwgz05Oj9ieIpUsbex8AMvIw9yWbNvgxK9E2TuZinxF5bVpz
cmpH6z8b43+GOf9w6b46apcnypLL4s9qjuT464CXO0L6VGDVO8Ox5FHrMEqpFSUKNHaD2+jq5Ayv
CDYo9hPQ9g2wAa9MCYtStO96Gqngd/uzsGBr10H/6PhDcKHBSnHSoLiAb22afGcQr6mnKBQy/GHj
uEuICxKG8NoRqP7vn4WlX/3XR0EaDKzB3enIqEHJ/PUNSdUuxhspmh2HoGhrEtNQmbWCBJOQwzoT
37IgXyko6PDb9eLy+9+9jK6+/nLUKDZHcIv3XXxtprda17WWUrYkkS8x6GOmHVDEPuTLjf/54Ezz
c4/z0stDKnItio1r0DoJSt6i2g05fRBuALP1cYPmtz8T9KUiapvF7l8+5zJi+nKRGK6BFmQwJGzj
q3bXj2Ft5jOfkwu1ZAIo8z7sFC/Eqpku2Wlha9sry564zzWad5Fl95NBh+b3H4PF9O8fhOkh5wkI
tzTK5N9cc2Vq5M6cDrsxSA9qfiG0BldqTTHTMZuDUZ9ffVOr8NuOB1Mgtgvn+kfdSzo5Ql4U2d4H
yZTiETK0szkLc5f0iyMUaroZ18+oAWCDbHRreg2LOHNFVRI5Vg+bbKH6Kv2zMug3bWJi9bE4UdvM
kzvLzUxNOxC+NqCdNsLTmD9ixJLHskz7fVOaSExbe41EERHnKKx96DRPZg/lGWlv6BGs+lhFTr2J
43Y4+HUyLJmCw6HMffIc7KpZU/RW2bqcIdlaVKYUu4nXBK3bqNmSMF0NXgyaCWZ6UXl6luhPmpw2
RYAFIR6gwU5amK6rGVNQs5THBMXiigqWJLLQIARFqj1BkWGy8ZeKJ2uOFmkct840BN9InVonbH2b
yTEL1+nscz+3nwwO7w2TzG7WeQSMqGfN4Kp3cwYwliNHrJYvWU0gbE4KSaoGciMR9WFKI5+BvDBi
eVcFzyqR8wrWE6GEXlwo4NRDaeByFdEujElQ9rviSD1bbWYDSx0pz+txBBqSNfrZDsv9PKlM+5Ou
X2mlIlcWOb+rOHRw/DW0NgOJvKfWPg0osavCCaBnt69sbPF2tFooyB2+1ZR6m4PuW1xsw2ys1ouk
xp/kyJul3EZ8O7opk+/cQj6/t/Sp3aaLfA5vrobakKXcSKZzy+9XUkE6Ntlf6O8Bu+ftIil/mmIi
kuOh/qFW3ffGcmBDp92e4zNxP2UplzYmRHIf+WIuAgzEReRVpvGEhIemCqCjgPB33N1kfGj1hcTD
ct1myr3R0lklyw2cOq5DXTxqZJzPpTyNaUnYypuvye+Zg/O+I1PdC0LtqPn9pXb2dRbeILpnjESO
TdaCHjK7xlzPA9EPZnqcwjE6E9/43dZHa+ur5qvSz6zerVeTeUt621V00zlU6heSWlpXVQhvYuzx
KMuh28bBWsnDE9Od1I2d1NqnzWs30eenacou5lALJ8Ydg5vYHeiBrs0S2B709nCTz61b9LN/5o/i
aOUh/TflVR3KxburtTyfTXglSsXY+rpkFqYTlA0aHGBbOLwOxCbcAEcGZc1EvjNzdRdEQls5zfQ6
RXq/UQI6kEZooz2P5bXqpqMlPvpFTAxIfOaFsM5DSMZEVdBS0ypc9Z1I001iiHqXpJTKht6uAruR
N0GNAngiYpXMBHtrh+IiyYk4qW1Nx0YF+qIJueq16dsouxYSSXH2Mz6XA615pdFwXIGeeDJ6MgNY
eoiS6gkj5CPhbO8vZuYc1TENiENMvbC3bvxA0d3OqRVX7Wiy5u2bAixj08RM+wnrjFfhfuqQoZPS
LIOC2Wjk1zvk+2KU33AiRhujL9/jsPjRxAE1DUtVGtKUqqFAy7F4MqI226YKkY2lKftXZW82xS4h
dGqfT5X0tKBeQq7FC3IkGOpB/C1x0k8GarguDWa7nd3szAld/0AiEB+K9oNNBIXv+1AT1fo5jOns
jhrleZaZWxtAuUKQoh6qsF5tobitE5UXZ55fRmaimjYPH20Vptiz1VuT+BEEPIKAHKN76stBEBGQ
kHDbaOcFyZHYMtlZMSpChL1u+5wyB/ailmLKj0INoLimcQf7iuzLAPtQbxApVCSvMcfYnCbXrZZe
nEn0R7Kc12NO4MR8iww+XWcVVptJ67MVCc/4vhPC5DGr7VorLtwpJ4Zdb/qPwleXxhpSj8J6HbM9
qQPPzTQorGpq4SH6WzWMQXZlcBvp+R3s5EdLRJcm+hHgb0sIzNj2kS7XAVlFyNGBxqv17TTR2p6k
P1+HghQcCE3A/seISEcbu9XmoUh7C4972K7bmYSdVAou6ztHT8abRUHaLoZ//EG5CyGeZE6EDord
0r0j91gh83cMWpud0TqnE3lfPkkdOH9KAr71eivU+NgkzoxDzOAtdbpLbBXBWsQ9+2C6vMjEk4bx
pjftyMsTGOtMZJ5Gp2L1DKrnYK329XhgvG8xjFRQpLtKGe6SuU4OPqCNltmspgYkUpKA2KXfVMu6
t0r/PnP871V9Cboh3vmz+ZpYEHBRTV7ZG9ZN3zSeAN7ttTWMFUshV+UG3j8vZjl92CVpOWmbvaRT
RGze6LukvznMk5n7JqHd0Qt0fqgxBg4BR10zyKgCe50soaRepyNPGe1qd82qTr91bB62/iAHwYYH
KqJMjG9INCOgcumNbhErU5VatrKV9kGa7RliXsIcyX+uSAm3aQaMRaserZbMonJdpbncYnYXGyXX
9qKSD62SQaQPDKYLQ75Xeuve0NH7O0lxTab3tlSs51kyWBKgx7Somb2QJEioGR96jGTB0ubS8/3w
zHi73thWeMdMpL7AEZHOMG5kkxPXmwNU6eKw25Bbhf1GTs3alIyuRb+aSxK7ZFNvjVydPNQx21YM
9aHeOIWunQIcSUDn5se+mUBIxE9WubjkpYmTLw2yc+GMiB843Xk8AO2+EE6NcCfb1mOhHeMK3XgW
mMsiuh16TaJfRGHeg4sdidY7DT3jHdmZ3FqDrp2GZu/YD7Nx6qb8NSrhgoSkepxS4hbKZMi2TKt8
L4o1vCedvmddf3dC+doVtr/NVJ7YPLDNo7O46oaxfE8tbZ3QGMWJcig08amEs+3GCsrp2rD2kzpC
Sba7RxsjlGtbVbqWJCgAg0kIdQIBi5ku3tHb53mcdTw0MUOE0fiMCdM6Jab5qsfpvtOi0PWjgXgy
8pTXTpqT72kX5zIPPd5AKuRy+JwqcbW1RTdAh7K2XsXYkSKgoOMsp21NoPbiVQlQfgTbVCSSXLup
+QYr5rVBbc+BSzlBEJivhd2n2yX+Ox2NTVHG96aTfHeCiAgVymSSLcLHmmwIIk7Uj5K3Z5AaHqHy
TgkmlUjr/JU56NpB2bpyDG1XjkcrVe+MsSHQyUfwK2Xw4oz6gYwpDx3XQ5bOXtrhAKxrXkkojAm5
b7bpWiLLmbPu4Y8Af7SKdlV02reAEsC1RXiLJoNXaXqOOahMLTej/LR7/ak2ya4eOusEw6126cKt
MHBdK7W6CW3tFf77S2UXD0X0kTjdD2H4L0A6BrYsHY+jGlUHpAAf80yoUQUihNipVd7kxmasn0lU
SlzNj2030XJ1Xff+p5LV72rXviShDg9/2SOmsD2ImMlUC/EglZKwBJPRVDdXK3JxL/jFcWNVyCtq
m8NqFd44WfjDn28UMRAE2b1lSuV7SkdUhWDqspIjAgD0GdT9GTjIPP5WOcewzx/bmPhAIzdcIC3v
1Pywj2/bdFYoNOB9JZBDYHqiJae9w1nNORb1ShOKuvfhv1hYjh2V9Ge4g/le9maEwKZqjnJObtQq
LcCiYHwq6i2Y8LuWPLaVTLr7KiL7XdE+5r7yGJgSL9I9qpP/PM5Qx6goEJKIGcfLKDaSI8aqtx2F
WHokVNh/1ZIhTobyf9Up4tgVcK7YrS9R4FyFk5GqmBUpmWXyGvrERY3WCYEadiZ9HY3qfWoMb6gz
Dz0AZ4Zy46HKfIoNUx4EJfCqmBKd2F0mHtGUcsQZ9Zh0ZNVy045zZhe/tNm46TrnZOn2WcT61XR8
loeCbZR34JMzKdYcLKaJaVwRx7XerDD2z5HeOrENnXC4CRTBOmBbL3Ki7IlLNB8aKRFuoZFaAQxi
0Vzyq3rtsSOsbN3gxVppQatwGO/vy9kE+TaSyUaOcsNwJX9o0rZYzxSrd50xnJ2GpKORcCC3b0PK
CagFVas1btTo4c4Zkp2J5X1IMUsnTEaLyQJO1AKbMJhjAiBlXC+w+jnOexoM+i7/WJyPfd076PTj
H2WiUiYN5jbj3YEbgJmiQoXs1aG9x0p5rNJmPE9Oymx1TDz442QEOfsmxvhkTiTRDIF2LDQEi5Nq
H1r+bhNP5Pn1ZY+AaV4vg+wQp9+IU3BtS7LQjSEh0GJpC/Pcl1XWbDLD+iS98ej3BKwZY0paWa6g
nCrnXU15oAfd/RRUT0kZko2MrIyO/E1r5c/a9GDUOePFtD1oPQcjtYg/onmdmPEHzk65qmWortoy
QjletFtboqdWOiILRUpOFH72wu/TU6o7OCsjIPdFfDAM4+AEWuxCNgqcBe+52JqTBQVZzPMb0Ugf
QtW206DeBx0D7VkMR5bGNfRG/u8ESq5pNe2aZItzl4vSHdDntRFpTolAwpPaMl3ljMumYSC9W4uv
9gjLyhaYKCe19Ib+jsyc+ZodyClhT8H7GFhBechxWXcTWtSe3NIKQqyYWxKjWslxuQfgx/I1E2Kh
Fe3kogu8LCkeh34JysFM1RI/3qYEHJFNBP/sqFfZR+xPxoZbuDcxNTFHOCmyepToOBLnXke+4Abx
GSdO42UBs72IPkES0jztSa2pVesgSOxb6cOVUvvOt8jBjKRcp5oU93jTaORrQef1S+8hQgRyl+fa
eGeQLltAgpr7PN06WjquKls2e6cATd2mI/bGIsamxrpSq3W9iTKzPAqrKSmA68ZF1AThIW3K61gw
b6uJQTLs6NjoymEogbwvERBeZKuon2R4TYalqTAjNCGc0YOrSWb6VGrrPEb1iztwp4TW9wBs+SYe
qbNWfTJua9OPXX2ZZujL/LKDNdB1eHt9BFy8ECNz7k5/r1PWzUS05cYW9TlT22YXdtl5YHSxRdcA
jd5P7oAFlZt6sFnGESzUZL3SWKDy1bSbUu0f0uK5cEL/lhgmTKBRPBzmbLwnwvxC41bFbDIF8NXw
zo42Ujitx54qVHwNS5etTbfRJM9INUa3i3Dt5ygZuoHinxXFcS2aHOu57jc0alKI5ByFy0k8mSPr
38gG1NEadHUIV5pPj7t1xJZeOdFAEUZ2JdorGbdMRhpEj9hfDz7NZAQ0K8WoP3KVeWzW1ptaV06Z
qLbTOL5bEDkSBRfWBF/AezAnNcakYLXshUW3sUG28vp8GrV5qiMUNv3/Ye/MleNWojT9Lu2jAzuQ
xjgFoFbuO+UgKIoCMgEk9vXp5yt1Gz3ORIw/5r2iRFYRlXnOvzoV7y5Xyg4DOtIC2iEyh4m91MYv
22wfQaTlLm867oFeLRhwaRvls/ViZ8e5Rg9C6SPI7HaG2Ud+YNnPNsbJvUTr3YwdioprYFjWNq85
nPqha6nSSZvqOTCUzS2T/uoAw2G8Qly/ARlu8pNP5LZzUn8kJuXa7xl0EnnSdKSC6rWr5pkGmClj
jib7IPAvbDKcpgNIWc/g3aYIgfrGFJEbGF3iIynaVSVvMYc9YyxAMcYbd48sbGCZK5yEpqc3Mbn2
LhcQaYMeazQn0Bm5MT9vmYqJV7uVExEV28R4xbrGdeKcSrMoz0tOALfpbLcWfTUoLAI3cuf2XhNh
OIXXuzfszUOKxi3yrfKu6H4qy6YKDEwJhnzfrxZgvXxQPehNNgcBvtnmy/l2TZ4O2m5Om9DnRa49
L5eKRddoiUdSFU6uzv/MHULkKLf7NdnNTEPtwmIDNoPgDHH45BrRqFsi8BedoV4L4Qj78UbNajzm
WUsJYz4lRkNTl9ukN1ObVofBZe7UtTwHkjq0vPlsRVFEtYmMqj6PDfGzWoMK0IcdBeadGEs4GVT2
7Jbb10hKBUjiwOS79CfOhmG3uMFLtRjxkE1fsqzg8J2837EvCT5utIuOJAcilfP4AGPCYROKAcum
XVOJ73YgSdHLiWBIQxPxRBPuV9dP1PI0Wd1H5ppjRMbgW745HBJP1Uqf7mTYhDm08uQGc71vTPvV
Gmhrtmiwq0z7WZe9e1Uv/fXqS52uD1TX384OTn4XuSUtadciqI1WVqY8GoLFXeuvz0PpX+MuvLND
EWRco3OKuH/NdWwTsylFPOfZmU/vXW61wc1Qm7/DbmYhKLPYyHh9vsdNJRgy4lU5NVGHhBKwCLZD
6N4Vq31yi+2Kqa7Mqn0GOoHofLauFQHVN44CsfeNtNnlenD3glkCv/JeV9cRtoza0u+PSxvcGtsQ
E4+CtgF8Vdcp198RqQ0DdsM1osl8KKe123v11MS2l4hmmYmAfBxyzwSW4BlsDPul9dJnu3Xvl634
wdbHUWDwx9ZTiv2EHr12jYvOHplhZGKNwYvrXis0q+C4zfkhtPvfZAPsoec/gtxLj6a9r3r240GR
CNzO20hepuntNp9CsbVLd+0WvrqqoFFvQd9s5/bd5vBr1sIQ99Oqfs8B4GtPxPzRpq6Gb7p+FkuO
epxWlMKtHsutfFxAgna5h76juSt8c4bZQm4T5ga1jHxXzfGbjkRMWIsgiXBTHRrk/MVzPOaQVd2h
uTaOeWfRZVpvoFL6aIROz/BETCQr2Y6CuZmrlu8uBhKMiNpeqaDFgfkX8wGlkBknDKjcMSRk79jk
tNUWC+JyUewoJOZy1io7WNqJnWE99Q52zDbjmkGuy5YEYFf7AWNgoFAwBfMtwT3bHfWwKBhbtsuq
JEJn4WGN8kw/TbNRJUF7LcTrMwTSJcU4fj/F21x+ZUjGIm9Ib0ABUE3V7lPle682W1vCoAGun4+R
oylbp0rQqK/zqB9ypK8Nk0gfMMKYGeSDz5Yg00NjGOCmrHjRDFclPRTgHI5PmmIwAPMfSmnvwmW6
MZb8UE1sKYPx6Gx1cRVbPg+avpbRoXPIaovvNTvPlbx4RzlaDGLoyIZc3fne8AOyUEceLRRslH3z
NNoXtDYSDJ6pa8PMlYyhYuNhqBX8SNdk6QKb50NZxYoqe96ZajgX44bC36YMG7mmM/R8Ty+wIrr+
XIq7kQNazmuQyW/aNvZVge68WY40MC8dKSHg2iAXJjtOWac9lS1htUvHaGSiAdQvf4jn3Ymy/pFM
Zocu74mr2vmd+xT2lLq4OcKy2lzs2DsLNTxOdUc2Ss9YY/lFPI0hwICjD01l1ly6Dfuh+Vjb60Qm
iU+tbqi2OJwUxcdbc+pR1x38zgSRDB6tdH0yOpnH6Vyr3UAe3rHliVzn6UAWGnWgkIvxiMIa0uSY
udPeGcNLPcpDxhNok5F9UdshaJf1diRMUnrma+21dYyRpkkclFBBRlO0wsGDLP45o2myNTSjijHR
U6wVwhHYiw2ekBAXBxe9m/SNijPE/jt75NEt1HQ0/e7Rkaw1tt2sJ1s/AdvCLRTtlCw8TVNIPATK
dSrQRefvtoF6u0mNL10nHLTW6PhA2RHX8vOSdyL3/qoe140+COIcCPQMfrqBOPUwYx6d/U/VLYkz
zNPRcebzoEuA/bTbDWvpxSbUltX6T6kr31MfcGoJL5tAULh0K2vdMJ5Wv7GP4dI+qWzcYKQYrima
u+vNCSl829PbZ9Vx2JV1YiOVJUg9Hru+23GQTRGfjGFvbJmEHxDYbAwwzYBSqDqYqkuusF9wRiz/
WhJKmpv6RRJc1bavJY0WQv3xCowi0+w0cSkmEkiN0oS1q8ZdavIapplKXWhOWKA13Wepzk9H+IVf
k1Drs6cG7PLIz1S5JF2jacvu7ItfMJd03frmmOKehxx9XMfZ7CNLi8YShrQiQtXqSboZ+OBgflCa
bCP7luvBbwJxbCzGSpdTMMUTsSs7Tn8/NU9bGNAFkpKhv2DCpdgtRmAfJtr2T3gEH8w8/GEKWRGF
FiJOB73CDfbExYTkMo4Fw6/lB9Gw8IY3huRgDSca4suWH0m9OKwysWRTcNpyToLqKKG09sVs3o/W
m+6gXiR0ODFEuJ9TNaKQpRe1dQFceBAIm/kYlj+lpfdlbeTvV098Qw3OsnTmO2YWGk6I4t3qVl/7
Fkl6ceZDWXWEyxbWsy26R6U/Und50VVNA3nvn8dwMs8m6Hfgzga6keylRhPvje0PozB6/gCFq1s/
SAcCzJD8i+A+oPzjCsgxO4SKEuS9upWfBGv+EcyklgjDOJozSABR9Go/B+1wNDckqcz7J4oyyZdC
PxblLdkm7C+RluFr55ycdJyQVSPlx+czFXXAay4PizU/I3WItegfe1BLiUiSEc9DjgBKYG31o99B
N9hwfoj9QSYrjzL3bdnLvHghEspm+AY3C7x5n1s2yGvIw2wZD27DVkxm5qGnXX0hXjxEhnyTtci/
zRb8NfVytL7AnZV6yDoWic46OLif3sCSLj0vPJIOvv3BPVbmDM9kUJhtK/vLtNbbtS4/fKd/n6ae
6TWYCQiyIQYaPwPAo3U5Lauan5+fu1jGdmcyLb5fJzo75cYjbOiWst6GF5RLuiNL/TpfWyR09eLl
Y3poZfs808XCLR7uxOhPSTWKl7Kf8Xuq4bJJnfCZ44NCUWSkB/8y0AXQmNwgljUWdC2PDKIy/aUr
0jEpYEbsg0Ggm9b608g/RVn1xIsWH2Wh+NwGuYqaUd8KkXkHef0xGs/eGIlKhEhG/hE223c9gGst
FQtYyKHVWG+VGOc4lCj/1495DOFUiHMkXeHG1r2Jcm8IqHud9szWVF3ZNFJAjcS+OGXXzVrOjMW2
uewx2+Z7x7ARFtCPGpnZRhF5+tyE1l/AzuYs1nvLAm/WjXubOht+D582Yz9DENxPtE1Pzm1efUij
PGcrXtkSsxhNtiCEk/Pb1tQlS0S8PmxP1ITzUZaig0LNbELmBEZ42G9li0+/D3+T2hH3/fDuApCY
A+ra1iOUXtGiUVvLm1gNYuNMNlMkZruCdT4DglzTFCKxe3crTrFyuiXqDR7Tpn5GStCNmV6049ID
uxkjz+xI2HC0wTIffJsQCr8ek9VKzfsV4X7mz/VtQVxDY673tcclz3xrBChhLG0BTg1PrS3Ow+Sv
POguGJhXP7mYgo9BXbh7PyxI3sFt1GVDcRTD0zDPBTJ5OUe2Mp7bwIistZ8xLTV4bzI3ypeMj09F
CWK7XptfKWixnGpIUvNDFBNmP6OYwLXSLOo657OwFZ3tY+nD0/bslwolRN5EAekzO79lvHMATPKc
NLSegY42KhTdhsqhn2H/8ZMZBaXH87Wc5KuaA072ppIJzi9ETGDMOLvDOOj7ApAWpxxRR3u3IHsg
S10gikCewWyHfWNNzsEdFgxKuStB6MyfHNAE58BMx5xc0ZOl7eeS3nWrIgYsvPRm/xSEoMd2i/Bk
pih16vKIMVDHo+eTjIYPzmP7Ai9r58SRW79Tgv+klXEfLOPXZvKFNbPDmOUqJoLHJAlMF5S57PIc
fNTypzLJvYqDf3n0cfCeN3+CHa/kJ0+BE3nB3Ozaco0dDLSHbQzfQ95/XrLdl48ZSC8rm3OTeYl0
u0dd5O9+/k1Ak3HKJTSoUb2okP7uFGtWs8c0EFMhydFqF7QhmAZXqLyusZv5WkGsR8MWzjdmficW
bR6KlWRxs+gvIlyY67KvCQaEPurVjgN/fRpz57Ck3uMieRVLAgdy64r8TT1NY7M85csrDQ44PFYB
ec31u/MaAvJqPmiRj/ZA0O0WWcHyNtiQ7CHJXzDH6X5WOFVxXdZRX/Vx3jDlmRjDd7WTf236T19y
VswDT70MmYxFWu8qzFG9wZdJrXeZQXZfUDk3badfWj2IxC94uZ3c9oNrp8QE5qce840GeaC3U4VE
biC8IlBfwshObzqvr5G4qRenbntHt/TG8e5iT5HpibgtBPfYVXvduydpuIm3dodVXG+/1nzPKH1i
CRF7SfVzomyN/3bC1GCl1gNawZ9UlRAKmDOxyOX7abb+eCKADCHNC9UE0aZpCrC0rdlFO8uDEdaP
xUB8co13ymPR2PcSN9+AgqYmqxQE83dBuOZ5y4O3jZHXmRaiDOFlmB0pd2+uGZeWNH/X5niwKuUf
Q12fEUGx0CPQaMxBIdGnotMUC5H7IA6kCO4JGdt2HRn4JLWvv2rJxGGSLlIB6dUZnI0DwDgOf8xx
SeNmufqWN5fiYagzVkfez625yVTNMVx5F1aUMqmth97vKAQLjTquTfPs/VM41WTxVWuIBiHkGvba
X1W+nkPNZCS95TgO9YaqpL4ZHQVhsADQZi62QM3TVGSwJzmF7Fr7t4Y/TJei+LUqjoxubDfCfQLz
wNZATgCJIq66KQ0AInue8tjFjXBCNMruQ9/yMv44U6D3PSlwlu/Y+yywRh7HEcZL9g+Gy3PO9LCO
uLkaXd6WuhOXXjbHBfm5uYD6OChdLg46tGVRp7VwhiMyeY/f9vQs/Ambz1yZN/V252LDicZZP/gI
zpIAX4iAUNr3jviL55oqDuuHj+GOtG44/awwLk0Gkj6Iw+SirkQK8JmFXKEUHOJMzN40W4afm2tk
btRSrWwH3qi+w4y6dHTOvEmke5ceTsKZ5zctcOOXW1HB+raHWa7Mm/13yXN/cDfqUoSf5cfNe0al
UMZCa+C3FuyCrFKUHL+CVloHbiTBnkU0LHv8L2eg2/4q0IdoSNoQzrm3vE+TapgozEcyjTZPIXwQ
6aOD7mPuMP6nHRlumD9jexGvkk41fm76vcUE/4ijK800mCcfOp69VzGsOi50a0Rb2jEh+wGklmB9
C0nvCdgtPq0+/2UW1Z8tnftj3z2GWt91czVEui+Z73vn1Ob1S1cFNa6Zjjkrryg/LcAlF+uvXu97
U/uIf0FbacQOkjQnrrHoBnc3WxWe84nvI5j6+6Lx49kQCD+G+h6srN8FoxBx8MtwIDpXFxedOc0v
jO+3EArO7pMh1kVtZx3EQuWqgd90Xaq4aMeDyFlrQgBPHjifgnEOXi0L9ujMwTtOPG1vqPt01CAV
vGHR2tG/3oXooMYu5f1hTtyCyToUp7mUr9z3x6G3nVtlwunVHAuYnbkKdH80BhJOlnA6Nw19xU5v
N1eD8691JhatQhMTte43HQJEF1T5EhW0hlvFV7ouxTncsk+nbKvYg2GUujgyi4GGb/qtKZEHsBUk
+YpZ3vSXjxmQA0109Z0N7KiFpDpGz19DYJVcVAwYJrBUUiHhzK5hhyne/qmDOUXbsuvt7Otoei6t
fgtJH4G6B4aGzp6GEUC420PV0DTmqu9a6uHA0xzj7c+Sq9ZkN6+b3pN9MO+amglIVIKBUsE6eMjv
uLSRQlRBDFk1RB1B0rw8GNBcl1+smifay9JjV8qLMZFTqnxETs6KugG2ALQHo1vWP9J5Y8LEoAxz
jbGIzDp9psM9geneYghW+k/4tmREPTPJhbeiSJxQOftttc5M75+pqlU8e9wpHCPjmUUxS5AEmdPf
0q1lpE3z0RdAwkh1P6E842DK1LODt9gsuifZ4fasg/a933zKJAi1dbuGu39KoEHp85uk+8KYGyNA
OVgBplrILpWsobzVIf4S3p9bKzMAj65DjRviwk3FMO/ysCOro61+5LR+CUFNCxKIyAjav4IOkK3O
D7I3At4OMyU6oiB01EC6gGYe1ovz/Aeo9bmb0y80IbcEYfQHlNDo8tbtTS7pemgs+Zmb1tmvKnRO
FWq2wLCTPPBSYjJZVaSbvwZN+7U4DYkgW/d7ruWb6UpaP0SO3d4x7jf70Or50/a3i9tU7+Pa3ixL
DRqQA9Q43h94Q/TqzaELLNhck22z9Ck4THsu2tD33sJj349EEpKjamoEWHb1Vq5WRrjmavJYWWfL
tq0dzMW+IyjqEFRAijVHgVuRoDv11jFEnxYvcjjMK5qe2vO+Vze7AcJcrvUnIGGeHBOXO7df098t
nvHD1omPRnuER1CD8kZdTdovCrucHVCyot7FxDDAojcltI9FMzh35IQCwlQh6TP4MxpsRS8RltXt
L0v+XlzO27wAhSObwykr4mpz/uIkg90mFuPOp+AlmPrXAWPHbq4rvSfY6IBrg89qiCO+ssPXIQt4
XovtyYW64yyF8CBaouutt6E7Oro/VHnG4GGz1vodyQu2TkZiTgocDns+xsrPT6TTXo8I1iBtp5HC
45E1MB/SYwN1ZlUl7XAgYehayjfWx9weDj5O47G1idNLCRsprF0jVXAh83PvNYV98r5sHMSokjhL
50V+rQGQbmssMKv0Hg0bsprUY41sMJCqUuikmK6C6fwArEaBdbEEO/4n8iE7Vh3Kj0WCzRvqPDnN
/QhvGApqfCqTQKIylxQ2dGGUGiWltWrXmHMe1RXxQE2T/shN0rCB+pNYBrXfGtBec1YlTa7AyhOB
GhxNqx2JtLzfGi59X0DZ0U59cKiuUDbtIGHvQ21ptAg6R4xk3AKiTBerJHktDWHdJdwosq6N+4mx
D4kx4IY+21n5bZPisFM9oaTZmp5SDQIXbOYXIbGRT2sw+cfZp+kMFlZjIqsHX2bH0lvYMbaVFZi4
1Mxl0XDp8LZ4jIizjuhH3gcpYKDb0pNq5seJiQEtrQGbNPpfqzO+oeu7OPOL09nqJvRmtJEuYndf
VXhi9qEm9lWXnZ8gFz2TjZMTDaAqjgrgJlxvV8VG9W6ipo+h+iqaWZwzZzT6K6qfbvht8iq7Uido
qpCJAQymm5yS2nCLPcJLDida0GsJHJ1yyclyEvddi1K5NZu9W9I15c6gNGi80gtk+d+NEKp/xhHR
LvcLFqL70qWwyEB2lkDXz6QqFtRm1YO6dFjZ7fxgmJ79ONxm1WjdBfJvSUDk3RwMsTfZL0bteBe1
jNcjkOx1LW36huoTcSGUYpV2dds5zUtLIwn2XbslbLpmuS4G72Xs7EQUZ37N797GxZThzh5sp4P4
YP0c8/r239f++0lTCM2LnaNjIrrbywlSbhEs7bKxqE+wIkSVcAfESOYia1zQUuQoBob51u5RhLfL
Mp8mkT3lPHs34TIeqj4wTsawQQXiUXKXEdh9XM2LyM8loeNP5sSTfLVjBUgbaLbK1bnJCA8YcpLu
rfUPDmpxNmY2J5co504jjDI0IdP//FoYoxGb2dm7f8W+5bi4iRgBe6oCVAtNMkP5GvQ3FR1cY8sA
z02M8FzfksfO33KvzcKITye1PXeVvv0oMKncTbnSsCBltRvoA7hKwnjZGXArmd8Iw9WjWcqnapTL
AawTohLsEekeo0xfpe4N2jaC8KEI6nUJY2rMx1gBksZFPj5Yg/VKC/hroCjyNpaLsyz+7ZrmTbLM
qkt6wrcj2+31fpmqNoa/t6Nm+rD44BBC0nn7flbfhHDcjK2TPxPy8ctg/7rgjDiZlXouapwdFZkj
j5LI7LgdyoemG+ShCYbmXKQVQgJp3mGgEufabVxCTbOTcPry1OpUQH66J69t3Lt02SgZHG3GOwqx
2EkSbeKZ+Od705R49nz5LQG+sRjwhopuyz5M1EUW5TVq4AxqbOum1rxsv/M0WebzntgzwuhHctkz
V6iDjbjuom0TdW4tDtpsdhWJ5h0xpXxfWhw6Rxv7fIVKK4eZKHeYEd48gYu8+1oA/mcB6NeZ/D4Y
eAa3307d5vFJ7YeY+8i5s4bh6EnTPxvUgAKvlsPeXMDT6cdgACpNbn5vwal+PfudVO0N0isQEQMH
s1Bm2PhZ+erB+dnaqUKLONcn7+r5Wz0oNXoPT+0yIkYxHD9ZxdJ8dh46XlnCcbYcn2S41gjWEQHz
8b02IiVa+FUyXN9QwqFwnnmNs9dy+vXP00VQUn0yVHbuN24Y5abZE/1vByR28tQ6CpsD3kxq58bm
pMwHzktEMR6nb22RR+AS4vrvH146wJPar5dDbTVLMmBh26VarAepuSSHufwufEbJVXFFViQJMqnM
ZBytfCKkm1ax4yykRQeES695DaVKKBH7+Ghs/k0tU2KGYR8tUKMTistg1/g0k3uNda69Wt26V3sk
ETto5NaCo8SrQhJF0wSs4+kasIop/wvrYvHk2XVskA5+yNKBKqy2Wx404U5c5Wh+3e5J0BAY/7Mw
plDLAJHZses4j8Oh2i9Xb2baDzzf9zWQPv2OdUuMjqqPRtvcmNzDkee006USlDfAHeEuzLyjhT5Z
VfBlxqj433JZiYaf92SRwmCWxZNvUIjr5Yt5FQut5D5NFuXS1UedkZrqj9D3snDvgHoTq/SDR57j
c3ZF8dYJidWiPH6mVv3ZisCKq+vTtYne3eVT6sdGU42noBRfQzk/VAQC3WVWBkhWIglvXIeEfL68
XVyE0bmd/DF46C7jWB/WemNzXsSTNwPoBPKtVj4PiJHnO6NuuWPpRAl6z75xuwGuGGmMMSNBnLPZ
O5dze5EK+hFRWh+5gick7Y352KncZC1a7qWDymIIK3cftuuLs/a/60KzAaafBaz0fxni/n9KAaGG
//F/sWRf1g6TUz986f9pyv73l35Q//+v/wjN/yTBk+wCGyrE8v8FEvyXK9sX/2kHvk/mgBd4FhYv
HIb/HVXgOv9pO6HtEP4ZYjU1A9ya/+3KdsR/WlgOXdPC/WjSuvX/FDTqsR38n4ZKR6Cvckk0hTCw
QofeIP78fxiQaywmUgQeFQPuN6lxGjq4OSwC+ECi/NwzUOG02Kjs9kGiDZ+qtQVQuWi0TSvNzMVP
zrzfFz6FjnJ+llYwk7WIVJFunzzuFLwq0Nd87INVgBis5Pkt4idDmDCX63ZGyJK3FDRTY1nuS3EP
yH2uy76/RdU/dyo8FuvwW5O4GqMc36Kwg8ZdvSkas9v+Ku3tECrEm5pgwGY0WldxJwTb2jqvZaAG
EudBNrP6G5mG3vkTLwO7RmoRwAIp1qSLd6zq7t73y8eCOPyBeIN4C9wEYxlMVI2+d2jMp5mOM1Ln
fCfKTPy4hE99VJ3HjJp1JtsaJzDGLNonmhYMm5JOrferCQA9N+EL/ZHWpaiomFE9KXXCOyuvks/9
uHUXzCm0AOec7FRb0Buz25BowELD5I9Z3xzKgDdmCH1uR/FGdlN2GEzjlFreOdPhW5FX7NxL9d3K
VcCp178QCyEJ9+dj0yDGcblOcD44h7VKH+fJ+rGcALzX7CGdPTAz1hHzyr7IHm64JCUyMmnvSboW
KbPdgjLWr/4y9InMt2HXqOGDlTs7W9SmbH4m78uNspN5BsMxyddjOED9Meb+ft5+Z72sOZGb4zB6
xc3MOUuGY+onxsXIlI4ctLxxdWlg2qEHQuPo2nMdA5dNB4TUUWm6SYtbE1U1GJ8TLvWxvs5zPEc0
1ez7bfZjeyh+p70o900LCtpNJZJUkL2Tyrs/27IQrJFRsqt848TPylmq0pepb43HcZEI/GhRAKIa
kC5NTNkwuh61IJGtDYxmBDhT80SsHRm/ZYRt17j4TnPmQ4oC18pKcICgwUNj/F1KltI1WFvklc0r
7sz8kjoSSinghmIlKStAo6AgCnAijnIZKesZePNa33wUI//22LbXVKNhFzr1GzxDzluQvi5t/i0m
LvTCDHLuBhGPOi3OeT+jmlRBMgeiP5a6nc5BgRRns8TB13SoSV9iYxydpBEu6vyOl2Ea7qMz8Xsd
vekD5m87oDGAWmiN+uBP5jN2n1erG9aHKyfrNrSZOgZxSUqTXlT4xT4bg+IhKHjsiWa8dYHZDjrM
80v1BMxxrf0D0ZN4FzJ5yD19bubBPFau4bo7RxDo3jrWiTGLpCZb34yjGvbTe8WplhiioQlZ2Cc9
UAJUpWibPYGQcDHUzSqH9yXcWwVB5aMeYMm856wkq2/Sbn9Ylg0nzWynUOPm/SzIqfTz9DvtXJOE
LJHIOUWu4lOYp7ZmBgBZ0Bs8ECLrnJVJYc3Y6+fcrzgEJgjZgbw9EyXwmro/csbNonLZ8yQjJUXU
cTu3gThgxqrPbs6CXdSs9U460GqMfqTNs6cZA3SmyHOpQ5U4W9ns1cwBs5DrCeZ+ra8yfluWcZ9j
Zt9NIk0jQ5A8WHnYXTAjACDJQp0Cy0qjkXjIZk7DpFO9Dx6zHK3KeB8sl+16QoREhtQxz1uXxbB5
pN63hx0CCM6XEXnkNb7lmpt1raDeVSPmHg6QjiqkbO2eyUeNkb1g0zKAxCaEppAveje41Xet6me5
dQdz9lGjZfllM5nCdYDtobVCa88Rq7p1vO3G6a0qhre2xaDtmd0RAPO3Mbtkcaz4by3ho96mZyRj
xU/t/hHciILwYnxcHf8+G8iwSU2cW8PI65xdps7GfXIJFMUjMVloR7K3Trtn3iX0yWDE98RJTAwz
gdmmt23WIuknywHMzwY00GhC6ya7mTxeHnr5zFfi2C+NgH+mtQnO5FYHxUmgKFhNTm3Ev/o4D/V3
hfjNbKW7C/LJOlaGa0Z981fM9nO3EqtmTYjdSStgrJ2rczMUED+jkUYdNs7GOPdSlneWwTvt2UsZ
LYV8s+ctj/sM5ZfAgZpUGepXZYjz6hKGOtjoOsF78T2IS6qH76HSRLaq+ZGn6mexkIXYtGgfOMqY
G661V6Qhdmb7mbUPYeu8mE7z18Y/bwa4PscRRVReIqIRh8plewQx0SiTXMBrq/ZQKoSS1uhdBsMY
N413bKop3GfDSn5XasbSrmkpbbLg3KJIy5uyOmPbu1+B8Heo57eT59sJ2X8n2yvEDYfyewh7Yqa2
PnCUfsvWjz0Tyn1cb8QaEDOUsVPlXve+jfUI/4pu9tpXttGSZeTdV4jG1rOn7TEr3EdfaZM3I1sP
bE17FM5FFFZGTV193hytjLxa2wm2x7GxxxNeIAJXTtM1D3MY9Al97D7wkMJl4b4Vm2LZwdScZqKI
wPWRJIOQHfQ88EQs9PgtRvEb1B0uXAT3Y4myhVhg1N1m8z2x704jQk9iQ8G9NweyVaM5U9DSXo9c
wCoftRiNM4woASf1HnAhXle/T4qyusvHZdqbvTnekHzJqkgV1KnLl9P1TVxG/dpLcZhF0+6tnsIi
uZ0cCwreGQkmo0/JnygMHDD2mt2aUr7G7zmUWJszWT2Y/TWJPByQKw5vhVS/K5WSqIunfDPaB8q8
g3hdAEuR72OIGYIuku6vsTLSG3Ti78Zg39gkWR4xmOQ7SlinWCxzE1EGjL+9fKTQmZhPbrYE+y4x
Bt0vo3P/FtuWxrabO9FQ+aRjpzNjwOQhK58TWTvkJwjrDwYfZEUT19vib4nsYc/7YdwjoPL21Ypd
yGgpSpr8wGCP9J+V7SdmNsF2PsI42pBi3bMbFg2Nf3P4oAXSeCvNo3zKP/sOJN9a9CVtu18j5V0I
3Rt31zBc7VvP6GOtubkaMF3Ser66lM+TFBuR7vDq1VKIvUBKA1pIVGBQ0/lGKuCMhpyW9vTVmgBC
FePDzbZiJsWY8xMGNm32aEIAawL/XKZ6PXq2cyx9NR0K2k52yNSiqVDNqe6xJKgev+HmXSUNrnei
JM2+bS37vE3q3Zun7LBMq3yA84uC/83ReSzHjWxB9IsQAaBgt23QvpueojYIitIUCt4U7Ne/g7eY
Cc2EJEpsoOqazJOTxVLZyT6mgSB1XTufpTT+zgM4yCVwWz4EI9lX0iFdXH2mfUwYI+11VI/fbWZe
nQ7R8JR51kOW9mucGp9TYt759NNt4PU/oUFRs9BdbuoS40WK9dzw5GFOUY317E1Rr6K1xY67IkXI
RM+s+tBM6hyaeXMgX+yFY+FVYFybvOw9rrEvOjFNrmA7RBedWdNmtlUIjkH+K1nJw9m4ZTbgFgqR
e4Wvvm5beTA1kMFZzOV+mDxCrTCUqYmYXdU9zJKlHB9eNE2cWiNm5BiQ9R6LBawCo8TZoZc3adqs
eZBssNkxEQ8lFgRp3l28N/ZmDMV7hm3rSEjVlalzVJL6s0kRbG6M+N2fAHZSS25zpdDJ9aY+6Iqe
I2jsF1yjzjFtSp5GF327i2eTISoJJw1ZzDS7f+Kma89L2v2Z6jKNbJvvwjj+VX6T3Vw0x2+iYQzc
q1uHTtxZKGla7XKWEGVdjsYTE54WK3orXiQeSXUIW04hMAB/NNOZDW2FQZCVe23C1yRu3KdlTl8I
EoyjpprEFdhgwaR1eLUINYskOvJoKNTZmLFmkBhi2zedARKqJLnyvaWe8InqSb8J1pqHOgbPiEIX
Sb5BqRsG4Ry1RkdPhAJmm9aCKofWyUKMiB08WlD6M7PVS1TDbNoNOGzd8TNzM8E8kxSWzp2efb1u
Oop5vDb8o9wYD1KL2YuQlS0c5wGz0IIJsvXQHiwIA1UQjbggkMRjQpG15FWX/RmxDaawSyM66tus
f3dBzDP7Z63QxtZn6k+oDHHyb4YqZpXlLjX8jnXcWX2pVOfnskGObLAqIW3UfKnWrMnZhL/docuu
QGO/+f1hMMnONMPgtfRXgnldww5n9xC4SYLz1n4eWHMArKMEGoNb6hG2jUXhbpvspRmm73LbgKDM
7Hrgbj9mBHqhqu4v4zAziHatu1dZvy2BF7lt2ObrgSVhtkDiRD83Co4rMiZqalGIK6JV4jMosF/1
CDei1G+ezS4sXh2q653ZFicqEQrQzKAy7ya9taiEHiZTvId2gvcmD/90cQP2yE6XJyww93aSDMHG
16HxiYhsqVIUrG7U6ngZDebt1NQ/TagfzkRxkpf1aUg1nu+07rdSICcpu/aPduEqUMHOFJb5l4ZQ
fOjplzaxjOeTZtr5ItRv/IX6FpgH12G+nc5JuOuG4HXpwvmWJpRzeS32uaIpJAgOcZb22YVkPlLW
jHgbfygFukayChJp34JV9qPNEgVvEO6XsrM3lRtQglIlkgeW0sSb88Gu4S7VKOARTsJuqMns0nas
8Z2Y0NPkgp+mRRAhh/M49uzstblazbDF2ijENM0gysDpllORPKdgDREiFNN2SGJWQhlFPdqeXTUv
MN764l2pGl2ukfwbYohP1oKhaVzi5D4EiprUNzaN4Y6cTEQNd51DqV1Bz3DzHssZG8YD8o5HTeJp
VhhEAFT+GZ4ZVGMXfq4RVtfBblyQHuzITQPv0lSWeTSsoAXVBYiPWhJL85lRdinIwerabidTPMRa
lM+EcDmRJSXWccfPV/QILWKHl4dwWwSJgX2IlYTPaur32jQ/Wqw8JOsaJ79AN2cn/ds8Zp9tWNJy
ebCInVhFGbsGXNWYCfGgqonu3G6gmkHEpXnoip7kuu5MggefSVzh95XBWThSvQ4kH/R1/tZ3TX70
cgYRVabFJm6qAmZ7cJfwWbehgmCA6I9V5cAAJ5+9yJW7kBFtS1cnayr1OqVLooNDdhmG9DSQGGp0
x9p1LtMoX7WVP8js00fQudRkrnlZqivT/mQfv2hlwI9NldrORNdi7svvtTkdujyst82g620B0WlE
c+4SY3hX/KCpP5QN13ZRCInnYhVl4HpGb5Lx/jEx9kvA2YgjJotx6JKRANsR4jEyLdotmvYw7+yd
tSY2ijB7tJoNpE89f5YFGRwxAq59LuxmP8u6+gg8/dPbXfEIAugKloGLgWjdEKHfejHxfVct24Ri
qfcgbRB0Be+zr4P7+hJN9t9Kg8fvK6V36yQYo6dXk7QYMB0odpBI5i2ZtorlGTKoednPYNpw9WGe
KqVLOeZIskMYOeSrtH6MHehUSXJzh3uIx/hIJMawdZiTo4BewNLJZt+Inp1PJz6msviaego0xgXU
+ii1NlPrXEakwhuReW89te84JlaUGtarF7chJoKWLIuUfYXr8pa0CZnZ4RrcjJRrFQ8Q9GrDtOUi
BKok0vuS4Y2iDr6DZjy6Xu8fV1GAI0J9NNh12QEEgSmhdLdwwc/uL0R5JsLg/oL0s91D2A7PRF9K
ltoUngToEZCxFJxgQL1ugjZviodd1fzMuZKnuoCrFMOLgdLY248Ex9ujFPFrqXwiSMrpWyHxC+z0
demBFDi8QAAdll2TiPlXZjgjkn4aAxvNo8vfiJHO1pqq+Dyi/DPa+pVwefbkQUK6ekexWKuswY3e
7JOyvzGCL3YAmOod2gcXdxJoxMSa831sZPfYvzeaUyRb4HIvOny3l2M4txQFluFeHVG/oDlB3C0u
bI3/EA1oH81JtDcF9w55MWl9dX/PFG3Q4BHPa0M12WK4FhfcKf8WW77alBR5nGIracp/U6ercwiN
ZGsUmscn5eprx+k8ECuKKgLUopPRmDUB1IkQm3SUp/ZPM/wx6rFDjsaKqvSofn2fatURguc3bX/1
BcyVcRTBXscEKTeIaBnoTMhpGu/G5Gdb1/wVGiRBOxSvr0MurMjM3OlB7N1lsUmglsWO/pxQRDK7
Z/zFl7lsg6svfxq7Yaqjy199kh4VJ2LrIzuf/G2Lox7Y0o4t7h25hXVBLXmhFrd5RsffpPbizPK3
4NnOfs2cJl9CFiMxst6exx2tfYA8A5oL9LX+GjQ0+DUvQhLO5xJWXWmFL00DRx/64wc3/0+IF4sl
lOlHhMGUGwbDAKMU7OaQRVeacvwydSVaW3nOQbQmw7Ec3FfYsnHpoI8pgba4qYB+Kac+JyZuBrW8
Oj7a+6G3j3SWCdS7eIr8FmQ2A4aN4auSKgBZeJHOLy5vPJw9D81Bfu8d3r+wS+iXFrTWg2zo9kBf
xY235R2yjwIVygZcxDvtITn3zJO6sDGi2WMg4SQE9KTMjT4DW12CjP8ykUxu5szCPhTPVGyASEtw
9PsGAcdOOwgME/Z96IP/iZE81TQQCJzkt40zCC8Kd4kR00sKPzgYZXMLA2881HMQn03Yf+esHRja
I09uZEiYzdR6kVf1QB0qENgyb4aoYVd4c906ZRRef+ERGu9jQWh2rJl9BAnoC3ehl8096h92GZfW
iiGbu8mtKpL8YcXuJwQQLvWQrfhayTftdZJtdVBpDMSkUO9VR8Tu/xv1RnGexFKeq4KRWZ189Rk6
priVvwqneG2DDqxIzW08eylpjclrSaG+yWtktvl8wZqE3aqPecFZ4NaD80bCtH0yx/nMFnT1x0AN
A7eycWl/KOo08pqk7na+TaKAuyDM0SwbENx4UZlimxknIwapjODPX1AJc628YEsmkF3b78pBpZDP
klVjoiI9Uo4Y1V+bxewmzw1CVqrhJbaqYF+vEni7uxVJ/+74ar6NnerPfYlBSmR3bePwQ9wLJS0O
XxbEdU+u6Z8gqWDRHrqcJPZkz/ho2MhwpC0nfdvPSbhxW4/leAfkAWXTOQ8zuvUhfkxNKZ/zengY
A7DCMZ3e+1E/69gvj77v3POpQJxPV0/jeXLhuhzKJsZvv/xSccWS2Zm+WmAjkWr8aadAZDKCBs8u
ys/SfetYRfEB1tikZw5H4Xx1CeAcPsJM/u16ZnPdOHl7a+zOfdyHEZLdj2HE4dyW8CuMGWFZYcbv
sXj1Gs4aLNnJHhLOvk2WaOgYnda+O5yN2viGvrN6J4ea+6OmmrSh5sWEBV+d3iXltMbsUqnl2YId
kyhZ/a7D6iMNmMzN1L20CX1E4xycjSrJ9n2NRHh15J2LdSReVmyNiDHyN7Zhz4fM+MgXM2HWjOZ/
YU6D6T8gaMD5xyUfXFw/zF4y/itoVPWd4WfNjBKrhsIuagE/2y+WbCJyDC4G6/oHC40viSON/4H3
ASrDBY8hxvMO10mLrHY9adLnNm0/9cIbQG4D+32mX+otVlTTE1JUcLYJa7LkdUpVf6xjUPVzcJ3Z
NiAetQ69xPg8DJ6BD8Dk/RGfPeFALKT4DpuT+6LX4e44Fu258VEtZcIYH8ytzI3TTu+QOr9opE6E
624YugK41EF+NeYYY8nEF7D8EA/AEGkvq5iywFPyHPkQi7GctdcUD6iWUZl561uSpmARZXsSlfjC
KYicIn6l63tH4dEfK6gTqO0MO8ednjmo1YZYRtRFmuqaHnnp6ilKwZMzL6imU20aL3CKUf6JZTMq
DFQBBpjOYTwiZizKZhuSVt+sWhHn0fDH2aUDx4AqbsvE0R5n+MqywRh58+He4dJ7CxgqbZ1BsnCc
+/8Md1Es6dJ/Uz5aJx+Dp9fH5SHxkVgKnxpGKaA4rR7P4Ijtfe8bT3ET/Ek7GOr2XHzXsYkDf+HX
S7KygQqBwHgKBzluSJzDohJ0Jg0tVUxgPvIx//CC8DfETZK6u+HXqELvgKuHeAxhZCfooQmR5eXD
yobuXFJK5053IvKAoJeZAIUJpBLzDXETNio/fNxUjlWG/BQUCc86we7aG23+zkw9yXsDrWN3ZxvQ
/XYcmobUPnCYLTyFZMF35bXk7HUiOY32+NK58SWVye+6oOdtbOeF1wjfCBJxqYv0mOuJlc7UklBm
0XmNVH2pbLikMFRubDdmmL1CJafw1bM8BcTRYyeEPNvgw2sLLFRNN8SY8o4of0L8doJ4qQ7gErNC
BkDqFLuu3sU5Bq5k/CEWEg93Wn0zv8xPFRtsGBlMRwbf3yNaYV4+84rHuWusSvVxQ1+K+SnNGDSl
5k9Iy4ESGNtCW7/Y2AztZmAyhCV78MPiMgv52mCi4SHEvpYrBgPSyZ2DDoM3vshLUy90YszJQFTw
7eQNPDjwcecfCCuCOA0Wx0ZAaGSm/Oc24SErNGWNJYtoqLGWj6UY9104TVsKjr/STP9bdNHi/2f6
rh0kh3x/dq4TwM9v2HP1HklwRUOjZ1WkZGGh2IYpB1s+0IaC7B6jBn8CIJFfUiwWf/iRTDZ3NXLS
Na+JlShA+HPdiya7L4ZIznjmrd2QoN2CKoffL0DzKyuzjFif/QuGsb+7+j9n7C85XoMt/POfDj/L
4FNHYZYN9308UIf7Tgu8332TXWidHbd5LiuxHCEbtF4Biq7gFMYsB5sQfWXEbJnJgT+g8MU9nxTJ
svMZU+ErU3e/9eZ91oVgYDLv72Ijd21JIuMHO79qySBtc/Niz7156bNguYx9k0RSkv+L0T0+dp14
FDO89YbY483g5u1DOQzuLQTyK6kVMJMITtpx1nLb2HCEIoRDKduOM1gZ3RzJFI3ixXTODH4fiZD6
kNTzcEnds5+seUOEN0KDQiVTlfW+Y9d4jbvgWGFh8HtY5LlNI5jLzo2WDHph3MB+AA0GixgGQiXD
l8RQlzpsX2etQFNB583MRO1Af7i58c8HnRk5ToyGOGbyxBgERKHDXGZiFx2O39zq+tAU3r3TQUKF
vBYMFdS++HdnriTMvmqPnMD3FBfABqmDwGj0U+dBetfjNc9iPwqN7qs07rUX//KNoNlD+JR3Uf6n
JgTzOq8vED7fzKUY4DOs2EsPDJZkBHmbWR+hYWQ0HVqQPQT8tdnExzGwJ/Wl8Wcy+/e5ZvkJv2Cr
ewe4oUosXpRK74CCQTGHBuI5fbud7JJSiXmDqU1aOTE8bMh9B7s1wZwanLM9o8wjjIMTLUXebab6
FbuVewnEvmNGAy8dg7kcmOIpuNWYmbm2Av+5tGwBrghVZDzj76+ro2fo6k0xRx7F+IJWbcIkmx/c
Ad7sbGLO3xjY+O+FB1WldJFcgYjIwCqDUAZGc3Lqcn7GzrfXa3XaLIihsg5PnOn3zyVRHCyQcGQ2
dXFclhyaRFE4gDkocG1t1KeiLEh5n6guobK0yB8bdbQaE8KgZoeNlXmBi8Xw2fnTNFXyhkICJexY
fwM3Y5tEJWZb/i+UcOOurtRTnoKa7TvSiRZbLRtFk3GAxQNWTsIKbcd22hGPtBwMkf8KWImydSue
565rj5VrhJvCsTXnBvFqkqzFS62K4Sztz3lJCVwzjYs1qoYEDutSzmVyixM7Av9v4i+175LgOnZ/
zIutX3Nh20+dHBHNjQUDAibyqOitb4vhLfsV4BeWTVPh5PHexpZL63d1vYFpF0Sb0jOZRiYJ29py
vvJRTWtKB1x3Nji1WQJ7yZBlO83K1g13zqqlN0i99NrY2IK7IrRWdN1hHJyz608e6vf0I2hd/7lP
MhwN48YwKtaTVv8LewysCeb2s988JbAGgCnhDiLVLhsqQBwBg3RfHQaLTDI7Ju+N1LnroBTEh+ZV
OP6RUc60D6X3rKUHTrVIQdiVrH5m6gFndQkjpHuOeSZAMc6IKcy/7GYMzHf1FqxC8oDQwP1ioIFu
Hd4Ev0ACCI7WCtNtuqoXQxC6Q4meHBFQzaJRHJhtCqbtZcM7x89CMV3vJi2/RQszuW6+wtWL7SRL
tSGd9b+aRhff3t43E+Qqy/huLY46FIoQrmR806AjgTkhjAFe5GF4d2CxcGuVo5jxinXFoZEKGPzA
NwaWSj0mR7htFwto6KlavS+sDMkjQ12cO3jCsqPEkXQQ49hs/RybfpnZW6mytzCErmUPPmN5UDm6
a55DqzpaLYVhz/CGbTrVu5jrryqBFwO4uOal6t6rng6cK5oMzJyoDUFFOWTyAe/kYcZwSthcHTqu
EyIMqaRhK3cmfUOaNszarj5czQ3mTyz4c/k92s4/cDZbZgaAEkl+Y2bTXkKFMbcrNHSoUPwUCQuO
NguY4Pobr3b+Ddl/Zeq9YJB6jCk64IKabFPW2d9kFXMvE+ujkbmAdGHPlMrIjmnHSSoDWWxI+/P3
fshN53rbVrg8l0Z/nlNY5RmuA2QC+N6T5OlJAl+ncpic/OKMQ36p8OtsMm7zSNlr/BvLsa2YiT21
0nuvKEzxIucIsgBjg+yRGcY+nlztkYhGvcV4basqR0feMH4m82+xzIha2vAHADgF73fhtkevc8BE
5gAaumop7nWSOacgDJgWdX8yVGf7wMt+5ymabMOZTwVTjHTRzKYAmvmZPsUZdb3Zj3dcvH+knVnP
zei8pE5QbpYABgEuSNJ59fJHU7/tdMBJ1aTnmWbzGiqctUjGX5rOeKaGBNhh9j+aBxfTXnbHzCaf
nJ481AQFqRN62R5KDPpVoYnvFPbXOMr2nKu6f1mGXp9tRdqEOTKkMFiGAHixvzH//03i3qDrJZiU
eVpx7JWl4AaPBfP32gDx45hPSBfvZpGEF+lZ+lhrnJEwLNHuQewG5bIpvVkc5bDsgyQ4TA3Gtooh
3ok3qX/KPMaKi/8RL5PxyUgHp82KSqLieHdtJFvYY9g3LY4+ZuVw6Jv82sNergXLIZ8F45zG47lr
Qii4ejsKFz5rtpyToqTuJsjijm0Uba8OrgYkV4SAKOVrXm1sor7YJPwdqdoavVWIGx+LH1t0f6j6
iVqIeGn5HavaiVzjbnSeHWUT7q5Be6vZnDyExGoZmONaQvjkIRTOyH5k2LmDBKCdPpr4uKmXTLib
SQ+/EBC0mKsWn0tcXxzcz8yP6yOjc/c1hWK2AbDzVk/Zm7PEbHQGuEV6ZnUE8YldfzLSvcnW35sl
x02ZUO72Phps/3vqGnFPwiBKYN+60K03YPrVZsTkKJtC8DJnmPiK8YKVG6doVb65HMo7KjG5rfM+
OCE93jkwhXg90HGU8hLgiD30pMdaFYOyZFrOzmJrWD+QBhEEbaoET3hj0DfVbXxSRmIdq8AJz5Lp
QNQL978xdesIAxcFiJJPdNj+YQLjiLF8j4F3ujp6Gh5Cg6ECcuNBXuKJdUPe6T5vL6rk0qED4bZo
LIPbVoQwKQZx4SsSdt301450SiNuWWvyMk54pM6Wn9/wEJP/EjAiwBkJtQbfHIJHHQXt9FOwu2ls
+65ys91Zy2RSuXd/QWeHRzEU87VF864CXgrydJhW2Riocv3IDGk/kz16yfmTFY3Y1NR94A1H9EfF
GiuIzjCbhP0UJJymoGdHNAS2PMQ4VihLy7PJsnxs4W1PFaCtnpnZJe/9l3CyujfpIPICrslQDNXb
Bi+9jsaWCw54bo2kkBYWr5F7NGT+gaThCgnQhBIiUfrNJrpAfusE2TfDWDJqA8Q+PGCZf1CSrahW
+C3NmPyweHGnpzZgeZhiWdwR/c2GMvkk3BKBPca8Vk/7wujrp3EiGKB0ZXYcIdsZBPddlc8s3dcd
gwyHb8vYesfWfZQ6rffBGP7LAHrv5YJ7IGH5xR8faxPCHBPTVesTuYGN3NgJYdtIBcK9O3KSsy/s
NkE+MqeV9XTGgEOydoMro2k93guqtxStSO7ln42VNw9Tu5x+VfbuyKMK3eLSARxCuuEwSpvlsh2k
wxrMXf0afPR9K5O9Vv4h9L38XayRB3VGQC2vdGZM8GqGI6CIeT/a/CZJ1uVg64J+J9vu7+x5xblo
U7pufzB2g53Jw2gTvVgQF0qbZ4Es3gdcTtl0SQxXYnMkMFiwe+edHPg9iIrZj7gkWi0Vo+0TPgLK
KG8Ztx7qIFocPL0B4/va7PursN9UsQ6eFyx/GfLUQojk6tEGc1oUV3AiP60dG3sb/eF2BAu0jwt9
MkM6rarBIaCAWCSawGPq7nOfhzdObJh/YEMi9ucPA+roAW+hW+TmgXHocXaZYcrUQGtXZs762cG3
GpcW319vrWaY4Yz7b2eRwfMR6+nb0QQUtGF/HmTfXNgMmeegoIyc37Eq0ORqlhFDqXawbT/q3kRM
JCoCsxbvqLJsPIkB7FpmvEti6zBNl68m6t6FtfvR85H86H04IuBrB7oHfwI8Ybnjjrl3hjoYbl4/
DqsjJmTb/p60i4q6FvFmuBjjzs4AF84wwrZ2hyYCRCS7lApTTp7+LtriHXqZd+aC9s7u+i/Ewh+V
m3X7Kta3UPe8EW2XPmR4CEuC0im+CHmYF3vXeMb3PMbPjafJjygzMxKYh20ToWMqGPcFdZbvs9SK
LzL2r2Lq/tIGnKYxo+zQZEOFNjVWIMN/YqD7LweYgYx2WQpGAyvmSXETFQMrQ4dCgWHmOVyQWDcJ
wBjqaMiu9fpg9axWFgptx9+r2OmPtHikVc8sxpmYXicN4S63CrXbax4d/EQohdPetxC4iH089ec8
SeVtShyLBNIkYGuJjJ7ve+mx22wrfmGgQHjzfWFgrvutkcf9pejKu6/xlngw+42lfurZWVvNJXPh
KK+YJFcT+FKLIoiCMbvkJBST0sD8xsdSP/fZlzM584F3Y7wA1OpII2w7AI7eVYXWC3sGcRoT4+qb
7MHyGCa8GuRvZBjSm3dDqPLzLKob7PcvpHX9KRlfTUUuuuhQ9SJ2ck/xRL3u9H8zXTZbvIImyRD1
ypx3pgOAELUN5oSwUHIxmApWH9XgiBOyhZ60j8A+w7seKfRSRBRMazlT6ZvCj3ah5g3GtgfbWHxJ
/Eh1RVJKNnKwOysTErbhm23pVb6+Cn9wYwUU+6uDG7Aw2+a0ph5U7/Q8GmnkzUn9z1kYaNS99yEl
U2BqGeLMZXkIas+5ExEDXohlVDPIPz5+zQ0VWwkXO2TfB9hhn7dAgRfT3sWo3H4DPUuQm+q/AXbg
NRoCWZzXnqfURiUXKrj/RUz0G14/N+Hhq5i4er3ATL2NyyE7DUH90cwchXADfdAg+IgnQN3JCCfH
5/4lW9tcFVVWhPyfC4xs66W7YGMx4NGhA7ZIRY7aRN0EMboWKp+xiF9ZKKKrTNG7DCD8eTMBoKSg
TKiA0Agy35/sjKme/+Mx2rsUknGABAWFpJgMgjw5gmed6yaOLAYhOCnppFYkNqcaPByk6asIrSvj
t8QNfwAgE5DTD9yBuhK7zAe/aqf0nWomU37E8m6GQwwnXBWw2VFoBImJNEbmGKLA7fZWnO+nQP0M
teq2taMe4LXRC4cJOxZJpewHiN0YYr7IJjg2qApByPRv1rPTWunRC9GkGJbzd2rj65KvNbeB2WQO
Wwxo/U8soCxYGvaYjnGcLB5bJ2GBoDQq39kutfebsMUeuGq2YJKMd6UZLHwOfsATgYIxr18XdEVn
u+gQouSRDJBIClckDz7JyMapYtpL88d2WC6l43vveOahc+RXY5nubsA044bzO6mof9008w51Z3RH
B99NxHTrLtLsu65Wt6A5PKuBII7BiWHDQJdhrmTDFMBtV7ngygwEftuwborDtzWYpxFePnl/mOio
d9st1dLPgKJna/f0i0qlt2ayYIvZIWlvngk0OyguLWKSuFmY/LWXWBOFAWGyX/M4kDOfKxpSkQyI
5bHI7uPa+UtXZEbw+7D8xB26ecn+Y2zSS2Cw2Rfxf8Cg8YTP2YpdQjSUt9RnHTN3oJoQKWlmVgMG
m1mk1ImkrCbgI/yS7qwBK2AqhxaC5NgOLVQI/HuHqPStymqSmJAH4TjeJHoml1rwSNlO/TQkmTjX
VW9t+rmON6ZffTi99C92OrVbYHcMFaqE88ETDSCO8l5YCdJVfmDbA3NJ5Keha6lHvOZ8Kb1K3i3j
0PkunZ2KTCGBtXBhQMww37M4FxGDnf9IyAh1OhGI7d86rLIA8k5WWsM5bzVj0ozvdIGtjy6IZGo9
IuMCX3zPq3RmDRpnMCnZJXTBbxbxITQlsBmeMiRjMdsj4HUgsM2LMOgOAAPPBbmuFFSop3GrHmO3
rS/VBNcuYPIcdPMdLscbDshDkhnua0lEQagPcPBf9bBYcNnd4mTLeq88fsYIcj8hrmWj0gzJTXww
E1ri3CyZM+HYyTxVRkHMaZhYLBV0HsNtbElmwA2VDcCuStv5jQ0UsI7qn0DLPIEeWJHGE82g1SLH
s9WNWh7njY3WuqpIxYrJDogYHXRMn/d65HSU4aBuwwJRj8ll+lG1zquFUWDHrIIDWnJ3JxW/2uk/
xiREBWWRmSdQBucVHuc8gRdH7d0M/00BpB3TKe45dWxmAnbFImntQV89aTRwDNnErRCcrwaXnlqn
t4zPsT9PrOkC23jnDv/25PSf0GG/C1xaPEDh2w681QK5be0lvkKyv0tJH7OwzgU/Ml5Hs36zS+uf
LFS3t76WumM1qvwv1a+Mrbm4TMP0gZOdiruzxmvxaNZJEfN7EFf2b0gzHLQzoWICB0PmBdOBe6w/
tSWDzdL6BRy9Pgp0vYEE6T35eK3Ka0v6InJcj5wvql3SxHma6hb3b+KAatWUH91AD+yFPCooF4ox
eGfUjXIs5eXqGrUd7ImQ8CSkEEbJxWhzYjyovpsspE3v0l9IibZ+YjcXNj7bFGLHLi8HYr/Gtv4F
7yMh3mK6+YaCY95TcmCLXS0qDHrC4LhYy5fZt6eQJ4HjaJn2zhycJ2FlBya74KmROtUrs5gXEpxp
SNaW9xlgCyQjg6PacEoimIwqkrj2XDBxPmivqaYOzwpCJVbyMmB67rXBzNhbLW911wTc/f1/WJZA
QyBqwW1bkV+cGt+B1h8+l1jgmb+GuPjXwgXaWZl5YX10CWmdN62vL0OZXYKe2mnyk+Vga6iWS7+l
4TFo95LchsniNE+Ya55hZ1URzaPi0fROwPz3bV+5N8Iihh21hLd4B3sqIgUd4jPPtpTckFvcwj9j
IUf909lRwhnFvNV8IvjkEULeyGYsMFO9xFtlIljIwuzSht7OyUf6HXvgy6J2rDjgV/3irRTml1Mg
AmRmxeV0pO0Azycb4LVdf4Z5ABambYM1Bzc7hGK6tSqozpMZfw0iPPuzfE0zHCReuE96QhKdiQUB
6SKCfIGmq+LL0oD7btBq2ixSUjf+7U4TPK0UknFXle9loA+IYqFRTs0DJRSRR0tjX/OQn7006/gW
O0sANmbN/agc45haYbdrelap2fzhlyzJJtNlCpOXRwLpmA6O5G00NFoC9S2QzobpP5vdhOGkluvR
2FktGvwrtLQM4Rf00j7t/1iMGIv3PBXhZejFk6i6Bws9zGkx8s+wq+VuqK36Etc1uMUAcAbE3Hif
ttmTmonjoB7lyxj5pXexkRimRpnUmVdXzDdnFbHKAAomLk7IGFbKXkiJ2xDMT71e4y1xuuxy7e+n
pvsaXJ9MMDPm6m1O5VAgRXD9i8b3hPuimQ6DYDvm9gv6sNl9V5MXDZV6iGxXj/X0MfbnEdAHyyFw
YuHU2wd3Db6ZffR6KFcjTBHYMZbej1CTkj/ZpuHmW8nAuc8yjExoSZ3FHqbt34xhXGdV5MUIC3wl
TCAYwvTjs/GSy8V8IrwLKGezyhRImUMou80bcqnMtVlpS4O1H52j7SwkLWfOARHJb2+kJfT65szu
JjyiUw63HfCUY4LXmEUZUSOAenm9U4zDi9uJqBvyF8bOaGL7QO0xtQWAUVDSwVQ4a5OMAknBRDIG
00T2GeE4pns+fi63rRWslqk6PFseo5eC3g2ZF6sFOFIMDIB/RWEd9f9j78x2G9fSK/wqjXPdbHBz
b05BOhcSJVGyZVkuzzeEXWVznmc+fT5WB8hJB+i8QC5SQHefnLI1bP77X2t9y8BDsNJ3SF3CniH1
wDvBedA+piTqOGTwbTi0I9d0P3EUVT8sY1bnAsJKn23xPP5Mh/iRl87n59cwPLOPjfF0cmqmHrZG
Vp4mhktmB459JzoEw9SRm6E8rSDMBlvI2Vl57FP0VD5UUdSh00e3JhMxbhBz2zqDvd4uSaBVJvSV
dI+d6KWKtQsOGIWNr9Z3Q5AyqpVMQcz3N0mEz4vHNt0P7tbR2SLhSUZYZra+Uq3FYeI296lZZf6M
Exx4sQ9S4bVylgbGGKRqCRszTRV4w4h2V2aLedCCH1FRPalJu2KzOC0BkL6RZwjlGzQ2LIdB0/bZ
ArFk1gDHvtEbVzIrOXvbhgGhzc3Z0Rrho2AtJpuuUSLIryQpEIJLjaOmLVYTY6U9uEm6MnOhXJN2
AZdUS8SUUah0l6rg07J7jJWroc+IfMvJmz2VoBD+cudz5lZ9JBtasm8oXszaxSexgOVDPCvFuU2W
/RLn+rkUb/qIQrouOHPaX/edTnJa8Ure9cmiH6oCRzH5zJxOrW1X7HOoS9sxrugT4sQlv9JeciuG
0XqbOkP/EGcA+2Aq9oWSW910X+zW6PfluqDGy4nGsIAXRmZOoEouzJIVkc2BqPHYsoS0lmQXA+/w
1OrZLmDsSKXFmJKVX/aXwjJOZQT90I7hWCzJKDezxVoVsGbPysM8WFX9oqzqzXWC+ZKASswiOCtT
7dIFVmXrhsX2K1U0V27sFhs2/vb4BVgYQdJMvJf87QdjUR9qYAJNOmAuCh+M2alrbuePaZ4FuLr0
ZZtl48waJSFy0jSvepc8dhO9fASISzyJT1PQM4tB1/exVaMPLZngpC14rj9z88JvIPR74ujV7eji
q7NjrQfcyB24Msg5NhZe9rl8jwpKpKAVO8xaNp8oyHW86Ru7pbwvCtVd15MvN93la717ZZRGktZS
P7V0CQ9lL3melvrX3MYWT3+28y3bgG3aLWCPAjGQ9pSeDQZrTwcuZ4L1GFaJPADksxV2CdSQCx4q
/Lu0SOZcplkgOt8QC95L52jY4SdrauNAKpqH+WI9kRi0biqtTomWp+eoYYG/ninoxcmrjPKjrtNf
aqTQ9EWD3Bu7HB8JVxJuJEjsLDPP66bPnrGot3N8ShbN3Miknw4VjhR8X/llhsflOkrcAj3as78t
D43GL6xri4FKoV0xYWA0ab9Qe3UI6bdzYFKS6xD/iJr+SZSatSdktyNuy2puALKWhyplcddWd2bN
TFpb40NBshrytnlQjcOj3ZjYiYTPwo7mo5rRLMo1+t5H2X3OVslwiKtT+OneYmFWlMO2hKNj3jAl
YZaWhQnGsQNNmtJFDZkQvuJY8JEDNJWPRFVCWHKWan+omUqZebqMoSQWCssZXB+i40L5ZexmH2NT
nyaX1D9iys3c28curd9t9B4rGl/c2P2hCyrt6Vc6YtqlQraglLSgxZh/9FcIxpFcriAxAQW/xN7B
TwQPwcG70FTMShO0FIuj28mK1aXzPjmwJ1uCY7hPIrDXLIVcTEB7qpdG0I64S3XAaKQc6zad9kPm
F6VQB8O9Gsr0St15ZUdDktx5G+L1AHdpFYrCtx74ledmLT/mgHq1Mcu49/S0bjwVoIIaFdVjmLWz
o+jGbVDZre+6dYEbj9gx4iw4FhrlzSlGfEXyoYuWaIdBCEeK5UearbAYjKDUY9K/CBoYtvG+Wowf
oIJTfJm+ppc/yDC+LGN3Ig93S76EShdde5RdAo2moUSnWTxWtGprsRfDTladAq18D4qghRkHrwz8
PT5qQsi8zTxA9Nrw+qb4tuZum7S5S68N9gnKOqLD4JjWUcrsMcKOdBBG9c25YeO613jSYLXwDPnd
wCaisGNh6TYBobbhrrnmGj1v9n1dzQS0udo3n5VraJ6dOPYmUgSXDIDSVqYZ+zrqisPg9jvs5tRG
LlnpTyXP/rlUDCVp+OI0vkPGfu/m/S/glbddvHw5ACUA5jCuEqre6xbb+T4DaCfAE2zzuNszC71b
yHMwPYEoKO5EbuaKO61/6Duqt6NJQ6plARPpT3nYweb7zZwL4kNfs/6KZ3yJmT1dwdjdyFLRWj/m
vFwVs+6s5R9SvNEwv/DVwW1vA7rVIInXplXvJ4DwB1kxakVPmugfl5ZcmCCikiGfsPqFdVz18jZI
2UkVs/HU0A+9X+qhfUzEtDLNY0wnVrjam6ZNrUA2AGGnbTm118Bcu8anIHQYnGluHt8KbIcUdo87
wMjNm6liDRZofRBO/ErGM+iz4XbMMR6kAdBOvrOjxqcTBC+2AgcNGvagTifbxtWHDxYbn262G61C
EAlWfPwkJI+Jm1A3bWl/fMFI0R7HXnuhh1R5sujqbZWKfYjlCOa1E9ifBdJlZUj9bh7Sc9rKxod+
hI0ip8R4tjlocthvJgbPhgwMtKxiy+GyXM0GPyopSI6N4Ejnsn7GN2cnwzNIZTaRMUw9Wk/Hg5L9
uS7xdWCg/xkr89tqHBh3Q0YIvGouOmwOS2okI6zhjK6AmZfYrSKXzpWc2hnHgkdaztgT0IHRu0JY
u/Ac6ObIKHXkh7O/cQIPFxPbnN0YVKsV3ERQ4k42DqHGxL0eG8tX4va/+I2SPZxKXnVMI2GHq7GM
uGpmBM43CZXOxMBAJPRNpjaiYhUUDWZ/nPL8ARBVtO8gZ2GRdFnfTR4YhfRGranChkoBciwxndxa
z63QmONbzqdnsFIWRWDhz6F21TnFwpQHwKHayXzrcjwWCQWsG5DcmIY6k6Bn0n+VCZL4HBu3XPBf
C0WLFtuvZKtpa7f3ps5LvBvFQictJdt68RByvT5xxnvwRgfmWuJx1Q5XCmqk1kNna56qZj9nAptd
kR+1UJrIR4wNhpu/DfbsPPz+I8Z7LRZWRFPb70nj0B9BPJg+0mwGMKZEoFgxcG4YKcEoWhkoaEm1
H71wTL+PoHakHRBr/AA/slC7W+g9Z+FY0XGFBfCmjUG2N1zBWdlRAwh/5NzmKV0yhf4QhM110vqj
wcpwF2TobyZ7iZsuAqVplBqKOEMSViIBjp6WjiQxicTo3dEMsuoYq3XaR/5OsvilMZr8MtjdLzN4
ESlhN+Bx+DWpnuewq0goJ7BpWixbh5xb7sbU4w5/eQGwcP7mqHXOkW6/p63Jrt0gNAkymBKWNVUS
uFRc9YcmYXJJjDy5lll+XDqec3nCYoy+nhtTNBSQhnBI8UPhmwT2Qli1Puha8dkvLL4sQf0nGDWZ
w0ooxYiXoLSp4aLSbheV9kM9tp88z6lF7LQgvE3bMrpNusrczYNOnHuUHxju85OcguOE4GlNoUuC
yyTbruc1PE8EEhKHNY8L5omR+kYG9gkTYd9SchJ1h9RE4JwpfyOjrTOql2XolSVE9AVhSpr1OTwS
LapORtH7ZPnfi3AhdrYgeTIIQMYU+J+mgavrp8I4eQE5wfMv6xlEIyJMc/aRDPH7qteTV0ZY6/mi
PBiYj0gmdYQvElbLZpEvu5FItjcN/UiKNa12UQjyFGfnzyZ5THXJ8oW7t0fEUNPUrZEmni7we8Vl
pnk4KxvWs9VNrOL2fggwfUfNQSZlB4MvvZ1nxIKOVCP4ptZlG2U+h92riizCOWEbXkeT/zbgcurN
oebLOAHyAFtzPX0kpUAyeAnzerxBmtQP8+J8uQZqu67zuUxGduaWxK0o50etG1j40Wp8iJzgjovp
XdSAKZLMMYM7Lze2RbdwSzuTHBLbT7LgtYdTf67C/kUSvt6v8QZVIII2Oasmy4jTW/ouAdmv2hGL
J5ZMV5eswK3KHhHyrnXWNVthSuZj6VVd+eVotXnHM/8611BMMU5w+M39JXBjfdcnNqxTPu/20ndX
LSOHE5HRqmVt7EYUyJ5cGq2Pq3W24JlaaVr6nOmzD67BCCEDdY7dM9yKK4kCA6slUJfZiVeAa3Cq
rR+pMwVn6QQXUTW0uixafAZIGO2KMU8puC3DbV+BbLHJXtwb+kvGdZ55HbmrSfBUpExS95Re7qkh
YxBvQ/OQg6On70cn9QGgDzQTjoLcURcjbokeTJ99qWe+w6uIibAn1shbfBNiPeZTkktMAoHhzxHN
MG3sKRyhQ76gWU0dlWikHu6r82TZ6bVL7xjt+fCbcnmMrPJDggQqLXLldsXeaUppmk9wkhDxJy8d
JN8GPF74hJVXC+x2QdPTlpHzoAHQnKOpPiJtOeymqOqOsSmF5tnp1yiuwMKu6W5008lBuxXVfMnq
wNg5S/ygWcVzHSB3LmNf3E0mLHJXvrmm6e7rBR8/j6ov1g4rfHE6LoALmhq7iMMmfEhnH+cs5mmM
MT41m1+KIelQCHLJuxAvL/2ViIdjJUtwKA0Nh+OmnoGOO9kHjxF3q2Y0c0ZUbpyYfrkgHWN9Sm6C
svrZSz78BePllLl3BQZXfQxnjwAcTuViuF/SzNmt+IUJTh3LZ/hBom3xrLE4misqj+aZnl9Jf2pg
Y7IrQ93HYMYIQ0kOr960B7LAL8CzzAt0g4UUBaJkoEW/68PyRzTjp26DdtgZGrmFKfBRnwa/F8tj
J0RxlWv0Jgm/Bn3FPQbj82S20AUCG33M2TgO9aPzZN4zj2BgLClxk6/Yt0e/IzfqLU37oVOzY/CV
O7UrKqa37F2UxwQA4HXte4t5HsRaRV3aWm5S3KOo5nfGpG4nnDdbnHh8kcOGcjk7BLrNXJCOAzFq
K3gJqpE3DLcDGIL+MGp4tuKBJq7R4VFls6W1YPz2wtJpiUn8JaKJtNRRTsqGNQ5TwVknJU4fYKcD
D2Vsjf1GW7CllgsfV7KdjugSqG86CyWTFuA0u9TiJyQyakMw0Ptqrj8wa9I10PMIn3BysOsOT0Dm
EBXb7r4YQ3tXKCq7W7T+uY/us6F4Gs1gV+ViuiTTNeVWRYy5PmG4L46xOc30JoxeEKt9MUFnYr1A
gwa3O0tmfkM2zeuy1U3SItZoQ/aLb1niWSgWaDKDedQTjBxxB1RjquZvhyVRBUMZu4qKfVekt0Xx
m1sTUWilwBBZGvZtyXpV14J6N4lScFWYqczOy/ZAx7nOYbJDYJpxEbY0pFrOPUwotPDe9iYTT6OB
ncBwPlKKSHdD1ZwztTDsKezGS4ObtIrK7TBnB/Jd2clu+m8yQNERC+gNUfnkpD/QyWrt6DTAcBZb
v3q9SI7Gwu4Mtkd6IPpvvFDbdVB6HX20gixD1L1wLe4QMtbbYN1HN7HLRX7i6Qpgn29J7R5JOKQ6
xE3Rm8T4BQR+0UFC0lkXOTElWJH+arv6BYTOQxpf8ItHPpJJCmoo1/zJmDwqLK2jQVWTTRLxZjTw
+2XpG7vndD8s/EQ97pMloIeWRcm3LYBNOOSct6q66+KppqKdwSOhUZYMjXKZFplcuwTgLsYlr6Wd
8sRjFH+h9dgakEBiZHivPdmyJ4XvzikeuKTZhw0+AcOmVSSH5A/ptho2QT5H25CiZZja9bExQtoL
XXbKTpW7npGgoXVNxqg4UFUsdWyq3XQcVrdTIMCYDLNPyoOqW7svPYjy21wkgveCOIl2k4NhPscW
nAoWsgQ4SgcgO/xB5YAxMYL4ZxpogCcEDfaxCaqDTWIAGKSFtd1hYvVwS9anuaOgd42h6rPGKd3y
I+sssZCzeZJ2ddDQya3FBPGQFOAOGQw/2ETCIDnA1KaYhl0EpgGWYMX4i+/Jl93m+Y1IcZhHlq9C
UftGTv1OPP6MZGLssQAeeCThaTYQXqoGEadMpbi1R2wNBqQROtusbXtTd273o87z72Tlulm9/hna
3HGbWWDlpadBpRbwldXv49rLr9x08S+V2n1i1IvXzzjCSyoOSkfq59hlqRhgake3oDSwYYGAvs/E
ZTo5RrXqfeRRfIDVeRn6mUAj/wHj0bmWHSz+sr+zVceCt8YUXzjtcKBBHZGCyD3Ze6YxfTvA3N06
BcGxHl0grwoOXZM8ijvYm7G17S0Vm7tiAbPddflwFDYJu0jcTjBBT7IIxdbEs+AX5vJZAb49xEGD
NyCm6E6ku1pRHWP0yJhLV+JVtelnMrSTobF1cpjvj7Ncdl30VczN9Km3iJvgmzZtyQsULopSgdK+
8H4E25DgKY90svf5kI8gnIuLrKoGKJ31ZWdh5UfA7kKXlhfTIE+s4WsHGIJYHaF25VZNwSCBslgI
oPWpkd0psFtAm00oGatNE1EkzV8Xstf+oPNyEWnAGRTNT6LSn0bBjpO6OcgNHTTonIfbIheMWmV0
TMbS8GKN/HQZDret+KnlAygXyZ4uXFgm2unypZG2hZKPkY+vm0dFZL9r9Ansh0l8vxy+B5CmJBho
78R3z1n87QQY2rFeY6tYICwn1OV2Wtxt8dnp+yyq5ZZ4LrkIBjBoGDujC7oD/nNnE4zEWvUUsImF
tuPBk3vs++Lquh0Hqj19igGnH7LGpW/qZPfXxk4qx6ankk90+lpPvBckWhy+x9S5lCNrH7xGuE6F
+RkLPFBxh6c7Kt3jooVe1HGtXxSGLG47dDG64cdI0+q1FCF7isV8WCS2r7KfbxLV07+7zpX1bNk0
KUVrdSMYTZyeWCBJsPUY31g62rP16Ug6hnAyakggtAJ26/4pcgoefTVjzbCfSMSfMkITBYTafRSl
L8vSrkqDu5/4wNYVeKmuCeTWyWyHTQ0uwHFcBrjTm179LBty5vFYkLBXj03ARJ+ZA5Cvao78v1aW
kbq0vIc+mWckoblYsdCrZmGmuNX4ArYTZxXdJrdWOT0SzLzLjdyrwpDtY1R+DybLsziD5WFOwJJ0
1RGRoePECNL30mRkwBh/zCf1I8NCvs96UvBABo8NI80+15wXbsz3+CJdb46ajOh3/2BR1Vvr5nVB
uN+wvkHIIbvYpY1O/bkN8LxxLsAGfhJTI1+gRe9W1Mgby8p9DZ2cFtJ+3jmwZ1DaOCNBmG6QbNEC
zPRZt0Ksj67uZ7HjmxM9Wmna8l8loDOCjPwpH0pvYeQlfEuWeFng2iQFPx+9uUBhfId76VIWO9cx
HoI2s3c0RVKmQUQjz4vXKoTUpQo392aHdV5nPeiUIK2OE8kPlADfLOb7lk3/BgiuuFny5zo036KW
NsFA0DycmFQ/DtE5w/+CMW9FiiVrMLxbd+ckmqWueRbLUKMjZpOGzQt3W/0m19Wj3Wn0o4/4j9z+
TcPaj++NHlvY4uLBaG+TqRUbvS8usNHdLcTWCwb8J6gDcjv16UfTfbcZ75rWvveEhjEsoURirAMN
XMTnJmmvY1R7LOPYHnFigdo0/RETAIGQmJS8uIyoz5wV0DO0Z5YGycnsteeumZ4mxeJEmLEGfNeo
WNleMgjqm9xozPvI7h6KMjurnjnecAcaVGE47f5K2jYQ4FgTv7GANWBP+7TXtXlC6mYDHYOMjWHB
XIJ/Ro+ORZu0havn2bKGGMYbA9OkQ6Nx2NOIiX4hMjdrsHsttMUQI5re2FpjAO1goqajc5PmaOnh
7VINd4Fm6He97t443fLQyfJtSElyht1e4m3ZsLYJ2YRAwjdG+4gQUB1XjbvrtOlhbs27eW0D/msb
tey/Kbb1UUVvgbZS+zs1+P9kjqOD5zrKoR9IhfSzrH7TtbvD7G8hpWbbNtGs3W9i9/+zyyE6/34l
fk7/Fn6V3kf38ZevAv1hvvvIv/7+x83H8pFG/5tdzv/Tf7HL7b9JYdmObbNuNyw833/8ZfxaqebK
+psCPmwz7Lq/IeT/zS43zb8pKZjkFQ1Gtms5/80uV/rfTMuyXBeFjKA8bVd//Me//+OHuy/BaZRF
+0//+S+Ut9yv1Vjt3/8wLMjk//jHjr/+/gf/dl3gN6fNz7B/09AV//ufyOVO2I+sD3O+wWEnXhKC
tJ46zRwmbwVsws7CC9cO7d7iMkjgdjUnA9XJKhaOVTj/4w8WfOkWCc1bZCYuUbRqTvXisEjbzHgH
fFPKbdOhzM6cA5vRlvI+kNXxT6/6f/1if/5FJC/jP/0ipmDtTqZmdb0LBXH+z79IVDUYMEZtou0J
rStimj5zImMo6Zn7c4ddDZQlf5nQDqEcLEcYq2AFkp6mQ1jrrk4W0CAyrqQGhaY4NymOCVqV06Mm
A8rmqjkFUYahknQ7VSgPmW4vt0O6nBWoKtIXA2q2jAgeVeZyDjuEQHj1QGqUQUZJT07/+rc117fl
f75tpnA5010hHcDt6+fjz7/t1Mq8JIMx7yOKLQ9dMobewrJ8xx8Z4phaUQbdio4v0SYgbe+sGfEE
t939kAKcc8mYeW0acnWZxYpx0a1Ng/zsEeOW/pgm5Z0WRAPtsYkgt80cBfjhjmkWeOwssl2YCvEY
5EvriXwpD6onBEE4//cf9qyjpNLYs0vszj5TRwfkoMDm5QIA0RcWGbrInpN20umYnbQLAXqcem3u
26k2b5p8kn4iscGkbVH7wk2nk2QBoFlYICLK3k4s69iGW3d262z+9atqr5j+P72q0tQtxmuXb4Nw
uLLZK+b/T1+GSulpZEsCmTEeNGIzKzVQg0Ta6rxI2br2HWZBYROwY7v4JfW88GjHY9ysu2dTRMvR
EhPhla65sXlgeVnCmggwUbmrWqTCMQm+oAY6a01o5eEvcrdRED80g95cOyyQdT3wmw/HEkP6RVjQ
YNBm2MJjaYITCdjL5a84SxXREfSEPXPwSQ+WfowYhFmKwRAkESFaBipsiib0jy7AhJxA5aHwEw4n
qEFPmwuak/V4vDGL/tOZgVhRAwQ/aewGcMCd9ZkM74lGycigMWy6MSVQLReJg5BR6FdZ9xJSYvTI
B1/4DOkATc3qOa8CZlL28Pz9k3wi94krfW61/b9+e9Q/feilaQjJkac7HIycjP/8FQ9ZuWopUQn8
zwLEm4rBhZAD2/F5HXeahfRDp4kmU6BbtTQOUrRfgZ21QHGw9ppRSIrHAoe/LNEOyCb0/JCrFNl+
AGeOxjuiZnGIm7HbwdIu7r6spHusaQnaBjiSt7VBn0oxoglTg9w9wBULD0vB9n6Zgld6AoyPOeNr
ZobBF/3GWLEuiVIK2jvGTi5d9e08tYaf58NP0nIY5Z3g/zgBhXLU+rX/8wfYsaXpGhT1Kl2atGq5
//MDbM6aYhqQCPRLRiQvzeLTEJWk39ruLZ743cd2Ns9BSz/hqIPy6Fk8w52WTnqcavT/shu+qKDY
93Fm35dgBe2SwkaH9zkSLMS6yvpFVBhvS0nWs2J9HLFmshKPvgjClZCotg78tW0nqvYa5fU2IyjG
/VV7GzpBCW9cI6S0WfitwPvTC0v7MX5WwZ41bcfw4FbLg0ROjMJZ3kEt3JKSKA+Bql7AjGztNeBW
R/k+UKCy5lAnN1x5VkfZT4+GjRpAERHNsBtTGShvKQ5Yx84eVJxfFquIjyW9rd7E+XjULISAtEJQ
N0IH6Fn6CBqG4lkzsvn5J5vnAuuh9ik1UtLdXGsmaqBtZt5TiOEoqg1Kg+QEqgcRsLWgTnQxhX8O
lJ8S8vZO06cTBiguS0v20gncSrlGnxEcrq1Dl6ovl+FNsFHZtgUr6Yr+KhrGxrU7XdgBWH0UNW4g
jzzpMugD1bXg5PEanq27nvpmcp2RedBZR7gO/B63c96c3w2VIPPqgj3r+DMIZ1J6DQWKLsphjAXb
YcbeN3nJs8gO/MpJ7XMv5p8wSLD0fEjqqU7J6lnq7eFdGia+mZKfT+VZwQ18mbhv4uzsqbtTdC1q
GWMvEBvrRWvI1MTPc9/bH3o9vhOM7T2zHH8OJUU/VPqRccUEsMRUsUUB4XZzNv2AhpOAmI6nWJf4
jC0pj17CHwH17NslWu5NEF07MeXBUekM9bp86wecwmQtQDbGeXcKXbx+OF4OzTT+Sm00TYw6SGae
yYhyGMf52XLTvWuReG3SBMnK0aejiUnajSn/bJ2WhfPC6z5S5rqtyoL1mRMeddsk6KqxahkQOmBw
RktikiRxzBvWueGpn9+dZaQ7D1bzONTVJmTHwzUB0PVU9WprOPEPsgDaThnZOSTd5omIWhfXqmE1
23QLFKy3+RDYB7sc8XbGFGo7bfecdepbOiNFFKnFUnLELjAAhWOfBuY3SjFzO6sNOUIXMimxA08T
+7CFF3SxiVUS2Jyt1FykpkS/kaBQfZfV4+J+Wf2zEygTqgF6mOg15bnauhToQEvlNDHSWHGkjdTV
6zfMke0B0ytfXmy0Okjr3/CSaHqnwBIB0EnzA+hU3iNCqfVSvgEcBMDj9Hc11Vis/aJTHo6Q6noy
osRGwt3EmonuO3KNorgZFqob5TXlXnXtexiwrfVqF075yuMFJEyO+wjAK0kq/ZrEmFHcrvhOZnZ+
ayXGLNo7J+3uaRBmI4kL4oZHFcUDInvgpmX0Vvtk4MylP+9HEPa/wkRWt0bJUdeVM3Z19jtwg4rD
bJrmXWIQJRgJ+hnOe+JSwV2qmErYKAp3uhrkLSVwQP2s4iAmkheVq51nYV4sDfu1qKE2lWXK2ipl
IogT7tZcqfAV0Hl6O+cdLBpz4E46n+KlwVTXQGnO2H1vw8bg8Ircs1053b5MNMfL1SWwaRDnJIfC
p3HtJ8JatQPrMIJ7doQIzo7oq5ds5uLUinZpAEKQzU3DfjffLVWS/Wg16T4l9IAPpJ8MCUwAS0aC
laO8EvxmPaJ1wSG0bQhPKTp9ZVxbN0SJxRGyrK84qqKNmjJuCU96EbXv52kxH6ti0PdBxeW2ziv+
IDGDzqAdGcjuhsbxtXGQd+y7zGsz8X0OZsA51dxS9wn+Ab0nz29j4V7wWUB+tBHHSmm9K7DtgMRQ
PxdpfNTLBXgBIGCdVXSa/aAv+CtwakIhWP511WY7zckZHo1vtwcrHEDx3A/OBBFfm87y0tUou27Q
PJIzsmnZueJWe21jJm691+jldumypiGmqlzieeKH4TZnOSH6yGCNcNv3iEs0BOOmiETXP+Y676gR
jt9TSWUKPlHM+JzY2yH4wOhme6rmukzt+gH8I0W2SqtBe7JfGNoBJs9E+LllA1YF7x15SOR3E34C
4uRWwJzc1EBz7phi22ufZF9jgSjUhLF51FxoYwNyAbl29rgvmQYPTY8kIfT5lyP7J/oRCMhPXxYh
/5t8Wa5ObH8wF31aXSwoH0FcbPht2hLZoYh4rIEONNaw0wtCF8dcqV2nnA7PWKqbnFaQtKUPivk5
YLR8isfmXYAm82RpaLvQ7p2DAHZHfwB1lKSQA3dd24kaBbWtoQyqudpNr5Zl0o238CYPpcLrQvWe
GwXF/cSy0bGDB8fWpydr6Lc22detxUeCTR5rwr5DBTcMnNr6fJOvEqrrXkcsznMNV4a3S20DRVhW
Ycuo+GfBgCa+ZBC/1lw0YOXMpz5XOiEFm9p79xN10+CE7o5Ft8akQqKWg3KHkxQg3NuUQnrbVBMy
0Yx8mFfjDTY0i2ryCofFr2JBux3VMO7mFPsnC3SmY+YbMgtElRtWt9YWfpVJ3vkmCIznZW7uNQCE
cIbg+fV5dWcTR77pyQdvdZK/oTN6cccLs4Ck3ZcB+aQmep8FXv15TQ5nVhyQAHDLvVBqNxBCOIcp
QeNS9fNxT9bkXsTx7KdGxJNBQ1Sp1pCywTDkJeb06a755SHt4cMFtddExpsmGFjCtavbztUJvTCi
xIvtup2SUV0bRGqQ9DSEVIjeJFQawXXYhHlKARTmVsxiyVJh4JeUawTHsLCg2nf1A1ycjlOCT1Qf
Guiwbn+WXP+wfLJ8t4PV9p0F+5E6ju3ooucAWjoAh6QFVDOSiyXNvbawUMZWQtNVzey/psUXBMCT
WP9o4tzFXFi+N534DJPyl1zT5m2Iyzd/NobRPndrJD1ew+lB+9SuYXUyS6vlNN5U2L19RF/6CIH1
ZVZ/oOmqulO85IRijZBHCqMwObCInSlXIa8wnxWL/A0x5pEaWssXv8P0lYJIwSuVq+TURqt/zgAf
ENNDqk3JNa9m+pxK3JjchGgsmnjiRoZJ7Eq09qYBcnYgjCpuhOB6LRcYdaScFQzjwo+0hIA9VICu
YSHO6BVivAiCfQmhbHHFsW5Bk5Yj/R3EVi4twUacwXhzCq572zQMll1dngLaog91B/WQ2ooT5/PL
SGApI/lcS6ntLYUDB5cD3NiCsjFNoMbLZPBpLsM6OlDHMFSPnFT9rjJnHiuN8UTNSoDqqns4iS0+
XHy6cwODPW2sNLgberRpkfwm+AstguseaekjDZobpDHs57lbeamsqcWqq7fBgRwxRUzCWWEd6Iet
N2REMMv0lGrYU/GcrDCIEirmWkDcZPKApTijgIJbQ7ciJMRcPjLSGXcj/eED/a07QPBM8HXn7KSc
Utpmpk8eUvajGChK0iUk7RIxCXIF4G2kmbDdZCMQAuq12TE5+BmMJfAhj3VE/DuqAnCPdhF/XThy
mheqaQ5Bg28jKvLnqev9NjUeAJpjag/r0TejdqecJvdZTpcAsmiq8GzK0Q9Dz7/CRVG4irdBjPOt
wZYqW1keekF6y2oBY4yd5Fuaa88EDO5I0GUo5rQEr1AQ/i85V7VzaB2AHvlg4CwogtFfE67UnpXD
oaopbs1ep3JEp9VGHB0bE/LnpjG4zjr2HB0b13l1KGag3CdERW2p2YG7k+yigelohZxMdjWsX470
UImo9PuRnQT6yGfrxAGis/lrsVgeZzSDx7GqfA7sAhNC+zmUIwj8FtBKMZok850rGB8QRol2trnR
XRTPT4mH3nNWYIs551BDnOFaBIHti4TXAjHFNjpyrCvwpYL88kuXHUjdmpqVaEXDFLrxaaywGJHP
H91IaDoKrGGvGUTvkGpuJ7O4D0GeHM1yPSpx4RAQVwcLRE5QGDXVDkgfZa8anhCAa1iPXvHeEc4d
bHSClW9Ti3wg3UFZBRHpYGXgQNOBoT5jO+wR/6pIQ5Xi3JrNKDj9/sMmxFBFgn/dUi/AQigkpNpo
66YU36qy/E+OzmtJTiQKol9EBN68trfTPT1eL8RIGlF4ioLCfP0e9k27sasYQxe38maenE9taB5s
b966WnoANJstNVsRcG+uD8P4ahku+kgGHVWxvl/pgpWA7RVii/y2qpQw93FIosC3GhwoCyPIqafv
wXwr7NSB59M5p3JOLk4d21jknWfck9uxZkrxRu5UWoL96Kf/tS0bu7cjqBRr01dM9WzfmpMVzfWH
04ijX8RPwYI4SgQZUNfRu///MC0gJC7800r73O48TcF0wKXeM3CbjJG/dVmDgQZP1HZY6Ep64SyF
Rf6BOgl5ybqNC4kpIBslE4N9mAelqW9JTqb5ZN/ibH4to+J1nu1w3xW0XlnELU50Sa9J6E40Yhfb
ECbplkZh95DUNsFTUFGkYYmvAURfIFLcVteunBdzfcnN06OQpvHGnalFzzvCLt7cni6o2d2YWRmk
q40RRe+0JQ0vXloHuwwIxLSQrQwr3gtQV4xNTCCANGXncEeCx1F7pzCYk6O/eBJNo7fuoj1qOsdu
ErFoC7WC9Wfa/AyWmVxJ6z0Tg2JlBILLYL0c0dLYdETqco5/lrk1nq7/0V0ycG8tbKR2wM5lzgzU
lisOSe48ymrek722L+FCAstMEsPj0neHc2w9hR9xrihch3a09qUoLuTyTz14sWbCEjFQ7zZlY3ot
eWFceutaN5L+zmqwnjuUzGwBljl4UPWCMGMvtqkriaiI8zbIBveAWwlNzeTGk9TBtnEmGiRT4j4p
gsjoV9VTk7CcSuMhJGIRbeHiYAqfbzPfawM3cl2J9J8fTB8D0RaUrug6KxNgSDa8zClEA3lndAcD
2JXrAf3uYC4ENznCYUl6mLrh2JvslGldzxvYCWGb7YcFCNdOogRYz5+cBQ0nC2ZYI73HHvA4SP0b
q87ee40hPR9p4REwuYoce9aCnnNjpMWIG7Zf9PZlco3zGMNVj0EcGmTvSZx9t4HBUb24A6Qx3oLi
i4zOy5QGP4hP2sMzS48ZVDWM1Kk9Zds49dE+rVRc3YIrUcCnjQ/r2o+snyIpvqOFtBer3/hYCLeG
3a01YfHNNdnekaAKsyk0qGyvcGyywtbHVP/tYflBTKNHfkH8Lb3fvRpKAPZ8aKoFBDgL9dUAyTCq
lkyR2z5JHVyZEQ+iU88W5mJUeaampC5fnWEmlMWPMQoqQGC4LDaJ4RESEdF4HtvgQ0cgzRZkoYwo
dWrys8Fdl/WPOHhRJtcqF5s6AnjY0hPjhbWzh0+3wVnvY52UPyGW01NgqZVyUgFHEYai2b+rQLDI
VXQFQBJ9KYLon/c/d3EJZOMBR31xMHaBwBogFG5MzE44/NqjY4PNwqS6UuAJd0Cf+RsJXVaZsfSY
CCqjcLsoUJBui71ftDxWACySuXtKbkG/KkPmaBeSpGkBzMrpidTNtz2LaYvRHefNglpCXOU9Suqc
gqtSYxDjTTyCrARje9bjK7FcVuuaRbyp60MbcDyEaYehjA12WRdvGdnWLKR6vTPFgXtYt5K9+kWI
h+XyvKI76xy0XvCsEhDiOD79jQa1iR+K1ia8VhwTJNhns/1KJuwQSVn/TjH4pwFw2nGKfmzHmy6l
wuSqDesyW//qyeg2A2AegLn7nOqGs0n29VKbzcWnn33nNvavns7KrqNLjF3ytzZaSVSQxKfZwRQb
F9RotISDw+DVr0ax1V89c+klrgjTaa4pnamHlb2AS8M4vcwaK7uQL0LzRLpZ03Fy1phgSA6uRJ48
ZFKpS+E8ci+YToGOYOby6dqYpaPRS6nNHY3S2viUGjBEw4zoFtZqMGsU3KkhQ8NsklGYxQyKjTUO
0Myab0uAXMsT9YtIHb/84C+hePqJOviuCZsc1u8L83WMnuyeSB60z2JjY+FgwOU4T4OzZhJ+bglf
YGYol2fAfkb4KyEsU5qgjfDz/1qEeoYm4GB/OyduGmG6aJgSF1Ctco9sQucd6Hn7sDR/+5gBFYca
ffU8oJBEp91kH0TLsNcrz7mXYHdM6jepXl4Kb2lfTyPIUG0xurASTWuDxPrmO+mLJ2x182zjipk9
P8q0PA6tnRzVEgKIEyZRivOwJdf0ilra+mKFY5woNgplBGGS1NiwAH4dwFarkY/EOELyNRwwwBpj
FG6Jea0WPHAssn4zmP2bDz047pL3Bpcuxb7GGdbbdJHbiPxED6L26MhhIHQmlgjRQiZO6vfYarwL
G9pd6panCfMiQXe8pe44/NJj+o9QyBdtexINJLqTyx2O7Ke+pkQ520klF1Ev3h2pGiBY8bjtO6yb
iFyJeh8FpSLvzNQFnwf0uYVq6KrmT1rmf+u0BsqG3TMP85olHxSqYfgwJzzzAbeqyvFhDWXy1SyH
l8mKoD9S6QQmf4oWlNcf2j+41ZUEpSXO2DVOBLg6s0Ti7o/pNLq3PEZMdBlVVrAS6fVMTLj/hN05
N8H6gI09TeaJGgT3RKLqX+eCXcLwsDNYpWyH0tiRTb+6DVn5ybfNfWfWO5bfyT5B6u+Gob2RWcX2
5UEfTdwWkhEhYrDvEyUs4DzWYQ4tj+cH9y5AZOLZYgfabOsoUhzZQuOuSZ5C7hj21JsOT+1iRurx
b+0NOQ4UFw8gx11N8WG4XNyVc2iCwDiV0WSctHKvbB9YJqP8gFa9Zdb7aHEdo5D2tdW+fdQ6+xxc
9zu30j8mVQ7rsLy7Mniw2LKOtcICZrZs/xJzCLbdDJtVcD/j4cMg7pVSX6PqrWYb+6CABwv2OB+F
RWdVpqBBCvqNzamzL3FgHXqZGYgrzOEez/92bJucUKoJPH3kht0FQPsiYxcW8zXm/NiqJSmGLviF
D5UsJU0iB0mwRQ3eJuxw1HVzEvGKargPzTKgE9EOTl15s1ma3yHAVYcEIZR/+WX3MZ16sGtJeFRe
dwUfc6BOAWeO6T0UGHnXzup15rjzFhITqJyoKNclHrkceT9nzo95cvHIpRjI2gdpnGxNHMMpS6gG
FBvzdhB/OLr9nUuIHrQeRQtsU3RHayzi1IV0wdkbpHO1AD4LoxxufYNRBucYHSU1V2u7f3YXrD5S
laC1E9S+NwiqR823lJgi62MSez6QSDDG0AnRcq3VFDIid5WBL3Xh+LsxAmU/HPxSNmftl92TqymN
bDwP6SWQZNvwOfktflQ65P628C2wBPoPy6IuG0ns3cEHaVAMwPbA2HdVCQYtJvr8fzFn+lZHlnw2
6tHe2a5e4Hr/Fnje3vRD5HMbxoHDdo8C5xAXj8WoV2Bac0P5jS/4iqbkMAlShZDkdPZhRse7P99n
TWkcwe+ZtoIs2LUqEU+achu6LoPzQhXJsqxmboh+5QHFVD0zU9jRKBIq89p13EtR4KCzqd9zF2qc
zbTjOulbU2s4LXnzjfHi3PVUiNPydO9arueZT7h0Sn0qTwvO2rZtL6KAHaIT2kCRP7ud54FrjJdu
iXrMsIvl8wFtrlrVHtAvOyAYoqLm3R2YPDJNIV1cf9Cn+p4qz9gYjgvIqydC0MFunRuALXXLY6D9
jICiDf5UUmUxT58IktVU6CeWvbtqiuhVCk0CLNRUUBLBIVjFWHbx8xzmwn8bcUHCXxL64CxVHMvw
I92tY6PwiaWsw7XQpKQyf3hmdmnpUaOw1HooATImBvjicNgPSAEwX+tNtFSCxHSD2EtJSCHAtcsW
Xlg3fPUDvvRsqRZplpIRPVA34pXe1jHbq00sZtu1lHQIyklCKOdekp2cQqbn2ifJ3cjp2pvumpYu
7tIkHQ5+Qx9qVO2NjltayMjoU/dcFbnFpDh8dnn4zNz3B6NEfgac1O+7OJ7Wjqk5dczouQtHIo1E
P5tEfYE8ULe5s8Bk4kkHBQNgeKlqof8CiyxVR9rG2JG5prtxJzs7d35VvPS+/+l0tzCm98bC6rhD
nWoxcPux1R5A2RNThBsaRxPlMUuDDA4Th/wZYlDgjtmTqrGGAoQiNwCMwAZ8n1jGZ5BJuR4y63lY
ymq4hj+i//tryjkkDcz+MrKMmlWWcy8ito/10nxjtd6j9tiiVj30Acpxpsk++Uofc2X+iZf6HLkU
6SS2s0/ZI6xrYyJ+y9C4yD6FirY0J35X//fxWC+J4351AjCt0VTvlmtcU1SixG9+RnqlfMU2lYsF
DvcyTk7GyLU2A+s5NB9djffRXZqBJJGdKXuDc+E8+XQHqaVEyNbtMzn/t9EJdm6aGRtSze5TTHYC
Y3G/o9Zw3OMpOWFCCNCHkNDaJQBjsADcSCD/kmAJdHOacYJCXGWAUkjIqHjjCHikRsmCJyA7EY7l
U0dB0mBz53aWziTT6fFuu6baK3qVhJ1huaZnq+QvwhjChzSguCtD38RJkm6F7b5pEZNUa5viiwES
WAZCzlhSNZ3TlLWlSYXkpOO/sW2W59YrdlPYHu1KzTsXsNweGF++giPPnimCE1PY469y5IDTxFKE
qF/bxPpttdceNMTrlHdrCBCQOXv8X9RzAfp1Ag2fBfgVDmzQh1S+1wvOvqkN7BG1s2bnZp/Ie3tH
b455B5YTsMniuSZPvA0wDRjgJs4Jnt8odJo1j123VeTxN9y0N0TlyO7kAnGJZVVTBckhxCFLugqL
t/AsFq3TOu6AHiUzOhddWncee/DUU/ThtOdxLNtbWHevkEdIRiU7R6XmpQrC19TEBCYHGNxpIfJj
gfF1HcWvcQy9wRSluZ2E5GAkRztzRK19j3ZzPu7fhg0g1MkEjZWo3XudGUgnEE9aLukMjwVKA86n
3OiNNTK5s44SNRGgmg6zTFhsF5Sd9Ey2PUYrh30G1iRMvAhuPifKODpPqWs/PIS7jWnWvHJYa1i1
g9jWnBBr/yDmddznKaKOB+bosM4odvGAG6aI3KUHzUNYiIO2+hjUI6Lkr0YxJkee/QYMyk25/4AD
QO60FhvvBQCk3hoJPeDOUk4XY38pnW5Z0H5JN/6JFW0OVsh5AjiMd4bce7E4KjX4m8lCm/UNZV/L
9zl1H9hMeOHkDuRxi9DY3NQfk8toQK0f0cWRhEojAB+yVn7ORgr+NJHZlZ2Jf5TJHjVl4KNhf9J4
+ozUGG0NPnWCy45NI3VOgjpoaX5JlotQqOQ+a7RL1PATscbcTKo/UpVIN5zNa6xakkLUo//OQM0N
heFf6nZwz2bYAvjrmjc7kRBvCh3RYnHShDeekgIxX4sGsQ5BiMTuhl+03GP22GP/vHrpNK1xMNMv
XMgdLi6CUpqqaqJlmxDTQTeHxTWlCQSB0Envy8xoOfJPh7Nh0zXUdg7e4K5ZE//idoarxacLYxAw
xhnQm9BV93Sc/+rMhP+U+OssDf4kNs209jS3MACDgHrIYlPwgSUBYLGFscqbIxV9aLaDUzyZxCYq
KRQZzZECSnJa1A5+2ynb7NkuqQctwg9Xwntrl1BQRS3lmAsaAboHkR69n5P60hF1pWyhj9nXW+Wu
FqI/efmDurxjU8fZk5k3p8BddGZz1wN54n1fIz6WNc2oeMx8k3+VZuwI57Q5cgkGx2HAEXBL7NZy
Lo8iyzbEe/+aocXHNAw/pwEBWaUnu5PZkYwnc/NYHOJyJGql784Mb88GB7INBmNn5Prd8a2erofk
LQE3s+W+xyTHiWD1mJ6hDoGgmCGxOgnhmAkyWEe5aoKL3p54QJ0Gl07nlCSdahqKJAHg9ai8gWtH
xtROq7TKckBX048zaSJoVDG0/kgLi/C5ZWeCEG1ifzHT/5ZRY19d07FZ2SNVFSlDLheh6DaoYMls
knut6LQ4xV7ZQtMd8yM5jl2F7Q6XBSkTO+qestSzN66dBptQOn9ciaJjRWl7NmitXWe90O8eEgPD
TH4ZDKqFG4hWv9NT4U7uju27uXX4AJdWREmwS8mVnC91Nb4RQ0oAj5C9lE23K9uIJitTrQxasp/y
meOBoQZRVMGssDy+yvwrmLllh/lWgA5tTbhhLPvfSpkQv0innWEU720Idl64Ps1GsYXtQA3k/uMd
mTtjzzow3gw1qLfgt8uFaYMHia1FmvLNkzxNILVfwIci+REtY497JHkFh8ntQH05+QkBRWyDfPA5
u5L8PEUjroKRJcbsk3i3EkwwQZUXe1KQCSW9vI2oF4XOQjQGvxvKfDzazjHzii1Vk5A/Z59TWaTb
tp0KViZ8bZ3XEYWU+bkwR0xuYZ9sMkw3p9JdDoLwN/hBExEOc46fldfBrO8C+OvdF/ofmNLWGgo8
XZAcupklcyTzbccxvnb87pfB9WFXQSNhewQyPnfrBceHVZiZ4a1xIVvXfZJvA1X/621sSS3y3N60
qnxlcQAfqYCziV/U9SMzGNaZvT+VP6BV2v5+zDJjN/TUtBap8eLOYM/pNMB6Td0917lxgvI1d/tm
dGljIyoYO/FiTStZyRvRt23Tchsn1Q5ZA0x9axF4CLqTQeAXXekbQ9C3AdvxkvgCxMeASFoa8d6g
G23V9i57B9hH29Rq520xG98kWH/4mc8XOifL0nowu7rrwqUBy7fyJ99AAiWHLezW2FcuKwLZ0SuL
GHGVKDojJlSWNDUCs0XRKVUe0Pejmx3D4fJdpsjBa35lsmanrqL3qOPNkkjUbRsxZVMndFeNJpfb
oO3eG7YAeS7OfoegVE2PvuOTLu0l3xWn5MzT/qnJYka+jpsRjbT5qvG4+9UNyq4CWSArm/UVYda8
Nw8acvXFGInrGdIBIpVCHcIekQJb4w1d3hOfuS2qKOiZGlURu0IfVSRnHfKS5TgOT6aqz/3sntkD
DRvh0tDWtVx/sIVyJbD0t+6T+cRGG1sz3xxmNJiNguxOMU+rIJzatdlg6JFhGa6qZLB2eK5gW+Te
egJngN3L4ybbpBd/mDYgIDejMrhWJePG1fglRgkZB6bSw0xGF0tkdew6oXfmiTQL1qwSKTOqmpe2
DIzDVP6jDIeWTcvIvqKqfeP0xyoA0XiViOEf21yXyLL/EClLH4lP4NKN5Y+HDXY/juZ7l3JRnKCF
uaS86HwDD2kPN37GUPAJwzct5L4y09cSnW8flAh+3qi+hW0A+Jp/B65+LuDyXHPbvAyWfTLs5BZ5
LFQkOFOQ+tDRLNhhzkDiz7K+ZPSVaq653ZzbYLTgvJTAnfBcYzdvJP8NZCmfRx3L3YPuKyBGxV+a
l4k0uffasF8pxgsPjQW00S8+DeDLlvTB+o0XoP/w6UPuuCxNKFKf+nAjnXBn2jQFai67xL3ghzOH
rMywvlvm+EIVbLSzliBcZ8JOYEZaWMcRvihtv3XAsBYLhbdV3Z+kjP+EAX7RFvQrjj7/wlAuQRdN
IFj2ZeEO3A+w0qUkFixP7wY8jhThbmlgZz+8qL7t5zS2ilzCrveWOw1C1qbtqV+I5vgd8yVikPe7
E95rVS7y4FLfDP2HKh4odJXSFDRONJVD/gSBF4R4fkRy7Rq8Uco9pNOCZUYQunhR9RrWYACtpl3r
1kGD9OP1pPsfSZH13UsQFhNrcWE0Yq0H2o9cZUW7vs27a1/azCx2fkoZd3xQD4e2FrxbnV9BnL4V
Zg9zyyg/MQLzUsuIyAXDc9i/DWWab6oOa2URQlwv+Hs10aiSr2dj9AHw/57TduER/DLRzvY91cI0
6U7GerLlZ5SEvOGQyDg9Tbu++ml/o4aCaC2LID5GkGIA6zxmukhXDkv/uohn1sw1TdMBY2e4ZLN5
VBkty7raRyYkGMfVYDZVA/eIsyjN5o84bixmlox2Uxl/L+HmlTRz5wnToQlMy/yOIElB1My/hhY+
Y49ylUUaARp/IK4hNH2viLYuSRski5jEqS62JdWeYI1H8yqHbwhbd6DWW6etXtuUAckg1U5EteJn
wpnoWNSVjtFHHtgIrATo8V6HVLENuDBFlA7H3B2pjbHnFeCjs2r7H9cILjYO8W1TxTuQdGpNP+O8
0UV0iSbHPAax9nb8H7wneb9uEiAKhBGSc6Cye9ak1YXMKS629HfK+obbQ3eJIp+Xv/geAiQfwJGf
LQwCAurdwclT9HI4Q1qk9Us72vt4JP3dIf92EzUqMGhcCTTNnAUN23EBBjvbsYaBAgiZnc1fu/XS
u2BD82Dxh3c6K59YbFyoEes3xpiII+xN3uwtHHYyNakfyOdhLM/2iNEOUyBydJ3cOzvU69YKb9LA
ntm2I0Zfam6JFD/5/njpe45eVRXO1swQWLgKkZWpX3Ur8ASAv9wxflYBuRm//Z0QKrh14T9ZYj2I
wLlugpJlZVWgzcegHmqga+vRBaQ2pbgN3CG9wRwoOywniQrF1g69ZzOFtJJjbFhjwmdnjlxOt8tB
8351KpCUaMrVvoG5v6auJTqnuF76Xs13x4/vRgburw8uxNMXsHoqD6ORF3cZcx2PQ+cgeCxRaMle
Zk3UXTNHrYI+TjEB2S6ui8a8TD2V0KVoL0nylduJPkCN7DFvffmUSv42TTqOuTHNVsr3GQf+OVyA
79KX2ZfF9mit2E7iYJ2/VCu8N82icywdNqOWvMK+P5ZJ+AZWZD7hT8ONEvj9W+UICWA2i9/IQxIu
t4zuPUkAnGepCVTAqeilNfI9dUT72bOmleCL78eAxvOea4MtjHvUuMbdssdT5dKY4eLrs7FpPdqZ
LqlyiE1sRMYOodW/mSqaT7kJLbEpvezYm2XJLobfD4EEgPc8DzDuL9ia6LTDcy2u5bITNrx+1boJ
r4vlnyYN+2Ra5pce3kkOTmfLx4LF0RjeAFs356amdjpcdojew5NBexxKosoBWeI3b0g/m7Zkh2cE
Db9sy9uUYf7AFkCNaMntP7LuVkgArqjCbwdl9GDE7HqodnKOtIcyIkFB25sxIBeXgNaqtnx+IGad
7VTuyhf0ss++Deq1R8EWmmCrj1MyuRzC3tlJWhfF7yJhlVheHr/Rl3IeLJcbUu99dw3WkMyjZ4mI
yVGjA2JcHO+Y+j3U89E7xQPdHrFUw3Gco7fJq+TJQBChVcx194ix7n6aGLOYk9+HBu+owLHeuOq7
nkZ1CDL9xeYER2mzJo3lXLwBAkvaF4A2TJDYc8AFNYUz2/v9eDVVC/0cdWlXm9M78wlg3N4+lgC6
3pzWp/8tTS6WWRqLXr1Khyl+zbAPYKjJoPgPplr3aWtf1GD9Mq3gn6lVeSOmt2gjA3UgXnLuiXic
bQV5xvGqh0OBy/OYI4JlVvYg08O0jhJ96UdAYq4OT1HEftNvUufTa8RP08zlvW2dHxuC0J7LSgLk
doQO9y7FuPEohjkPWXpVjYnxvxfXHCBc69Oi6wQNjqoundZGwMcQGfsSGlvYXc02gPqLjSQtn9xO
Aa1a/oQhFdh8Hacr5I8CCLw2Hrxj0kMCQAdUoflo5KgIgwkDalBMa8Ycfw81ZfZmlCP4W85yFYk+
qKqB6QmLDR7NWNKIyHVmpsCSSmxvD6QJqwUp/bmjpXOALJ0lsAFGhfE0LNyPuKPA3hfyW1NTtWIt
6RFk4SecBBZVVLw+xrz7lQhcKEEGB8ZcjDRR0qwn7vXApLscVaeA6bIPjGs2uzwKVUlnYFGMG505
wabP1LmecEWX48QSpY3fqxg75uzp8BpGmtIcpzfoLYzzo5X4Xxl7tkOX/C6rptwrKkE9jwIEERw6
L1bkK4A1SyggYzRd5tjpD26en+ap13h9Cn0qY0IyJdLQOqGyUBW7jjvfrx4Fy1kE+YK75bPdjjMe
Nxe8ajd+OBFGL/CA84navp1LW9KBCA8dbK3xGIv2yI3hA+M3buRx/uqmNrybdq8wGabyWvfihFIV
AemNMBSSTkSslEyHIQTd1ieZJ5Tc1ezVYughOyms6tSnDZtFJ+Y+Dk/u2jZ0MvK8VQe4GyYc/Gj+
aAv/MKXW9+xknFTpLY2j8jqhw15rlzrggYYKrSfWehiGdoJJ4W6i4m4r5Tdr0+WDho01wJ2Au3ZQ
+oVes/JAdne80hfFlYEfC1oTTpukIWXQNrrdU7mKBBLPPBvZPU7Kf8pjq8otyYiAyhhg6u3iL0Xe
0z7LoX2qntBCjzoepiNWLJ4UdGoKwzIGvZVtqWPZ9+OTRzmn16XZnv3baxSVqF8LDVz6oXtlNN70
UycuU3XGfox5xZxSqgVIUDkjQdqWl/HOwu2PBZ+GN6yhXkDHWSsVQce+SMDZCsRMx5YnD2flykxr
6ll57kH/cuzOIdeexAKfkqZUMbRkMkDULfxj98GSne+fysCtToY/rP3mZQW9fHT+0HwzrCukSvSd
edhVXfSZmoY4z83QPykfNRFoxel/ZY6qgJ6aJqIQxCxfy+A1mwN17umZ4pQHzSfima2Zv20pYz3g
hFjNmpVMYXnxJis1LDvgvGjVnG7MfOXOy+ZLmatPGwXrnYv9vse5A0dMHA2CAXsH/bkPwYFL8hkJ
VpWZ2CnofHJX6q/PnibfzZkPNSrAic5P4c3PQCe1Y8UgWw72GoNcdPCzId8mQKrrGdaP65DuDIro
3o/htZcOmwR+/CxwabOdlFs+99OTCPjUuvgi52z+maCO0mdxsrG7HHTsSire1HFIWVpnwVsxjPmp
tmjOwZ4uqwqUU8VI5o/hy9xE9RF7DlAIx5nvos5eeT2Xqzqi6HJmpo1SyoG4+dtAMp1inQ8Mnh58
m5TOhweMaKqZq4Q3T2vtrZ5D21B8/vD9gczqebs28VWZZrMGJ3+zuSNC06s/h975iFNP7gbBVWjO
mVdbJqEW0vN5Kl660vk0i5KcT+QA1Wn2NcUouMIn6lsTX775NREFT07FIUritamr4FaN9HAY43jA
CPHXbyFrKhA3vLG4Fw10HuVpNBybyiQqGuQfJDhuNtkXZHBQhp1BgBkVpZrb8hhUZAuL9Jce0vqJ
GF9F5HkJG5j1LzbS9b6e9Kca5WuI/u8HWj+5IZOSZZu8puWEmZ0AEOYoE+moP7V9D7wM9FXBIHaG
Q/WStz0vSmypB5+XvTHRvE6z07fhgpfQQfaaSAcPlCRCXbBqwA1Og3Y135mpflIR/4FikR1B2Hub
jM3ppoiW8GKgXxBRkRWCOlgpE0903EVHSwn7HJiQALTP9Ea7X+c71dm9ai48uO7wpmtKQbCJAQFN
+AhbROd4cQMG8kzgyCL6iea8PM/9+OLTsbbK6ijeOx5RAyuT4UaN4hXO5XSzCdXNaZI/U65+kGPC
aFu61X6ouc5A5jqUqfFadPCz+z6tD6oDfTX7+bVo024/BU67xipIYi9nQccPnmKqBOnK5FZB9/Y5
sbkKNkawNDt4l0kEwdM8DMGT8Lt2Xxn0hkIbDjD8yF9Y7Sb2d8Pz3E/FiUvWn34PMpZDHqlsCnd1
FfGgzw51exTOkLc9Ah/eWwPXLVn40X3GACqkET1l/G7vDQj2fg6qi0Mi3mPtSpaEJZFpXZSBgOVH
xg04WnrCaPoczlri5HOAOknTXKWuxR4bWEHPa86zrRhBNhn3ShOnyRm1Dvi2vuu+wDPujN/Cal4y
s7XxOaMPhbn+UbNcLtKl2PtjHm4qaGlrUrBbYxDZKTB0vpusmOE9R+Rl7jMz2h3MKfCvXDCOIliu
zUPbfEZF721NzYxkFV7zKcr2OdL4gNNUfmg7u7e5r/ctGAADccomZr4psIJ53fJMeM53z4pjpdri
rivrSgmLfBA4+ZNBRHmKVDxh4GAHOe8cCtvgFgqI4nX/MdEkeyORfSncerHi4LLkTKU2iSTGHE44
Zubo5iFxrEqfn5nQwYsVwhU0MPZ7fNo3rtNonL19/ob2L+Z8whMcnP//+DhmBsE35j+iWq+4TC1/
PbSvYtss/+h7VnGRWIowjk4FiM+4PlmTNRwY03d+APK4Tiy9A4f3gV0dEQbQ5zaSNj/aJawU2zYA
72LnYt2ynbJZVonWVqnuq2d7sJpisDBSLHmxumTVzrS0xxXwGrgIM0KSMR966wjIunzN6vq76YGQ
OSJlssbxaTe9v4HHn2GABZgtO44R3oHZi+lkzSWay2c6WS55brqHvoGg7lXGM2lJ0prYbkqM3l1i
VEejKL9mrleeQy3Rp9ZURlOpc8uFzja5n1PkdoAGsAvz3FkpTJdbz7OsnQA5ioRBQ1MzEAvOeDLr
0tY7ia+b9QfjFJY7tt/jM4pGlKkn4jCwFVOewJno16UgYKL6NFkIGSwa+5HqlTRcSb4k6EHJyols
TInAiTcmGBU0r+HNH2mOGSSxH9+jBIAWr1nYYqFg3UaZp0+8Goc9YjZaoOLUTDWzgLC2Q0wMJax+
1elf8Bf2M43ol8KOProGE2+QUvczetzrIpM8a/KlXXRX2wP56PD5YPdToM5q9zUqbdyscWXcikJu
gNf9hoDYwdU9T2GBJqr73xFtd/hKsEfTzHbRfQ65rjZ+5kwsS07Nqgtrg/bb7pbValOwMoc1Kuwj
0az33Kt5t5OL1LIxQe5HDliwaNMpn8USWLB9iBlMq/FULH3glFSNK2zBp4mYLYIvLGB7QegXejpX
Mn8IEy5aP4T0ic0HCknqg9lMry4nKyrnZqYS71K6zh63znzXgrezS3DzUGiOeRunV6TG8l7y5V5D
YLuuE2P59IZ3CCDzLaugkxUKd27tN+CIYlygRsLvYmDzf2vz9MPUzXTukhJFOUlR9ZxhH1Eqhrcr
d3dpCJ/VCPEn+Xyf3jRxCMeyPva1a79MtlViYa92sx4svDplc0dA+WryFrpATGnNbKqXwg7/FR3Z
fUy29sZoCTIrbiRIteoxNV50TDDmsxZJnY1JC9baavPghH/Kx4hSon0M//F0ZstxMs0WfSIimIqC
21bPo1qDNdwQtiwzjwUU8PRnof+Lc0PIcoQt0VBVmbn32tbRleXVGMEOOJV/SomyOsUqvrrtwnqp
OafX0trQyLGnKvs0ZjUuuDFEuuTb0dx1NhH5ySNTwF3h2MjXfOLVYnLQ2vK9kv2p7gN/lSc9wqYC
wxjPPvJ8EnPsqnDvdbgOiO0ByhsFNOnXJv2OtdPT/kbqYCJi4n/XITpDOfSvQgjn3rchDl07Icph
ip19OYZgIGd+c8uIh3XyExLNHNCPtjiErYdUJ6+OibQgR0pLWyMFezUD8YIKT9yH2zwQMEOegUAS
U+n65qenTDU3uPspvJX6X+9zLvZDJqBe8VF5hU1KBdXyOmtI24rHQkKMHb5lQ6NXeca0C81vYQ1H
ZirBqVKLgY4cHbfaYnBNrtRFbr7MvF3CBbNe3KR/jLwy3PVm99Em49++r1K6hO2O7gqdtrSL7oaF
xb9tXhjJCo6KuOGsdgcJ3eGl8iskYIhFOKXvR3hpkAei6gn79ghCTWJ/54Yg8QBMZ6vmwut38S16
IlS7pB928u5BDf9yccpH5dC/9yKIVomSBNFMOSsQQsmjAKR/zEcYIhpqFkCigtmB9h5sc4u+ASi5
EhKyRM/bx6JarzLXlGs7SQ6mgzd8mL1/uHL175Fst02ao6cg0MpZMZXDXFrjunYcTx76dTJhNRmm
4M9ooxgNnOkNipEFXDF6s3ipOIva4YagI8qaPuThjOY/tGTuiUwn3ugAwXjOGGHsm1vOEuaglDna
QV9s28DIzpk51zvEFVShbfbbgud8z1q33Q+4OtcjQ3r5i/3QWhXMQskOGOqrnS39J6H4/c3+92zI
fm8vqVAm5zzQeMypTT/YZAWzBxJhbIl40+w5yRUmZ9suvnjQ47Y9XdrdvKhsrOUi/dYhiAwBGQkT
uE8DyjQfeggVSM/YOavMF8CNTt9iosSso13LeEwKdUuWdmWKSGTv965PzHHwIYqw28QdChKHogtG
or3cAMgCM2sfm7h9TB76tNNHQlyl0ScXmFsVGzg2T5tYPDAC1jpOOLgmg13d4sq7FT7UltYAJSiM
vWXoEC5E/ddLbHwY3aGff8ci3UKrsB9lDCFiCA3S5w1UwzyIsO3SjWh41CL8kQ9d0VbkqDN4yIuK
RSiL+10QpR/zvRjCaptFLNEdDX9TTs+TO/c7i1Y5iDu2g75xbw2TNeAdYOOoFUXW2ick3eiT0hL3
zCSgTcOk62P60XhsibeTvbVqBPZqqANbRfrtqdYKDxsLVqUp0VELUo6p8rHMnKdONOYeyuknPBfS
H9EekrkSI+QNhTgRktziiSosDwNMWFwxcEGxNqZjgV5rW/8Q+IVqVmZZYH0gyCJe0m+kf4hoyaGw
ouy0JfaE2ZE8GsaiTZQfbcN4PdKHPCTtJPIcOvWucRzNpsVLzefnQQOyzJ2R2sArAlHu8nj+O3e0
ocNA/DPbRR/zbsLh+FTjS+J4fIyuOmCt8NFZSmRZ0+AcJoSfsGnx6E1uz0h/RtfgWHtIASmJmc68
6xw4iwOcywVg7+HlBRhplvHV633oY0OKhJD/cztC9EY069dvlmzXvWKpcO3CuNF8y4+ubdlbYPvl
qz+OB9ZRuU6j6dyR/8YeU/EUt91eKM/k5aChmr2kxIPtZxQ75wSBuJtM1yhxsV9mafdAiCBqWEJn
EDQNx6Cp0cp4v6Wcs7MwZLOdBdabXDaXDnEkNTB7PgNSGviTYa/KrKV2tyPmyovhiH/V25cGEZSs
TGdHDY8V2QggQsanAsUnNKyEYyyG4qzRESJIeBgTJ34O0RZUqbhGoZiqX1FOdnRRJY90aPtNUETh
Ou9IQ49cUAHOsmP+XJBjfc+TG9K+JWwElg6UjUuM0RZBETr+yXA2riTRAHzyTaZ4SlyHTWAqLdgY
SoGGXi4oiwIwo+ikLQVtrJMHSMXdjd75AjpG6IJL0T2YnFkXXgs6iGz+yDTq2Q7lq2VXzt52/IM5
ROOJaOp16CDw6RWgbm0TQ+2Q6gIASrx2S8amkG20zSTcXKTLJMVPOkfo1ZKGbQiwNswDwwJmB9OR
jKx1jsuJbPkfW++Cf/3dc5VgxFG1+2qKT4gE7eNM5MDaDBUyvWg4ohPhvoeRe+gm5TwpEABsUnbw
vpAFdJ+c82TCxGOp17w5tmRePHQu06BhrJ+n3n6yKr94lRHWXzZ0dHoqODJVme9K95shQ9ZTNYwn
/MEinUxE+mPMK+Yc6NxrDwGMmu6Gk+s9AtS5R15tjcY995mKSiv9HHtinnPS1PcDk5aRSKS8msHY
sc8TUgVwQPdMtUP9juyb1ALG5Gz5q5jP9ju18UjUdfw3KX3mpQn9Eiedw4MUlbrW85LTijfiUIYO
s1AZnUsSBfZeVk0bKjk0mghhFpxKd8r75MnvZP9U+yERxYhIEKVgrSDDety3XfCPatjYWCbvH367
R9hbhEyNghYCgmLXjf+anjQ4yo8YYRLFdNetgntdlMaRtCOEqnaQ/il2eeFGe2uE1ORMLMn9CGK+
GThQD5F3t2r/Xw8vhdefIi5ymvAIMr19qBvcTWM1oBmqq4NtNBCke1XtsiGHlNfQpa1xrSECHf60
Wb3zE+KTnNbqH/MOKucwd6uhL9NLWKm97n2DaPi4BFfvWBtiN9ZDV6SHmocrba36WvuCdTXsw1tt
kdYzF3R6fKZ7fen+tVU6nU1b3Poy6E+J4WAaJVEG/vUmZas/DwOs7KnM3r5wLD02jMoPtgAc3Xjk
FyX9x+S1coeA2r10yQtZyktJ65kYMGk4tIH47UrIhUme9WiXyF7G4K63rebgksg/DIW7jeOpj6lD
WUqMcubjGuhwjAJBZV8jwqlYa09BKEWrwTG62xQxmZ/1SFIOtxJbby9JcKLG9sjBOck0v08JKbZ0
/sWzoay9Yxm7UQr1WksYXPYz0i/OOQ7oEBdVKwLOU9w13i/PPxQFHf28lf+CLisPzvzxc0Cfqjvh
SOmprZixZh1j4ipL68vU6uwkSG2p9VcWl90VRqu4CaxjhyEyv4ZZ5Nfpw00ndXVcawdvipiPDC0y
efP/UqaWGAu/lfTmU7/MlYbFz0xHlxTZ8q1Kl13a/KaJEeA5alAtM0Eimc8gnYreZdqacNaRATBo
WNLgrQ+q3Wjrwx6Lna56RiWKclOYLz/p4z/fouzKZyy3g4HySUU2EVxJs0YRgjp+cTgaxvtMvbo1
JUIg9M9b+MDBwQ3Qk8lqXMN1kBfPjgnHVg2gWT2voxAsRRCn7jmx34zQ6E+40ocTB/gVvWSMHSVI
rHiIaT7kOWJWBrBDFUMRUvIalpm8jNnzHNXN2ZuZhFYpNzZRXfigcjKYAos1Vxp2/1MXXkyybVIP
7gzF4Uc49SdHmsVr2VV7l2gjoHFkdhHaaBz8wMBhGMCvTsoIakfHrfV9ZW9yM6P/uTj3acW0GzmF
f3RD9JsLRdNWtt5XLak6JTSIaXYOdYoeZ1b1W+1OXwEWz3NfdME1scuLFtM1rEnt8CKIcvE0sRJ3
jBomC9YG8TB0sbrnwXXVJoOodkbhdx5aRDx5SNAjq4SBm9RW3qloDr5vhUxrP/Dm2pdYRu7amrHd
Dp35bqnJ2ZK+LlZ1n7roW6fiXHO26AhAK9tz1czqyDRAHZOax0O7mqZNnrSHtsuORqk5hqVkA/lS
YZACu1lMPDCmlZFiILvNZPiE8pmQsacO/srQvfidmK9sUw/jwPY25uD2oBkBrDFzBisa041E6jXw
6MDc2c9tXW99d7Qw3CRfcRgO9+oOLyzZpMloQqPCKwBhFqudO6wZ6tMRAMQZGP+wpSC8j7pjE/Z7
3w3cHSSR/mj5Aw1YNGyIytD1eIAIlqSAwmjkpnCs5tYzXEUbsXfn6Dlqu5oUyAZJnm/Ss1dwGMg5
hL25XOo+413SHpZ/BdwupGzroCjzCSMhknQc2volcgZQH4Ie5LIHIJqNibulRYFpb0/y7ItZ5lSU
0JX9gqBdJESsw2bxnZQ8e5S4EYCDLT3vlOFrpu8OpoaL0ER7hsstIoBu44sPgbEbMhyszJy2VNqD
15yT5k8SB7RO0VFQ/6kH04klMz1rOppj8KpI3zj7wbxLOkqJeYZtTRfDH0n8kv2/nwNSGLpUQXws
2VQ+UEMZV5PKlcwRTIH7MgjXws5/23l1ymFXryJuPWYIQv8qinrfnXldU9LiiWP9uWQd81f6/m91
NP8aYPdxiMr38BJJx7Ix5vgiA4Jf4CKajfjFn3osdGU0Erz8TTczf2Qsd2X5iY+qN0gfiQsiCbp2
mw1UDTj1PooUpZnejh3ozzojaE73pGPiG8U9YatLLYd0Cx6A0/rUgNfT+pY77WcIX3GdjHQbatMg
S4VIeTQUyyUoU/O/r6rCXAWkwK6J57U3gGO+MamEq4ZxDB1819jpFptvY8MFh7TO9nHoURVw38b8
VizRmxE06oDqbWsL67ewCY0tp0Yd0VeSX+2SLuwONABphHTrVthPqQ0OsK8ELPZsXsEga44OwJIV
mb8atACURxNaNalMKOVif7iEMdNosQDyKuqpnx8cETKmZkEmSD0Eh9BqtmXp/NKBje6gKdTRiliK
lRMla5MmFMRF1eyx/T/rNtyRPfIQVFV7rNMKSnEaf7b2tJt42NAsvDkE+hx/tgoqIYKKfFkcfNvY
Nn1J6kpp4auPEZ0g3WO8AftlS2oSg/maThPGKUfS6e9n62s2ynWp2/EYuQGHsnA4zWTo7tO+p1sT
VLjqbCaMKirkgZS9AISYhSANgcOnoumFLETnG5yV1SYgEHejzfcS3tS1qIv+YICb2NNGqs9FSRgj
6lmAc+4ZoTXG8JESxxEEPsacWvYUdxZ8kE3lB+3JC0zzkda2vVLMoP80ZMaNLUKwJG4+aWmSEykY
EJroz00zMM44CZvF4tD/CjF3Ie/mDSSsillcjfkDcHlH+jfhUB2nFeXOlwadTKaZsJqG25DcfTO1
88x+4r16rZvvCoZiB+3U9pP2l/6pA+2kUnq61D5W4qLxfvdA6lbtwq7vxLgDRsQs1XgJZs/Fa24U
W1jB6a/aHt4CPalLVBawF2NqVFWO5qn3Rr6atUnLAjxxMD9laRq++T6oDm2Pm4nO7c4gC8kuYpS7
+SRX0xzOJJ6V1SYPHBs6qKhgZQIpSIqRTlkyf6Vi/KfH3HhWDU7CwjM3RUd4J81g/VxkZFmlYtHn
T+6pGWzvLXQ7HCmBLxfZgrwh58QcET/IPJNfsj66DJL/RH3sP7RVoa/0lPyTRdIyk4Imea+yU5Cl
+/yWGAp0VnRFp8pgQqx04SGKkUN8CMkSklRhfZd/tQ6gIC9P7M0cW9i4uu4CToBwRyInR4lcO47Z
s6oQK6lJRrAUlnluZZdRzMVfhDi3byCUqjUIb/8WNOS7pmxmSFn6uwYbfu7T7E4t9Q/b62L+em8E
oanuWAzX0fC3rVGTxud2/a4B6LlPo2AdDUPw5SH1WOEjw4s+onvoQViviDmz32p6wqsGtDacHbPZ
dmq8QkMA+po2F3hQL1iB+0Pnpem+SxVZZ6mcgObLtyamzePapiKLNCJDUbv/7Li6W20X/YZsR65l
woS6rZ0cQb1d3sVC2GosO18JyudzLo8UBXIvEXYcAzoup7EL8/3gh7C+6vKvBxRjK4zEeewMkvVG
qcQzktzuQRsEYCQS6YdLnvnnXDS/OLa4Wxt911FlNR5OzmKrCeJLWVX1dxXLDwqt6COE1PFQd3jm
prbgYAwO0xr8hXwV1WcDsNvZITR+o0tTvExNxd8WHvU3Zyk5vvVuDvKI6JoY6Qoq8G0Do+UToeaV
GWJ58kov3qkCNabdw8XIkw9CJ5DpoyyGb77oG3ib02RKbm4qNoNXVd9kjKFTfE4SK/7juw0sB9Ll
MA9EnKtkS4UPHq9PY+eWURvAINtEG8VJ/Fl1nVyLzLYeTeXfMWowtXG89hUoXLxikj88NMQl32DB
0X9u5Hc4ICwOWa2Mom2ucAnQZxbRYxPXIPmQHzKR6kB8zPlK1f2B0XHJj+2fI5/xtLKwArXT+Bnf
gkICUwp5D100P18Jjlp7fLEH4XzhAbkSEGh+Jc2r00S09Bv3w67J34T0ITtHXNB31zfQRzjcJoBW
zBdy/EMZBB6rLU8GHcO3dKE9B47/Qmlpb1NezIe2N/8I0hXeMMIDPIJyQ83JHxXe2RWalOZsJ4b7
RleLbktgvGYubC43twnEsdCupOgd3nTsgaTAORbOMNK9H/uYb437wiZ1Mbei+jVTOAXcHquOmyY2
IDqk1lZihSez5AQbdVH7OnbDW1h4NvjcIz8eI9pSG8+wcqd7HE0oXDGwdyHJVlbPfZ6YnjyxZ4Cq
7/PX/10iQmRk9yIXCttQo7tr+/ou+gbNJCBhe3CNjUkz1I8Cfft2DBm/huaSaYqs9EgPKX2t0Eas
s24ySMHljziBMsjGTAU0XJ/diHcEpoJI965hNuvg579B6HS0kRw9BMzZH+OwoLEfm+wdGbpoJVNA
HNN487Pu9vOnVrXeE57mh58/1TJFxdIY2dHDBk6Z0T/MnKaPsSqiS6Bo3TWeLt6UbsZdzPmIyj4s
3qSb4bj2SnX8+Vuncp4AAxCAofL2SFhZwSgbl2kKh9VVTQ5ljJigJEI4yXARQFSUrf2ue/ES2PRd
Fz56rgxOdltd6o7pVm8wHOsGwINFiBLExrF9wsPkbEaixtYtovsHF93lBrsLnS5anWCFF+xOvc6r
cTsZqbmrSpddOcMgQll8r71W7fLIO2tIhKz5rIhGOu+Mud6HjR0f8hkVEuLdTU+vdzUkyb/RIqYq
Ggm98zHDBkk5XK1lZ+EnWHn8lqi20xA/nf8sM+E+99NGuiQxTBYGh9yM6JCL4J8L9YKMmSTcEMez
xfLB0UNGO7NkPgR+glByZ+qW4/jOafP+3GZNsUSRbmDF+VvOWvZRzjndKv1KwTIztSIFfGwWBd3c
XxOnInCREexTeSArjPlsCD8ZXgO0fNbJvRLpb1klya6pgB0mrrm3PPOvbaTAoWcsOnouX61qaneM
xjTtcAVFJUJzgKxuoAUE0CUOV1rrbFfGnnmRbYO0CidR4aIfgpUzHOhwAVZO2mSduhhe2tGMIcjw
g2bCCjdZSYWKlEGTdr7PEgSXtNoe3NZj0CmQRcJK7BF8bTJC8m60B1/4zbxd785bAEHi/nOZ60VK
Spv5qEwPA5WDE9keK2iEXwNnMVy1Yl4HIhIooaaHziClPmmteBsb9Zm9N6XDQo3r8KGgS960tVU/
Tk36ZCBex8PCNKpdHE2DaZYbXv/8RFtaszp6NsIcp16TX6fWVcfEB5EN77tOICLOqdyb6si8rD62
+SBAkgzPrR/qLbfJZIcbjU2jnN+lLcdToafxpER7tJxeH9rpD5CF6RzCWw6Xsll1QbO32KcflZOO
sH0jWrm6XWWwBy4ObNZD4TFj1GeGRpS87fALyI3aVChgdVP8G7yo3k9u/IZcACLGZFOz4z1pMNGh
eWG3fmSmA5cS2Rpn6OWbIgcLa80xU+I6eevJRzr0mQPD4/8v6WzsrKR3t7FM/iZpQuJTyzZ+Yik/
g/H2UWu4aYEgXFRrGeO5aUiI2JkJmRyEhukXU/vDsSZ6dwVQPdm3k+geZRQQFWlNE97prH8syhDC
TDzQcCU3vKRfd5Ktbm6dGUrmW4lcXMmIqAY6hKb/W/q6P/ayP9euY94BczHk7BQYKY/0qdQ7/fyp
aTWTHjl/TGP+y/CTYkkKTtfIrpprGgB0E3XzUbtMOmia4k2h3D73bgszAGeMTCNyZelmrwtVvtUe
SpoaH0iaJsZVueFzlIM9rkt72NRJYzwK0gEfFZVFJumbN/ZWaxU805n1TlOBPaXQ6WePtPlSu9q9
1cF4K/CX7LIlyQBvmT7NyKIJwCAq1hXfbVV9pRrHrxazPgxi9vEdNxyEEIisOrOZTrqWNZJAM1oX
Sey8aHPSZ4O0Z+wJ0t+D3MOXAuWHgzr6tXkxzdk3MrfwKsCUW3Wdf3XpL74SUqwRAjs2EwbP2qTR
CPVCVS/SqcR2GgKCvqvhgzSLAHwG5WBOEN1Db9LV1YQ5jb4/3jqCMq0RG7Nwqi89t/LJTvpPRnbJ
QxTDcM5wdlvjou2bU7RzwHmjkuOUyvtrY2BGSBpgSLZJQZQqwLWR22wlo/I8m1lG85R0rvJloEgn
FHsoL0AcA2hw8m8wmVeH3+jgCuq4qknPPxeWwf++ovsNuQ5hMiZ0vlcaISmRU/QWWvV092Ljw8ZM
u4rCjjBmaxrv0Vi1ZyrEbz7YX6yzZHMQ4XbLkQ6q1NzC7zjVbH1rugT6sxMFuLr4SeQTeZS5Hk55
VlRr5p7dJ9yZZyW75xoR/9nmBE03qUBXWMBZGHwd3SqJCqF0FkyZDu1DF0SvJp2WmzM258qleqmG
LHvweC4LZhsPY9L7KJTw1uF6qLt5W34Ek5udTf3HtShxVeG90DHxjiauSQjUeAbIniJQHAeLDw2c
4Amhz8CQkwtsj/gStH53IMl470beC7GZcN1YaslIBVdsMRMhiBp0ttcNYg87KaNz5n2MXYwqz0hK
5EXDW9/OaHYIPkEIRBRm4fMxZSliNipt4BC2m11+LlXfxpsmmvOHlHHBf9+jE9vS5ptgTi2NVErD
iSwQyI0Gr3uezsfQI5jSSepftCVQblblXyXVVljegaIc6V9CN3rqwlcpQx849pKQpkYesca5Bbnr
PI5uu44U5AE/QoxLqA6r7XKRTa53mVXrTY69Hd08yJ8sJ8EeWf7R6h1nLdGrm3OQXH4uCmY/bSlx
JQZtvrclYyQBQhKndWnmaN3mCNgG+WRbmx3pfSAgjNPy4F4NJbPXHvjYz/eXLwpBH4mU5/IyD0zA
+zpb054PD4E1DasRBADAFv3MvN05/GDGKkbAW/Lm1boJ3rWQ+LYwwe6TWgOqjBegpAOCvssee8ZG
G6TsatUIwHS+0YrLXIThuRnuqeFg+mqo9GiJfItY7IN8OQaiYm0DFWyBLvtkq7rpRVUVKYlwFeh/
txd/EXcHOaZ6CC0fUZ0MqyTh2W99bzd4DX1PuAVkM3zmUY+bc7n4tgngnV0kK3LYxk7X7VI3Aa8p
befZjOuLzrLqNGQf3EmL0EafRcaSb1km9wLUOU+H91j5EQ291EAkgOBXOVO5KxR6jICJFycRhuZ9
weAopNxd6A8Mb/1/DKowZcYa13mXvGL0LNjKJ5p0qO9jwiuZqBQo6jHbOQUYZ3MOxYlABu9EnjLn
IN5qZNDWtjPkl59K91x3qBZVFULMC/19OnreyRwd4xjAjMgqhCjoEZsnd7nUDj5R98X0e0YiA29p
SuNrV3OGv02Ngb0nbdCNhdjf8HoGKzU74WaxUlpDmGwSsvYeaEX6D1Wreiw/fc8Jdm0b9PVQD3Yn
+mZ6g3kaqsfkgpAkH/JedfEJcMRK9AV95CVQYUCzdQbqDn3FGF9zErLAmGAmHowKy4sd5ldygOhW
0eN7iCL7GcrdL/qDHFYLwssxor5z/k9fwBF/Kcf88gUxLdEinjRSfrTCkPcQUvhJdUTyEijzlk5k
frMIiecYu0lWUaPa+Oi2LMAOsrtVbzAlSENn3zEN9rCAZhHZNpoWsWejy4oErfJSvlohYZEw1Yfd
hCb8ZBXNPnOjcOdrAiByzjQ/xy5gZBl3cSq2rAkfCVqBUxyjmB8KdZEJs/+gGPWGmjhY6WERZrpM
jItYLEbGxX8H94T23Yk+vL8hSJxVZ6gCiMGtPjpEuOYeMSQLtCsm7u/shSKje56zGiTdBymE9YMi
wHeVduSji9ZEVqXaI1pTRrS+QB1Yk9lU+AzHH1vN39TGIh7rG1JOCOqhnG8JdckdQEWh9T4EHqPu
iC3Is4HGdIlPrrGtSeGo73jL1C4aB4Fsgb4FJg7jmC2XUuf/XVRHoKWkh7GxYyxzFTzajQOJmSga
QHWioLhIAveX7yTFnqRgwrjSyN7bbXTB1KIvKakimUsDdGGzOZ2tz/ZkvWdBba4d/HJMHsVGVF6w
F5Erjqp9suq4OfLxTOi8wtOYm5DBu654SiY89Z48SWnnp6wsLnYy+djDcr2hDd4i5woqwM80qvsU
WF1U9p8WytjjjIvykoBtrhgc4tXRcAv7XxDm63Xghk28AReGcIUxB5QR8xXH2iYvwuBxqFoIFCHl
X2OL16QZ531kW3JL1rR46GScsROkrMe2cxzdUl1144Gph1EpGzfaRnWLS7VQpyyC7lHm+lu65niO
0mFELMB5X8ryyRIFdi6fuYz0pEDBGOwaf0hxcTS/Gj5+jNfqMSjnPQ4N/2Blebz2U/tF5PRRCs/C
Vh8gnYM9xLOGF/l/l7i5qaUEYI7JcO3dttLvzqKyRhnhrzobYYy0niIby/i4xHwWeY0ZH3Eng5cL
E1EkfG4CGz7pkfWz9q9omUhbDGfhD/7556uMUbrHRHwsuk0lMKpaGYGAmRHckwG9bQ8ofE2Z5dPs
Ix8Zx/xCCmMZQKfINuChSam5QXZAze362yKfTjTYxi2TvvAAle03SvknJ2Dg5Jnet8O88WGQHUqV
mKSvkMfxzazHQwlF0Qy8/qmti/SmqGvCtRNr4yUMQuOp5qZndvBtmgn9RY4RGPkhOs3O9IpyqT7+
XJzBrbHuYd+H13ks6ImHiYlgE/GQjlBkqMLodq4oE0wc9EhaL1gVDlRdFr/H2UcZKZbRPthze506
4REkCW9dnGTUy9p/TeV7Mnnhsr44PKHEHjmyOKqJgGwbdD/6pPjAurSj7/fsJkilZtnZsL2DD17A
7I6S/y0g3VV2KcfWCb5Ph2BiD1mOdFN5USFIKLydFq4elHAzEM6559GpGT9DEXVAFE+NfUQm+6fW
E26CpJ4OgE8JZskJLnE0+ma6SjOW7lnf7eq18odHOXbNsbbyvRcv/fLeyJ9VQbQTBtuNBRiC5YsU
O7dQRPzEXXducWR2q0KmHNJ4mDA/dRJRWISvnJ7eaWixriXW0JN125QGaOXIQwIS1zdKlwSlHNbT
Dk+HVJQnLQCj0blT6rM4gwjwxCI5yafxwTBZ91odpMQBt4+eI9ZjCMxbT/457hA9wrS502bfdasE
F9M5bHiD4ybvHiK8b8fRy//FTv06WybZQTDSkGLbYjOK4TcIiH7jFT6mB9c6KcN9ESPcBMR/5Zbe
J0HMzNpQkPAvuRpiC1LuMujym9cv0FSyrsxKEn6M2gnqTHGJ2oEosRjNb2oYMEXC+EVYAUS0BMii
WBx5xEuNF13BS1YV2EIaTfWpIXjFZgpMONsgr5XxO6H5cCKtA/cvB8yVLtvqFE46+iU1W/GUoMSy
XSYMsQ+2RptMA6Ns50myubOkQr1AqEy4roFtc4JX3hoyz4NnlR8pZfY2rBCkiNTkkDui8qxDOnds
XOeoRQnW03bmuZofwW99l3VYgaKO6CknyJLR2a/cXopTUrnpuq19hgojKJUoeffb73pU7H3aKlZ0
uCnUWugyNudBhjr5pXYiFOoOEnW2VIWYv1gz+FbrlqV7o8AhibFNT6YjH1yXPg3h7wMhgtYj3ueJ
vIH5Lmakk15bPPFhV9syhvZWLE9fPttQCLL6VrI57pnb4bNDHrhSMv+X9/gZBk34tBO3JD6NEpNh
2Z4iFIAr18nVtWRQeeMGhIzKCxynkFpqEzG6bsHxtAOKlg76TJwPv2QkkWCEARa/ptNAe4qJTkaS
EAbSV1cCfMajSATNdRNzGWKKrcV0r3F9cMoF6FeXOW0kGA8SUomnftLeOfAmsLes2C66ZlJ7Mh/8
vSTpxvBPAwrDNVbPfD0s+LFuaVm0x7nmc7Zt/aQhNA08e6veBVZuztmnlRPF5BtfWPnaI9lH1amM
EmDIumKe8QHBD8sM3Cjo1uyUrtEZ78mo/vIv3znLRs84sr/FHA2/Wjm8VZ65w4iA4NcqaDoNQmyH
sX0paxpwSYCtfmzbJS4eyb9si7VlMJYuqV9Y0t2j5uac4pEYa5sOGUVesCeecVs09d2eZXxVfGZp
cNADdnOESz3YxsK4oL97nEKECoLZBdnhI8cQ1DHtHiuOu0QVk/VRSv7NKbsk4YjsaEZWpl0fRJyp
+l1LWs8eBRs4dqI4O2T3Y+knxyzr/vh6RJoVptG608M6XFfzMBxxyb0jNzR2sEiAe2P2BKuhp+eI
YeHGgkew0tUwbcexro9gmyD3j9WjHrBFVtTjG6blW0Tb427Mk8egB3cUYJUZbXi2ZG+4p8CscVxO
JbIn6NXnnwsRZmsnq+0zuDPsjK+l6ownxNkYnMthAa32h7qgc0gpuYCmgOzO3Sv777APBZpb4f/m
gFYfobanjwWGHIwlCCTri9GBqUA9TvjowPMlM4hkkwn3xvbCczGDoE27/OK5NdBLu7VRpXvtxWZO
ix/BIBhTKOQB/yYir9cFagzqkOYz1fW4h7GnLuVMnEoKr3kHp90HpHywCxx9UOdl6OpndxhploAP
yFxf7NgvcNi2aNTBy+xka5LZSvBPlTGIrhUljGiTC+1V81DN7/A+m6uVO/+G9tkjx+Czdvnkwxgy
KuhYjtJJaP0fS+e1XDeSLdEvQkTBF16P97QiJb0gWqIEjwKq4L9+FnTvCye6e7p1SMLs2pm58jrk
cC+7SDByV0BtFqtwzl7i7LLseWRcYAWO/aZ3rFM5WhORvAUlZ8pPbL0qSuCihXiX3FPYOsH+RlUH
AJARsJv7BwB86YwppitjH5pp1csQ49wKnUzUSXAyIyU9Ee942B0YacqAvRRBz/BeWKAYeyaNfVPF
4lnM9HNYKZwjkWCOSpMopIIWoGYZ8W22zoBZMh7OeYqXg0REsLWbI88WdNOg6ncF0vj/mW2HYAJ5
uJRkrIMKMUjCY3WsdZ9BHYJTFsdZ4HqJjLg0SbrDCjs8/3MnNlhEMne8MuZDBBxs9GRd+9c+mzg7
VRw+lyW3n4JRONe0AndQsnVVC8YLafXVvZRedW9oaN0t1CtunNh6s2qKhWBSHCh5q17wtWP+wMsg
Kb1/hnaeAARkrJho99lqL0jfNEfWo7LgAqiA4w5ebHlkQmjTRzlhAEO1CA/CBOZu9+OlywPvGLJz
PHZD+miND6Mv8awbsN9t63RnZ5bJBUruV1wn+JWS/O6FKO71wM3Ai4DBdZxPaGQudWq9t3MtVkgl
a+ehpX6G6xUbJOpgkKTBlbXXQw7eR+CqkJ35fKST8G1K2GilRb3Nu4Zetyx5pjQd2wqCqPApfVqg
fr954fI8iQ701JzGN0OOUEu97JYmwfYYEF117P7N9emY0GItriGhuQtE7O6DM/Wpwd3HK9rXur7U
UfkYfD3hFX2Lq4jsclJ3pyoa9p6rQHLP7q9YUhY5pvJnq3AJpiY6hlkORH0O7pHfYSWzqa7QyWue
d7clSLonyrrok6bGJi9PvcBy0BCSa+cZr48hi5ESbUREw/04CnmKdYVvc/GZJd8tgtOHBA1rQwEp
d4HtM/J7Axtntrm0YLB4LySBFsqLsnvPf0pplsJ05RW7f4+0lFwu32V4auYgvJQk5zdligV3yqHP
amrCN6acjvBnGIPy9HsB5QSMkrjb2k2fcj7yhK13m5QOvgTss9hVk++ONbysKTbXggVdfcsml0Vn
417omex3aZ9PW0+4APYELUm24ZOEFZ5OD4twXN6iH6b31SmOA8lqPj77ehUVG/sLh9LBXoDlORbD
fKYDYkyobVkeXIg2PtjMi7OwpGTJZhCDoojcm+X8bmLfXMLJRbbgV8tm0mUdx3jUBkfqoc88ow9M
PXdJUWbRzstDhIFDijv61UzDdUrq5j9LSZbG1iOSGTaMpH4i3Si2VKnC+dYUDTERgYyW9cUWbb/j
aJ9vlzbYhfXY1RtZd+Hl32PfqW1vm9nTmx20PxWD5b32XU4kelD731bftFfxFo2d2U+ehJ4Jge5m
Z9YtapLuJVy/jGGKMYwtHU6kc0bQJ4xKxBxSbpu4JuwBc4CUGM88Tikz1035O3ILfc8k4MNFVufY
5+Q+2p91RpSCnkKzN1aS3FBiN/XE3GI07SwxkklIthAG1LCsjWQJ/iM3YndD0PSo834BG2g/VTR5
XfiMT2Ezz48RW8+jrYpiP2csQ4QLP4jtys0Z5U/ke57e7nCfoWeBLU/PraChpoKjvbNHgoY42tR2
HCKQOvV84xV7TrsCON7Q9HRqu9PVH0mJ5BUqQ+3G9MHaNLF79qXrFuhneLuJ6F+RJr+6Me0uHjkr
gkHVj14L9uC58zPAHZlCzGpm3qDK44TGcErzm08qGO7eiZrXAZdavs+c6kUlbXoqS/87gY746NPn
4NQVNglRsiugDOK78gDQ9RxtFMsWF2NbRG3vZO86RlFMF84G92b10BEFUkvo3B1GnZglZFSPZIcp
VBGwqvno/nJs7fjD0XhOWdidjJmoOLExPiUMDXVPtx7WQ76VgevpClghYpvofy7K8W5h3HCI6+If
pZLZPiTavC04RiF3hu6FEg5vn4bDm7FSziRsgrlfSBAUIamBpRZE2M14ByLhrXLLJcjG7txBP7rb
icgOYR39//f67xsOM9Xcp4TLYIbNDG6UgML6Cf59ScIOel7l6femJX6aOpRakBZHxJK8cvxeHWgq
mZ4stXZp9S1PalnPjzkEJTDN8NX//WW/XjmWH/e8tlcT7vqX80R0Gav9lvYn0FcDVfbKWvLD3AXo
+VYAlt1JQrV3MFGNJvFvlksgsJnKk8UQeFxU+WEKSCpAHPHiVOKeZV9dWliQHVum/378aOOm2vU2
xD01Ywfgqn+3R3kKRzJhSwZ8YaReelvT4j6tT0AKxl4qgU7io/VSurfcelKvmZdjX5iWaVuX9fII
izDfIpwNRzET5C0FBF9TK/bCNjjtSjXbph7vcVy0B42CRoFUU95dNyE26pO9ixbnhl6PKjOPhuwD
1I5asem3csDvgX2vSiauMpKEyBkURlvq1xDwHtY6qGgkJQ+Cc1lhxeLeaFYDwO+uEefGaxWfgt5K
91SPMVOntP5mGqovV8J2aohOWGJueYFhNlMxa+kxWF755XwLgKGdRovmOq/k4rGLYVfz9xgGnKPT
0Qidh93Rtd332mq+99jl8WDVO13xrM5hAcC5BsQsA6Y8abVXJ+xoYCDR7dNPAxsprA8SSWDjy/x3
5lPGZ1W1vHs+zuxQCExiNbpJpy6Ugv3CL/M89VW962Ic3y2AkJ5O4uecaY5hi4aTKtHPXZS4qHeq
eMP6b06zKL9GY73gLbYPVc7LEw58hcduvIT4uV+nhvbkLAzvTaMeNNYcBt217JHt+YBd7OS73Z8s
kd03KFK8TOcp3w0huzVYx9Gp8gyrVKk/PMJr20pJyrEyqsS7tVcixUe1wz/OyOlPHLqnYrgmNh2I
XctzGflym6yb+6Cv2FGHEZCpkQHGc15Sj8NIQi/IZeS9ieoCRL1h35UqKBgeoehj4r6xNfHffFuJ
oz/W1FnyRwIYcs1BhvOqUzn2ydPe31F549Fe4td5qmDeFUH9rrFMEBhqcdw8CqfKX+osTzck1KLj
vzfRwGmJ9sCGSrTsTyPn1+mcAqu5kYDaDRrzt1dUHcVnb3Kk3BEv4+CjDKqfZT4eShdHA8LROaL4
6ugT/8iHcLlZKK3SyEfe/xcs0SVCBNhllfruF/CoKv2t9vBA5FVMzUWf3oD/PSQD/yYDTJ+A/HPW
+61asYSyNkdg6X9AUtWHdC6vZPDb3Uw0Z9ezZSyDt3RCOsgqWm3jHbyDT8kjaKfpBNgs8qGy0d16
7fTfHCa/JkCN5JfwFHdO+5fp64U2dE7PY5DBGltWerWHw3suMTiIaxv1+Vk0iCgNE0VH7OuSpB8Z
ZQR3LoqNrfDo563H3St4KQzG/z5U1kR5ysTEYoVU3NrmApnloKgkvzStfSZOCYEnS7J9UzTYDymy
8zPEltRj9UDCDIRCmln7gSbPgbUwTxa6AmcJoVIt3BTk3M/ORMt0sG5NuvAHucsNrwNeaZS0Ur6X
7xjHGcDxv47x/FykNK5x9P6wMwNdNM1wU6KabQ01ZYQpgF9bg9NvvQ5ja8wTNqnFixiLR0zLhCyQ
Q8kjFIcAd+X6ohZr2ruDceCyz88r8pd+6eDFjCzg6Rwea0CYqd8cdAwoiDtBs2MY1hXms53T88AM
Mm9nSu02EfAWe90EWMt0rdXwpSe86FWZQ6OXWj+z7nqrx2bhpTXCQBJ4rsBB/dSSW94ghGJP5mrm
US/H6H3oHXmvcTHgFEbnVxSo2E5U3yKeiWkDPNRRBZODptl1YtlrXLxHoYtBhlKCk5NId1+7zBeO
vbEM5rHZhxzZiv4mcjxM3DfnKXB+DA1t1LICIQqeQx3jAd68T2DSxVaNw+5h+2udog8kaSFFSm42
MkfEl+wkdY8+7KEJtuWuXfxTWzpkTIGx3GzzByMFU6P/ohPSd9qjJScncBM19MkIe/piACuoQuoQ
7lV5nOB/4GlxuPEx1hXw0gG161d6z0cyvw6moGPYU6+AUrFjaP4aBMkJpkN340KUm1xG/xg2LxuW
n26JymGwcELrlAo3dMDPtAJwObL6qxNAEr7mFdZFNttYLFbNKaWde73gmw1GDKJvnQe9u7SIQVEb
dkxwy84qO4ZeSBNKB4+Fpqj92IjovEwyun7alqDbeI6eXfKpMMeWD8uq3DO8k1flWlQOANMMWtZ7
o4urefR/Azq392nOeD+jaLUWMU2XJBPHGMyKbiZBPvAmUSHbjYb0lMgJTVghmeCsTL7kgrFw7sbP
TNNFjKsv2fszncdkuA947/HLeB8MqmqrVg9+5FMxNpR/vIlIQ3iNJvJVhnzxIdbzT9tj4yNFBTTd
iwjaFZ8DTw4IM2RYQI9sCSn6JI85zTuSzG/UvLJNTnbUUNMjsETvWJDwnxPnGheq3J1q9Z9a16oj
R1vkA+6R8NQPVNDjbUCgsNGrxAQLc2AX6L/iqV6LYCkOtWYUNfKo6JzMmkGjAuIlFYsdYgYMi9UJ
4Oh/fPrfCNDqgd+BnmvXhXm3dpuzr1twXpDKw8We0Hw1E99ab6JmH4wdviX0zmli1LINipPGVAju
v3mnmKPf2Xbh7W2rwne0jDgjkpUrVy7VxXe+0WgKnMwy4oeNYyHHmLBJm5Yo2wVaMTjNbrkHKngV
mM+elqBNzlHj/YVbxH3t1npfjj5n5IBuYjrHXlz+WLBVvIBS8UqDT/vR4C2rzW/EVGIY6WtLAcbG
9HOwl0783ttEGvGUWKsYsMXlMz2zlyMdl4OGw9N8LlZ8VrV+qUdznp0yPzkYgxA04x3mhL9OcE5H
NH+/RS7MOgzLDdGrjix5OBIWQVSpG9YzMWsCDgmoiVYIdsxJ+lPv5n+1mPEBkM2v0N533Wmg24by
5gCnI80ApueoWifVz8YqTjA7MoIC4/uEx2AbNxyl9Nz/hkHzJ8RyiDdzeEZsPhuYVtt2kRQbVfrQ
z1F1M2X1mZaEe+pqJitYszuea+ePPdckPZ2v1p9Cwnr9YVwpXVXYppcM9KRiVX+Jeh6f4Nky3hce
E2yp2yNvyexWw4otR/i8TRjfS5V+MDfytgoi51ar7O9okTRpUu9lHUBtOluObgbchTNaQe7f2Xhd
7B90wQO+nYZjstre8oGdI/9XfBV9qjB4+0eald7LuTh0g7zStd2d6W7hR0/k1E3X+wlmXdSY4u4G
KSVPlU+kBhIS2bUOA1iAOr1RBvdQGEGyGcvkMPm9YY5zwExZ5ln2+hzpwr5TYYBSCi+tHjmLW5WT
87fgBppGf1XL9MdpJ5AktsuGo6mKU4CnedaBu1VR0+y8GW/luMTvfv+nZB21AfhFOUU6HYPWLJfR
wPjv+cOZdKeWFZ6vzkXn3/10JY8RLdil6rcHlfXWpYcElrZkWfiMBX0vU+EgwXE39FERvrjowfeo
IlAbfIPU6p08QXkhCfEFugJ7iNgguFl0e7P8xKRZEBieIzbyOYud3bIe7izfeTfaXzX/4MRU2OwI
E2Pt7quPOB2QM0Pr00xWffJ+i8gkJ6PbcDeQA0J48r9F6m8p3BtueJiZZPq3I1KAXesDi00MzZAu
YdbE6FHB+DYM0w/jc1vGrNv3IJbK89yZ3agMLcrNK6fxZk/FAJJqTytoOZ+7h9PEfxvzaoICTSPl
LhCh151UNB1rvHmHIhh/OH78XlnLma66tYq1J1ZLn9C+LtIPSUceeSBdU1wetrchnvdVBHfRwU6X
upg8VIruHpmWyji1pJfOfs86buMhHq2zWY1uXtLdOdnDa1I2BiiH/y7YEZoCnO80r174mW0r3VFV
TMQvABVJB1gFOQSvDncgxcgCFHIPstNuMzZ9fvZV266gSr18+SdDrYO65vuwGuuDy624ON5/qcAR
zdHuzRtT1s4yqF95CG4L0SUcRXlNWnhXcCFa+25Ez8+qJwq0vG2eGnerNVB3z3F3pVe6BxyKKUAw
uQmM9E+5kyYIZzDiZ2LzmFBZqrPv2Rcat5NdEwKu2E0RRs2pUAMFci9R7HyydNPY/pUyik5lTkCX
nxjKP1XVbODsr5zceRJP31U5Tbu8H75sya4RYf/ojMUz7UHvNQLwVsCh2IT+xChq289LA/WANTqh
yjWI2Faj3BuaRjf8licyhThihZ39Xd9KB4f88c74HGSFTzAGYyQ2EppZ9wzPDmj8/ndP03xSdAF3
kgFX0TveEdTTuQ/8q+EkdhRFu/V7B7UjLjWrDK7yhlfupihx+qxnJWil68855XUEZYJFfkB5RH+t
05kRu6zcS4dzpNTkLPyeB1Pkw+4IgfJBnKUnis0tQT72Ip9ZAONJL//wCw0e2nS4dMY7MCWbU9TS
U5nEkFiMDG+axfeZTc/ZMTBHW591BRG+6lG7zTHsrJzP4No3TFu7UpYrFzQhJGaZU1bxqHPB6IAR
aC/dbL8X7jkSiiiQHR2zyQleOia7k5NCCkH4DmsPK7sFUIdrhh+ln9367EefAzU04R0T84g7Qkzb
Fc3qm0Oro5RG2ALGMQuZWxc5H24NTjrC5z5lur5V06eABv5kqMk5Y6f/7rH/OJd5tM1uRAJjeomS
eSdSXmh2y7Tu4XpeGA1PvFfYbAzOsxPbG4cqC7jdYmO8lJQtExpxpvqkbCu5tp7n7zOLkwqHVXHK
LXaV1ZJu2xVyp+rup1NiWrwNszoOYAZZZUWsrh3WHyq06odQun4Ehxl5M6U0+wlKYL9p4RoAtKWl
I+YRhysIVKHpmalUIk6AHKZNB70LKJQvN8JprGs3qceQQveC7PuAl/szVTC2FN0HU5e5VOghi4uJ
RujQojXUo150SBnw2fOaE9maiVc1Rrl40pCmQpq6/6H/CmpdK1BQ526NJ6z2bmxmtL8PdCf1FV6j
oGLal0HjHyv5jgmEn48FdH2BXV8q+zKzdt0nVIqMQ4ChLy32lUIdaiC2iGYsbjD0NohH3iXxtQfm
L6Xf3DPXcM1Yw/7fB3nbYQeXn5aeDsOOVwIVtMHawgueoDU9L1+kOay9w97JDXeLTS6/qZNXy281
Dsrs5rLi6RhFntTyGmVy2oFTpeWWo6WtKn8T6UU/iykZT5QbIBpS2dAPNAEpZbhZsWNpiVl0XMPK
yCf1iZKZEO+oFR8cEXZPtqkwLGf0tqUz9aNtn1Qs7fpy27s/AQ/QJWoq5LJOvrFNZo8PbJ9PI+We
b+QPMSIPU8d6yl37AHKfuXt2gHKjA21jo+FXT1HPjewfJVa7qRYg9Mq+O8cq5VBPoEz6PbxfDxkr
VG9OKf0Lu3cfeO9EUxGrtMTzWLiYdWrEhsR6V+ujbVFNbRKuqXboVwGjoFtNMW4P82K9xNQxbsKf
8SyQS3MfhizJMMuDlxC8hwo/qQlYqDAzW0tUvGOGvoqQmnU3an7ZBkGxB1T/5O2GGq81c/7vPNBn
DAwwue1+2vUDqCTtqjumILW1+z9+zjm6h4aySUoKg4rgFK+IyTYnDlARACfFIYrgXRbZdOjtLw6b
F9JM8lTN+Q43Z3fOFFz6JD4Edaq+525wNgPW5I61IztSSTaCgry85FzeivhtWY+CZTJidqfg/pgL
iyVNhKNJsq7By1tEP5yYM3077zqYLZRbpyfXF8srAzmZbCcwiAbjh3DfbBvejrKsT+qE9R1c6bYN
kQrmkuCBRVgqW92AFYJxayWIwkla/4C73m2Z6WTsLGd8dTD2OCsy3xc/eKHIazmVwSXgWV17+DqW
hvw11oWd4eHyo1vi/VyEaK4pBoA298oLGeKrKnWCPYihv0cmVF2zLu49vJbhEB4TQ3+CEMFlgb41
zXZz6XOfLpJVzGiRBafW4GiMoboO1sQTbfFwWAviYqzp94Z4N8glmBf0crEGxaa7q9fdEa+OTd/o
d6Byy30kHhAvmG3xwL+5BY2ZC2rFnI5/GpF/eq7nnrth/kwz51o0Xvwo3feoDOmVLwQ2HZMbIs3R
2QW/yslMlbdGK7J2XP5sX5xovxTlPRrt+RmC9E+pZEjz1X8FAHJ+fUv3ii395iRRvB8lx0gdkZf0
/QH3zbpzLBt9qYAYIUuAtUsb2ECb9G9NTPOWTZDehPs3t3hnNAXnHYfx7zIuITR1WRH+CYLu2pKw
3Lv840M/FOERFwvnwRaqEAQl7hFxy73xKXDjgSR8JG4+xsodfk5eFO2wL8l5QTP6nKKmOIyFz3I6
0gAAwoJMoojwU4BxrxteET2C/WbWFZBHjJTQwnddm4JXK5W7CxTqsxZdvc1WyIhuFOnngI71tkaH
kWnHWSV5DQHzMPKtOjivV5p86OpIGrNvYQrulai/C7ScU+aQtQ0jwjjYyazdOCzZNS47VmrSsd9N
2j46PV9YrI/flKFMfFbVQZS4rop5mV65cG6W7x7TiCWSHdrDbZoHzivHsP3QUaN+qYSmhZg6h4W1
7zGJhuBuXIhMgzs9JdTIXQj9wg5IN0aK/rWSKWSjyfM2ipN7ItmTYuAjQR3SrJoFH9JPt83aLIl1
9wlHNL/POKz2KqAVZDTTvRb8zMLgWkd29K1tQSHjOwIuz+oHKMsTezeavfzk1ONJ3dV1cLC870tP
9oeily0oCTqVCtw0Qlkl1fZdtqJi/7My79b1rT5PYALPUe+eAdhBlKDEaIt06Pi5j1tSJ+dGsLaO
fS1PfR2+5FQQ8y307Rl1MPCy5EdnHy3Lrb6L2I4unG//RIH33MKye1detw/i1sFoLoqDnVdHTH6w
R32f2s7Rafn75Qg0MhJXEmpsaaSWt7br3pTrjJupoYuiVOFHzQloL6Pxv2ZcsI7iCploizw37S9n
HFgFj1V5ZTm0H2rXnFlmuNexkH+AzOPfjKbXRgE+Ka1Pz6bBKpD6ErdhvCsMEi20b7LtATlK5O9T
MeNeM+AX6GOXPBwmDGQMZykBvXjZL9mHJ7vwJV39ykxIOSEPIvsVSMxelxIgvXnANv6a+t7dWMv4
nxuhxowmyBDf69OQ1N8ycvb0tyL3psPeLTDERV6hX2OoCa/CcML03cdc9i53cp9/w8XLi8vHvA6U
BF9j9CBZtV1AANz1Uj6FFi0LbLpe/32xtPkqDEcvyl0wODFN0+qOMN/03wvK7A+5ZIHfleRCYjur
HxgPqx3ZVUiXnoFkhWcOm6S6DGl9gGoJ0xHIwZPDSvVBxRJ48JSWushHs9GLYK+W29i5mg5qbEQ5
VvfX6VCnipAumogs49iY74zSZu/yUMA6xSWOIW9hEov00ZQBGACFKZzt6q+pRnVCtAi2LvVVUmUP
VHZUOqb5vaiKGKOGF98dgJhLV1oHmBTHyF5NNBBz9nO8tpVOHoW3A3Z1WSZmpcpUl6IdqGyO1569
ZEoOjqf+NG1SA6bv1i4s414yM690Jo5S7Z4yCueiYn5DFBxDY0COFmy8EtPhVFB9f8AZSARFkmFL
46J5gel1jGrnB2fMDmpWMJ+jZytd3pgxWIwlFWBfykS48Bl0Gp+yIRrtmiyzDq4b/Ij6e5MBnJ0m
PntZ25zhA7We38MeeYxWldhvdknFlTzx871E9qcqs+no6eGzA940krLilc6DufXZntted7VGaqQW
x+dECymY5QpjYbpe/2qEd8Wo5kXugReCeUkHn/NiDkuafcOO+EPwxssHCoTdnLLVzm04DrHtxUuJ
PSrYV+26NFjsYUM3fb7HbuwfykR/mTp8eDRJP8Mh3QIz7XTqv4pet08jbiy1xL9L0s5HX/bepp0m
5xhAO2VuG2HzOQ6J44ZsGajiPPDvQxT6n+6SiaNrZeF+7lhIhASMjzi1weo64DA4FGwLikww6TU/
8L3az6mM37FGeycOsqAb53r+5K3/jKZyiYlGcuIEH25VYDtA7kwBRQDyZ9AuL20cHlM9wcZyQ07e
1Lc8ZWlFfU/rJ/s+canfbdF1Erd4GQN+cHz2S2r5sL7FjPyQnZuoFZDVdfGCdQdOxmiyYzNGWL4a
SPbB+i/iJWSPcWrH+Drb4gofKcIg4VwDPXhnaQ1Elk2I0jaGL41Via3CnAaNrF0emQ+bn3ku2xt/
H/C/Z1Oaz3Ih0DgYSgOrpfy98iIvdtNaT+Sjga7ZpQeus8NyQERs6weuc4CbiqptP5jCkqewttWh
oioK5RmBeiVrD5JgsnZ5DkWh959sqYdzVv+rTheOn240PnvrF/oR2Fs4r7RWlbRmaElRfZ7oCzDA
p8ZZWCSUacKBZUZtAE10MJAvT1MiD92aTVicXpxTT+BAyo27ab2GIg3yLB5uBJxvkhslov8ThEHL
JII4Oyt2wsEwQtCNTzpZmyWFQ3+G2+QnMbA8bnmv6V6+2SEvLtUdW45059AKzaW2WkxjGQ4S/KXz
9d8Xhz74DdOITwYFb1mK5WTNaPMTmsLtv5VwoVFOHcyxey90I9h1HGITN693cQn2u/wsmZZhWrnM
fzaiBL/HaRelgdnE5TBsQkCXyJTFJ6314GbKryXSJIA4Qj0nvFVhRq2dvJwYiKAdnNQxL9RJ48zr
oDV2XIYcK533XHMEA5IJJo0Oqbhi8xCcSYMcWba0L11b9Q9eLTtKkMTNkpV9WyI2R2VRHyGscHZ8
EmmrsSWR3CFIeozyaeAXG1dvEUFL6q4pobFdmwRcow5uCO8uM4t6KNumtUxH5Y0U6HVmsfEIqzf6
6MZPtHJOKe0APzAvHl0ypseZ6i/qSQicyUZ0uJESvXUbUHx6vqY2w08OoW2c3qD9xF9U6Z6whK8Q
HsgkNuhH4kPMm2LiUVUv2bkIflWJ8a46Tw7KtTkNty6e2ollUvk3L+f6kXM0vML1OdYkXG+zKb/A
rOBCtLmA+NDUt1Y5ThQv2uZavw2ApvOtJlUlwMUy6JM69BfyRPRAkJDi7bq1JM+elg4gwkAdUIX1
i5xp0/DA6rGkK/zCfdJT+cuKfpZuQcfx0pSvqWwey2zeZDwV774NZEKEPJSmCG+ZBUNf4wI8jm77
sgSl/fAherB3h6q5VPlF0vfHZRZDFo/gxgddsVO5eSI094d9LariTL5/TVPYTkzeR69xrqS4qXxp
zoN47WY8+0vq7kCx4sYapl8c+NwbTaSoYWtrRuGq8Tj7C5bEUF95ULkXyzwmwlI0VefflNUs52X9
K88ef9iV4kmXW181+ZATspTrYmgCd/nTyJFSYFn9SkoZIE/38hSN/bcAV91LiXDLGet3nJmLD4tm
Z7GSO7ozzWm2d1aZyyirgPX1sWn3LcaMAjQMFHuoo9XYM6jD4Zl5HW9dy7JJw4C+CDK5XyjWQp13
nCsOl+8hCoKebfz8IF92fWdrsCvTu90nBqskqq2J2Mf2KboOzbTJobYvdkxLQDpCZ/ddsGFBiySR
SZaPdNc4pzr0WT/RTgLY54RDNdxiMb4iXiTbRkt7jyXums9R+eRV/Bh7lkhLSZoMImGGekMmO6my
c1VXe79k+ValIjgakfRbQRaA/x4PopzY2CzXWnOwgqxkv00Cer3V4UPFurrPABq5KO/vydQmQF8V
AOq++gtcBfcXVS3YKZotFR3A/q00uA3k4RyNC/xfmCYqNGNBCeGAND6bz2Qi409m/BEq1C0gGJeo
XmFRWEOW3CMeCFMHzeI/qwUeNas+eMcfBzMPdrZtOSlttocw7dBUNWHtccI13ka/vIETHgG7OwQ1
zs0SqTP+zjH4KfdZzHPcvaRpDHBg+Wxc65vi36UBwv67ZPQ3jxG9kcVA7U1XrYvobN71TvhSsf6k
9QxMc/1sQUg74holIZVOAa/vtXhoRhtqWLBN6Xs+BA17EgoxZKbAApDTVD6QycIx9tGLlr9CxNm5
R4bF5hfgqiS0Uc0/2oAnRefCn7IzTHdiIPxFaB2RcqW1dv1/kchwoKcNck06Ir/0/iPM5w/yGPLJ
C6scZ5pai0HyYyDcS1vre59TaZKynw9bepad5Df8IY7l7Ai3yIM3zR3j0fnEK8GCeGN8BupoOGTd
uqd2NOXg2JpX3ZJYqnPoRTRumzWbc585yaJ/OWLD+gyfk7lOCK+7Me7vosehKyvzywEwafL1W+o5
lnrkHrgNzo2HD3Ni+B07WNcdpdIq6OTVC/zPXPfxmTM02EjOnKM7JdegQjLwuTyOFsuFRYVUt9lk
GBqXuL2tSX963LOH0Q8+cda6t3py7F2B36Dx3VucqvIZexZZnMAn9Tl2m6W2OQRRuxTbeO9NynkR
hIG1zZLgm9e504lGNdOMxC0woynP+T23rFVdiN2x7O0r9UHvQ8NsUtx6NeRIwz65P0OJl0O5n8ce
jkhQul8abQ57lQfkMWvChmAsYxjWoitZG5iWsR4ONhYcNF7iGOuYQGSOP2aNGWEuROgeFBx3j1Zy
asBBedhIN+MqDUCwne4T8eCm8GAplGpGflnKN3+pLCaM9o0OWTpnIw7Rif7txv1rKV/mpmU3WiDk
4yZhSPJ2TjkLFgFRd5BUf5/mttB7QYUGD7Nn3Cb10aj2rS8s7xHOwj7yqjg05DN29trkkbeMxUz0
rFXR7x0Dzroa060MyfbJgR63fsWKOQLMyaPtod1AUe82eEWxOc6BeXF9NsGueTipzp9qKhXk28y7
/zqzBsOeMFTHIrSjfSsw49fQrI6YGSf4gaO/qytYgLYAEhVTh4VYuhacUwC0gE9AXZ2z1TVBG+SK
YDHoUMs8PqMn4teJFz44K8LE23TjHFx9hxggKyr9QQq0U6y7I4oB9hW9eWBZc1AbLRq2EFa4s4bu
Vz9odQzYDTVJQPC2W8zWJ9ibpctG0B3bdvo//kQf8oj8rZeO4h+7uYrc/EVSnXal7jm2eHiW7dV+
U3+6lUoffZqdgYP+j6ozW2pci5LoFylC8/BqW5JnY2Z4URQUpXk+ko709b3EjY6OfiEKiqLA2NLZ
uTNXPvN4Y6yIW7/iZzpkzhTgOgyVcVSfV7x4j9DvWxr3ga4W2T4v0vOsTi+JTjF9HXEcTAYmeAqt
5s8qHe5LrA++AzSIwhvW4Sbp0bD48kq6zXWT9YZIcIYC6rqOjcaKHBGi/ytk5e0VrzW3PQ3oXv4J
5PRtcPT3Acus5PK0m2eUZSvC+EtTAxlKf9YsDOt9vIOTRnMytVRNT0FC04EbNgtvlwg6FwZ7XcBx
tdlFLmYoRf9gymamY11hqOReXVOHylib1rkyWD9kvfIy44lIjSHdxOy2DmNEO9yiK0f0VDReRKkt
jxhwj0Ve85QKkg7jWY2KurIWOpfNiGWCfqroJ97Haoa9rg9NIcebjQ14R4dNFZiAqU64g/xBwX0B
bcY3YsLC4yrkxeT2WlbCc9+FsmE1kwwN7hWgn0+FVldbx8qxdoxjETB5qIE1d9kWKNPekBMciUy2
eDFAOnFzOgyzDgkF4xKbjH9ZxKm0FrTRlVa6cj24rRg1CQaeJbe2ga4zRyTWqhGYV4MxP8mN+Vn1
kNBZeXoA6C82QuMrMBmeeia9ceBiw1Gnfjdm3xQWNld5RM0X1ls01bmmOLRAFx6xG7acDWqKRCni
2qSAH65YR3AGdUjbKBfTU2Ipp4hg4KGy5U0nhkwgmLuyMEr2xJ5N7qNIjktnQTBIvha6APISxc0C
48l6aHwcYlQTC0EG/8qLHFOsAs1CGqkT/HBFMV0taBR3fbIuU1Whlk4jqJCxPTXR8HdWYDNw9LE3
Ju6iWCBIm42Hu3qa5AGnbLNzqHyKt7xazUthW98pdr28R9dnDosPaZQfiYW1B3LXRBItk+Dz/GMm
iJuSizbxB8p7KNqK6XFR6cJSufFL0bB4Y+0QOI36bXMcvmvk1yHr0/etJELbKZZZHnJ1mIMuLpug
KKV3YL611oAKh0rXnfd1nHLOEOLFSoCL8LxTbW98T4i5HYnUkzWJ+lC0bnEnjkM2wXT/MCV8uAlW
D5Xo+lkpCfoZav/kqCvUzTTI9xVAPOFJ9I2aH3CYdQcrZivcAAHbYLy7sQMjreaSDoJFBnOXJ5Ji
JKw0SpW50rEOtqY1j7Sp41zRkIiinJy8Ni+kfRDZ/bZ2Hxdz/rJt62Nc8Hl01oRPuBJHORUWTGxq
3svU9G1crzWxpY0xdv8iq3yb2DTvpVbeHDVlXdDq6Ptd+gbHXoEq4GePvawmf66h2Fo8wTJINogI
errTk69+4rrQqtzg1Jm5SK1d1mcTnyAEOLHkbU4V3DNC/GAw2ywiVrFaUGdvmuUMSiB/8HKxt2yO
x56R8s8FyQSedAkm/q3Aicas3kg/sjHSIzuAfNxAqSmgV4h97nUfrJd3xOjwenj5e9UqW6Ob+43U
Z/W1mPj+eNKEeRSqLo5ZycbsI6mii6kmZzsZvB2cWA46ZmZfYGJWYT73/9TlbBXadMF3f03Sxgib
MeXWQHi+W+zyGxMSUZjepgiwRaWPhJVDJEvdTSIFiqBFPJaaObaNQLrPhCC3duva92lUMLXa5FsE
kOlwshUCn11BDNXjWIkFG3JQWqusQrgOVA4bkA4JkGNLv6K3ufm6rvLEweRiO+AIJlXj8q50BeuC
mMCOtIH8RPm4VSPCLQCK3mTUcutpIMsoy/eSfJjGGBiu2l0z/v+t4WnvlAFERao+ukryrWBxWqjr
3DCi9wEEjremaJJnUVd/LCgFlTGjKXR6QOIIDzKA06A3jeruigqTxKTeLL7QlrIjgB6u8yqeU4kv
hwEa81PS3YtST3+iidmjsliRpMN3tyqEyCqPlmK8THp3NducDZ/F5JCmxcAcHp+TGs7W7xvK2b1t
NNAJ2UL7KZM6iJaIei/ZxUDgK2uvss/Az67u64xGbfaLGNu4UCWFgpDaioF5rLs6aSWeysbgh51N
8pCxFTT9U1lWc9hJgIwRO9BwqEsUbgv1YYfuyXVRIFxV1GaAm3iFqgmlBi4OwuGKDwAbi3H+wx3A
e/e58bYkjd/pju3PFJECU5qy9hm2DnJ6Yn65EcvfZrKfKlH9SWMdE4HSPqesdcDaDCyAnNbYO/IV
If4yuNGeQBAr9UfbDWN9Uvdt1D+n7G43Tp+/X1pCCvfesz95AQQydT8xfr7NVTkgMjbHaHDeYpuL
mFKvfUt2/sMXLwPbUNZmg8QIZkZA6K5vcWcRtelYLHHU2InV59ZuU+pJNuQpjyniauUGqsnIZDSN
y3YM41AcLXAD1jekGllZG19Jbc9+4TSvjLT2bpooj2E/sOUSNF6xCJUbivKujUkk19S07QTva2cm
j9LTgMEtGr4wksdoEdEuBh+SyhEzjfiJNBBYS+ai/gFA8QvmfNb3cPSXAckeOX9oooPtuL4wXD3M
k/TJBvjj2nA8HGpnUZWTjUGQboZhyE27YA2dELON+8TvnbLxocuMBB9ndPMkuWo2px1zfKb9Zg1q
9oafWlwthP2t04CQSNYKpok3c1TQ9SsRwQKzzaOILeytY0yMLH5aRtrznLPbVi5jWQ1/fkxDxJWf
ju7SAK2LGidW3hTn7XsJxEJY+OxVmLh0EDmcxMD7q9a7BU28nujWY8TCxzXUb9OovdD3kagjm/MY
b0EEdrTmg9yZj66AaMuPif95gGIzKQ+5FWU7Bwlsg7KQEvMAUekyCtHol7/nEfbaaXCOczweO/L5
XtmnQblA+YlLntumMYgAE9q/ciq4NUosJdl4oTSXpxIbms2k057aotH5STU77Oax3mQIp2ZnIZp0
hHUHDWtZA5Q8brCQFnl3s/sRfwu1sbuc4cTv52XV/JEwC1sSyKFTd9GBRMi6epo0s9xlTKY7xKhj
z32HT6ptqoaqz2mmR0DlDjNUMThK698IvWwvXKyoMXkD8NdvbcUwkqqDucWlQGzIxsuwa3MTo+1j
kWjs5V3qffpkvE/aNIQmqYVtpmrvtGDo55zOs7az5Fbg1d3QahMZI/tMdruAXBjCW+eb9m2GkRV7
BBmKYVKfl6BXaaiYPUpIDKu4e4Pz6YzKsqXf+7lJGVQG6YRyMcqwzEsUa7A3VL4yM0SzsTrBNN9E
ut21a0rdWZI76gaTNe2AHQGvci19HpgDJkY/eI0WZtPoOSnK56ozcAu0glmiMf6UC1nF1Kr9wXNu
MNVCNkMH7QtCWQUTwMwDFNRkJ60Q51JMxUS99g+05yJW35iaQKy7691K8nLUI6g+BkKD8GPLorhe
/KmT5Wpb2nWMHWdHhybAIY/5ixzCdojeM0275PFSg7l9N0md+ewqHiHbPvWWDsndnHcgxKlvbSD6
cRg1h1wcFNAZsyuvcrSQz+a9pyDcc5SYNg5rWYbU/Sjz0FWV16pyZQgI6E3rujdrTDcICoFZUljV
Oc1F1zmS84jHvqrz2CI6wOu2JyrmR+ehM+jwcmYNFzHuHy+r3kU5HSvrWckrw28xYfK57QekWYqi
177Sa1thWKL3ZSen8mgXcbahEAZtI0hy8xsvUWJZ9yJaIUxI+3qTbzw4TRZknaI6dxAqLJuydHVQ
20PSo6RwZL/gq4UNtMmjCQcJnvaUOgG/Uzm1iZIIBOfQxVtLj6Z3Q2ifJvD4A6lP0FHyFMe8fNJZ
/i0KBjG3z69FMm/zl1VVWlkJO9o2P2bkdEWmgMMi0K4sQF4Z81+HaGPNX546GKEzZzedpe7G0maq
XSdDwX+yKx6qDLNu2XBbm2qOC+63lqvVqZg8doRu4q+5+41lDjLQKvyAWtxfI5bCDVecLVBDNhA5
dkoRL7dy2puD5wVd4+h7SHpq0Ea4f3Pq/1j0zunRy3r9AVoU8VlvUgkPuHz/8WeHHTLETLo6WUrv
NkTWpQSTtC9oAdoTNz+3KlUXZYy/a06bs7vwIM89dEf0hhWdTBEqGkXA4qAkQdf64J+4TCQKLzae
a8GIfK5TxsoEiRGBbokF8BVZi661L7k3lpjkSe7yYfZo7X3IcdGWElROV8NBlCwwNnZDWp0IwYHg
rUkft96fmVhezKqqz6T2X5qODcWaRcbt7E/qqSG1HNIH8S9rymfdQafgN3kc7fpljpJsFWQ7FAFf
VLYJpLqPqKySXMzE7EtnfnF7rid0/WYB0noe8GohMwQKfacZ8+NoNC+/kDObAxrXswqzxEo6A91U
B2mHkDJlACgnTf/qMP5uS3AwV310I67GccdKmON+YuhKmOS0l7Q4sH3AxCcsZrMPNXEzzKVFogZl
jN/Qlpmt/zbWwzs0EaJEmvbUKtgcMg/7twL+Dmz3A7HTn97VnZBVMZmw+EeJE/q5rbFed2h0KDTl
z6TFwKBb8Kpc7Lx9muhPakWtSMXUNbaR3M9IC4JzNk/AjLygR0Y3xlx5mKQrjtOk/lNROzjuMLbT
wfVazJ5+UgqB8c7bSitdjtTU/W1TnX0loXsFGJOU8CLcWEUEOuZz122FWnE6A+XkEKJQVdPva2KO
yGzzXjXMizrNzcUDcDLoBbc5LXUeXNZjD0mlfDbxMFLUNpW3PsOFnSW7FOMTylf3vXTIEGlbWkew
OmsBLN663jOqQCDobMUS/+G5eeAEMu6rIj/HTc2OEhilz+KVmOyCiaaVNXcxvU0ZzVczH/gstpUz
4GxdjCdHdm8TmMHAa2wkLtE8T9y+tk5ibmZq7TctkUry9FlySuGrFhYeq64+aJCyfIUOEn2iLJp1
cTvG8d6IYqjXOMMGy4QMJpV/iR7pSEO2vtcWeL0Lc/DWoN13S5yhuLAULC5TP3PDLRGIUvCei04Z
fYN/L1OQN7HaS105W7iYDY2MDUxc/CAx+zjOREf0tOZcGA6tpzyRWYMKX2Tjrcntv11K6o8pgFbu
hQBTE0cXK6aMVic+zzZsJJqSrwGeAjSIohLfXyY5Bbot/1ZBS0HrWZeUeGhjz2Z2zInmcHr1MQjW
ZXKj426Dj0c81Hmi4mVGL8u8WjyodX/OqsoL9Aw00Zh1nLWlSsdK+TVnSYFJJ/aLiK8Ne/LiQPDH
AEcB12hzeizt/GtQHJ0+SPlGDMXckwU6ArTZKQPd4LbLWjtxrexSKjWdVhMQTReKIjkWNh0t56EZ
h8lIjVAlzOzMtuPfUmNwTXXRHlrm6FmOiDfoqryALtATrp4+/W1HR7tWSfegRfqDaG3zSsau9bvW
vFR2JfyMSjAwXcpAt6A+hkpTPtIGoh5Mm1HQ3AlzWmlduOt5Up6SlGggOHf4VmRHN5gE411hhDMc
/gtmCDebHuOxzgLX5HQGVM3cFIzHscAeDbiO2OhoEC8wsms6euYNB+GeIqRhXzryYhD7Pi6l9dWY
ZCCHyXkRKdW5ugkmlkWx5LJDqg5Bt9MEnVwgoSu6tQ+DU+9TVrHb2uBkpdTqQ6niBodkAsl94NfT
IswmoxLS5CaOWs9oP3WMB7+IBCDcczD00YdiMEYva01gw4791FVpQJSw3kx4PPy1IQXdrYJngBGC
c6jyZtFCog7Wm55RDpFTHcFL8kmN+HmrgjPSQK9krhX7GLZcKOsWuy+1EqiDMSo5YeltlddtmPId
039VqVinvX2fedV1mJ7G9UVZJr0ajplbPiyZ/bnkXRPqLmoRQ/EYWFD6L6oqThguKXYtFrr5VF5j
NeLLAlmW3UpnuFfWSFyJG3H5fW+o1ytTNDGATup1Bh++LSP89yu9KQYTvckGdb6kRqNhpDA1H61h
xK6JdBCl+Fyn2qFvrsTsP7eXiFXxNmkb+3VxIdQSR028Oj575iJeOpUGmJlTjB5B2WlBYRL8HJqA
fIBy7BYr0EeZHqeVTpw5A4hijYsp9dXHeTabwNBr1j81cJwsk9bFHjZ2ZlQXK2toRREmnKnZj/4W
o31jcWjd4Yfbl9lKQ407/8XLOW1Y1Cxva43XVFqmYSYY7CorXo3H+T+LsORBJ1m50jldgqUYBYEY
UEwGy1KxgPZbvd9oUXkym4SDh2VeRkPjpdSpqh9T9arPb1UiOaj3SKOOKM5KIg000/qs5vHJ4Z74
xI4d9HPypkVz9qdT0x9BsiFutPRacuA+d2EJ2Ga7aAVmv1mjrrnCB0MmYAN9gP2url/6mIxLIbIf
7kDxHn3nr8Eq2ofj42wojNOOaoMNZJyAXU0JIc2shvhv1i7zCZ3ZO8w9p6ah/n2eMFYTI7Rxe4/R
WRRWdP79E0m3lwy1jF+THRJYwPFeLAqZDAqleKXKbZGpTz1IspBkGWvBiSHFxujw7DmVGjSDhoe/
7ona4APcufKN7Ee7rSrZ7XWM96woSe45SIwb4bLP4UF0J0sEZVSit0sPgh1e59QT95RgyikVELoi
BmjKGLXxOoIWyJBzD4SOXrpmeDV73PuzM70YOvzposyMu8mxL11LuoQul6Pbri9+bh7cWkA/DJ32
Uk4V3OcC+b/hG4HmMZo7HjNavbzMCdyGVAcuGQcpjYRrv1o8Ud6oEn4tGOmyDuFCKztgC230Sa0d
SxoV1uC2Xr6iBthO69JY6KVzvunwbtVqSYkdbY57CebbbdvsZGX0+FG4dRTZ8oe0dn2XSgoPSi+D
XDjuLfNrd1Zujp4hag6U9ypeResn1ek8EAsVXUn9CR/ZAUFFcM8mibeT8GBphybT6Frt2SlrX4gM
mkvOXas0zfxgUWd2dOErn5a0kvtWnfaeqTkPc78ELIN4Ec6JHkrduk9APJjainCusnuUCJI4ZuWh
6rYsGqFJsJ+RajAQA3B6WQZZyosQTTw6gdF3d80AwtCpkVTy3mbvjUV5u1TxFDr1dI+yaiajKYqd
qLply05I7KKsI17va1z23ht4B37UufbeLdXpY9RCwNPGO3ZE8+CMKoFTpTTp72CITXCEtTgd/GpQ
sEcao/vQx4774E20ZSKQfiysxWVSlg+/b8b1T1R5YFTOAKnnnJOAGdO33DgjIamGCp1FXZFHbKl9
mg/uyZCSz3DJXkY64W4t3Xnzl5paWM/R25dp4t43XKYYwK1OzxWP3HShBHbFBZMhF15AqKHfZQuY
hDrCRpWCeFDQMO3mc3C5OoMe2hQcugGCpVUYq945VaS2180hZJXq7qrapvxGyQ5lbcrrmC5rJXlJ
v1j85eXqW5JTHbtI8FUsjdgf5CTv7fwb6MLsd5k1nZg5zigF02Oq/lKBDl2a8cyS5gfowSVI1eNA
08MO/exZSiy7GFFJY1JybCocsN1E4WpBaeYDrVu42XN7hwHKWXExa+FnqZIZGZ2D4a0GnwELC/tq
AinV6KdzUiMNUJs6q+4cuLzsKdAzMddU41nXzJsOXXOjG2iVRCkWwottSNnKGnwt4aOzpqkWAWHN
eOIOL/2si25ZOYw+eQOLRRPRopGpE01m1gBDdXthsoE3IkjYINCpoRMsQmJ4N1vZWfNF2HhwulpF
0jK8xz6dA4DnbVAIuz5E88xmrynwHg4hxp2O1yxm48TV7i7SVqgbDuK0i51eB0I39e5XM5vZHX2W
+2fisURx1jWX5/mWqh5LFCGbC94WuXre41Ak0jHVN8XM54dxqdqtk6NmRY6XM+2Z2MBbhvp0rP+4
Xg+mGttvSIIlCzMDEKMB4rnx5pvtcZyeOcxz/ubuTL5twKQKq8gaUrzULYVRw5TuzTYtw8Ye/NSe
f/svhv1oufQIa6kJWWugPnYU3yAWDJwnLqCDrvWdZsCnX6R3OEzjfqCv0EuBbi3t8CeXGYaKUUtP
v3+i1f05coYeC40Lt3aEEdrWhk98rD1m5TLhmzg3RrLvjQH68jAc4ip6au3qE1WDoOwUPS9G75dW
Lt6pwpUHnCsc1SdtZ8hacKBhuO/xXd0HPcI01CT6g4Zo66ujHXBon8IhX+YD7VgqsA7r2Yph2Ma8
Cm0HYoFry08cfrtOU5Vv6JkE3LqpeJQWlDxdc3bCEpSZmkOEX9SwtuSIIQUQ4BHOqrrkXvxpKtGb
QnfrY9KNC2D2lQgIY4tmbetpWkR/hfxxMou23nVpB+gq76Nrr+vRtV3fxEMTHz1WuVat7cHqlvfV
RSl56EZMlAXY+rBXOI83nr6EfJsRsmOxTrDEO5aw0NbuRLu/prZCd4TWlMHvu5UYxRVrYnaK2cEE
pak+SnX0cLRfSy3Vz+XYW3yZZAjUnO7biRJBjLoae6xZjOdmTvlplZF2HY9tUgbxcKisg54NG4eR
CiFNmlct6dyACxMolEm0RPt5U6raJSrm/oBg+o/VKm1yOLw0OngfHCWlUUgFKzBRUXY18/p5bnTH
l3q57LoxZ6GeDONT7bikRW2eBtr8Y8UYobr8yxrHhOaz3tmVGnID5XS4bVLtvUNhcufMwRxb0gvU
cdhK1rBH1Onv8GpZFTV6uy9GBMGGUE9vwd3RewoBqYVVA9vBWA4G2iAMt+gPVlVQNlk15FknClFR
3t5l3by4tezvetNT1YJ9EyFCD7WMvo8FdN8I+Y2IS5Jjx2ZrBJOLALOu721biW41AOFnrjYxVIzJ
CVmXtFvhUt5stWK6swtGHa2X/TCzYkMijB9w0v5QMboVemZ+KhoI5wTk3QE8n/XK8yCYh1F9WIu5
WdkPJCuLpN6xiIlfk3zWwkKksQ+1LH7NLLEmwXos9l5MZCGNXieCmY9FwTlLR/PTydAoFTGssUU/
Tp3W/mDSdZyM8q45vXuqAnkzTvG2Iaq4Q/Ym2LJRfsL/TLw0e5Nuzk3FLHj0yJrcuPe9ZY7zHBEx
wSw0ZqGHUv5SomzjvjHEIw7j2Je9u8nxX+4UooLIqF53JXDrScO5RR4+ulSS+IvH1L39vmGChjz9
2543Txcz8QiV1RFA2kF7ySBbDTH5kGYsbr/dLaZBfFRfLNeHuMKip9e8oB3oFYjpSPPzTqfEsQfe
1hY/C5bOAB5GjEbnhM1iX1SDYgWWtB+eqp8pFf5Q5GC+jh0dVpiWIDX25XQyyHnsrLraLU7cvfB6
CSuL1YMwlR/c0ttGI5pfDMMdK8aDrWcQL21it1Hbv+uZy/DbEDlZ+vJiA++Bm7kyRqmhquPFOiWt
jvVbicVZTP2ps5WfeLRHn+GQR8yJjCspFXx/9VV2qnG1YFRdwaHthdeyTk4W7vPTNs+BMY1Vf+IZ
tu8WWV0Il14HB3iBNzNAC0wy7GvLYc/UlwdmxSkeg4filyTBNhzxE4J+6ku+8qjGrMHuCVJ/51a2
9qC5FJk3XAXpQyQTLW21Z53vZcfUi9BmNEZZuzfOvZcRHVNb8zNbV7WteMPymn/muPlcHdmm7Jxq
T/ehxt2dGJP815N+3KaAwPEAKAfUwI9eoXWkbdL5hrOKrCW/Fmnrr1JmL3Or9nukxuWARf4QkRcL
NWtxrlD6bboAcggpifdQW95TY9A21hNS8es3suLVc5ok6SWVzXeW5mogORbuIlIgdxSegeSb8eJM
7Ic6fuDHlPXrgiRC5gQ8k+vaGCZduW+k9pFL2q4+8b7N96ka/xS5UCi6StttR1NV8FuMU7X4AZV0
2Jt0ZxPocfLtqLUPTeB59tHk91PN7wY3RsSB/inlur/tx0E8q9lWB655pWojBzrS41VAQsJYxvkm
txXjRlKfNH2EbuqUdFsukgULbJC/8rcruVlrkz2mRT/zYFxOsFyjSUA3SBD+xo6BYZE5lWaRSatL
Aubecpujtb7RliWgJHJjpioEsWEuWAvisMcKEB+NilJytR8mbqDZp3T08VS6bX/EE8MhTVF32YoI
FMhVB+n2tygby1PiWZAsZoebiGOg6ZFdVcmYh1jFT2rHsrgdsMk5sUpjL1mcRxFzY6VNN55XdGjK
utBOrDfHqZvQY3Gz17voLtthvhaLfCb/T7Gl+Zkcu0pbIzaJfc8srteJF7Z5tGCsh6+S1cZrA7ae
qtIhjbWHMuf7jRh2d7qin+IU7S1lfx/PbnYj0kbT+lQPzyNnKLUs30o4Rq+Tx4l65i7jcNh5twcw
RpPNotGLwojF9KGj+WQxnsYFbAv5tEvG1vHm2sq10YaUqAVTzDI8l4v2vuAFDlhBQ1wQc3di7xp4
rAposdV18jGztzXLhEoBSKXsHur6FBPRupoVntUMdGzg4MTGrWsyYdPhGDKkMg4ikQN9zbrK1+pt
QZEMZ43JeLIxuPm2JvDkQzXc1I4c34G5pNvR05HVaUBwzHz8yD6V2vh257m8RUNm3ywneonn1zju
2g+99dJdrPWofswZO0GXX2hI5hulp9OurtQV9PytgDAly+iWVErOvIbokrWmSJ7/Ocag/sSr0dnr
2c+k0jEuRlJfhEMZcK25GfUe+UMDQ8OqcAdmEXtaMsShEs3jjX9rcYLtokNvVDdhrTi+qlgFkZx2
pybGDIxfdMfBFgMGx1qGbmYrkesU4qABkws66tZsPJaa/SQBZ+hj0r4IY0hwVIFv8DLv6LLy3cS2
MuKgYX3LyPM8jMYULtx4znJ9k8MkCeYl+adAzQcGTaxFDLZv5/0XMiOu8pJ2ZF44LBNjjR2pYkB9
+Fgqe7qWqHHbcmigQBPyiit+t0KLYnrzWOlQh7bptdK7dBoc3xI6j5991Q5SZ1dF+zIxtBA88Y+O
NkozQ/naq84fJVuzNhMviQJTcMUnXbgOW75TuMOmICKINRTaca/3dsBWXDUbFpFRoWN7lMdMc65Y
lb+cQpK70HKYJgXlzRzvtl3PFSRdvtqY/mDu9hhGSMTrBQCvxRhAjPF1MjmAUF1XU8T4t3aew6Yf
p6CsOZOPqoozP33GrYIcb8hm60yhMRDhwcvxSO8SFtJ4OTvO2tjYei+QZL697r1pRomaxdl2xFlB
2ii0rRu6Mhv6ghoPJHkAgsvfouVXq8XuaSTYu5k0Fda8lh5b9Y9oDdoBO/mpym86y6NNyq15i+/6
Z1Q5UZbav1Rdb/c2b5yxINwgv+OGe0uSwwWZAXOO/W1W28qHzkrd0FK9m1wcePooo8+ZfzKdZicE
6IOB/uy45mRoGIDFlZYHRhSoTXH8t+kmYmCQRoH7P/TcUgB0rU/bVfpISUM3kbeLIilWstGdfAvu
DJ56dzWedMgY+Q4HbHYvidfH2zg7EHxF+f99L9GgAduLuGTr/bdGos/ZCJwUr7QueqntaemVRzNB
rfz9ULQgpoEkTaIwbsX371/o69+OPa0k6K38M2gV5IxaVUX54V24hZ+Uu7sBPaGIulkznBDbxen/
3hWiXos4lB4qIgsEenkFsAMbBGb53z/6/fy8us6YkR9s8vdHdpV/O7ABd4pP+/v//5C6fsj838/6
fe/3U5O6++8fEgTQEdQLEoZgW56ighgd28AWHzvvurhYTpOV//vvL38/IzL/TKZOtyeD7JMo5H4i
KIxk5s2nQckYs2bImjX9r3+imMsqXV5bfe7jx0gXrxwDp0d6DU+Zi+0aRDdOLLItgA4XupustdvN
ye/oh95DS13BC/3oRXeA5GbdY5OdLUunnMQrzw1IHF9Sd2hLqbXu0HGb8y1zyS9JzeBscoII6OM6
4S2MP0cWVNvO0b6xEmsX1V07H+GcbJPOLh51p5i3rjt1tONxyZWjfnNmKZ+HtHlwaxZJeasZkABc
+5Y06mvaMYkhn+81G6wtIdr2QE6TLooyf+36iqVXrxw99sWB5zhsSDCpPrbWQBzf/MMswaWU/iz0
DRZKwzLCKpLOc6lRzVRbzdW1RMsDmRNQMpVDOwwS1dmUiC3JTO8Y75pSNbYOSTHaHG74zpqPKprK
PV7dZeOay5+i9sQjBRpc79EKqBSgpt4kkjMk0Dyt6Mee0qtRFM7zyk89kDMaB3hPG4dHYbcKZgHW
27LE4SdZ7Xnc+gB9zg5n3kK2HUlVhaMy3JbfN4A9/3EH0y5drHykmJ9OWLzxsMdFyhhMZgs0KuKJ
nZTVTe1K78mqUHqS+szZD06tVTtHN/XoH9eUkwWedqOVJfXGKkPlajVJ5758srXRtwi1V9h0jgMp
QL1PWTcM9WHO8bTBAqVTZ1oOPVwMu4MvlqTR8AbS3gknJkdWX3ylqTbywEXdvzYssa69B8nC1ssx
wPSK2TNhK7Y1ehaR8OLQeQS+rLGp+TZg3ezFjMMybez+0as/7NwLp6lnAOtJtdsWPNkkKfzJAaG4
aUlUgjfGNJcneJuJKXaXOiHDYKruGWwcwO5aryC7FPUFMLuDjZ1NZrnKEPp9jIv88t9frX9feKBi
y8W8eNwvd3iIso2lDwCokvE9i+v5MekxKDXOsrUtwIamUOGBsonbjpBrAmlkb4pSLF8Lv3mVKitb
WS5eWR9woOqBZdbOxXDbrZeaJvtHAGAINhITfj9BedLHfbuoV1Fl0/n3H/9+/PdPvx+DA2XsCwBA
NCfoSUBZS3ZCvBG8fAH7LJqLOj7D8ujjK1g37YJX/JPMroUB05sfIzPddkpnP/9+aFgW5MB+vv++
txh0uE/sKeNpxDutsER/VsxE1c4W8ckBws+7m5uvFSU8MSc1otaz+Eea6rsWY/MGNPky8viwUJvr
G5eX9GBWYtnn8ewBp3Tx0+fY7JXCaz7WX8k25rQOsbp7tQmVXBINVIy3dApbKzyyxJQlHd9pDRJJ
ttvJSOnVcLBu67qj40LNOHrWrV/nprEVOCKO8WAabw4FbbTNt/5QRXSt/A9T57HcuLIt0S+qCHgz
pfekfLcmiFb3aXhTAAru698CdO+7Z4IgCVGiSBDYtXfmSnyVVzsuLKZKsgLxSUkeiNq/LBtU86AC
hC+uwhDRL63WuxcKfG/dc/lYRW2ZwtWkQ2DQwX3u9c5cAW77OWLF552Gau57NvW+MRy9RsNP406o
e738n4F1yYU5+hdu8valdihlquQaBYoQvDLw1kLE4ctgxhr81c55Qy0hJ/3LVQwbU4WTv6+68ham
+VsyoCbqrGC8F9YkUO242G98ZEo+ZKIRqCL91OaszRGKk6jkSW9+cQJnXoPGjEVbY6Z7TenDNSl7
B4c0weshl3q4H4V+tOzh3ueFe0+ZPBV0Hpk1ZnjuUxCxPkhFhxb+fVOHKucAS+rqwDskzgJfwVmW
HfOJ7hwM4+86SWscpxw0hGshRrd0/AD+1ao/MOfmT2j0BpqmkEBcP6+ZgYb9M80R9HiTLA+lne/R
fNw8Qwtuzrwhlik+mXY1HChwVoAcG6JRK+vMZDN8garxpYmeYD0Tn50ZWpte0jmg5duc3fLTpRd4
Isx220xSvPRG9eyNuvvcJkTeem4u9p3vQXulu9EksSIcwtlagYtH11R8IxK+gE/LxgeStgI+5qZF
fLdCFvrE2rz3k/1lU0a/eFnpHIRAWL5OSib1yxV/uaqnyl0XkDTuI9OBdQjJkKsgnctuMEvOZ6wS
AIUXLocz3cXlSxuW1q0GU7Bf7k06s3jSgKK5q5q9e2XbrH1nkidTjNl7lgyolIWREY3A3qICiQ1Q
d+UMuHAL0xF3x+rEnSSGcC8Vxs1qfkz6unPJmvIIi3s6SgdzGvh6eB0JoyTc/tMlVy8Ty85j0kWv
NjoA363lBVYjPsgRlqKNn2CX1AQHOZTPHxwfYAdm51ARTkxvJEeqVawNDEznycPL0QZ6cC3rqEU2
xJE9oBTDCtbHn7ndvNR6H730NHL2jOaOvfD16wgTjnj1qfxIQ6479B7arVMi78sYUV8qy2Ql1sRg
GjMqcN2Yyi0lp/0SM8wtfBk9hTK8h4w8j5hqSyoLuvFpIQ6BIMXetAmuRj1m74u4qM6tq/6BpK0f
s8Lsr4M9PANUdQ6tXVsUxtTrUVSZhzb03jAvOlsbjcScb+jfmdN7sKZy/rs41i/JUF5LOeTHUnNP
FJfeJU/qv+jBsDXX9NxBEKtbPRK6lbq5c4Goj0w0wlxnK2NExgw+KSfs5VY4ybqJGWGatuPzISTE
y3RQKSRZ13IuJgeZM5ITcCl0YA8ghx7N8nCbZTRV6ud5WnQwOEzeQv29E6q+FK7/h4GttRt7q6Ze
gQJYMmhRK4WIZm1lzjuilpyTE+g/UPfn5Z3wndncE/0Y27CFhhvrryzViSbzvWFdzzZb4HnWazEP
pvFMZx9ekP1Mbj52VpYZzLR891xoHiKfkBmP58fhzk91ktgkCHFh8S9kBG2AnavH27IJyBOATYRo
tdaOaLmGr1R075D2mi/Wg375JRs0dU1oFDstQrtGl+XhW9K4xEgYdmkYa1snHmZyLOs5oB9IiKN2
DbZMfxr8Lrp4pPOtmzzq33VAHQAnYz+7Fv0YkaJbPyE8x33npOAhB0/bTb7/5UCkvRdZjmg1magT
cKsYXResqBZr2JlTfQlyaq8G1u0enevzcg8d/5cCDfmMxGFtwtZoblNtlA9RENdg60F8wSyKfQ9v
/qmVRfGDZjQYL/ctKlT/lo90IaOCfjY4HupJEALe3JhpwhFfl4yhv0A2yZvq0xkIhKjbJjzi1Cp/
dHhhl8eLxgGrlDfOXrXMQXVmASCyO9bPJ9nH5b51CjAnvpA/9epn4kT+Z9LFIKVMzTuQ7J5/6GG/
daQsH13gI53s8bJoGkJaTnkAFeFk7nyu7u+Vqt/iUrR/fDe9ExxrfLgZedKmGegnCoONopbYtkFh
vAaF1p2mDMxdNbOWMlJZ7poZXZHkGGpdyCfIdeKs+8YPmwkii17HvId6+4cWZXVcHjLnx5dbQr8Y
yGnRDomLU8TRMwqC6GqBeVnupa6rrgNXF3jVjvslqlacB90YjyOrjqzEJsfFw8YulGx8r7N+W95w
TAaEEw2k2kOJDQokUHShxDDOet3SA8GhqNlYKBtV+wfNQ9vYjPbNazXzc9DgVREmefRU0T75eJLX
TLWmFdILbLaWp5/p6CLhEiAlwpG2bWm/01RwbuCLf5sZFOdBz4Kr6IjF00xGp0NEH7wYgAo0A1EM
at6Q5GWE9H9srd6PbtO9co7ay8Hyj2Wo6DXHqEyYtJn2XjeHp8qGy1N1zkbiKxejkz6wmBpvduXe
0DRkwP5b423et9xDu/xeRRyinmY0+z7sq3VhN7Ck500o0nZfmzX9Cwc50Dhmw06kgXcCu/3lkdy5
lTYaPZpNCGdWmpeNJ2PeJJCRNIeCeHkodeVOQAi9hDmRt3UcOffQGIxDhHtltdxN9KFwwQPoV4Ow
S/QyNTbsofbxFAKFuzea+JnKzjzWnHbu7jMS+fa5HtEXegZXtGy+uzyWZiGJHk5wTznAnh1VNKdM
AockyhikGa0Xzj1PZmLY1zla7WrMm565ITEFEgvVvMOcdcTLLahYezp+OF4mF0fyqFXDBVPKcFEt
rWUI/Fzf58eSyAO4YsX4xbu4wD6nx3/cULQ7N+v140CkLB8xPi5LIKUPBqK91c8+8OunKKn2ZZGI
q5rv/f9DYwgkBGg1Ud5LHlMXxfznGaZxrrSnzp+K4ygpMCZYkqOCKgnVJ+9HZsQkS3w/IodM7rSO
cbZQcFMdvbgLySLdHWz9Xtk5CQcErBC5GWw7GRXMegfkp1hyT5av5a9l1nu7qUqcTetZ/PKUTIuI
WN9bMOvB+nq2z3gxPv4O/XqXF6jf9Th6Wjb971hJ+zGINnoqONACLEYHv0m+loOwidAvl2H+5XiQ
bjEiOeSL91RSQ/oY3WRnlXaDzcHoTlApnwYmExejLRG1dWZBbpbmg6pjqTmZVUxOa/A0H5vbMEGF
JZzE3To260wSOo6TzSxL2NMvMyxmz0Mz7nPlrd2i9DdeblQ/MwMeR+tj93JtDCZBe2tkpW5TpzGc
E8a0yfSALGSAFUqzplefniyLirflTtA9BDFUL0C3Nz7Go3vE2vJ75aKkVmzK3goOg108DSi3Ng4x
4inGTGjFQWxi3iAcKLS4biybovLrC92OaOXo3rRbaIXBCMBwTIe/kbstWOQ8qtpKD1rdcXBVmCbX
Pt21sxjK/JlQXf/R1pYGTD0PbuRqdluCvSE8DYl1Zezm7TNZ/ebn64Oj6a8eUP/zcloqU4c6hLzC
uvD6azkGAANDYGkDXuBr4LvOqYTUUudFsS1rbTyjHZ+Z+Jjp+bq5H8XI/9lQJbgpEbV2Sm4E0iQi
dt11Z0HBTiLrIirl74tK049M+/c6QMWftYTc7GBmO8O2gy2UjsFOt9F5wLFHluw3zxrfenJhNe+8
IrFhjv+Yqp+1IcWHryMaUX5/D/tA2ztzva3avLl7A+kySNaeKWWImvHv1E0QUAFZrOnRrqbRjZ8i
Iu4eUgfs4o/u1ZuX2OSm2tBfkYl9eFZTVJveTgiMgfNMmpXwQJS60sWaWA/aXEejxA9CZxfPyYvO
/HwsFJzCuJhRZsN1gkGWvUKEG9fulOqvAqEcSekd/HxvxH/pa8HDQtiwxVoJ4w8t+9QbcldMJg1P
y+SFJCNvaeLT50U13pybeQPyrjkjn8ZJgE1hQxNihmCY2UMpRnsR6W0nFtHwQ9HRmXFiPSInTbZ+
Ke2NKSfjJKPmRyyV9WDFQ1ReB1T0uUY6u4Vb9Bxqxc5OI/OgsHVQ0oWFcTXJtyTZhTR7MIabhhEs
OV/iT8CU6hGCWX1ECqOG6SIjo5/Kxz0Ud/osmGOSutthgKP93DFrtIzMv1SaMh9t44Ur/LCaxZB7
7enesOtHugSwxS/VvAnNPMIhUOSo1DAeTpL3W5tn1FjZgflKt7vUjRXtMnsQ58oeq0uol+7WTxvt
6gBasFMZ3DojRPtBou12WS8ujy0bjSjWI4G2ny6t3ktHh6AghOAV5t+csZ6qf6T2nLV1CI5QEKob
J/IZcYm+z0n5PXLR6++kfH+FIz1ye0RmEat4/OGSha4Hgf4+9DipqKZxNwfT5wSo+dpSzx5jxrNb
M7blzwQDLgC64CHpbj50Rlc4i0MGbXECk6zotVM74uKeR9zQr23JVyWKroLQ6usQeGcKkUOn6+4h
ULJ/hB0b1SdqH1pGAE5EvWY4nU4loxoulU0RbsaIT9LTV6Aa401VVNZLC5EAYF2xAi9FWY1F1Dm1
LTP6FVJ6GwUDPpJ2VMNZmmBEi8y6LxvPd96K3FaXiMzf2MVzaHoch+EIAYxUrh7WtWVZ9NvnTd2b
DQt4868zuuXZmzecrcpdNWLfsEtT0nHENg8LKiZSW/wBfms/KET9HdUmmkIsWLkz1M+QKeZxBR3p
cjKuNem5Fy+IcWDUTAVrqH77SBIuQdVbXNxCiLepp3HUO0F/zeSvTtT1xSI08WiUyM5QSf0mPU7b
Baasjv0EBoGqJ740Vt+uvQm6QpuM7n3ZeLHQV5JrZdIA5GmmDilpQ8kgQIR3nYmnElxgPBHqSeP1
E0lwf7GLfLg66OtAR5EPyxwY1+2PIevHH1X25fLlfFTW2JC6mn2adZ095X6Z0DabOrXndASVKUS9
STwG8Iugm1wwMg5tGw0W+7GwK9I6vJ7XPrcbARIyfHEAVnBCTg//60OOAzR0q1PiWoTtHngKBF67
gfjsuNELlCGymWMxk/3iHy6rilVWwWg3WsO9LreGdniLFGllBQa4zSSc7ExcpfmcGdaXy5LkF5AR
i25POiKvc52rqCGf2XD3JLHVz6CgymdhWb9HxrLn5SHD4jqOb2uNYMQBbyEU3QtVP8HafsmKJPsx
lplP3F1nbR1iMn5UI9aNqVBfhm9TSLno5ixXG56REUh4LVH/khsI3CVCjNdK+lhWXUe9wWraByiS
1pqbNZgALfGizbGQBbIcbKw+FlMWRtukb7A/dPj1eqCFdEAmgZYu7hBt0BVMO6WuBsLG+zSUuOoo
muHj0FXMW6Xf8qh4bsuqPiYgwa4MS8Lbcstn1beWEZCXCMkvDQ4tLI9ZrxzOjp44hJ1drfPBeMuZ
Rb/zF6uDZXbuhi+e9R677R/mmeTL1b6+KywIhTqwRLAIHXgD45rq5XQtyvoNo6N5YeXXrpM+c3+G
kSS5KAYuqviGdiWR0g0NmW1dF9XWdtvywJzbpRHHxBuO9iMbnZcWTdCJP99vsDcnP+UI196bQBkU
2i2Cl05voUx3FPv6Cn6mjfDAO9H/DFkpR0BdRfteBDbuePSEKg7KvVfCO/AS9Hc9roKMA/Xdg4e3
HXtGMI3OCcw0UJcnfv9JKUenEbdCmWfhwQfo/U6MHsKg5hIlQEvt1mvO9Jk+Ee2MuzYl0itMGxQ/
dY5aHlWL14ElZhX2ty2sZ8whzQ7AaPqcIbcqaSfvKyTh6P4JK0w0FmWp6ONnvlD0DbJKHQ0zpF0N
ZQJhbb/RBIS72OXUmYgcNQEUsSa5IbDCg083Zm2LCd5lTeley/HRNESrKod4tKqi5IXIaW1Zynz0
RZIe+wWdNyBprcaroreIk2sEJmHFXH1wG9olWVuq7TAflr+DsOwvXdZ/4RXAnj1nVJbZ3yjIinPq
6hXNHzYoSzaYK+qTYiHCgHQWes/DCNwYck8W6wdI+UtqaOZhdOpjWfrjUVite2FtE57nTJHWm0Mx
HNoSlURGIOQX1lxBggmuIINAcMyDjnlyjTn/QEMT0C+JJRG2+wlmi9lY17Rz5sUsaBmXAJx8TuaF
UVviEzV1JpzB6FxUZ3GQziLVyGZU5QLV3tK1JXyseAutJt36pseV8sUua/MyZam2HQh160nzWGs6
cY1Z0pR7aD7p3VLtLQ5ssbdSG/94hQ+9dtqYFBlR0BbCympqA478dADaZ3BRNesuPGKIwEFSutBR
tInWLBb5o4yQcGSlN2HoNcx94WrJpYQO4qSEeM9dXOaicDv1GRSmTQeC4ey3cG6ezrGkB6uX/+gg
ULeSbHPMuzoxM+EYQo8H7VZBmoMiORx73aR3k0beWY+F9RHA7huDJNhJl9VBJ0X8Srf3pdJxw1aS
DnwdxsmbCdtWQkhk4hdf056ExK6L9TNFVZJbTzLufjMKNLdpGRD9GWufjleEx1KlAyb/HH9MUtZP
vjtXQAkpN7FX59diHK8FXaVzVhrZtmuIxarsoNhPJm4gNx9oRWkUkdgH9kE1DGdLxd1uDIar1TqP
Og+e6+yPKqdyww5F1wNCdNKGD9KBqn0KSw/foDWtKoBfsjDA9pTm3tfsa+WSR1pTsoJKuQwJMdyW
hoDYmEXZzBpe0UrQy5WCENdRdkTJ4OVnIgfzZEJRZKBPGWMYikoL8AplyUmSp7zTXDI28WuQ+Zob
LHtwHJWdJi6kDG37Sj50UUV/dOX/6Am1gHKevRgIjnzN/FNbEsqHafZMv4pTm5Om0TvvgahurQq4
MdJDSzd+DaoLm2ymBng48WiBy+jpUzpvvlfQM/XfoTw2hw7V2QbgcfwoNTsj8KN5Hx27+Wgmj/Ua
hN2ipXLNOprqPdNvg9i0++QWjACGftPF416b36nKlsFrFw3vgTc1h5ouJCZ9gv+alGyTdoAPadP8
jrL+hgHmyZzMX6rWQGgF4xd5xQR/1KLciMB6Hi2f4J0u/G00IbQ/Z0/YncspaEzPOfSGXvtdIy89
93nSbjocblMyZyGWq9IvSzoX5WoQnGRYfZNSIUsmpn39hwaYVT57PUKRIQF9YsR/wjjNL+hp6bpw
rU3GDLxNg7a0PuSx1wA2x2vSoquTkBFWjYGZuYxGBI8dwmYfxEg6VYLunUUWNuCyTeIdUiOxnzyO
E5aVLZloNBEm03SxM2kPcAv9IbfJKsygWmpJhExag1ESizg5D8JG8z4/Fmftu67B9neULkZCfbri
ZIiS/J1qonu7AoA15AePLNRTW3Tk6BJqUZx65h0TCin0viu13F5+Ynn28gPL3eXW97PM+Vnfv2t5
dNn868G+JQzvP7/q+xcsL2e5+a+nLc/414PfT/vXC/t+Sd8PB1EfNefvR75v/+9V/etPq+VP65E3
/uf//N9rQ4ny3wf/9TdQ2c+i33+94uX3fj+wPPlfP/z955c/9/2Hvm/+7z1bnjAgZdm00I2x/Q63
SUfo7waz/FinILWfGq8+W+bIN8UIjtqoIwwA39+F2DooY4P8PSaqd4fk9FaJ5ldRuC+Y08EaVfl5
RB0QV57PFKhdCzv6G3miAM9FpHIX26/mpK/1AKSFMcYpQ7jIIRoKRrvuRkehSJHBpBU5iUMjFqN9
aPq3tK69S12P6zqMxoMbtX91gXqxxphC4KztkulavwXtgCGDyFEsMRSgmyTWetIjcyjuesv3zYMa
EU4kKKEqYA3LQK5PHcw3+t7w5GcbjHT0tDJCrZjX6jYIiEjayrIr1NM+jgyCjbzbaAFdlN0NiFN0
B3NB/3NKw0NWH0wsZ7wTVnx1kmAFvcq5aRIqcJ9DGE7JBLqF2nx9mm8texNQakz7iXIZS7GuU7PH
ceVVu46Q4HUAqm1b4D5exx0q+TwX5I94Fe5doYbhYGb5P1NIPAdJKJu+g8ca5rRxJmnkwK/LJz22
rZs2JvSrGz4sT1PRfnnMrR1UgiHpa5bUEKNbXYtZMHGvZfMMlNr+fn0Yh4GTzndJmh/oApI8vtyl
T72ytSa5gmJ3blbrMcsk9wIAPV74WuF7r2BD2oqM+CGahb2KcWZFGkrfCfhsRPTdDGmG53LITz6T
q9vAEO3gYNpGUoRcU6+zo0YfUOFTvDFtxWiD1taeXwmePXMXwLTlKqkYNPaEEgw46sOOxC5ltsHO
HzT8zvMcrayNt6K4D7ZnHpYKLmpcjV4fBVkFm2fnqTa65Bwifd5VK6ZJPf8Ck7huJO9yeZ+WTWeZ
E0PTvtkudxOY5mvyOaIdo1Ym8PaIklng4aj4InGtp6Ytccuxug1ZmNtcCHchinKKrEsyHy5EJe6m
AVyfDDhq5zdQlfWLIaaAQxXUSUF/504r56c1hKewTcnjtcMWlxLJyeOI0bcpOypcOEL7zNTlXUvL
Fopj+Uklx2go8P2VoIfOSIYPyHGyTTHT1Q3MFSvmCcC7O//YrwNNyoc2wvMsHcpA6JY08WJxLjA6
ohKBZ7OU4rTMJDNCSmMoKEgrC+NNUAcGdv223Jn6tQim8vtOPG20PsretEgz3gh4yVne/OfHEK5g
PXxd9nT0DAj4fV1+QQ6UwHOM7z2pesS9P74ayy+oX/LO7r73BN17aejN93Ok/SnCP8Tauc/L7yj7
P4S3Za9cF+SOZRz1NCMXr+7VbuqLFA9XuoJUFjwU7r81XJdxH8xBFroEhgje+A/NT7FBY2yfR0ID
LwX9YyVljBTzXaOPea/xeDEUidXVTcdTbrmrQkbxKeG6tXL6aXwz8LPn8+upjHx8w/6wa7H2PH/v
i1OcICAUl301DCA/irrHsi/3KJci3UCEwfMCFLlBVYjb975m+DTINrst+yZN/c0KDPrLPr0Hegs7
xbssO/E6Uu2WefF9N5eEoRlVN56/9xro2pokCU7LXSuAFp8qT37fzZyxQ/5bWsdlb6YBSmSNAel9
fknhpCgvCXg+/Oe5IG5TQPqH5WWE1NsbT6+n/ffeJCq3KVCE/bK3C7EX2QM21mUv4rlkpzVBtlv2
iiEfdlVJMv33XlEyMfJBvix7TTLb9lGVB5tlr9lEWPRCEMvL3cI1+sOQo4hd7iJtiI9j7LlrGHrD
25igwJUp47Vlr2MnxclMBaEd8380arlzkg5WvO+9nlLQRxoA9PNeO+3ii2Ct8f252jrrmg4eyffe
WGbt1Unt8Huv15TJLZTOr+WpQ1o5N7Nq3vveuvltP71XNT6OWab6Yo0J5tXkd5HgOIiyQqyS3mv2
wq5HBs1iI2UVfkT/JEUC90JN9t4JEnVZNtHQqgvIkT+JKBBsFemtcYGh64jMwgLZVZ7YH1wxLRA7
HQxv6wMno3q1PO+vqKhhIVXHr5Vq/a0SkXbBr4HvZmZVF319ZiWbPtFUE+uxIRZKL2io6R3KYyMd
Pi3/ZyWE/Ze5/atbOcaPdOq8taXs/oG7FDmfAguNG/7T7Z+zsEoPrjCO1K3abuRKRD5F69w120+I
pZ52gav/E2p89tHMtnHMt4DgSlwtU/DZmtkduiiuSasc7iEiap2LUyrI7Bjs+pMEt5dwKtC/O+5T
q/go4HJ6qIkRGfRtw29D8XPSlQ2/otYtIjh68m704M3zqv7qz1r8IerkgY6/ubVZdnVe5WGb+8cp
5r8jfeMEuNX+5bggVihCzkOjtw9bFVxHU0/cpwDgLgI9qu7M5hsVVv4pc12ARLBq78ZgBkyoNPWq
/Jw0Yg47xunhsxcuWazjCWqb9joE2oBYQr5lzCtWwTSVWGgJY8tZlboVuQ6wOC7YHWKCYjlpM6RK
ruEQE8Q6361x4AENwBPxGnRmfqDP9hE3Q3TQCze75nij/WzwTkNVYm+OR//CDNOmVSBLG1W5/ruy
IKZNAdaIIMDOnsOAh6EghLHpC/NCEucvX0+44CFx3WD49C+QKvhkebYSFZJALzxrKXNytaAL/n9j
mB127dCMNmMu/VXrJ2g56nSrOx4CAG96nuC8HYyQku1/m9BNTGDqNlTG+Z/EFPTDInKeAEJjgolJ
z2XQDWD7EnLXpVHBdGzz/ghKvLkWgkRPO/AiOsn4pkkP1C6aE/VQmlrIzx79iWiMWcLMT102hBrC
7UPCj3B++lVJ9+4VAfp1X/brDKv+JaW9e8nnjXLAIdTRcKAH13ECCMFAYrPB2WEOW8st6LTOQt+W
yC9Svb9vpsfMT09pwtg/17OPNhnWruzTM+FM2XWY0RpRx9xbAxfUWZ6zj7PgXjEuOg+ttq/GwDvw
RdDOjWXHp5bBYF62EWiXm7Qj80xwHZvl1v9vvKGfp6Th30UVls6LqVYUA+wd7G1ZMMGbZ6rp0Iwn
fmcZJMZDmNOlD7ctFsxzH4norOZN2raEeLY0kBMHk0UK/m/XBTBBK/K2oQFImqVt5K3Tvjl6dlWv
mTLmoPzCfaVY6g5p8Jbq9XBqFEK9VDN2TTLtidaxThjy4SfOt2zTGo+qROaHqHvSiiv6B84aeMGA
QTI7HhAmrEa7g/qaMK5zBc4S3BGnHNQ4qBNTBqfelQdjGFwKtPbWkdx65sj5JSP7VyiiOQw72eoG
bfSJdldjJyA8cqO+hzQD0I7S+o1ifV+r0nyKB/8Lgtu4JZ3VQjAKL4LPsQxGcUhij3YPyeNMvZJt
k8BGUCVT7cEgWGQ9uGAAE7wjYACJX9Q8yIi52Q770irTp8zoTXjsZJrJ+S7dd6wMiuLdtmCU4Wnb
DS64Dck8e2NlgvPXRjT2q9TTD8tiEN9JsJmWRz9GgntsSnFNW/qtfutsXA0+SkN+7bkM002IDfiE
+WF5dxVxF3QqYLbBxqKpmcjtOCdVgRz5mGxkJHMXw1LWz17iALOIEgfJvCLKLdxiFxR1SUWEQ31D
voR2TF80v/rt4j9+crJSoS0mMAPNtHUhQ5u1vwsQyYQELbPXGYoRW6GPBAn/lNdUkPIFvonQgxio
1og5+5+WjYYzgMC0KummsSDy9Y0nqQ/8SXuEwsczQLgMjnHkP6ofGTo6BH2Rkmp9ORQLiEo3lhdN
54C+JSc66+ZoWoxTipWZXumI6gThgTbY967SqvNUUwIksRF+wqn9as24vPmQm0F8W1er6SiVyW/4
DGPmfW5eTA+jHomARim+YvK+Au4hzwG+ci4rU0dc3J8BxdEjHVK1g5CiNp2P9W5Q/nWI0o+RAKfX
hky3uVuanxDqhJ0nj87gIRUmZQC7Irl4MrQYD3YjCXmAP1+SyIblNRGEpSZn1wxBe1ZNuo81030B
hZPRPhcwuAT12tToEtSfl7KSlbNDBbpS5YznwZhhz66ajywB8/oy5YRGFql71ULNfGKyoz012+V2
xgrBQVd2s0yPwYVOc8fKjCfHCpM7bkjGTeTazDfkpH6xhNeekBppT7jYZhGnT7qoIIjOoert5rTa
ZFUWU3MibbY9YSphsFPA2TBmIkGGC+VkzbdCEqkJbX9kLaF5qy7FhRO2QX+yUdjrKYAu6DlMJ71y
RskgUzHCaJcYw/s8Nt8Omf435Up7QiWaweUFJtJ6PTEsbkWEthaAfoMAX58EM1Ua2BBYtKDpKeba
9jAM+tZ1CnOXIDnY9sq718j7trlFHFsEc35NkxzfY5NZT8TmOKsIofeOYTte21Q7Af/mylaTVVDA
2GtViZyIrwuFa3rxExZeDaellh6UWeRIyUmk0w1EOXDcM+QKMQRiQH22ip4YUbBqN9RcCfgEtjGG
pT2sMefmsAqQABg25EqOw6upw5XvVPwb81+0c8SXHnju0dOmp9JJp123n+hGnNoemI7F9wdpLCHd
gYkF1vqqMWEdKXo3qjHxGs0cmGEqngR2TyJS0MD3yichfPw1DH23c0m1JFIuOKIH9RkW/Hfjd+l4
aDMao4X9G1d5u5uJiq17XjaMvdzD5HigAXNxXjbdFHh8TxoH/a2fPXIAYcyLA9RtuWYdbBCm356T
ThEs381t+SJh6GdPFDQCnHdem9rl+2ZXzF4WlPtbvjEhQXa9AH3CbvLX0mMVuCccvvKSeyJj4hE/
wIZnALWCkfDoHMcTHrxVHnJZrmswMgCo3e3yhAXylnKSWxG7WlNMq5LsKTbC8WPCdQs3OkXzGtB3
nXUHHQQwOHuT+oL/uj5zEsPZFk0QBHsXqJWX2ZzIIlDiCREquKjAFqkfI+/N+XtDZ/L7lsRISW5H
Va3H+bEGh8QpJ/ZEx6p/XjaQNtLvW8vd0s3+Fqjdd9r8/rqVz2y2m3NGywKE7nwx1wItOS/X9mUT
BV6zsQ0f0s38m2i8nzrTOHbOYG5LmjXngJjQudFMsowCjWxmXnHqmrbEdd3APeD/33gR0CXYR+aG
8PM/rrIlmDa0XYxZjDU2c2svA/+pQKJCJg2Fbkj85lpkHRVc/t/NKExQU03+78cC65QlcXIKwVKb
64QgqBPnf4MlZfPRoy/fYolqDsAb9mkPsy82JBa9jXAc88tPbi1r1V9B9k9i2vIK7vDRcV69qrKq
AKgCLombzDt7FritShZ/Zdv5tFS6ZyPN+Vpbw3mTq5FYmrpcocUnXcA1tQ1ex8Tn0yhN+2VK8pNR
UpsUfvGVyugv7Mt81zXF70r31NZqey5ZFlNRx0/23TB+ES0izvw/FTQ7jXC6MHnk1vCclFg7ampu
hsrPnLNfhW+gCSVlKO/mgoLpfJK+s656bii/Lhpjpl0FdHGWmJo9WdIYU7W5qdFGf6HaY7VEuLvC
t7qv0ZH6dvBDJXJDrN4FZutXW80sbC27Y1OZBSrequ/0H8guL03nny0PobhX1Qww5WMkCjOz88+s
BCcV4Aw0SGPvP3hbGdAWaDQHbCdJg8l0Q8hPcZd2YjGO2N5QNyO08qm7lHc0Yf6so3rGXJvNax5h
WQRA48f2P9jsWzXozyMy7VUydasKAg1Ys7WMYagISJyHwMqzLYKqGF1PP90nTQpk2wy4415tNJea
qKt1tTJiVOiiD49dXieX6v8YO68dyZE0S79KIa+XPUZNDqYaWCfpMrSOvCEiIyKNWhn108/H6t5Z
9MzN9EUB2ZEZyulmvzjnO4kTmSj7d3Y340nGRBJ6gmQHEuHtF29yw7RVH3ZS/HZEDohotbOA9etd
zmoMO2yG6QXj9NG16quO25tsNrpQAaUu6OGw3jhWJQJ6WOPY0WXE3VJ8xUmu78ZCxvd9PnlHcCLm
QWXap4Mg7uAVVbHzwf3iE9V+urKCDVhP675zu3v4R4TTdQP0FQfOl9Vn1WNcptMd0wBWow+1v5pP
f/2nRY/rmaeC+SYfhNrNNReXJsXWyjOJ3dA8zISuwMVke2eVkB/YlNW7zJdMrslZChp2OxBNLV4V
0iHm2t8CITmauGOo6tsX6conelbvL3n3rp3WHXGp4JvRFEai5WrrfK6ewrprQIwFi7ugUvAZIK+D
PP/449/+/h//9jn/u/yu7+oCzGOl/v4f/PkT+X+Xbmb0f/3j3w/f9c1H+a3++lf/9bf+218KH//v
0x+/6+6P68f903//m9uX+69/yKf/55cPP/qPf/lDROpPv9wP393y8K2Gov/ri/CNbn/zf/vBP77/
+iyAcr7//PHJpAbU4MO3TOvqxz8/dPr684duen/9Jv7xi9g+/z8/uP2of/64+qjV//jr3x+q518K
92+O7wo+g235nrDcH39M3//4iPib8E1h265hC64X58cfdI998ucPw/ibLYDSePDMPSQFNl9dAb/n
Q7r5N1/nkfc91+Ifurb14//92P/y+vz/1+uPaijvajIO1J8/kBzxqUBVbS/k9oO5HGGwCYVr64bu
GK5uCT7++fGQVpK/r/8frzJqU4LuOgkn/la+dYc//pQOCnbotgi1JVxyPe4D4bnM1WO86xAgyIjl
BFox2ygywpxNMhEjbhfWddMTydIsEmB/38ITq9AZD9u8TVuxn6HJJEzMbtgLa7d8Wy+Q4c0IDMAF
+F0ZTFkxR35zdLKens7Plsc8GX+eCAtm47MgB81nm1om1QJNFBlmmBIJp1Zs3C8M5NNkNuDXPBzk
2VepD2HVQjCYiZCgRMbdazNbUaYK0wzioAttw6sWLlbOUp3Nzea7SgNQvP2eIfXG/VDdTkc6Kain
RdnVkZO4XMR1q8JejGg/SCrszc0CQPCTP7cPq9MYx7wfTgvycxh2Y3YhmXJoetQiefHaDCS0kL2g
FlblI+4Y0kjhlpjT2ei3mO9ujpLJecfwCqy5N25F6n4TjnGf5uiv7CW7b1BtwPdwj6bHYMocNp86
LCOk3dPT0nNu+D7EAdlBaAeJ21BpmDs3YyeTewC/9eoBXcNyMlIOkdXp7rNsJNKPQkB2bDdEkXNF
kpIVo+JXoo+GePzJL4eWF40pULWxx3ZHqas9joqlgSfZNFgxR7OzNpHlQYB2EjTQSXz02nm5ztdD
WTT6xeL7tTD1rFl8Qf0IdHQ69hNhqqbphOaC4ZuK9IC+9KjyYSa2kW81RvdPJb88pO693ZFR3Q2Z
djDIlHTHzA3qesv54CKmGnHGk6bdq2lYgpqYYPzV1WEYkJc4urYlviOv8kY9YGx7319NnL1h7VjW
TljQGtqRS5v7A+tUtpDZEBf1t4t0MrGL71LHZjOsQZWiSkKRQfyjgEExk416mDqO57o4x/pyrHLv
Knb5sWT6uerms+OOV9lITWXYro5bdlxQqcKh790vARyDd9DQI1PXWeF3/L7vwAznV0kKWBQPwwWD
0xAsjmFHi4X2ACh5uu8N1mCqebAgth1rMnADAtG+VZLdOABVQGuIg3UcSWmmKRFt/tmbJqwhjZEe
jc8jvjc0WNp9MaJCiefkANXkatZJBkv07xULflf1D4mNCXbU1ZFhFjQAbKFBmgJGYEV9wFmBzFq5
Zw2bGtMZj3z22iAZTZ6NyicrEgAaoOPlLx5lRITTc66cB3eMoeACe5Vru4IoLz5Kh4CDrqBcIuOd
ZJwFBtmklZGU1QP4aRUUBcLZDrhFsCw00RVEgJvcBedIJXsPZhP+7ACYjLAW1MjdSivMo2v0y0lU
JvdhhsHa5slfdZoyHc2M7rY3Oe3dcUjdY6kx0+l9aMeoLNHTvXcJggIy0HFGJiQqIV2f2M9tNIqc
65uFKt1mtdWnvDtovt1ym52PS0brbJ8tl/hHbKkENyLpLhPGZC7hFrgrIz9h32x1m8W2IfIG4ECh
qks/liPL3eJeWPW9SrRun+vpnsfgPdYVEWnGltBk8y26Rfkrc9v4Vsvifvs+bpLZdxnh5HXQrd6z
sQDpWhwvHG1g54TIk3CT8WULNeSH1djoP/GRluCtq+29a6hfVAysrUv3CBrghJXwqZqzKLedAeLT
yNxzWfydeBhw/+I14nDGq/fN2us21eRTX9okz6Q6q1xfBKmBUB5ubKxFLDeb0CakBiF93wVKNl+l
J4Gze8z45fdSQZ+20/6JiSNOW/e6KRy13Q9uyxqbvCxmfGg9oGPvXdyWu6YD1Nm69Wdboh0fU+Cu
ghzLcuFoaq0W5od1aiFw3OhadrR4t6bKrYO5IWVu8bFCol4lSLNrZeh2U6hq8UvqrXtlz9tTLs8E
GxITsgybsxuRgsT/IMjwjDX7nHTJcGCI8uhq/s1gzUAHRqAs2FuPIAcy4koATFjtej354s6fL6XV
/q4LZUWDbT1Cgv1MMuTUhW89T51Z7ycT+jvbflikkOES86G3rb3tiJctXiJgM07iyIPjulE/QSbN
UQAVg08P6oiBuYb22QuxWeAZTzqTfW9YIH/jsf2dbSaBeG79YEjIN0h9hugslT/KWUa+5j+Rz9WT
VqZOrdddkoY/+Eb624PRpE1VBMKBF6MhanKZQTq55d1UMasHh0+62nWO2Z5zKL2tV4HwE+OLl9hv
WmdoJx09AIFrZcreze3cPfaFT9tNX52VZ6YTI9S0rfOVZFXFPTamtb+qV4AkJJst3Xq9oAaKvLR1
glpmrLn6+r1nYk5Xw3pcWs2r3Rh7v+uOupph4rmvxcAVUVBzsjzt6WSd76TELbDUM4gpTFWqJ41y
FBcmrvw6vP5bX7wIIRKAAbGrPe9rgACEFxjZk4apYk6LcNJMN/ALLvIu1z5zrqUU8+D2bP4cCSSJ
a+c3j8AMcuo32SVMbtGPbIK9fd6Nv8fyZ2pC/2m6MQs2ckuw+ng2DZLFLTStseUfi2Ztd3PlyRuH
/lWAzwgRm5JCIJ3fDIFXYgW52Y1mZR/XnMrFPyC7fmlK53VafipZQEbIJSQ9+5b49TYqN0W1iVys
Z1mwh2NmRUSG0bqV2ovn1tqualxyqET3iPEcgjDWQ/IXLvhwcLOkSnDjFjeuEJdVMG7Um+XQegNA
JHdCS0YAW2r6/PoRr/rMhktvcfY6RkitrAgjXH8mOScNCby3Uv5DAIGgq9atnZXpd57GTCBNJTwL
zyHHkifTrawBmzqhqYP5yNaD6yUe0NW44jazNHJQ2jzIMlYypaKYExZIuKrKm10BlaDXXGY3umsD
v2Sxrief5oYMa+ziuWYXx++Ax7OokRxtAEhgBX7kFf2XzszXKcbv1lPPfHTczUbMqNos6exT5tFc
ccNaXFkDRBTweA6gPHu/M8t5PniW+YGc5c6b4SSrCeaQcnIwj/Siq8YMzc9hKOoEpma8IqQdUozm
uvbCJPHdzzQZWk3KTkxvuQudGpyB2jH07kN/NX6WpvE6NTgmXThuLJ6SGXgrcMktNlDThqe28R96
wz+2wgeWhItkVzGSjf31lHoDXl7xMGlaxoJKHRUWgmHJrzLbuM3cDrVzBX64sAgY36KIlopsact/
gLRFBqOHSCP/EuYEIrJFLOm7QNJLlZ37mGEPuVJ4XK3xSp/kbV0yQ3P96ZyTHMeroucHax1+b3EA
CgQj+l9GbAaQXt0Zry1tuWOmQca00l8HpAC6fDdLZH9VMYhQb4p3+G5Rhe0RKAr46oklE6oUl8nF
wtBqb27RB6sJyUcww7M64Ed5Y4Sj+GSdTbO9kmRPhAxSHl2OkbaQhlVk+sfQ8M6kzNzBV8AMwmqC
nAKiAISXR023dKFY0Avmogt48Ax+8xvDlVUrg5UjYF1K3oIdQ8YaNlWv8WRza/bQugqDhPgSQUzm
ZW9jj/o4Gwag+5JZYk8dZ0FGTpoK99Ego84cqGzco+zgsJl5t5ekFe/Bc6r+NFpAZguMAGlOgY5H
aqSjAGeQrTxLq//pVMWNwBN1gAZETqmFmxnFp7FjKpsDf0csV/t2DkK2e7byltVYzCPhByyHWIK2
DEcwwF44vaK5qearsekvjmOhyUrzAnN381BU6X0/o+C0q9E40lzcmZj3zRKYzQzNImxGfc/i9nfT
20aAjVftW4HpoKkpk4fyG7pzQcIsAE5lnzXJG9TWYCZ16tnB0j37E2Zb7UZXqguzzehlEG6kPKKf
fQHpgH0x3F/v054Qu/p1GjqV40cOOAFLOJSMwrlxCc1+x1vm2uWFCN+elD9LhTOC59Cyxr0kYKwa
qquiYZMvrGkzaBigQ1yWQO2jaEp5W6B0ARk2ZWHMkIvwMdDJXfslcbfEOq+bNRUH7vpvsHs7abXM
5ldG8yWyQHoBasqqxNLavi9zKQ/pxJ06TsY+o2erO27MpUBQutSXhJziTjGir4lCiiV7BKqR+oZ5
+HVpQnabgVqd48JHGgBjZjDFYSGtCD6+2NmZ+HQZdFOhFhYKO/9Xp59RdqcQVtR1nRsnmWcf1TzK
yIjXh8mnCE+KZYqA3LwnqbqkQ/W6ICdHe8+wTgMAU7jLK/ktxwyQA5tb7IL0BrtFX79XIj3CxaGL
GGA4efH82ngIEKDFMr0pYhaAOkWTbqO11TdJkg+ZYsG8NHfOxbKcNFKqfzIIM0qagSak1/uTge1L
5962iPUhsMgjX0MmhGNN+XwECNRwnkpGRqn3Msk+EvhLbrwxa7EdOVtTxrrS63M7sgkskIWonlTT
f/fs1ilSeGCgxuwyM9+int6GBnuekOZPu5TnFmrccO5EekRxpRF9Z6sAnu/Rri0VtR5uniV37/xm
2o86JjQcpUg11LGvyzeH8iJol+E8g8+/KFxCu4kQyqAt32EqGAGBFi9dKhzCdzjCSSSroxUOiOHH
z43J5nvaDkaTQOt8Ke+zrVhgO93SoO5aDMVjOu2Fz8s3+sTIONy1gb4VSWap7XsdzJ17pWvNVz0V
RsCA7d505zrQrPFUM8pX/nFcUM7r6XKHOu6lRXVm1OmlcP0h0IDCoJmx9+387vC/YJD5K4CML1tL
jB0iFRiGOhjLRT/mGRxNA1V5Dkec9Cmom9ltDqUxKPSFIcGk7qDUo64srSdN31Kt9mvd0SBwtVKq
POhEFe1oF75S825ED73zo2SYjouFIoWQ8N+6dCkqGKawJ0re2YqeiIBlG9KiLSG3M7Q9/RseTVgQ
QL+vtPLJmxqAWHxrZ71oq4M/SdqfXjD5fkpNgQlrqMcQcAkq4NY5ymklwsr39f6cIB703HELFvH2
2JTB09caN8Ss9mXer2dkU+TEF6ARq6X+nbDUjxDdeaHdoVdXekwq+/YfFL/s1gy2TvBeseUeO6UR
F1uYzQkuUrxrawhLtEE0gEWYas67MbYHidxgR+OSR8Xsv3bzfOWlBVJyl5jJ3H21HC1sTMGFjb9e
4EimRKMqFK5gUR97gZc2n3rCanZpHpzamkgeFu2uJfcHvwfSOcuOb3roI7EAoTn51f2U+ORb+96+
jyHFt4iBcL9bR3ZbhPWxvpnnFSuJxm6/JRjR1+Tv9Izmyjq7hIJVM7ep0PUXlTTWue2IlfVz4+gZ
2TNpJZAuDZP60p0/2Y/9ci2HmZeDYFHKYfME85epRc2G9jYm6pOsrDCD50MioX9FGPxw8uvqBawq
8bWz9+w1HwBTT9jwBEm9gF15cZ1Ou0Vr9TlDjimkIWFysKT0t1R0jgO9kepIKBpZJ2RNQOroib0z
L+vkPng4WBYo+s1IkT6pNDBNmV4mKYAv5BkGPBJcGVvtZqX0y7Y5a0f8xFULTpfECschU0q5bChE
9WLaw4NAV8ELn3aHWo03i5+9UkLLYMNF+Gk6hmIgCU2rvWd2yAaN7p1RTPEt0soTygA021rKkz/5
76nHngIvLzUxGBOwUeVw0FsTitLK7qLhit5pHj2pp/Oodpnx5hpy2pk+l6Aqxxtn8O0ILchOU878
q617EbCPnm4dSCk7s+ZqGe0DopE2YFbLwgZvx9XoGXhYtlAcWyM2b4t6iGE8r0PK5J/0yiZc3Cr5
vRTroy1XKo8xvUu89snUqH6wknWbuKTea9UJE/BwZYBbovPr9uPQdnCSttVJ7YWLMF7b9az39usy
aHmkuUi48w2aQEP2sErZBvCQWHxmzoF1aHvjKicy2BMzHdySrcnbQQY90XsSbQI2GMGGUwIkN0kH
rAc0GsaIXwNqFUdiE+G0+F1MI/H0VUa9ZpKQ0zpXM4ySyzLTWCQRestkZ9XT/ZrZI2sQJluGJ2iM
JiRZfZ6ofV6oJpzjYJyrPUbbNejqtbreQHu+WNOd1aCRSRfy+RYig7lNdpWlv2aEN6OjsAH/DaZN
bdUW1+j2b3q0goKZAFhYgP5NdQQ3ViEvhcDTwQqdpPxZjRv2aSJ82uOI2eXZoV14KmbwP8ABCOTM
kURThiPJdUv792rMTaRN7dmuHIynDcanwj/5Gvdmj1kmBEh+GWiMdgwWtwEtXyrvRLh42yicl4F1
f8aaeEN+ZI5He0JFZ5YZS+eCvNAMyOm6xjgH0wcbDSIaPCcoVj9mWNFfOtgxxpptUdOMrcVqnSdZ
E58tJ16a/JFa/QVy8LffkiW3LpS3a9Ecmkq2ZP3xVuEzc97F82OTrp+TX7wnA6IHb6bGQ4h0huvg
0eUWR36yeDeO6BBWA8ErCF0WvyCYY3adJM95JzDfgZ4r41xmtGgCFxgXHu/2ZeUC1ycy2Ts9OadN
8XO1+102EPPR/Wxa7arUpvdVcfJC32fvVrc4mOT3MHR2yKUHW4KSzsdngJovKEgNtBeNuN2YbLWy
wlyWD8C8LX5zJjc99limlM67o5YxmvE5093YD2ZPEjde2dd4uJ+M2Aljk+/JrYCsdodWiGOmgdYa
QVMetFm8UmSbUTNap7lcG5zcLlGXjXzoYo0mzLBooT44Zj5HkpT2LvtCpKkcok1zqQaW5j6kln1p
5FFqcsRPSr445KZtGR86RXL+3nZTVDSVEZGbA1+kW09btPBKTmWi4V9J3Io4MWvAhd3zgplo2Jzp
qPdrRcdEMqY5SiYNMofAM78l7QTfk2dyY8OhmkPN2UuiWTWEV2MxVIfJX2nwcsbYlUW6vRPjBkH5
0cZArOcFHBQUwAPhnWwhJLehWBu8yJDF8ysrpSboFlRz2jxc6+2mnAyTyWMm3RXWKTVozmqKOMeY
mUcazdvGcCJkJnKy4d3omlcV44Kt/TtlZgq35EOmYT0rU85Dk0PGByEJ+bA6oP7HvTB6TwL9GUG7
vBoG0u00McKUsMKhM5jtIlS6Gob8BW/7TTEZ1M0tcrHUmeOwaggBnHscc67y94VBnVWzwZg9byZp
kbOTLr/bJ9h7tbROo0pN7540r/MOIL/mAHKOb0fIl2yaq6OdFS+l6d22Y1xuKow9RC8JFyCoVMP4
lskitrf10fDXI0L4LuA9vC9xeNAp/eqwKJg8cQedpma3cBxuO+zR5On03BjmkMbl7PVs15UhDp5X
LpfSXj5YolE0OERoD/BdO17bJjEeJojPFMzJxRgKLTQI93N8PAY5FDv4BERrsZLwR/2WZSpKn1LE
mLldjkHj0Un0S+EULdmkGvaobHg18FLsFqt1WdGOd2oeLoqn88yXiTQTM+l4V+gm16DGNwKDyN31
62rteriZO6nV24ETZQpSkcQZjby4Ie7E7RDHaAcTyUM85ndtlUussPkNx4CIyiJh3m0OL3UhSE1M
89uuxgQ62WMXVeVpNZnI2PpsERqq4VCeBjQpFZQikXYX16GLsx3tY2jd5WStOoMxH/d13Qas8T9G
mxX+qC1MmQnoZq7zUZg8igy5LvaqHg1ObcJQ94WFBcrW/VM2GYEixI8LLr0sZtOjoZzpBTHe7rBi
H9ayeJkrOztM1vJd6eWlYE8QFr1PkUFMHzWFFjQONXzzWjeAQXuE7TiPCaUnaAr0uxW5a/GSKSTV
a/lpgkhd7Wk5t6ZxkxF8WL6JDKhjheJpV+IGiHLZZXvUM95+yuS5wwkG95AoZM1nUeZk947Byt9t
jZ/Qf8vjAIHDbe/qitdPmst3qbU2/AbGL3l+R8oDJYgCGbHoVFKWRFZiZ9q7GBq5b5btZaxLtK6l
4InB5OVuwO6KSCaI85BDHCagcXbQk6xg2qKf0DJzADJlEguSKkfdag36R9dq7rF5W+jI1PNs4j/t
KuJpUVtxeGqf+Ks/U0S0fzm6mZxA6aRtXneLGQymW54Mp3wxidFRpn5oV3k7pvFIQMrSHgTW3R3J
7HMkTNZfUgeHBdLEooSVML5nLd/PF10HgEKD0fKWIuLVM2ve48lR8PugikjXfWH6qGiGz3YlH7Id
FEBckw0JuK1CU1HslwuZPOUDxToTK2JRuuXdq0fmyhWuP0Gm5WBYYU4ygFt+GCtIt3KRAXmQ9i5p
SeBNs+6F5A9hQleU3tkaS3Yx271HsFJkI/il17lfKoBhzAzZ4TlehPLb2+qtnxCNMHjvahbxhz5L
f1ONnfBjHprMpNVrONNqwm13SzqTZUENHm8+t9H9mqr4lAn7enDWp9o+EFehBySH44KU4TA406l3
HxEh7awFToQD/DXPV+SIS7PTnHLF+A33FRsQb+fUedjctWVWonbuSwTL3as+ZmD5icEL0KCdFp9f
eDkk/g4dPmG8/LaJjzjrWWHvQdSGeWs5IXBDPhntM9j7p7isSVdcGAg3OfPHJaynrH/ieNuSQSNI
I0FKnHBU4SxQfl7B1WhTwCn5V+FIsTPJPAriiuG9ydRFsOyrof8gT0rujblF1FLfr/3MJDbGJ+cJ
J2Ty+JXwVtvjqKB+maiCOH70pFypJxZesuZd98jXkulosktonzzg/nIqBbze0OmJWTDwyNWGBudQ
Z904NEzQLCrhHWWkyyxwOSSxzdW89M8JoQM2YGpq+rS20Qd4WC3VFfFZMrKMIdnPLNxQAfRHnR8G
fUL2mpHysSPkx0Na8LOrPR4sMZE6Eo+A8fyzK9flnG/jzYxwK22wQjRyuJ2JLdCeBgpbkUZFgjl7
rmnTa34TFUDLqlVsu7qSnaWwQ+c8T2zP4g4kvwvAm4UJc+Wsw2LoMRxiBdM3/XZ8TXcGtk2UAVZe
Xrs9Ex0TbRGUGzTPidQD38Y6iVq25lKzVdziTUEX2W2jDMsjhsFmO+ZMPSHbifnkO/MbR6gViY4F
atIIHhVWpxnEgUMqAZBxKCMYLWdOUsbeEO8QFsQwbrjYisS7RtZZ7pSq39u6zs5Nyo7HNJuLLFiT
gMJ2iZDZtdr4IQ1DRL3T/pLueD3K8hMdO+nO+rZX0XdNmbzUEiOIq01fNkYWgpwYIKAUQRbCEzKu
W+PEetBcryrBGWeOFVG6K1KOhaO2yz47YodCKW112l6kNpZn221QL40knzI4iY9ZXibBarU3Q5Lw
c7jGO0mSEqEcFTnx4cNGNSIIfoKBjV0sg6M5Nm3KWwkLvXmbiCIN9LZhrkiEaWBMhr3XGQt7HvsM
vxPvmhPfOd56s2r6Z9W5n6bUbvuCcJakZS7qpubHaurVnrfOmpYv0OuMsJuR4DoTqTJcRdHq9vea
AZunXhL7VGvx/TLHr9AVq3CYujellbc0+I8oUP0QKeHewfUZ9E33aU5U3+Bq3mqLt26SM6138BVJ
UmiMnCebSCJ+BSsySZO3dGjbtAr2bD7MYEKDVZFVj3QzQ+7d3TOEvx3RyEsCLnlDy7ucEDUyQ+xd
vrNnOpM29atQvrAX/0pGjGd+svDDFXRLiOCqfQJdcce66GG1GCLi5wqHXCl8Vhx/IJaeTMEO0c5z
speqGW102x2lpASNTaYCM1HjRqUytsIlHDZjsKLY9u6KfDK24+nRnPEIW/3TbI3fDuz0ADgwgUFl
e+d72tsC1EG1VfpoJxlrRkQ82CxZBMsq9DJz33nL7wTLduKjLRxGmyznhC7QRb1dkIqrA8/rklyG
In2ZC57/vGWp5ujzcdiu6dxa3/AxsSypAt5L1UuckHE+dU16Ge1cP3UZdU4Hdh69DDPlZXF+kXNL
mwqTNZCK4T0zxK1P3Kg1y3zQrfjNaWcNas3wJEbr1iZHyFYo2WPRuHtji7vw4nYlNS7pdqxWX/DL
vPjdhEBJp11S55UBpmA9haSKemXThWLtLVZqQj15KOrxft4WHFnCBGo2/LCoEiTPniDoFCLGMtLF
oZHJFdjsacltUCfzeUBehQ9j4OFmEGqrlreFfLUTjVEY7ajhbCL/O4cnYKO6hToR1RyGixZm1LlF
QW6jUairWFnu3jfjW3xn9Kr1NddMvKmHZsafz6UkCLXMRHvI/G0Incs3I51Pdc//LevO3kNhZCtw
cdnJhxV4Rrza5dVgtSzFt/+Yk3kjDPlrm3IUfPNpqhMqvqyhXsw/x7I2+JlIZMQeCsv9GJf669pS
FTkat9GwvE3CR+fQAMtEdHBUFsLItgEoI/MBoaqwz26HSqeXJMnGTgouhclt5xq3liAPMw49j8yY
wUVOMBtMP1NyPMoBxKWlk4XlaOfayL54BtfjAqXJ0xAPUbjNe7efzyNuXK/W6z0RNvPOJDFX98cv
o6+fjRmtK9z19Fpl8ZbpMw8nr1gD4GtXdTffTBPjsZq4mbQizF7T2W6twjF2xM7B4ZpiLHDtxWPH
NifCfOCdG5bIzoJyzKPeXadTo8RD6si7FEok84t4PMumP5oOl3XeirMqJeHC9CB0tgxFTbkehGxw
0afQBayNXto4J6cWN2CiW4By+g0dLBnKKyhx01vZVOUX4Sky2KT4WXnNTVa033YlqUfjkdMGTRa7
qKNL0iS33Br0GcNrL5cWSzwi3dnr4jQp10OiRjfoaW92jXgoCqCHaZPvMY51x3StPv3SEtcFz+C0
6a/b2QPglHzZCzos7ITvhvWaYbfe2z1yIqAS0AmLj8SbumAFzw2wxD2mWv2kicVgfjD3ZCH3Ppec
9dRW3cXbIoWLGY5rXpQIKuzbQm+sKwer94HixwCmFKzsEJnaqi/TyO1zgawyyIhvYBmRXk8pgJqR
X5pLcCVtIPaTMa45wySBIKJeIH4uDI+kX93ZrWlHwFKwVKElGbo0iJ22C/OmvjjyOBX8n6mDCyoe
Dx2YF0YnIH76tElDCyRoULa2Q8KAfTNCxT4iTMhBZOPmzVNWa9SFeCRCmQ1+JB3MYfY6vGgktUhh
HMlVkEevtueQBLCSBTlRY0HWQKXTrjuVqDD2a8IGdBfljEHAJmgv5N2r/FQGqWdkwQZ2h8OMlK04
IghtvyYCLtj6ENsmELTJ/05kCV+T/ngcmLfnDeeHXdtsq6ETV7af7rgzH6e5e8WP/libuhWgZyh2
hkUSRdbGZsDO5oIEet63tv+E32Y5GE13zreHxEVVsLjex+yxX14KMJuWvz6noxoiZbGbbYjRy+bs
PcN52VeMh8js4/N0M36VyCQugXdTM4eCmL8wbSD08hNykoJSRbpNhM/gvCCnIUYk3mvTQlowpyre
fhoBz2oOiVEdU5uTo8mdnzrkaZkItTd7+epO+hHV2C+a0I9Vq4lxI3+K3a6BlIaJc0HaoLB0RHjo
LThohxuTkUUAGA6ByEZaMMt7xhEqQrOqsR5kAbtgf0YVVe7KYVzuqwVVLkk1/kjHt27JqoOL1ilz
n8sJr7m2OTIoy58Lf8DAK8wPlXPoxnXRn0pcdEHGuKSg+/IcbEdILmn7ZuUFqu330gZhMCuDZSW2
qGVWXBLANukKsluFDZobS+uufCRTaO8lXwqhh4fLohHVW6f4J0oY1NZr18DfaBjnMfRB3xAtnEIH
f+7fW6MbdqRJ6IGZTeiA4EcxVSmTXdKkDJvM4aOdGGNTorrajS1jcDvGQPzq1Nc3fV+GuTneL1hS
YLMsZffsKAGNCl7nQrRuH8ueLzmoPVfglan7ZlB1vYcayX1StXExPO9TLc7dDC3Wwrh+gt7hMVXw
+GHFxyyoSYym+kK6R463k3wyZkrxhMaXTI/MjifOnCePBNzt2YoJg29N2jC0vBYbFawbCZMJgkzi
q9RwnqqECCi+dp005zyercvsNWSjKORffXo3+ttUW5Lp3jD0Y3ysHdutjk6ozvEYJ0dz/cx1RGUE
xKRHBAkj8mIs4KaNYhBJ38RME7VZs/LXwc301IIpuM2C72l0CcroZ3FJdTa1Rlr9ajt4BinLn7hI
6WZa3s8Z+emuvM0MIjMZSDKu10pASW2HxsHLf0FvNoLVPbvNbZJTm3L9Jq7PoaQjG7B7vmgTtx+k
LSPaMGMDdGu1SR7QbXfG7Zx5t7q9YAsmfSfmhAtNg2G31uonOTdvkMfwaHC7kiFQHMjYRcGseQGS
JLjH+s7S5o5lJYU9SRyRiufPKoZebI/IBNIWgU1DS99Sa3UL8UhJGz8YIqsC5EubEw9pH6LwRbcP
CVQ7m6iYgBjNszS8j8RUb8qnbnLmQ+7JcMZ/ksKA57iZQg4DKtsxeWv+k6PzWG4dh4LoF7GKYOZW
orJkS7YcNyynRzCDOXz9HM5y6o2TRAE3dJ/Gro0DE46ta3PrIpDG9x3p66GjOmgGAHV11mJYD+lh
euc4O80XR9GRau+7bxAclk3xy+qNy3iOTmD0s42ZoxplAs2sMp/vWUihWTcM6pwWBQfBTfGhydob
0ml+EnEDSOOJqBy6DsVsHgUiRybViMWU7L1X3b0dYJerjEBQ1iF/jrIPmV0v+YJGYKCpRfwOm8uc
DL7Qoz20SA23G4Rz0cwgyrwY0re2WcPm3kTggN+xQ+VbHKnimH6K/EtxBDVTtEFvDOcA4aulpdGB
9FVmgM1fRySRLDEBmvrTTPMFd6R4Zv958gR8ZlH3DJTKKgx8s9vHHeJl6I8z9cOTn3T4h4MFksIg
gtUM2XLzephIXa0sa1OLtgPnZ+xmC10EsSokwS6VxVNppXv8OzHdseoblmVU5fBk/Y6weofHQdIk
zs7GH7JvNZTPaGRubDOygtNSGcmzQULW+urnxrgZ7SpFA0BkpX1wI6G2MdiAQVtCVMHMSbQ9ozVQ
fKTS3dnFzNLOM/ZlN1BwW0yn6jcMhy9tNhFNzcBs3YzQdyjufbuFwGhN734ZaeuOJmOdUkK2adIe
HA1TZjs+Ev6q9tLSfoqykcEQ5efZc888n+GKKTQJi7hU42kZKHj6VQoAonLuNppR5bukOptN5ZOy
0APqjpj79Ghysp6OOGrkAFQhVru4uNm4b1YINsiVmAcmb2P8liZkOWMrLPoQU+qEnnAdty4bibY7
/r+YsRIcU4j8DwSb2CsPf+2GD5yFYmPddSbj+jz59UqCdooHTZTxET93WbNXp6BYWmfn3rky3ws6
G7pMpKwuuUCeUQ5QD6WNvvzYcDk8piG7QFERJTgpvBVGPO2jAk63oyfNemzLHsJ//AaLuEOShTyP
lOt05ZfaN40DosQGBFA15Z9OnAec7pC7sYlBXrF2yCBSWhfF2Z1UlGFfKmMhn7CuxD5WIC7C0l9s
GodxD865vW2Z7V6mzk8yimdLR6FtorLifv1hmglO8ykhZcVmx29SS9H8iZOELXVs7OIvs1rSiE0S
dsNuKqkbFqU59q01fwInUNmd0dWWe0Toe1eF2C58tvlNP3ursEqoeQmQts30MLo8jMS9J4EXorir
Uhd2w4tiG8NK5ddwiM/WLSe9eNl3pImP1iEVyXNQkNigloPOqJ65rjeE7by4LAIPUdi9Yyu5jsxi
8lTgH81TfV8ZrI3LFEJejarKXWxeUO+pdldT3WqoJHkxcJmZrQMzYUAo5zehS9q6ZDGXfU25F+Bt
bvaeVzCN1mlmlUTQgSrjoUFnsfwd/4QJAKsusm0iemM1kvq7ci3gjLbhgviFN+HU4hIPU8DgTefY
okmce4hpJECuxxJaI/Y6uKfsuaimP2YFGLsgLr3PrF2T6p+GMtC9272/9WEsrDRGU0G/1wQ8FXtx
+Tr9EGAwOgiSRLq4wOETVSUI6w/TCiH+6Bdk3Sa3+/DpeSEdv5/hfMTvkc3zqYgT2JvTNynYh3Rm
TAMQgNh3noikt4wD+jmkjhqXSBIiDbIwAczN1Q8Hazt2+m+tsuGkTO1JacgziwIevlyuoDJw/dTc
2nPFICu9sfHnBAy96AxwFr0MSH+btU+uos9qNixCvMuz3uMPprvd2MgPlxADVsh+/+fyyM+Zprao
rX+IbEGuka8rBAlba8YLZZjZpp2G7QQEOR8qL1CNvDuF2vMeU3j5oDRTai5BLvvWiXg2h6LZsBuK
3OZZZt01ZK6xBqsdrXSS49Z0k1/pZBiAkewiGGvyZYkEGU+ZpuVBZGdn/iruWx1F0WSAd8+rAbTy
wP0+73veMjeR4DR6CPXKXaLzCCSJCFfSJMYdfQBKNajiwVW/WpV8tzA6sOw/TiyzMFq2WLnnfZan
uDtz7pxeXLoxMTcY8Xh+M3Pv9elz6OaMvNM3Yt/8NWGnvxrFoWfH10jGO4e/ecU7PQViijROILCl
Q8IMHAqdtan4qHlsS33BrrNt+cXLxMI3FfOe46SDJqbELXH5RyNq1WPpfxptddPZzJMei03HVQ8h
OJWVTqT5ilGO4rPE7KXo0AiIBhW/DlUw8ye6UoNtcvtZdKlJOgbbuzD9l1OBYQv3wXrYa/SYgFqL
F1ZYUTqiVfAtc/WqhRnE5yzVVuvWRvi0/Pq9BzN8biEzoPPXLrCZEPMN/JlFDWMl0qynjpTUYdK0
LXpJfV16O8/mcIEJ+tmb91wfoP8jLYhgeZioFUyvQfS+cMu9sXmXE793M1kkdGf2pjLjzwGuJZyb
cWVnPYWiEIeqzR/IHKGa9NHKoZfSTHRBU1hVDFgd5OpPKafmOmmccx9pSLDWbOUwoVtuxqwMr0uX
o4zPl/T2tmfRRw81N9NR68JPoga1VS76P+BaKN740hYQatC0xuuol0+OoMsk+jKQNl2cfmdQ2LKN
cDFzzYgHk9gxGLNqdzy6iC/QFRdD9Vyg7Yp0LHgWwb1mhmFXsEVHAHUAA90vYJAUGfNjPUOQpLXF
heMyG2FeeCkcecqhILHJIavNFxgthn7FkvRPTO3Z0vGTtd2jBVCHhUPk/uPxxWib1B90TTxVi24j
pYska+TeW8SgpI15kxpxpz2IYXZXJWWDy2FCLXBUunA2bmYvxQCT5K5uiAGW8jfJeJH1ob6DiPoX
LqISY2LDTC7qe+8k6mI0A5bBlg63ggo54f+kOnHOHdi7Fix8IP5it6p3Is3+KUc+FLMQ2A+7S5g3
0Q6lnCUTk/ARfU+KGFg1jabF26qcd8kdKgTQBcPIfkBWwxOQGv0vYZY3XWvCgKj2bc9AZBi4jt0p
OfWdNgdtaZ8gJRGwMQxrMxVm0Hb5s2rKkjKabbfTsyewBxScIjtk8XzvEA6LDgURn7wbAB12Prg9
TKljx6p3kJEfcGP3W1Xb06qEyLYf4+EZerSxSwyWxoMXGaDitPVcDFczjiAWzUxakLHvRZm8zvy8
FY6iAT5Utp2BH68qu/T3tUIUQEwXAZ3asC78PN00TBSjivG21eiPPnjFVk9ovsgCKfr25trNGRI6
FRizN/bEKApYqSjP30tK6a3CS4RzWt9Wml+vOYZzmh3EMXbRvGPRelJGnSFk5tq1msOk4PSwdes3
XLovffToSl+y7qHaj+OOWBV+NzHk7xEfPzTH1hsiNXeX2Ml57BQ7QaghRKrBrqBdibpWHGLyGHE8
vBojEo7WY8xvaG9dFVM+TMa4H/2bhfe8TErSZ6psVzgdlCNEOKu6tRHLMmXmtkGawCgsS9nsmMPE
LqNAW85u9ui39mlWzLyl4i8au5aJhMyP5OGxB4E6oo/pxuqQKHqVsYo95qpjq3nbWLRA0/rPcraf
0ASyg7e2+kh2uT3eQIR3Fz6NhNjJDSzDq1t4r41bOUHPMJ2qyL87dnuRmYMJF73fagqF2A7mdOXY
0c48nou2H21NRVlpl7DGsgXZVHADo04MSu+rph9feeciJNOOxi3BABxUtg4vlo74HFudw7KIpJs2
p9/VK3XVbhalEQsB0DsVjkjO32gTFxw+oy4vReW9FqlxJbIi3nhjCEk4Xvbh3XgGg8PcXp0YAjBd
6qNbmDIpMEfq9ty1Zgq15ia6odjjySNGhfilFVGmpzbx/wovx57gnabZioMQYgCTBC6N0UDA2XZc
GliYZ5PbI3PYWiOa4WHrHsjMHVrOKg7EcRfvVUuzk5BYtSOA8k4rim8HEnJGjpwq5ZXqrQqEgz/Q
N8GEYRWYmgbPMmdsn4bPYPzvssth9lvoeYYRuiVP/VwXN3fIQB3To2sBliZ0qxnDfR58GuHASuss
UHEkYNyMRznBYo/bdt6Ay4e9kLXoDbLyn2rg4PogdnE+oLyz55+eQwepXoTs3UxPEbl3q6bMfnOc
enrHPU4oDqU1aT1RBO94LtEfjIUGbN7/hfPMLjcikqJOphXruHOEjzATvLh+tHMz077CmmGykrx4
RjHu5rS0GbKbFxMFduCOg78xXWoPLFBbw6ONb/kuRXYhNoULodL+wM8Syj7xER0kO24DfeAus0G2
Oh5xU6VV3DNziSlwxQMJL/alHLVb0eNNVML65qKGdJFdZQPD/60xcGAhXRt3JqlvdhNtolA3TiTJ
rKg0rX3ucEgwZ6ZOzYddRhoINsPyMxvNg+3w+XM9JqqGVV2q0QC/jpcMYerEzOBRVYKRhC2ytT/W
KCdDJn+OaJ8bDdCESOC9ZAvCjCmkoigVQFcIxdXs8JurBxMAumAkmYxPhBFTyguuQaaa62Jq6wCF
sM16P8WjGELxQygducYOgP19ZkkZ9nzFEApJwJoYrlOrb8DTNehbXcRdtbhv8DskQJO5skE0ZpKY
1jQ7E6DEPjBcimU+Lyz487Mb59nay80vt1SnBWSFSF2seXo8RpN9sZ2nlcgtRo1sIIC6Ap1N9l5C
pxPlE8Ta1FqPjCNtnZ1GZqtj5sjo5nmksU+5dpB4GtdiltEmqeWDhws2IEeQd3OAhqhnXqClKRRH
cSbCZtsPJWHhQB6z2vho4TzqtYUuZcYT07NfnFL5h9v7IOxRw4goOABzrUebEH6HI4OUOHWeORF7
GnJ0AiHfeVU51hPaZ/cYO9W6jyCTj0P23tjVU1+T4gFPgUfYQXDLWhvogrnmB24Md3ry6POQA1Ou
CfI4SvTW5NR9pP1M1LU2/0WF2C+Kn4cck+oDOQkdqlWWO238RIGBmEVj4lw39ldIlTFN2FqM+SFv
MQiQnWmshN6+5gmPt5mpa+eG8bGPxuuisR6lFYgxM7fuZ+x36LmL7sErc6I5K5cVDNbWzMaYq+PF
nG3+Vxswq038bVvhpe5z7KoSRuccvuKRBryvyEdwiX6L4p1nLGto869eJlENEl+W8tNramhrZubA
fUT5yCySWUKfbRV2OPYbLPQH+DoCzQtLDjAjODfd2Xxgiw0tkSMw7IsDZjJqeSjXQqYcyUeCqiEF
t+Whbetn9FP/SFwABzt94OJBF9J1fxq2ilWal8RvRiXDM3GrzfArSxNMYHH0uohdjWb88rHXDOn0
ntgQqGKrfUxK7o5++GqhPaxQbbEgURgvKgT71BfYO3UshgqofHxv0XeuWpjMgSuSBHkB6L/USS5t
Bqsod2dtbUncf6F5NI0adljlXw3D8E9a0iHcNQBVpWi0kCEtW1OAnkUI2IyXzEsR7kb5KZ3ZS1kV
OrOCQ1jW7IXa2N7MLEXWBBDhyTFNmDMGE9MIgajBqZSm3TJap5yZgJEz8dMXd01M6TVT7ABF+jTQ
JI2wefQRDHKiEcIpv1maQjD0CxQg5n1O5nyJKCETFFMmaxZ8+ro3rohxJnulaS/G4Dh7RoemSH6y
EnlRqoyH1GESXBMiiS02QL1Fmm/DxMwA2+gTqUKTM3DDeg1R2YXOmHjCe6Tb8bOFUIupfMO+onUI
a2BFHaVGs21rF8dO2ATSA1bBhmNLu7aAQsEOZyTlLjjusRf5IyKFS+RToDNxw+AF9ZTW84cECrGi
kf7lSM11HquQF5YJNSSsGnOYIvxFJ44ljnFPe67O/KwPfycp0IHCTJT1e+vPT2o2rmPpb/7nTLlt
qK9nx4Si1JSrqkp/3WH8CXNHW2Pm+lZQhDlDGUOO2am0SzfQFJ8jJeez7dEpcMqycmakYqKAsLM5
39rZa5doOL9Tqv86fRhCdYiyJbrC1/MzwAXKyCkLbIQ/RqFxPwnxZRkWBXrNxEcfu30zal8u2jCr
1H8i1Hd4YAcWDZAGaXgeyGkk7YiD0W7m5wyOBYtBm+if2kCZMbATc9lnc8U4L7Xyxk0ddv9Y6IRB
nzRgTYzkhBV/QwmByqRLL5VXPAP+gSSbhne3ZzRX9+xqKL4ISDEzEntEptF1unGg+7l/6OroYahi
74hCH0iFR4Yx7rmy4fktCxIXCMBbgV8wLlGlKja+HAVjhTZPmTHGM7htGz/mP0evsA8mmhw4EtHD
LO91AqvP5TYMLW1rVjragfjVwYixhlYCVYLFs20W3tZgJsd3/AeaXbHf14dzHn0nuX1MCiui16zW
TA+RnU+Ssc0rwbd3p/RflJh1iHINE3Uu/b5d+jkPi02blI+zvDG01dcQ7wAl3iM5XzUgFGcbawUa
4uSn0suUMWrhc4ax0vXU+M1lD6aKUnDoEYUqS6LcMsbjiLkKhzESM5QRr35ZTYHjOegz6x+AD4QF
6MzXcaNxOkZbxv0K3FJ57zNkImjSuW+l89TZGEsG3fC3wLbdyF6CUCsXQh/fdYgZhkLJOJoT42Pd
4YUpgVo7sjeCpuK/Unm1bH+bMKoA2081ThX0Okwjvn+faR3iMVzX/kdVudGJHBY7zPn8Y9yGWsNY
L56JUHDNNmBTgeagoZhvgST0KPLwwZkY6jaRjcUNPeagjCMY7nGPEFXtWJ87k7ZDKciQ0J+e9aF8
tbEw6V70iruG3YTe5wFQXWoGT35UWiHOVGHSpXRFpX0eNQ4xrXwZEeutXSbrx4El1w5EL0dFhrgf
9lCUpo+uFpucByyrxahZO0Qg/WqgZFiXjrdKEAHsYk6YIU2uYihOtc3ufxgEfMKmeJvY6V6oJ7IN
frrypfD2fowzm0YLb3+ogdmGa4X8dlXRKuBQvHQTEp7MmKcN+qSgV7LfFUb/JOv2Uyj+HL+IrmbN
bBjsWL5xh2cc4vwCc3NjwsPnCSBR1Kfso/wE15k4JeXALFRzPkaLnTACN4iLCFvg6suNETG81skC
nwlt4sVl5qlhZJ9n6WCulAESLUluMUMar0x3VQsQfKr1iz04LKV5CjWz4VbOAl2pL7PONrOt380l
QMmbWgkbpP/L4vZrslH2mzKtcXFU+4y9TDCTus51Ilv9gygLCCGhdXKNPtxB6H1VKLV8rIKrwfQT
MqDDB4AErLQLsbPCaGtUOJkgs56U5Q9brftGA8vOFwcoVQ7PiMw0TJNdwkKZa4zLhbV3XwVp4ZB+
m1PKZTnVJXO2nezrnRf96E3pbFqEfGsz35DVAsIaVRW+/ZT8GzKOA4UDGT8w3uYKcVo3DXAJM9Wv
q1yeS74bpor6iMbd4tfy061d2I8tG8u2eqV63chUOzlKoxw0uwh8r7WnhBxw6DEDTSuUY6U60oj3
u3w0b27IYyVJKlsXXfwB9STkMxCD3rbLgxfZ/t40LN5WjLAjSjGtihZDUpgTp4mzPIXTC5MD2wq2
r9c8lf4RfS4UgKQ8uHrx7CorXvr9h9lBd0v00FsyXDxOtKPlsSIek/KhNCHq0ddyErOV1Y3JXY9N
V8B+9E4zqw4UnsQwlx0+vcwawCTLoxgJxssiF/msTzKSjep9HjDxNNXkraUXxEwGbaapkcJ2T8gt
JBzyL+paIGYaJEoZWBtdE8O+iCMsdzYNsFawoIwLpM9Vc5jr6I3sBUKycnY9FM2gWUMmPP6yW2Zw
ijzdf4GIvY3a5N6wcsbKCuPVr8tLPsWAVMJwoHuZL0Dt+yNzdWZqCUgIfFtO/9unDKUzrdgPdAhT
3aWHlj27oHBi9Dj/sMdgWkgnaquvsC85RwXjZ56eR07feO8OgfLPROse9Z7IBYASJ8Ac344htsmQ
1hsPDFDbVdZDblbncSoPWieORt/dlnsI7uW8ZlPxIms8aYZs1R7K6tE3ooODAnk7Yl5dD2MP89FO
dwbN7q6CVh1EBBbvwz659PhqIBrpBnqplPqmoeMjnIjXVRcXLUp+3OonpKC56tq2HmO44Yw4Vr1e
tecoM0iLHC30q8mzFco/Pl18TsbmaxR+fEtjc6/E1HA4cM67wx724/uI0Ikf/UsXXJ3GHnt+3LLN
a73yMtm4nxVXXsAMIcFONn5i3s0Xx3rCum+vlMXWsvwynDKHTjoyGe/Fc6Gj8dC17KsM9efUd/7K
MsUOMWX2KmuJYJX0gigBEA6h6erRBuyKRSWlSDJIMNKDdHO2uocionWbbweWo6HS9zkhXgeFsDZq
C083C1p8woc8B65RTI+G64SI01D8IobETDToF112AJYi++QYTwmgDf4Bk23lIUvU099+0F6xvkUs
KZhk2SBnZoaPSCDCRXx/wD+fmhPpGFOJjbrowQpR7bBLjx30dTAjvKAr2XezBbI3hBAzjik+NFzj
27i3X1Gq2V28l3N5ak1qYs+AjeVpTA2xz26m2H5bZp6Iv/UHDUxYjyqHy+LCKCE+oKM6jBktQkcp
yRNJAioBpouzrnj7QuJ4FiY+DZKkC9gB7j9PL7vtMqcampGu08fj0dVMKGLdy85Q3BrY296hR9C/
LorJwTDEu1KGTxY4EbBAbfiBeE8dYnEtGj+HrEwzF1V/zv/7NBcENfpP3JFeFMWBZ5jwvv19aC+O
9cKG50KgsWdEjxaDYQdJXrwsPKJGsJuT/uPkyRpvZPo7jA5ONlztcTF9Gon804zhbIsd7g66jYUF
lte3tMG1OznOb+l3r0L+DXkMfz0enE1l5U9ScO8PQr4MGY4ajMUMsnt0JwYeWFcB8KmI5tmUC0ql
4T1ElbfqQppa5WnQL434jqUDuowF436kc/MKWgkt46LpfQUQn+FkMnbVCwvxYFDYQDSZXJ2ifZ30
GH1yxP6Kdedt5MFDOZx+dNkIx8f1V6GNwUxUNWMVPD59+6bGNCbnhvpnsr4wuF8QWPFmTv9ADV0n
2f/oZnR3I/Pgtwzgc2X+s30NVyT7yQILRZfUj5BJt4Mb/xii+xrC8QUf1QshuTdNQ2hGNb51AV+i
24l2SQwpph4+zDradRUpBlOrELKTs8aLx5gx3sSOs5lhhYYRAWWZ4AMQUts4CxQDe0FjG8eMXanJ
yCqiRHIth56lA4mBYxH2h3wegChaPnz6Knb/TWxL58tsG7tUk1SDfsYoQf90dfOvMLIfK0MfTQzi
qXI9N3Di8Nf2NLjK4KEqhEy6eWxa31kPLKcGl3UKIn5OLfrfOPYoTn68uHvTnNJFfOHCvTEw4uAE
4/MLr2VScqOrFBteI96awjhOU84aGBEkBjowXqMibcqQ7ykGf26cfcohb9z4MwZ+Tkz2lW4juHI0
tmFVtmd5/2KwmndC7cTY5pig9t8C0Purx+iDWp+w9fRk9cWz8GkqGt988/Tx//cgtWLKOUzSyD+M
xdVXpKLApXpto+5f7ObvC7uEIOf+PSeJeURaICQm+F4/Vs3wMBKubsvuBiCsWQPIiC0v2onG/7Bj
F+kOxgD4uTO3qzWshPwdUlTTGnLCrqNxn6H72CPSYUyAfvWSdMPKHiiFfJ0SDOMC9u7EWUbE5iPb
/UeTk5k3zzeGF+kYZ0cGBq3zVktQlY2ou3ufYVfBEseB9tcxX8l4QWGx7erptjynjdVDaaAkBlD6
WpcmfWHOeDo261MttUffeYX21K8939TYmXHl1DL5ZwLGYPOEoIyUcGtZy85aetAtLimXxagu88OE
mCpgNooEGn/6kFq73qQA7Yzm3IvxHKfTW9JY2DQsNBIQp+5Oiro4njkjm8yAXPOaSACPrtcktI+s
VnXUTSE0eBbm4XWCjyyF2kzI7eq0v3S6AIHrJ/+EO9+UB2u4AUjTuelW02n5jDn8wrqKQpKozzWa
iJ2I5L7IsqPNJjhI037E6dOy5yCEnq502mm1/+JJceuhfK/691E3PxNjutWiuMUci8ovn+SY7hN0
3ysUdIKpP0G02iKKztGbrHCOXfoRH3E8jddyzC6hJ0y4xFYdeL4e2Hn6CbELt33LS89naFwJip3C
884SmbOf62hFh+KBjptaaQBqjmmEOAgaHtPem6Y5wVeor2ywz+wN49C4YB18m5rh3FqEZpri5G2Y
3Cn0TgZ7irLacags6Jgsx/ZR3eeeC5qIXpgTVNL9nD2GCgd7hj9fr1336HTRlyuco6HcO2kHsCWo
WYVjAqXzzk6lP5St/TUbxrPftAKYQcomFg8JQaj63rRsmAcAXRk7UX8O1HmA5df4uvuNxbETwDUN
ZFyBlgbxuat1/cWup4fRZVUzW/86OujdJOQIswgLsdRfmizeJ8UWX8K97fV2Vzfwhxx1slyzDhBi
WhYYQz8bXoVj15sJLfbK0cnZzRrXW7vhViUzvscZNLHsEeqjsIBXCnIxZUXCcGEltR69ykwaBSNt
XPq7lixllEHmDj40H8YsP5ax9eIMf+MsXqy42+P4ybb4gV/NNnzowD2cZ420JDN5NSak+laTeDvH
mY/A1Pu1FhfpozA1aJpsnZR21hGobRjQprjPivdGZxCkzV4fFIkFeccwUP771Zff09zlsDrFHK1F
VvMnKPczA4y306vshSFgA0XI/pd1HpKRttCOpgoxkgw5zDa+95TkD1AILolFBmiI/DmaaK8WK86p
S+6uVrebitET2AjBV7ZfXgrpkEHbM2ON04x/7MggS1YCXx5RjOs5QQjp4wfGY+lfOi6mGmigM1lE
7eakLJMdg9DMea8BsEfAr9gzkTSE3+hj0eenTvZn8MFZWSayEzwSLG3hoerS2NVW8ZztWXr2QeVd
pnMyY6usrZsfD+X7lFB9dYYzBTMmp7A49CZholB78h52UuOzM7V/IbBoj0U/XQxmhWtD716afpRb
XdeeygGVfR5BuPZ8giqYaYYJ2xPCxFmNxc+TyJ+TpB+foI0GGu3zWB0xDOBnEp48xKpAHm8LsI4R
CaktHX45SLrPnJF8mwrkqGYtNqlkgM6EIt7qobzMjLdXaffdDFF6d+v7gImBnZbg5ksfHQdrfcV4
C/cmrx6UufmAzfEphq29kcWI4o3BB8id7Nv2MCO6Sm4FyxVX6f1zhJBnAxCn3E4RCeU5uJ6SYdja
gCDvLRufNp0qlsLWh60UWeImQVIJ4jQmCKs49TklgAK7TYre3LEObHW9VeAukvkINUkQd/ofjwuq
EotPG+/7Fm/wljVngK/iipoF+Ejnr9WIRDRdrD/j5D3oXcMyqEFNZCE25ooxD0qS7JTP5tlwxnXs
4Z9NJFwzMaO0h1O50hAGwL3+aXlwDLUjgByFGMC+6Wtg6XAfO85EZBZbpEPkfTlRRtjhz5jaxmHW
2IT7+c7uyKA1O3FnQJOs8bBM67h3/FWeFWhfIv82DdDweGEcMqMIyO6WkKHwankPnp6+0TVph4kP
gVtLd82chz4ojvCxogwhyhXxZFSrq+V3b7Bq4xXhA2vU/3tZ948tPdwWZx7DNRmvK41UizTG7TFX
KSdF9h0jFdr0rDCHwd5ClD32hnlMiHVddNfmNU77r7zq7DV491UGyXFvpgoJaoSKKO2eYi9tr7kg
YMrCJkd8F7jM8kiknLcFAnrFfFKt2mTM1ktu7xpQKhz6IRfTOWV3ZVNDKfkEv5BkeUI8OCGvjZvd
sL9hMOrkSSjnOcNzNw5ddZCYbaTvvsMQ9bceVEOX/cw0+5hshNqjuiYKDs9BlxKUV1CgOI5ZcVEb
P6Pu11A2bKo9eCsOWsJtaXxpwkYwX1v5auqu2txZX3X/weTrswEP9IZCcUdRAFmu7L9Djft3ahRG
nHhCO2kVa8apNuMhckMJisMj0iXeET5nra9rtKSnlonWlCguEqj8gVk+VRFutDAW54bcsy3pC+ym
NWhAuAvPKV18Bu1zm7fI3BzZHNKoUViNLDy+bbZJ2vYdlneQNm2Egix6K8ayYCAdvRQ69gVDVv8a
dJELxUfxM8A/W81MCnaHvU2EhB6TMT1M8liYPYtfpvWJ+0Hohlz4x/Mht6nVVA6XJgYxgPCwxX/c
1hqTcJejsGXMPEKtCbG9wK4NahvRfuKT6s2d8c4ws3xwvfAFIbJzH6Q905qnYp9hawbNi6c/x1DQ
KQeWTd0yy43Y4BaLISsGpzcq0a5zpV+Yyf1zIutSmNlhRD/0kGv+MzG4J7cEjvv/ZqG2PWLCnfJS
6xV9+83q5/ikPAs9d1yDzVTzg7pVfqfzyw3y4CxCVS2R/l5LCwY+f3GfX5hHE6MmVXoooZOyJRif
Ii16tWdf7ivHfI0r6NGohgeGi/q3DOWm1EP3EMN8K0YzOnc5/mUEE2iVFpyzcfaXYAgTKSIWwP6p
z4S3mURrXJmLH5MEiNjUOlulu95zgW4nGBxKl7qbDW4s5jKuS7NCe7jBnZRsfb+7RGmfvMRK4gbY
E8HWPGnxT+Vr7ZXh1roMxR6cCjaqjkgOk5Op74EDxG732oR5vpG+mu+INHIGrukZBD6tQ4X9bp6S
N4PNp9FP+UYZWbFeLOSjTiuoAGHuIEbjQXRupD4YJx0KEkRQYzvM4SO+6/DUlNNVK33nxHRh4XbU
QFTz9kLS9hx0kY9OjEQlu5Hzix8xwATRWcva28kCmESNBMKAdrnBh8M8rEXmjxyn3Kg6IcTJsp/G
Ob3aprfjLmScmlndqsIyvEta54y3STt4hQn1wgnZNHU/AGHko0QeF4rmpMkCJIrf473dNzoYZmH+
YfKc94nL6Cyv5qvTcwGLsNibmt6ckAR8oV41sc057UHXEPejnR62HtQbDNcp6Zdcu0E2KJsrt3sU
CoDXUDV/ZQETfG7sDrQU0ODK8ZYJIaAaJ6MjzvOXEuuBb2Y9A00YB87s490aq7UOcrpgg4ogzn6L
O63bZl53ghts3upJbBwXV1ilzJMTm0VA2AWZFva+NOoFLdDmFFmdfx2JA2+1SG2VL9iKJVBpdWyY
q77k1yFmiS8s/M08tP+xd167cXPptn2V8wJsMIfbKqaKqiqFknRDyJbEnDOf/gx69z5wuwE3+v4A
xv/blqViWORa6/vmHNPHuF3ucNW1Gg3erhI/wrJrvERichECutLkfrjQwJKjoViAi0ydDn6s42Yz
jPPY4yUt2QwYcoBJkjibAEdsUaXNjnXyI6r63BvNgkZupftRx72JO7zrVtyC7xrSm2I2QMYHZReO
AtWStAq9zliR3zycGQlPhhb5WrDAQqrjhjJT8QmdiVZDMt4pp9SuopHCVRQYw3vzSuhh5kvsDtlc
WsVjAic3ekuYgVyxxJ4aYWCrMyFFB7A6kY3rohmpl662ikSA4W11LJZUqjlTXEw0h/B/IlClFCaB
8NKL49zzHgG3+A3OZQL8SyG2H02HeDrDMVc9Eo1CVtV95kmYQjZBRw4OkDVbHPuAKGeZgk8IBqtb
AJ3Fjcb2MaoPak5ZvQnpsFRxvTfbVcZNlvZCPluzkh8rScNaAbTGiM8SlTNOTfKFzFxss2qC49IH
z/oiNo+fqtG2j6HIXipB7O8hinucmqDyB9yx8N012an0YxcSwjnJErJZGNJwrpa0eyqn1DiYdeAv
y6QTKZCdEpMoo7Ek2mAsee2AJKM2GND0KUfUtk2k3dIZpbSk6Jbd1G3rz8Tv1O1y06v6OiJ4xKEH
KLAJnbwr32OidrwMuKq1MjxziUJI081vIJt+wMbmuJbY8NTIaavW4AW1ZCAow5bh0RMwmY+EPxHr
rUjziWI0KVB9LF8lcgrBhVAXTsPHoINfYRnvQ1xZ3Ckm195cY2jz7qgoMvmcmd+WEjxf6DfmxKbI
HK1tbpnfkilRQkjWsgE7C7x+3H6v7XD0jYS8o/lC39ckmHeDnzFHVdWKuQuy9HlUs/dkBoNeIPKh
gN3cZUW9CFhZsNIIjxLOSpzvyKXTxmc82AsOL9qZhV3zcl0wfKFzoXtJ7N4llvhNgtLcT06aZX5U
+EK8oZxmO+tDj7V8u631xRELPblGRXk1k4mHGZzDEf0u5WwWdBldTUzhqhcgbQgkGjNRQ0BwkJza
KrFsGqIUrZW+xNbUIPqaddLhJV6/646G8sZW0Y2XWIlC5iC/LZ7iCFKajJOm61TcxbkI00Kh3lKz
Gd5q0oI4GeiXWryH7JuhC7cKLdDsO0oNoiox1zijrfdUK9EDXgtRbhAC9Gy8qOIil6czFJdrhSmO
dwHLWlbCuXWT1vm8M56TCDYXQJNzjDhgymnzrHRA4uwLtytubVSzVKgbp+qjTwWT/sAFoTGpgzog
9WIB930IMuPGYaX+MiJYgUaUNyq1iwSulakCw4mkB39BNeZbijaiYF9hThnTvo4QSRTzj7I2j51R
I29LFlftqYuHc107ifIWSujw4YQiS67BbCCO7liDhJIjUQWgKDTj90K0CGqGMAx6xShXZFq5p2Wa
GrdoCaBC9rnPopyZs6DJFYjnpJhISgVLqmgvakCds3jWZIXhjDlXxlcogSTpJdBII6tEXSJCKhmR
NWqwEFqdAi9E/6KF8taIaLRleRcbzJHGMt0r5IdbYg3eWlVjjJJK2Q5isIka6jWRfmzoV8rYl13y
tka/rigAiQY2V/Z+3F/FtijvbFR9+DK5c+jhFlrvCM/pj6BVZE6MawP+b4kel00nDHm4FaxQW6cg
JtQOalQVv/4Tpi0I28h6p5RMdQ2hWD4YjdeROLOJpNemKglGADO3KLR7OvD5LrSVtXc+MTmKss4p
qBTpFrI4sW3WKKmD16rtPBW1wlYzqJAVXf+z6SjURHV7FDWsumaBLCaZG4ek9BtrBgcnXrVRBD2j
5LPA3oKvibEs242Dio9DhmAfdhBFgjH0B1S4bjUO81ZvEV9OrAREltoCMZ4m7EnATHCOo1F6CTTj
XaVrhrgFBEidPk/06FIT5+OYVLh9s/SLNSDChzqKfOYEd57YXCap+jl3y0Mtr56jiVyNJYlfKanU
hILJjAL0ldsiEL4rDf4ULy60koHkBgdKPJaTma+gO1T2JOFuqUztLWcnWEW0TnFtRoeK1QX278rJ
Y6BoS9+9jQX7edQ+dApWjrxiIQYvQ2CJgNC3WrRsFezjuYQOsM/MjreIumxNEdOARR5EJUhHiYsv
pcHHmOTTcVQJKw1ps4aDQUTH0Ay7KvsaxMHvRe17pQXZ+sDjhiCXH8hfsR5b80dot+Fl3xhzhq5f
an7A7MPdMii1myxookcIIBlmQ9a1hJQFPHcCgEvWIMJgG3jIecbKVhacpqIWKAuTCw8fpUtQdytK
6Kc8C3eWuBmLYCQQUYq2u8JL6nVydsoAvtJpTegaWOmrmeXQ9JBUDHP5Bg5uE/NW2uQ5HhQpDt6B
ZCWAYfuURTvRLy0qp7zT2UGA8KQRadgz6i416XA4wUGXJeHJ7BGydwbC34HsQ6buRzVils/zp2E9
jMVKn8M4cqDLoDG6DH1zkgJueTYhMwZ4CRsJ619QNsjDaMg7UxfiyVjpHALtGPQ5SHmSkfKl0t6n
MntdmP16Wf2AFUQPDwMRMgYfGApJwLgNtjEJvIapBy8sh0sRugYBtRe5UZzIXGOZcUOFrDcwv/UC
KZozwCjrLEzG4IUoKDtJuNCwtNGgS9vJ0EaXgvcmnKgjRREYK212pVxDZddRB9BlTmjVn1difYXX
gGVVhM4Q6auRpvMSAJIVXdBRGh/BSXh9ihLMmLLBHaJHOcBxXCvY7M3nYQHE1eWZ3UzIP4uKV8tS
LbtlMWn4YifyW8SB7jJitUssQfD1cdkrQvJaw4p18iFO7Z6wNVrfvLeh2G2CmL5VhGHcIf6ivDSG
Uze0f4FZwa1DPdID0qkqwRPZf3cmXQvScvZ5jrqN1tlTXLxKFp26VHpM86bey8ro1eyUN/MK2xyD
8KWlw8+quRHvxBd+52QHpqUQ3emRuO30KRJ4ioVYvyq1ujep683ExMP5lPjgBLN4g1BXjlEviA8R
LC5Xz325zkanpgLX1DqeoiYj2aaqtygieLUScRP1yMTpN1N2AzYcmHJvl2ibeTkXs2PMAHoHw5jd
/58jN69xa6b8txg5t/kqfkb/Z81xK77a+OP3SLn1O/8nUU6QFPUfbCwVQ9EUTdJ0WfvfSDnqPdI/
DEPU+IJpmrohWf8vU04w/mHhUJMtQ9Z0lUg6mSS6f4bKCbLxD12zFOLoTEMW6SdK/02qnMQB/JYp
BzFckzWV5DpZQmgsyqrK13/LlFOnlkJt3c8nMRtNNj8QH2SIr2dypvNN3+ItpzGTPIaL/AxpLDir
tTpddAkU36RFjY/OBDWrYb63g0ol8LdL+s8IvN8j71Tpz4MzuDySSuydZuIoVv8IvJNRV4763CNg
SCBssVlVngElPtEQZiq0purNGA3jsVnS+KyG2oduCNUbUkdYW9Nq78CDxIlQxEzpXg4z0wil8mNp
4JpEzzdTXwCAD6q19IUlKi4G0b19n6Un3SRV1sq6rSFPzUugKge1kJR3/DBZPUWPJZxBL+R5xZ+V
vTbgHX2UkS+LoVJS0dcQGI28ol+f3SvB9u/XZB0x/3rDDG6aZSCBRzlLnJPyrzdsmaoqTLt6Okmk
n9sUDlNW1Fl3awjw3nW/7kKWImdIEmPPOUhbSTu14xT/0Gm42IvVD7uljVemAOL1mS6UJliOtF7a
IQs+I710pPX+o2UTbUFNml1B6acQzYf/+jx0SRYpRumGTg9c/mPgIcqwlqSW5FMMsX0Tq2L02HYm
6Pr8g10Uyry8xFUuli1cG1oI3oQB1cbksuz6ICczuUNDmkxUwxdtwJQqYv8eBfMpS/vwHIo/qcSU
d5LOO33KKehL3U5jlw0iXDr9/US0fx+khi5p3BViFS22Dmtq429PEJHag0Ee9HJKBks9irG1E0zh
c8iazzpS5lezjW70NzSsWcMYuFn5UBuDcl8stn5tJZVUzZGTyR3Tltla5lmfpReD+gE4Fx6om9HK
+udSjxDQwHZQb0ChqQjtLZ2gFwA6O061+GOqK1rHdYqwWhLHt1Yyj9Vcfk5BjSMcZj+T2qw94iP5
ahUw5mFCNOxqB5gpbMQRvKmFkCNYk9ckX2j8lIgfC+isq3AX+PpgRj4tMaRSM0Ko/zSeec39MZ4t
uLGWoRqmqYiiuY733y6fUNK+VatZJLgLUiFA5E438+egm5VDK7LRqidK22P+rIp+3iQApMUlOpRW
PfmkjVDBrH3cOiSzxzK1cBnXE77fMxW9mYUvW0uCo+LzvLD0xR/rmhKLfA2NPVVWwt6xebQPITiY
BzOs3/4+LmQyQf88Md6ukqxiiDB5ZNev/3Zik4SIJS5M8dS+QMiSwOOOoSOmSvbAlD9dxvFkILN4
WRDyxYhzER7nP8sOr7P043/uvRySqgRYWH5eAOi0wRCdxDkuEdvLzhh/WDptF2vWpUPfyWCDpFXM
gLv98z+cx/qSZVr7Z+qoZsoyfhoNG5/I9AAjdL2Bv51HLtH6igoUc/FUqDtZQaU59Q42Hl4SK0Z9
mMXioLWTgQBPxQHzMVAV3AnsftG55RwhmW4AlRZvCs0ccUHb7lR5GQ6tJUFXVR7/68PlcosUs01T
VAxd+eOyG1WuEcrexNcBP8uOnlfrtAP9jbW9hKSUUxDYp3hSZIAQHebo/mtGE+AM+b0EXpTYSM3u
EeieLaslGiA0L7penQYdRVy36Oc8Quj/92Nmyv7zEqsctCyrkmmIFH7Wr/92iZsgqSpJzMNrG7P1
wbtSPWACKFwRvplXzGgoalFqSZyAQG7i3AaX9QbVyWq6dievf0jY4BzKQCV3bj1r9NLZlvUDTl4E
7M9c8oOpRJ51GQ1F/2Bn1DmVRFoBJdPvPo7fSnzTTpBpgTNk4/waZsvz38/w35YZmHRkljKypYuG
penaH7NWAJZKlWkdXX49w+qMTYCQpvmJ5Ymym8avheDRTwz9D+Vcx+dSRRACbpSd6KCOfhHT1Qoz
4gAS6qB/P7Jf4+Ffhrem8pQqPKHMRZZpsXj7/dpT0AV20MrJNW8EapbhTL1G7Xpy1a0IdrOUtFex
k2svnaOLmA3wlHXiX8qx+1oP99dxR8XwUMafUhA0l0UkXm0ZTbYcTfxWlYr+aaL4/PXI/3of025O
yf5qUi9i2YMA9H/nW/01gnnnpY0iHnVdvEscDuR3xC5dFipITiBb/f3cVZaR//poa8xa8q/Vqa6i
rflj3EGLVER1UawLOQOgIXHJFD/RJmMmls1t96mNZ7Ojvc06CPE5/qyN9oQxXHxHYzif42esHVDT
kIZKIvQxYuYpwNoGus3aFnSbTQc5XbAfIRIRcIZBIzfdOgBpZFPM0olcpQ+Zgn1ysnBPJMnfz03/
t9fWem4WlCNWF5Ysr0vo3+9rnppkr8+adcEDhR+9R3JNE1TyCIMpkfsUqgMBK9J9/ouYpIFxkjtB
4IS3xWWNgHZT/uTksIbQZsLlgbUkmR0Qd00Fc5ztp10Rknyvx52eeFQl6bKhLgDDhnITKkJNS0ry
cA524FWCB/PnKOxJizMju+vc7srHkjdF7QoHVGV3+L/Ezfwf7i6Ren9OQSw0mdE0WUZUoEnqn0sT
mW55WC86JrrmZhQoZIC96sU5aI6zdQ+lfSUAet6hCwT2NpAdM9iCid3cx3WC/hJYK6wNJfYa8wVR
UPojKJ0uPmoIXC20Gr1+GAtwS0jRLq30ClORYIVKoz+wJUen7+yEzk/iCSK1su+wuoc3KWJDutGM
a/ldFz6vY/TAU2M3Iw2AjfwxkvwWwLp1TIBz6k2deQ07XCRr9MQJl+FDW/JzQuoCTpnujH6LSE/4
iX+OSk+Bx7feYokfFyc2D9DUk2FLdZ4+FpnOSNSpLRUX0vg2ADfAr0Fg4DgLfdcuVwqnPWM6/AHT
gBIeDEUWXgCx+aUXDh9i/DRYj2FOxqPIc2E+ry3rEavjBpE11aXpE30XGhyL1RiBJxprEJe+ZkFY
beXyU+qVILyZn+cXpdpwstnGMP3UtAEMEV44T/b0BNcB4qj1imgL3U/YrlcC2uRk7kZkk62DWCIt
PWgDC2p7+iv9ZHO0nNdM2fjTRDzY4gNZrwTeeb6C/UD8IpqI7hs1DSAiy54CCLJgCoKqvgKMLGzs
lqN+cDQiRYhXzH7NU7KSGNCogFUFFkVcLIgAwr+3Re6a0VboHMHYzCcuofA6HNsXcnbm7sbbABP+
coHXEZiPFDH5s4Cahpw/L6UxggLqeb1VqDLKzYSpxIJs8apCpOZ2gaaM8A9sKzBbFXBKt8JoQLsB
5eqyrVHGrvTvDXeyR71gMGggwODu9Gj3IuThoPjeMtlpHbS+bam6LSwTIHQrgxooEoY27cajSbMM
wywMp4ZqG3f/FnwKP9QP7kHySfczxgzygeeYkB6chfwJnRZlN7GmukrKCCKPCyNqIG/LQXBEM3Ik
DQOV/3ovtgw0I7L5Bbwb0Abob0TZ5IkgWSQaINvBV+CPtHcFiTS6p3autgq0Jt4cyXLEfo70ARVQ
OtiQTw2TyvPW0DyYR0AZBXWXmRjrJbAkW+CCvCNoMxJGawBBl6hR4lS9rlFYSPPeKTvhSGqBxnKP
CARlscC3G2TG0XOkj4g5gEgVhhuxjQ5pkwUh7t/Jk87gJB5cfkih2X5EbxL5cHeCxOhELqqdPIs/
ksQxIAcIXvuuvUqhgykFSg0FbLBqWoDAe6PJL+3wIdCulHFDcyV+jXmiEQcPDxjgvAVXKs8dSgRy
UPuNQDcR6xo3jMcJUw+WuMhWOqeLzrmxZcJdfSb8c6cxb03hYr8P4Bp/gBPkJn6S4dzW52o+0BBu
GrtEqq+5FJp7UNf9niUReZRsViL294w1nmnokzxE5EZSbb5Jjc19g9YH7FVa3O4TtQ63cM5RWW+W
yKnppc+09w76aGcROHlbIL60qa85SJGiQaqFjkhR6NDZhfCJ3tpCGUFDKzgxbpg5SyreCJ+I6eA5
zu8DmUgcCY8nSghyHbmryMVQHCHtEoDTl8qjBNWAjJvZXn0e6anT3sksxWIi4GMW+m9Twz29h9VN
KgvSyxjaEtZ/biwR7YivZ6ni8aComnlEeiX9Y9k8G5ZLhJbpsJgclpZdgSMNl5HKqyAcGFwxmoux
3rOssuMOhIpCvt8eB5za78QLWePIPu3s20JimfGm2OKpM3JcDFv6diWBeXDBkFggz0L2+aK+Fh8V
rv7Q0Sld1gw+20LH1PHKgSakOgiq0eJLuZfldnscX5e9/ED3BB08pBP1ddrrj0NxlsVvmp9V7rWv
cblZwZ0ftOzj2e3VWwbILWNd62rAexYgfhnqM27diaig5HtuHtZEw2GHsY1GNigjPIxkS8sE02Gl
R68U2q2FxXoz4dyhWs30LAMu+fUvLTr1mwbZkeohL+F1WX4lbvEjQqbHggsIErP/XvhYvqtz/RR9
YPA29t3HgjsKjjarGuxGvMtPwhdJbZVPKV58MwMw5SSkbIQPYdkIL9Gdr2URz/SGcgbvAdmeWpcq
PJHD9RMmbCgxLC9S2abxgUlDfDRW3xrSly3+C9os04SEns3rq6K6UnGgD0sZJ5N2g3wqaA8PuMax
bUPm2OKM0sSHFYP4Snk7HA8yg+BHgsBghOvEsm0MvLa10wuEhfmRXBMb5tQt485vpMfyrjO2BLj1
Nk0HiDjoroyvCNUs7ibaOsRzkdCB5yLbpK/kL2MgUlj7UD4CP9FcUJTH8pnWnKVcy8CLM3Z2yDK2
qulq0960XAqJabtrqnObOADI+Wdyu8uyXYr6nD0/SUskLre4ZhwW4ZNADN2+MdxOelbaM+OroTyX
PEnFqQ+O0AFE81B1yOfBIpyqqrcF5VnAVt1PuxQFT34qyRxDcpPQpfo2rWNH5uxPEc+NcjCTT96w
U8cVhV+2BXkhflM95LWVbms0geuLmBI/au6Uli1b1XgLSC1CAKlvSXYPJMLBdmO015abXB7lkjQQ
r0ycUsVw8zgV5Knas8sQFVnA0HgVHYgwceLl0gEALnCnpdjH2JFn28h3NQZOVK6gIMDYGR9G5fXD
gcDgHuVB5MJiGyDmjUf40/rkNjPNI4b9zigvUgoxzsMMwhh3qNNarE5VWOVEHfPUCjj1keOWm4A2
jITgiunQ0daQWTcB7gISgBpSva2ZoKCZLA550igHU7uaNl3LCwOo+QbKdoXgWHTxI8prmACUEriM
Tifu8Ds2hO2JD2N2RHA9mc7A3DI6yTV9hC+lKAfQ4bPsaNX6zSM6/tTORZtgaGH2KJqWzMIZxDQb
YhTmYgNPam/H2ZM0Osid+Qlh4so/UKDFBPhJOF0ok9nohRhTsm28wHTAscMmC3Alf8WYIW0vFexY
2dSuubhleODIcQdBhCNZl3TUcQbceVP1IyaaoCDIHO3wdlcJ9EmwOdgxjsvQLToEhC7BDSqkN0K1
lj1YO+I+FtrPrNAtlzJLycn5lvxD0zyLORa0Bc23iE+EH4W7Otj0C7sIu9JvjJ0Qi0fsA8hT5M1w
HE9Bckgr7gfXEocKMxsnh316m48nKb8KWP4JxMQnwaYENED6sgQkmc1e0dwXtHvg8itb/JrPEJVK
BWw+LlSqKnYhbekzsxETR3AiZHoeg+EtGdHJm1eovbSAWPYZQUDO/YsmP5vlVX014Hu+h2/VB1Cl
un4HFgEaXZmc4k7PedFOOc1+bXWCMykJG2MkApc3Kjxte+2iAxB9WmmFbF1Z75C/VtiW6EwYIGuv
n9Bsr9Ndi30+xZfgauI2JZmmclSJ+knxrKC2axEk+ea4HniP6Ll8YbPMjmEcHIKmytgzBjYJgpPj
mbhqrAAxujBxC5vkriIvo/1e2EOwmXDyuax0g+/pqX7m+8ULWiuikvInviOU8TptrOeezD2WDvpF
oXWw2gc3OS11B8YVJEjWhSzveAMoW37D61kwoDveQBa9NpFLIraMvpMpxDBcwGHY8Gt6v73LrDD1
LqxBkns0Ui8bhsWOT+MoRfputQ95xWCPBLQF/gU5E09sAjXWOIKDI432MjwbOhAq6ySOgBc4CRav
iQFMaotBr0Aene8qg9MF8CaDkckdZozA9HmjMuDXHjuteAqdKwsOSuN8iJ+Cn0zzneRTJwyZlZT2
JZTus3xRrK2GWIknrVJZ0LgwnULztP4yHrA/mLSLsXf0d0Xaac+ERCDmxd5W28M7YRMDTrXFC1R8
B29m5YyBrZd+zqt8dHLtgWYrNUlXmbY95mZeEV/VrRy4+hbWEZbsaBGd7ivmrWxqXjaBBCclz0Y+
k4s/wuQhz66aelbTB9y9UnmcoZ6IjP0cL13OyA9Lv6XmLzgTjvjFHR9FYx9VN4Q1texgnBMK3jUI
LTxUVMvg0xC2WNQDsMiqD029C2HhGzgOwki7o6z3EDXuEQcN6oUGkBF81jwKyy1s7nr9mGkMjnsu
3nTSL8GjlRwKYc4blEUb0lQ3y3APIgycT71fZycFpHcvYHp8GLQ3vsMcRoTZD2N3l0PC6k6z9COj
PtRAJZnbR7W9q2jdxemryBCG8RMtzGNdQogh8rcQVVBLGSHKf6xf5rgTGY8eU84oPXfqlhAxVr9l
iB3PFymQRyfqFVXzbBr4tlBpeqzQSOsroRG6UQeKo2K/x4b1phh2nj9g0t0U0WMSRdyoN665opwl
8dCVV0Ju1PRxmA5zti/DKxBDfLlMUvmjOeMSh2f+UOjYl/RtZYBQ9hOKi4JNYTFLXSW4ce/69EEz
bUt+GpECEbTOupwNTAmAajvx3o6UR5TfWDEKkzILCTC4CDeq6NXzgyR9VfrzxBJ3yt76+B6Kz2J7
LmIi9Hbs9JPJC7MTG/9cdpDWYcbMhh2/iSvnPxSI/myk0VulyU4ekk6RHubPnwWinDz3BBDihVYR
+UwozBF/zvtAuLElyvkDOjFHX5Cr+E3vjcR9GX5e0Ify4forI2UK1fpRLZes23fhR3MclnM/vZF2
iKoeICXCOHNHV+eyCGbO0t7Pj9X3KiMhWhOWB69xgYiWLdb3gndH2mcYz+wCnr0BCWIE/cOi0SGC
dMo8QWVL77FBV+oetZafdvthdixpfR0UrOpLnMTtaof1uXR/v0oyneV/KxLquiURa0DZVlU16Y+C
uq50ExKmmYGwoBD+jouz0r0N0XNjnabxkMnHKjj1TP3SXtTctU3LJjx32GspwlOQfNa8AA28WY6q
4gREKe/I04PUgNG8R+JlHD5Ec6vqB3Zui3oUsP5PNu3HceThZmFhlzGEVeZbAPYpVChQnJrTKUcc
B1kP4sIdwBnDBhf9Udy1Es6iZ/DE20Q95saZSTx5YMvbyQ4aNfaAII2T8TGtLkW3/k0No16BVsfC
0LBD47WUvVFw+Oiog0ziGCTrCbCj1u/kG/hSKHtZi87EpXLDHxUQlcqeRsiGhDZaCZj0YZ2463Fq
DsWS2XIaxZblgtXSMcA4gmCnPoeh27T+eo6UF+IPIcxxqBMXn2/fzeWBXTnoPjQh/eo0f9THHUA8
8BXh5HO4tN/G0DVg0uSOoJMI7aDEz1pelFtenvw9DTCOWTsm5LLYIUu91m5xCZROi92VMEo8Zfqb
itbXYj+0lm1yzStHilQ23ghrjZQ8y4oLTpO7QkJkKXDBNiyJa6JjQAiRxosZBgq26HYo/ynCZJM3
yG5ETQM5NEiqo/7NZYEWzvVNZDu6rB+ZOha536DMy62UuCQmd9WOJYLSnnpadTuRtC7ZVuFYaC4X
hU8HPlHcC0TyLFNjRzK3yTlkdZbiwnHwR6E1Z0+rwnGmiloTe4RjcV1REWkLr2mZLhwo8LSyctNp
2+meyDJoeuv6Q99sR9mj0qAQ/MLei+wmEpetvRU68zYVnM760ZaHUSbe3EsBSUCPzyzfGjz43slw
DrW7mFwUeScaRzbg3CKcUQk0jnyrEvBnedzxVR8UIVn0TlEPtugaBV4HUavds38b4TkxuVB2kw81
1wJiJTJfkMMR3tWXbjlWCoTKc4QSvjqfxJaCsrFHCc3edunP8K2ygVKozXJVNbn/e00AiYlYflv8
xD5GbYXvD6cPZXFJZG5OUfvUSGd8rxw9plkxeQEvMK8bu+yalx8EuEnpCR5mGX5J2anT91124pnh
x/chaem8tl+CfldWR0UAb+Z0ps/PL02nEg4RIsNxH6k7/j1PeC7vIgDXGtkt12j86gIyftOfafoC
e3qWHlnZhOm5nK7h7I3jFYkYttmR93rYb9vkB0TW9cINPxkZ7fjWMSVOh8VCTDah2MQyJQ8sZvey
eBCa89SdK5Ue9pGPpYSr3NGOl9o9YSmoAHMadqL1TPQ290Ywb7rkr08Eb3Dr5yKdcT/JCq5AEKbk
bmdM91e9PwnxtbIuC0YMQgiWB2sl5j6MoFXMfWceItEbmrNlHPLBW8QdwUd982aIHpdVozo4m89h
/WSQSleD8ULtFl0shUJm5ynJNSawdHjSujMfxMCx5ltivpEgmU6HRNwN0r4e90UO7MLnL3Hv6RId
aup79rD4kepJ8jOdlUHecVRJw/yEr+HQqQ+RgB3RkZW7bt2C+AyFvUtPVX9msGCuYzM5WAc2F91y
G9XzLLrqSE04crv5ZsDDn/bchbA6ErnE9e7lnRQduVQLj8no018blodKWScYkWEo7Fu4zAJEtseg
pIbNc5+dUhm7MBlmjpWjtWZZ1PuNfqA8OaDKr2qk7WfrBpslUO7cdjFEqPCSjedBusnTqdaeUnEn
Z6S9PQjJMaOgPSVPvXLn6tTlxPp2F5Nzkp/66aV5x8mcE3pffJm9x1WY610vHcrxqcquDAFB9RsS
6RmR6i5cQ+quXLuSFNMBdTC4Sepjt6B6YgNYWAcjRQyyX5ZdjFNJJLqU1s+ZfVcru5a4z8MPhepq
+uiN0mFm6sk9RgQpNK3mmD3Odb/40cksJE+/bttBxE2UXhNtR5JXIKOsPuXTG/+qZ6Kn6knxStuq
tAy0T3k+Q2Uxlp3a7fnViLs1FF6nyqBvdfHcDohPecKZ5d1gOViGO6iwDgnXWG9jT8Rc8qSU+zrx
GuWBdlYuMhKfFpENaPGWlRBtSCfm6a0chX1A8JkXR3Gi3KrukKuwUWFRwqrsEicvVQ2gbeCJ0mK7
nfZyZxN4sBVRS1nS8xy/8Fir0gG2akBSKzsaw2mzD7V9M1mN1fUukM8zhtfBJyNmffZJ601P0vDC
nnNJT2F5NPLrUPnrU96jqN5yK+D0tGyByBAU7Pyd3aGBMBqxewd1kYkeSAjbEWeQHFa/JkEOANAh
5H9VwU5ML03ls8EtKQtRi+3PHYOW+aQ8yPjEfSPYYpJnD0+cMA0OCv3Y1WjIUHLSn6kOSRVKBXeg
51i7vCiMkXXr2hSBNz2+0/+hY0e/ZbzpL8MFITDtCXgKhsqI3mqEO5wB+6wRGRAdh03wov2Qv3Ke
SjpDD+23+g3G87NlQ6c6pABNO2WVXdKSYfNIRjzgiC3fjsUiU5FNU9uiRL3JdbJP3QxbvOLAvxdS
4sbsCAFXTpsA1tyGM4/guulbNfU6dheywww2VJSKNzJlQ9JH+RTGOBNGZXNioJs/KTnAMuESa7z6
CaOiUzFxLtT4EZkzyW76q5xu1PogUIFlX0498QhfJGwBeSjeDLJE8puYYE9+gCuPfvreyA43LQ93
9XPBZj92qTGhTMKcYNIbYYZV/aJhmvQl8ZyfMxSr1CApqBTbmLQEcc8iYSBuGkwCKyRgDJRUV5Ut
JT22mvCrJmDivoqhaGa5Cs/9wJlIHUj7TfsCm1QISLG1+YSkBSAL7nf9v8WbTT+JXNx0PMUVTAHb
gLreeOAyacVG0g995N1jQBK46PKvOoruKZpP3q4qvnIb6SFxqwrLqzTODmc8iQC0PHE0bLhSMzDr
yp7TA+Z57oD+xVKaZhPUGt1c2weUfbLAJn9JkxwO0eiotIIGI50QFR03mUYdNksq0qGt0hek6gBw
QfLpRijwaLx1yaHuI8WhgxT1zljYcrzlYq7+ZTqTrc1CieeVv7Fe+w+R8iG6dGwJvZ1RaKyAebtc
RYlk8QBNryNjIaIZyZoBtO2a7Aomg8qvHVBiwClF6b44WPwDMvNmZ4yo2tJJE5xU9la9O3X9dcpi
ybPREavTIlPI3gEdZHfhGXsMRzNsdWurNhG1DKoe7F3zfd65jFEqW7ARrHZtaKmkpdIs1nYckVat
V4JryXpZ4Bf15xWRSEIHsckeg544Apjuih1kPotPBizPubhiyLc6vdUOKgz4nC09Z26MMh3pjUJb
XzqnaGHZsC51eAZz/PbYwGtKUGeasbhXQsPlPRBS84aSjDY9cggT4hu17DlZUYPkP6+bTnTR9FHB
p4zv3OhI9ScDtPBa3wefl/fUZbiJDsU6nqJUXNup/Ab5HTaPhPxa8NOiTT/U0B6MgJhVe/XL0FMl
15mqMI/y5MtMP3zOe89zN3ukzJD9SdGXP0p3hic/qPisP4IX6gA76AjhWo8DEMOZr7+a+/9l78ya
G7eybP1XKvwON+aho6siWpxHkRIlKvmCkETmwTzPv/5+kF1dKbUj89bjjbgVLttpiRIIAgf77L3W
txjUtcBmV1J6l2YPeKpZGKn80m7HiDYEH64Rh3awiVgi3isc11QBciddMkaCaOguXQZODF2ZXCl0
3JdDtbDyaerOyDviI4dixOcpUhy4kwTlBYCeavw7raz+mjEe6V7Qjyf+HD0R77xQQdxPZOsQtlu2
E0yuQ1hjjGeJ2aUWZoOBt+/jFkqLCSeI9YqM7iaYlwTgyLwzrAZTfK49xu6KadS+pzQL76nEc4wt
hCH0CxJQpj7bYypYWl0w8dQ5jiTDIhkKlilGIEpYqvoFnn5mYoa59pKV2Rx5xvBHPjQeSO2Eswv0
2KefTuVJnzhYZJyOdGUyzyp0epEzCSkNp5oRqJlODHOn3rjsmkf1Se5A0403c3pkk6+AXAJBTFAa
bqPGPbG4YI3nXmP2yk+x+m3pLWO4EYxlWZ9KTuhENc4EvZvp+G3j/p22Szwh5dD52FWO2C+x0nWm
kpDlj6NDKFkx8EMdweJFsaJZx8DcdQSAlPW9Ky0JO3I7dp4O09EcjAUpmBkZXjPiEvR2HfvbUt5w
hsyAkonHHM3fbYKdg7GhRm+yQFDDhJ++sjspaJpfBsoe+rjhjh+B/BhHVUPUCkMrmoutPgUKxIw4
rqaMzaDpO/LC9Lejj6JfqgkAUna+8wwvajQsFbQh6YyWuekvDFYtMp0sSgEbqsCMfiVGbi5Glkea
2lxRGHDq6x8FU90sIe/cARThkcPcl18MAYLoQ3tOfEpJCo8J4UQKX8xITCl6/XDBw4HJJBKalM9B
kzbtE0uzGW645fgk8STDIhofiAOwYrqn1OdPHf7F5igL7P9zvo0yQL9lONvTlVJtwE34LfExqHJm
OcWOv8gBnGKAYs5HvRG89CrS2cXgzMfXJVOJhxCuwJQcP4wqU/YtGqFY2tLV7gx7Yr7w0pFgwccg
liG9IcYUlDBjFQMlewnmhDNDUYIwHV1hZ89JCeNAucgjY9Fh+QsmPr73YMq/8EfKdHOawUbRuXeI
5QCmihMM+vpYzPA6iHgARQOwgNDq6RNF+xbWkcrslctgKjOQh39LyMxwqO2Vo1BxtXcyUnaxi9KD
686ZMsnlvcxsWX4rUCR1lH72SgpOGWujEr041aHWHiNCVwciftg8W9FL6++dCvToigugN9WZF+3y
YO/AuMg6SJujGAFaXGAuOlzwlF/BtoznPlhRB0PUBLzxwLxSTCOeQTABZ5pMoWedIv+eq0wWTMCA
rOEFhneVkw054/TydnuxVK2ZWax5T9044eZEICMgg0SCPudBtGEBXojkPtXfg/FDdm4BALBcXLXq
oNGFt2ZN90CeA7AwsOpPnnEJrGPZHnPvmkJODuKdKj0U8oPjfuNt1PU9iwQdcUYOgUwm241zLJNK
zN+78ePWpQW/UvCx0HxQ+Vw3/CxhMPjWHwftKRieuSBamnHFvdysyKKMFIgtE64wN0CSgJSNpggd
ddI8cSxOKn2JE7VbZHQKqGj7tZytg37tWxcH/R+7XWOZRYsqnw/la1+tgqgGibl3wNkCOaFJgzCN
0V7TxchyFjT8BqZ+jM84dfUSslf1Vr0hFLAYW4wk2ynJLKE/9RvEGdM2n7KZ452o+RSjvV6u6acM
R3e5kljssQwNS+QH9b3SrupqY9IAIlGClVmdVKwYAYZ0BkBwnAHb35nRlpz1LNuTn6sWSz56IJ6d
gQBjXidbiRYdbVK0FsRc5BucWIrMmdsz782LFbCwuN3wzQHdXMY95Dh7G5YLdAwxqQX1nAUitnly
bQzysCgo9a3dz/nJ3K8cJvc8Hzu3LAlMLEbIchlWgVpCjOeVG2Bp3E0V/6ItWY8JwsmpwpGDGTM8
gGi+KI5aHqcBUdcTv3vkTQfqQqdv9wgwyrLxWc2VYu7RIIjWXKQpaMucKRKmZ4ANEHfqlTN8A4EW
mZvxvVP/qEfGvXayHe+CdzpjDXPjcKFka8ypukWFuObKTNhZflzfDCFZoVvpQbQrRsZls8ub5RCs
QushUyES3cvezC1X9BzAwKrBU9U+6TTT5OTeL5Z2f+gytj8Lq9ywbrHecZ0mI6eaGca4/rDyDPhS
6hVrQSUvuHet/jJOaYcl8YymhXv5xHUQ5zv257bxTL+Y66MKVhVPS91/4jZDdsGJo5LMmRTA9ASw
zVpLpcTi9cKcj4OL2SFQ4OHs99nXrdnhDvBewnVWzaVuOlyaclw1qmbO85wIkXGYWM9Z57ilk3Bn
UIYUa+Ib0IEx3+W0d3TIwB7huL3xkKi6feUtg56+A5sZhjBIW5aeum2CC1Q0XX6Q6HmCXuoOlrn3
kmkLLCJizg/fXSdPBBuDgQd6HlGVEkvnMcqQlFMwJqQzRL8nCgPNgZQefPkQkugk1PhYVA+mcy9b
y0Zdh/aSnbmNZE24vKexZ2Cw9cXN6KUkPlMfSSuc87DfzZze9S6TF4ww82BGA0XEb0GETzmHK/eY
of6R+2Jbt9RJpXmQ0+9Aoccsn0o51sGFIT7qDh67CE14kpNBn5t7X7tZ0aNvLrx864gVPQ5F2Wli
3jFyUZY4mGgbWcu8fLHs8JzHl1T2prWz7IN5nrzUtAblbS0dC/Y85hEpRhW9SfpeJig62XWguWB/
SmhGtoCFcbIPwwyLif7sFqSHLYkWhPcNWpFhhNefUrIc6JgR1oVMnCF9H51CVb4LqYQFs7AO9JGx
xKVQgWZl6CC/ppTozrZt5xBGgbA64QYlh5aOzeAO5IqivTTxHiFAiPc33MBcj41lrS8lmg72MevX
ME8I62A3SLVv06SWkaQuJXuWZ8pdwG+WulcVBoAHoqW3ppn1CFVlUivv7agPykigwFkqqS9BfYmx
hApnVfpP9Va1GfpTQKiMHfX2oEjPevWojWoW7c3QIOvPVI5BrGVzXTcHtznAOWrtixTx0HziaBWr
mOcxZQ+LGHIIojPYfWaTwIRJs83YMuZU8b6DBLWh4RaeOjqkPFoHVhIJ4jq5q4Cpkpla0mvXU+yu
mjur6FjVMf/RXPhM1EaRvklakk7UnMJmvPecqcY/bVQZ1VOqDzR2GS2oxS7OmEHYL8NrjES0Hbpp
jKKpZywek6QYB1Q3Gj0YdNU6fMVAnBr/BVjuvLR2WbdMbcbSvQ2AnfKVUSyYqrsa1YJnKQ8lOwJt
oNiv6Tlgw22eMk6ubPD04LtU5ifhmGzJf4PYBBQzWoRQTxN6Ol0fAEvnMyHqT0bdAQ1D7wcWclB6
zD9s/hl4dI/UF1BQ6LGIeI6SqY8D2nLG2x/+LLZvtZgkULMUbW9T39hVC0bXZYCA79gjQM0/NbCM
htq+W6qoD+uSmbkzSXjDjdMxll2q1And8CKhRFF99iAJfS+ARIa3KUpE5449rTuSGYEpuz0T4bac
RAwHOrSrKcvLQP6DlYLoG8ASMeAn6Hxigigi2o+NODyXqph3XGUqeXKD8tKhfhgxgyVT6bJDq3Dp
aNW4HSESfIKPDjtQbpbxvzmk5Y1YCWG7kxGhaask9dAFJEjPRcLUudQGbjLpkgGaIrknzTWUTx7u
pIfUgJNCzW06Z5hqvYp8qMWniBiUyalgDpHhwFdoctX9axM+9OW1Am6sfgB4kH4U3MK1c1fSgZD4
Z5cjXIOpuVWB6an7HJE3Yo7+ZDBWusTcygUhnlWBMCLG/H9u9HOfn810rSaHBokWURMch1ludec0
WPvQvmbanslMZowtdyk/9cqpkxYBSlk5OKpsLCzOmpa+cotIaCu09pRzZ5T3rXZKqQwb/7Uql6Au
ma4KRLIEwcOr0GtSqpITsM0707h4nMUS2WaG7s97VTkVuXKs1G0VvNoRBOziVRnOyUB25aubzzNW
oG5eUiqrJEWV8jFrTsBAP86Wxs+21PHMGg573W6b6PtOunLAlbL1NBPJKb6fEqD5ZTAQbJSvAbq9
/iwFzxHh0gb9K4UCBOcJuLeIzVNpoyCg893Sb7G3jnLVTT6sTqxZqWY9wjXPe2UEHA+MKeptr576
+pV4HzZFiJunlnbNklepO5baxScnQhAsGa6cd8ZxBEqPf+QVhkecUUBljHQjLG95fCbZOlNQofZX
CeZ0/ARC8K5FHkCOAJ+oZc9BastEEdr7oj3Dr5nYkBSG+sjN0Y3lm/+KzUz3rzrmBQM5qy6dHSay
tnfqQ22qFWvOra4ymzrKLFseUwgfFjdNw5OhX/PkxlWoase6e5VLf3wnjHslLtkc8p/UHm0qcHs4
fpwI6wLWG0nSO8gdbqt9Xa0z9QgcBo8LQ6N7ZLKVcQAvxaPn0jVHTmDZ0wML76v+KPKlO1zVEWK0
bCMX7Nmlw62oWY9ySBQRleU50Y6Rua/Ms+PdKzJ3s3mswjMuN4nUtW6eVdt+mBdUuvhc7pp2/OZA
PvHFLlyzS8gQc2TRyTXOyGoV45gCiiyGY85djEjZdmH3d1eJJjv7oIDbxLjG1TjtJPPMRdoTkNFO
nyq5JTJobE4k714P7tNizUA7ro55fuy7dVOdmWqZ2VHGtdOfKnQYXNMNL1GSiIoRmsdWra+JfyVl
mAfEKTUvOC3vTDr7FSKr6iL4Ja5ON4gK3ApuvIOkuoYEc3mLqNmK4uShmZfZEiYRCvRtLp8C67kp
L6p9iaWThK6kZufJx8tJdsi5lNneourMXjnDCcEVEqyW9pgYe6Vg7arOOstXRVc2JXpl/E+2fHVa
zh9tKZ3U8VZD0Ru++MW5QExv8fxskaoXtHoZ2itjfIqTbaPw6qHzgek7GXEtWXLWuP6B7Sn9pSxQ
phMn3rM8K+iixiQ7b2aBTTCgBPXHj/MC+5wDH68rg+V4CIe7HsE/F4hZbMe7ji9Y9L0BZCATatH2
jC8ev72mWGjW489oK5A4D5xsPnY1giCHl5LCNH6Lad9y+AJlHd1TG8lWbwENJxm8u6JBCrtr32/H
MwDFDpbmpc6XfXaSzXcuRghVnnYT9l1ZAfKnhp0V6PDYI6PhTJZusUGOEozdq3mXbKH4eCyE8SgY
SK1NV6yKdiX666Bu+AZ33OLNAXP51RzrCzN2fogklszbrQ5exF1F7N7RbZ9FtrT6RQZ1kXaj9uxR
auGv6RGF9ZTPE36p1i9snl6CZvgoNLbhqD1H6YPSkHW04tkogMsFcy7Lwp7J1MsU7cOcJB7+GBdg
3+6h2eUVvoWWTOFVjZYHoGG37vVN0cOUYlAAAvEhV061v0JL2B8i7buibNVio5YbKzhI1jbgNDDl
77b8pTAvQjV1lgBd8sPrnkgEcGouJp9RKBIr3wyZ4KoVp66T5qGJ9IzcanwGC60/h+oa9YGevLfF
xhlLJRrcFmORFT8+5D6WWuoXKi96iOs6G38pUiJOeR7cSxxyPedLaIUkRpvlQeXKN9S90RzJCNRQ
5SGs7Vc8QPlyzgZ69MduxLDlryB8Vttny4I7tE7KSwyDmuMbyH5JRi9UrPOCGWc86/dgbWKD/tvY
EI+yFSN59CbIPtCI8G2cVEO68muSdkmQHzNiOV0VVIlibTUrviRiBx7+Tu+3WkvnejU+/F1vXheb
QLuimRGM06s1mpVUvBTpPZccb7L2CAem+b/lHhP5jLcQ1TvH/c4TJGPldL4/WxA/XXfrcLWm68h/
Fvljlmx/LvlRRi/mj45ITRmlUYY2updHU+AXYVQVD74q6qLaf7hlg9QSMKCQeesNFCRyoue1pJHo
0Mpsfn0Cx2Onu+Sm689y0h92dYKu8xdH9NUjbumOAadCVjCP6tACv1jsHTuXMchb0UNb5Igs+pha
IomkjRJFWy3Ok0NXhS77EZW2bUt0RpFFz1nbF0dF9hYalMtpF6XxTgqkZ7+HFwiY3mdTmH3/MJr+
4mC/6sos7OyMVhWASzr2Q+OLodQqog6ohiEdswHPKSVmKyGMReXvNxjTh4dozGYhikReYi4tJrXf
xYeObWzsgbGQpYIWT4JGKCoI7fv5oalfP1nLsHSOCHCEZVoq3kA++R98xnEEga6qYu3Y4PXd9MYA
xDpXrh34Akw8FVvqMTYWMTfK3cCzkmmZ6MVRtusDfCNrZ+TYKIpUljdRFRmPonW/NfQQG8MxMLsl
zQyvIddK6hnIkVN+pGJ3i5+/hZGK8unitDX+h7PbsB1Dhn4xvsUf3oIiqaEYLMlgXXflN7elFGzz
dKE3PdleZt3tYP3Rnq0a+c2IdXqyKmmQZYRqNHGc7iAKwSffUkon0LfWmCJ9OhGIDqVeSudyH1gP
vzjgL5cDYWccrQ4IBsCBrNpf+QZVqdW2Nmjx/QdgxRshRnkjFQitAe9bFV2RCrfw1i3QlABrc3du
pB27Pv9ema7+bqOLoyu4wlXszj+O7D/eu/8Ut/Twxx1d/uO/+PN7mvUFQRjVlz/+Y3FL96/xrfyv
8VX/812fX/OP6eN/n/72PS3+tnucn75+56cX8uP//PXT1+r10x8INPN5sNe3on+4lQTPf/wSDnT8
zv/bL/7t9vFTTn12+/tv72mdAK59uEHCTn7k77Bs/fAZjT//z9eNb/Xvv+1e31/Tvz3+Nx/kHz9u
pP18vOYPaA8As9/hJuKK5lOTR/LBP5k9H19RIXQDV3N0R/0B2aOqv6uKpZhAByxeCzHht38Se/iS
Ijts9hzddizdlJ1/B9jzwXf51+qMl5lrX9Z1nYVF1TjILzdA1hiZa5qi2QxmN9Nib25b4hQGmNhI
Mu4QlRYiR/cMgR34ghtdnfwbQuCJ6zX3njipOFZrsmTCx2TYINkiVFQZgteG8jKJEZ5RHzi7khaX
V5dMY5AEhOXGQROvCKoTD6NNCNwKpiksPcK4FxKkSMfQ8A0zLKVVbYX9ekxyUCt14sTqDZLNLhrc
Va/Qjs3KLXMVx0H74l2VBuAmW+8cb2BdH31QHxI7XotFucSotSRrnHxQHRcUzhS8YhUoYqEQ7+zR
B8a5m57BLd1AV5NFb6KedIjWcM/26P5409AgJPYhSLDfyvGbplbfQqTvEUzKgrSmtJE3CsEcRLiR
IywmpUVNJFtzV9uVdCZ/uLj+vMt+hBh9AfZ8fGCmrVjgFixVU0z1C8RIqvSqUeqg2fgdzkfxGjWY
KMVbLuilFH3NSLUnLdqtU8SAi8I9+8GWVtqQv7Zqg6LXvAqczEx65ZaZzZPhLoldOnsuuwuz/S5h
of758SrWZ8HvnweswqOAxWo6IBE+L7FD1CRZnhn1Rm5xVW2t4VB4dGWVfYlkBXrqHVYeDi/ULyIe
C2rcfsSneRpjMj+ZRGU/6dRhSu4un9m+ks9OvIJYhsBmFLqCyc6kx9JNdwpznrp6TfWnvNzI1tHv
3w0JrxwxHzGXI2cqTmlykLtUnQIzwNN6Dpwnt93q3dbVLzl2PTW5Zq1CuhHxea8iejRQvMf5drwm
xC0OfQD/BGAZBLu067p7Ugi6kwUZkUhPYGfgSH5JnHfTXUbFntQnrSB54skanZfNiyjQvJHzqxOr
SVAYnekoEXOvO1TojoRNbLVXT3uu8ortsRtg/uYQxeBPrZaqAo0GKoSUYWGA7CWHesK4b1T828jo
TxjA9Gyv0maN6vLk6AnwPaRP7P90I4f/xu6aaOjG1adyn801LSPDN54H17pft85TSOmsYFeqMHb1
bXGAPbqStYSsmgoJCPkiebeNcPNH0pmRniy9C0RIopQQ2DJ1wZ1edwUF3UAybYmugVC+5lAHwUvV
NotcNu/TdHioaoT46dLKjanWE07FBE91NlXSPFZlTxcjZ0SpBLSHofOF7sLT2e4JJGxROglJAifB
hMZjz9imm2ADG1nFQ46UBAAw9NY7z2DcjqUbloQSSn9cv//WY+3sh352u/qvX59Wn55y/88912we
Kv/x43Pz03Pt8Fq8vt+iv61Q5SE/+/R0G1/5z6eb+jvQbVgsjsJixJPpX0835XfF4dn2Uajw9OO5
l4DJ93g6Wr/z7GMxGCsYkHQ6RU6Z1h9fMqDYwbFj1aYas4x/59lmqZ+KuxEFNj4fTRNa3shj+cpi
KfK2VTypL9fVgG58nXXtVVcQrxYyKGArd0CUNZjiuIMHnLPgxr/DdpEYAbLPDItrKpDaiy47JYr7
3JlPgkaTlyeLKEqeOlFOwZhPPfr1ExlPburbAbJGw8ZOiKXKVcAw1ESOxw07WXKeJ1ZrIygS2cFC
jmB3eCSNMIFIW3nbSG12bKXz8FXw/NMcbj7U4Y1RLrI2fy+i6qXP0KnV1aWp0CSxA4+wKzPOI9CF
PX8jnxw6U/pNbzFU4TCPw2pVqNE+TryK2AHUUqFsLp2E3IGkePPsYEQ24xGkhZ5CKWAwpLOY/nCx
/MVzShs3UT8WFpx8UCGyKjuGPbKIvgDZPCsCIZI7zdqwSfl0BxK6urnf6WvTTvbxmJCZMcHvpetA
S5zghxryRIH5KXLjuVeYOOXMsbNOCucqTe2lLIlbpYdzOexnvVwu+OlPwhJzsxfPhegZ9Eg3y4th
wSsY6ztL3Iv6Wsg52w/TWEk68syGvC7NYiTJ60Fi03CuxlLmF+973PR8fd9cwY6MGYi67+v7JlUy
L/3YpaHkgPGBd+Na34cG2lBSMpEYKJgyJcwg1AXRplBsOMzucKkU0k71TtWZi/GUKHc+VnidxoO7
lJk2K1j82oq2Rl573jRzOkAxPqJLiZAdiUZQnlTuzKwoXLyI3pn0DTrjH+X9p+r+p3WHJVvUrorB
htkyuN3Hm+2HnVIYJEKrO5nmqjLsQ/KLG5XkNbNcNrZzSnOWb4+aTnVOLXKhnDEgAF7449XcMVtk
4eZGD8XV9Jy9CC+aMNBqNPZSDbHz2PJaIlQIZDPZD/GvHEdfPw+O26Tstg3FskxT0cfr9IfjtrI0
BTorinVevHsDOehN9ZKp7bnBqMrjgsgvvK4OF07gEFwhzV2Xys7snv0YFWBdji0ztql51O8t5Iux
DmNciJOmnn9+3ahjG+TH62Y8ToUC3AEepSvm/2pKdKykRkcsbuqqz521k7L4aNsA493aIA8nyZ/T
2nnJbC2/03SGCRq1hq13j6SlcZvAFqscbaIZ9YtsRTsjEwdFNJcsHvapnS89AbEGE4tcXhtPf3Vr
LC529vbzt/B5Lw10EUwa6zoUUUp0QEFfKtNBIRHSGio6nik+naFc1DSTSSJ63NYuijw4OrFa/GID
r/3Fx2spbOHBTjmmzTr/+eP1iyhzBsvN1qUGXEiK5nKWP4RyciVhCPQKaX9GxmzXqYaWkRnKuxB7
dAX7sfHPZW3RWIVjUjaoB7hc+w7FhzywcVkOCT2LRn6OwvaNeJRVLkmnWLKPhfHmZOUT1K4HGb8D
wX+/uNG0vzyNGv0UqJyyaRlfDHJRSknI4pCvPazOdfBoDRjAHBWCI/KxPLqUcnUiQnpPOsaD7nsY
qfxvRkT9IzoDZlEojqHj0NyF6o1y15U0nCvAIVoT7kWBQvluaE0aLHKFqRq03SR/EgIiRkDIGiho
fUtKyl1Qcg2NCW8m2u68M+4a22qpXFNzIoabNZTLn186yue2xp/XjqHIsmYCI1O/oqWsSvPUVkvy
NZRotn0uIgtdm3co1cp3S3JvLocLSonpoB+n27iStglGJ0+4bG1q52b7xuPPj+gvLywKB0uFK6pq
9Ak/X1gisCOMrHq+tgr9O8HvjL/9g4qnlXD7k9C/2zR71VWIXSjDmBbVDRLec8RjxhrM6cJjQpWD
rHdsRggx6piMsy0eC5StTUr7hdb+YJ2CYljXKHPKvPvelIxSDYBmP38f+ni5fFlXLM2gl8CT2FTp
QHx+H3ZqFlZIuN3aMaGHO8U5smqm2c6TngYZ1hYSWaMgviZO7y+iHlJXxMiTdAROdymyie8yrQzI
UCkZiGSpdasUgCeOQ6RpXEcL4s6hpJsyCtAaU7i5FU2/d+J6IqzyEmpAgCDgwSNprzXZAPB9EF/K
MEpqF05CpSaEahaH3GQ/N7ZkZ+UAnZ38wX0XwFAa42sbx6LjjZ+XDTjagF+0MOn4/sXpMVm6FNhm
EM+0L3cbFzm95obkPX2It2XR7hJJk+86lR4E8ljH5GpEtuFNE8vuSRjH/zA47mNVI7ipMsa5ffCm
ifS77ZLQXAfSvhkoYmw6yXed7aK78xKGq6oL0cBq5kGqP2Rdg2W7H+4lZq2u7L8XDZxajTTo3rBh
cnXKvS318kKpmudWT3TkZe06isj+KiImSAOjE1/T77TcY26cIBgSejMdBAqkliAGpcWrVmaPQw9p
IuisZw9gKZFz0V7XGQkHgQHVH5pJ3ZNTU4WXyMNaKFDE9wH6N7028Y0TMZIYrx9vmEa4Nw3BON8l
efvNgHw5K2r/lKvYuTIqDd+ymGdIdKBFRvCUl9unjsQ2Jp0CvbrhQ/4Q6I6FIIsZJZyCr+Al7mN/
kcnk8EjDk9+q5UL4DWFOUTp1Y1rrDWE/GkQsvwmB3YWJPq0qlVYy+QfAmgfd9PbEGewM3SsXqh4/
9S4JlAQdfCuHBi1M5K5rU+5J5oL+6hBxoPwCr6n+xQLtyKxVpICxRFval0qo1pxOL7q6WZe+innq
qQiSnSKH91aOR9O40/x+pmOm0dBKprisY9oJTIbK5luiBtnEE99oESh2+6I1dnBXW+a8yox1b7Pt
1s37QSCSAxwRptXOZ9zoQ/VofrUojB3ML4sCXeQxXZ4uokKH8cuioCmx74W1U6ztVj8kiDwMghyQ
gMcgPGLMFGWqIgmCCJEVZD4OPq4LdyBrmFglQqn6J4KMDn1BOogiw8kzrHkQuDG2KXbkVoLyTpfq
8NB8D6G1zvymeCoRv5DkoSF+6jtyYJRgKbUVW/dcf0jBW2KRhhRBf/JF7ssIRF93NUDV5yHQoiKC
IOT4WOlVjoxcA5KKTFTQXrl2G/fRH+xdEGSbrGi3iBKmPeomVTUOv1hGxw/18zJKiUFE0ogW5pN3
vqwT8IvlqmicdB3ye8RwAQEcrT3voVPzb0z6XdR6WTvNnXRnDCUxrBUesLw2kXWR3BV2NwOFYxcC
QFFdHD+2/uIrqI+4rycxgSw6klpHVtFFw4ry0P6xnTORTNPlavylY1O/VenNRtHXDtwVqcYAQq/T
+2JAc6Uk3GyJIy4p8z05wumDBNBodqKKp784C39x3agMpEydfb0sy1+L1CENBlcNw2yduPrJVwY8
d07qM/WciwBOVQhfICQunjFeQu4dAo30PlD9mKhySA1mxVRZPdlKBr0MV3phQnKzjdfCTt6LYmQ+
4JeO9RSrqbTthLcgIO81CKRLnQQPFRgcTnzmv6JYjPT4JchlTAanLGsUliz7ag75rRyfTW4HW4PE
uJ+/dWW8Jb5cAJrK80FWFFUxHflLPaCX5MUGZRrBFUCNkBaEu0ZwuSjhBIpHsIGiI408891HGb9G
boWbIGLvb5BJobSyxzGSNK/zSGgd3IKtFr9V4eDd/eIov9ZRDAU4ODD+hHnRjvm62+ntIRCFxlDe
EsnOEfmiq3nayoO+sZT3VG4WAU7eXjj4JrVraBuruNVeijDdNW2Gx4rQw19cMubXS4Yjglat04hh
iAn24cuN05Si7MDalkg0jb1mxNN60PY++GlmCESbEuQTuZ6PiMhfhAoad7ll/QgzB+kNmRWFW28p
WkaFvffQltp7Q+zc3Q1o6LcRZw+CgRbhUMwKz0BBzvOmUX00Y9DTB7NZ6Zq45TnrTF5go0kc4x7x
dCy+hdXwrTHFBhXIA9xpJwLfA3AYbmquzcb/N3IyNn3xR4ncuY86fdcjJzM9bZLgRh56+6w3DnjW
ReQOhFs3cILkFPJkV6AEIgLxLobd1Wvauq7Cl7aqv318zP+/Kfkb3cIfrvj/NWx7Gt5uoV9Wr58m
dB8v+qMfaWm/swNVLdlWVB5r6jiTbm9l9fffDON3moomOyU6ATJo5n/1I3XjdwQKCgssO66PzuP/
9CM1WpU2Q26elKZhQb41/52OpInG4PMywvbGAiMOIoYBHr/q6/zWjFI9HtwmJiINtTTBkWjG7UOq
dxYQCYrNpumJZhVWOsntXFskitPeEWIdzT1J7ld6kyzTsBMT0bDwRxnVsp3To5CFEywDs2eu4tti
j/lYSkZyMDyaY2fy1Gk6/xwxd5lJYbeOZDOeqBbDAKHkZ8/Qu8UwzsLosSO9thkFJbqNbTiBmaqq
r3lTkapIZjP1bwRJT9Xg5GECtQPvECUIv1sJZXDia0dNgDiuAV8q5mgmtdArRMRWThw3xsooQvc+
VmaOHRrbosNyFCbLqvqmysi+7MBHMquV1iKBc497Eztiog2MeVL35sQtoFGKCWBDIr9Lq3e/6KIH
kYfhotVM3MiGl+1qo73YFYNF32MvopVT0bZ0nboST2XbgMmT9Y0p0d1JPfucOEzQWIxlBuhr14Vi
4K5VI94mmoNzlYf9g2SQzyNsDACNeEs0WXvKcpCIiunjD3TreFKgSlyUYfixbOYXpdCOFYmjgW5p
CPx9HJoNdE/ApKaReLdBse6NTg/elap/sbh4if1Son1G9h6NUfCw+DV9cqGWZof3XuFZswjSzFs0
cHMD20lf7Ab3XsXTBu5Zm76ohYMhVXFTjCQaMI44onNcHE2jkB4HJ1OBWOjRRsOJUMBurwdj68Zq
AF9KLWdoTQio7NVsK+vVA/FVTHliN1sFGsjfqvA27aWN4JBGBQaDqhnMWUnrY+Jbg6BO54BIQjm4
eR6fWimN0ENhrlLlcYScZ4e2Y8ORSPYlpc2JMq3p7oxezWflQ5bbnJ6MI3JsaRkWBkb7ps8eMh0+
QV5L0bQ0hDTN8v7R1qLvWta9qXK0CkTp7UmTEEv8+Vpmy0tR4N5pOgaJhOOWaCTw55L4FIrgsa55
u0HdzDraekdjIN+iDdPDoPrD3GhAxOpxqzxUOX783gA/IGCMeRDs8U4i4ihTgaUkJ+jUoTFeC78A
aA2ULxsegihG6Z42axRLJE0bUDMDz7y2xkAWqGnrRxeNu0UcAbuOEsZHGdBrGVxzxpldum3xrZAl
Zd2D+BgsnHlZB4BExWoRt0BBLQSSWm9wqbSAalXbu6/jeoVfy9iLCgRe7yFhTovMeDYqGwy6oPxM
0ve+73d++J60ZGVCVXprSJRlxOA+BUFF80oFHxG4K6UmJTEM5Wtv+vNCYQVJiNBm5pGjnUuUs4o/
IKjINhUutDwo/1h9Ui1ZkmFwl4Oic/p42LQ5EvZMRNHCiOXn/8PReSzXjUNB9ItQxRy2ejkp5w3L
cmAAMwiS4NfP4WymPK4ZWX4igRu6TzeDeXUE2WiF8V9z2ch7Tf44NMS2+pX65cPSjNml7nDyYEBP
dLzazvMAU3e7dTPkjkxq96Z1nXMMnMIOkxH151vlx6fcTYuLGWtrr0PvEcsTcYg7265hv0kyO4Ju
NWZgS93LwcmvDmHSUyBwiyzL2Up81GRyQ3qQ/h4Zou2jST53ofPbcmrQghEPRhBh0kz9zyVRgBrf
mjJr3i0VoPdP7yY9+YepQfys/AHPXpD9crVa9pgwEBgE5YoksxEYd+aXR7TPMfLwqaXLAyeI2vkN
6mvLT79cnAi3pMEhNRmOeFz1XsvCPXItYJUlb7vF4O3guFTMEeaSudP7SgUMVKKB7SX5kaWFtnVc
mvZseYXCesq6tyrK5bK4BQDjknDApc8+pUQmrf3kpWj+eJhfrbqDXWjnwFsdcWN6z7RzM43ut2Hc
WaTh3z7wxcZphg/hx+agGWyQkL0JdBJcMh9w55wz/+wiIIO1Z4FaDNk4kBbNuC9XuJa8F1dZD97E
JGNcxGkp7fe4jJuNB3Wknkpx9jKn5uuj2irk05IGLNZ0n7xV30SnMK1QbnRcMjYYcS9QR+XiO80h
w0+p/9w2LIhkK4otQkHkIDINiU6967vc3iUzRu6Ok+CgYiL3TIt2KTMQXq2CqObGiZD7pyZ4iWGN
BCr5WXUNMiw4dsgfsPytP2IImDBU+IOF6lSo68jH00bg+id3PnVZwVEtkod0ANLmMkfeqbBjkEOk
8iYu1R9LlhHy0SnYlPnyrYb2ccii75wxcjkDO0k7u71MZVVBRSpPtHyPyeDar6nLYRVnzGZUW/+m
Xxo/uc/0fhhz1Kdhu7xgFrmO4L9MnAao+eAnJCluS9v48y6rxAsD6DnC5uJLPEa6GXdTnGZwLwVr
k9URm3TBZ+czZGoDjDCBeCRw8RLM6WvhgFovlorq2h1543r2MJTJOIW8XZfQWgd6NYLU/dDvPNQp
d1mhDsiD5nPseO/CmRjwCNHejWxyTiwc4l3Y0s4ycWq5jwk6Ldps3/s5dNi8PEMb5E4FZZfggqjt
mlwEJ6b5zSYE8/YAH3Vx6oNnYw8OzFlKIFe5wgqWlyH/DxTXBXXGgu/oJXuLgP2UXHLPmIbARvK5
9ykgjQUT/TSKcD8TAzEVCDCKGUyzRIdrDZb9ROgQq1zefdF8S5EXhNc7f+YstXE7hCUu6eg1NpF1
KkT1m7uD1jsH+1Da+uoXXn3WSC3g1S1U/CuNmj+1KnBWjQJ9uM5Edgk5zJN154qW4VoH0AcnxfbA
x2KfTyFO7ATUBjvWf3EWckOF5inD247FnwdqqvCDxX6eXhuyh02bjKexsBko820U5INQ4qW7onRX
iTlS9bwD5st53vik1WM92tRjL59ZUmwcVKYX4taW6+i1+hp89wHOOS3GwyTz5sp3ixOhIkONJHJi
CUGR6o+WH/R+JFl5E+r6ZgkBLCRQ6JGL5srqs63RadvA1Uu1Cmqi0pwY4ei9o7mLZFhbhHRlENsi
KN2x9LxzJdrPKovCw0LC8Jk0EXUhkgQvHYrkIQei6s7OL+UiCpkT71Q3xBXgpvJQ6Tfb5l9ZltEu
yh1crmYBNt2Gh0Tr18zvf8oCuYweQ5gP9R+3Sj76iWiSWr+43Wxvl7b5Z00uE/ZRX2ofGDGxxDEo
v/xkYkzffhyfjZvgix2Et1kVbhuwT8QfVCBq2gyzeBdglpWy+x119VW1WLt8m/onE/oqO3WTtmff
rfAP7R8n+lj88tkRwQPeGadTO+37dPq6OmWhwJwukBCV1EKxarG4wAGx2yp+zcNHVTvVjeg9iXsB
ZuvcQIIj8UWzb+LrTwb5SpwDTUCpix8qyR9d4IRl6Z4c4mA+o2z5P/72i8oG//ok1wtI2rves81u
sRyw/jPXhTuB88MZw9id7y9ySiYrTcKdWOID+jUuOcf3wLERkaya1SjmF9nV22gG/Bo101PLEWNc
grutMVpJqSjSa1cjFA+wmik3IQu4KNBChxCYM7t7KwxkbkNnsA0jYMdCrox1Y19GIKVCRyHXWpfA
3mK3b/+QCdtvuCA4GSZOjHBCkZ+zFY6Vgm5SYM5MOvGJA1Knk3jXc7WdZUJKdVVcerJ2t6iq122A
Kx+6ro+hBLXHrmPZOfXe78U1ELbzGVS0AiA++Bn4wmZCSST9z1HZGFmKgFiJBt6qwSSyb3yQUhbV
kJWC5U1CkrvyqjxSmxM2YLHFmgrct0WmgTxF470FL52ou+dQjM7d3OMHd8fhWciJCysoAxiAqjjE
jqHkCENw34T3bG2Od2ENxV4UC9kIc1zd97jQkOV5+6YobBLCp0MAfzBQUXae3Mjce5kdXX3sZo21
tE8B+gATmrt47MdjPmXqFgfcPXWKuXNkZwQjICP3teWcUHVZHbmqh9fOJih9GPXGEaCBhGNWGYlR
uwoB/kHX0MEKkIvrP4YJ+0Y9X6I0CQ9N85sx7HwrLBydfj29NkX8VLt290D0Q//w/69622aXsxL8
DavUtMJHkDZ/mkw19+NgGzYT6XsDxYkuk/QNPqC7lkqE9XhMXEKChItXpTxGgyO2jb1iKhznrw7L
4socBUEMsYe8/u5lqZoSS+4MpFlVb13md/vGa7uzJTgcOIG+4rGsHrq+frC6ujvQCt8Lg7l9aAiP
Y0eZ7bAQFYTJlFGCxzl4Uu5inxXWCpgNzGja+GHOAxiz086f3e5CvB0JY1l0qGlpziGNVxXG7YG0
5BY9a/JkmoCIHlyUW17lD4QT9qm2kqemjf+UMvF2KiUJxAm1dSkE+UPdGlwC3RW/gMBnDUQjyZun
DCHNVnTdV+KV20G3xEjoNeEgo+NYnBQC5RJ+RkNgP1gG+QnbpUKH/S4E3VXpIUU7t5bH/fgpKwZe
SQA6pxvlfSsGwPGyQAAY9YfQS7Awd79MkADWr6s/hWZRUKc+SfQaV/WIC8GOcUjPEttOh/EsmwD/
1ZW9lwrpXAvsvxISNv0casx0x2Fu5KWfkpPvC+iJFFbUENhypWU/Jw4kD0PWhWIHhK3pNe08dU/+
tBRkHgw2SEevXxjXlYm8utL7V5VOemC1ey4LlmSVT0yDrkHgLTbpMxbbhRSuAjVfgBKATZVT88J7
RopDn1J+JuECD3tTodosUSMfZA6TKuClhlKf+Me+TqAt17tOW1BBxvzF8iwb7nq3H+wRWySh0w9V
63YbrZgMt6l/YcuECcif8W1DWTRzdilgqbI9KHbEUD5xt7wWlp7uE6QoqDVpAGzjQnO3P4qy6NbH
n9Tsrtwn98pAQ9HSde4VteU+HQkIYRPFxemFG+FJn/Pr08s7QgaT7EP31VZU0Poi7T7XxJBto0U/
93k8bHJkHxudyO4uiaPXqKZS6wavvjN9QVhGbCE5xcxvU/+DXiZq3Q4AUqh4lxfTgUzm+d72Owev
LxVfnAMEsUIymZcM+39lDSSfxC07wsR5LEjhuovq98EiyyUygdhHApxyZrXfg+k/ouhjXEHngcq+
qoCIIA82UK1fq9bmZJLwVWc0mUkORy8en1AfRK91wIYoiO/7VNUPIjpoPfFtdcBe2yp/E1T3x0GX
/dUuqLLn6l2nnLUETjLh4Rgw4kuVL01I5JGXqh5f6swFOoTpeag64KW4fPcyHp6tLpqfiFJsCCoh
kfQYSTs6CutxcBlzqaAEadZa1JUgMrSLdzNFzOzPKF9qlmfbPlmfqrAT28hb2rfPaWwlShQbSmz5
mObWtQp0fmGuz1JFmMeiqDY6tikU7O434nzDXCr71TM52aWhzV+HlIppKN19BJSyai2zze9T1nuk
y0AmKiLnxbhMf6foRBjm/6nssLj68F+awlWeUnFgSLMPHabEgS+B6nawmDznayrEzAgNkz+psZzd
SuV7JtXTdk5/+rxEL9/bBMkQzdBmbXz1rPbqdNVD6rYFnkHKEe4QuG10m0O8IJRwW3fDuip5jrjT
iQ9KWfq25tQ12SkOEsTy2UpISmm5Or2rCmNOjEKAlZVUGFVs9y+RDzcqIF7K9efuiaow3Jtliqnq
xU/OQOqsOvMUFfZ9qNzxsSDJyI9o8lzYHyHTgQcSAV/y+ibCIQfcKbodzpLh4M3eSYcpQzKcKppZ
OBIS2UNac2hr+ICvweK+CElSpvQ9syrocWtaziEM4mNEgIucI7l3zMJdy9Bgs7jqonOPVXOZcoze
hylwuzSAW2qBRpJJdC4aOzr//6sElKVtQDCF3cgL39c/pfiLZJgIp9omzahOfuQQdkDJWdrNs3kP
k2HZdzOxMENDwiHTBs684HcQUAXJAeUm2bzgO5BN0yoe0G45mzRV7044kzGQrHA+DeBJ8vIEfTLv
BRf5qMwrwRcms3OGO6Abq2R5sLMlPdfrYnyJQSCQ0TNNk7Odp5LoznOmR/1ZQtcTLU5hh/P6VLHf
QSXH0774NgHw82WeMigSPphqS2QH5I5EntBnZJh/UIjp4K6f3xavGu6YSZD54ngKDpvV05BhTQ28
uqUzmD7kAjs4BAMQDD68ig6rqUudz9lpDTvbPAirybbGlbBiTI+Fq/YvchzfKk/NO05TBAQ+IF06
vfbEhNMQK177BQEFRu/C2LmPLSZWA+XqDtMl9/KCYI7UmaMVvsZx9qNGQVBf4HcXK5UPXv+ySA9C
RM4tNqrm1fM5uzN82B0hAEAa/lQBUJ0WHysSHZBOwl1BPBU0AvehmZ1pa/c2gvxyXJ5s6U7XJWg/
m7E+U2GMmERFBPRv+ee4IqdqyKJjzJxUii9HeenBjcW6OwxOaeIBdXBC0JoZ+tBKpIB0JvfQHpoF
rWZGPXceZWPftR5xPiJ8aRzaCJ0v9X5BPEM15INXLoh/8mlZ+asfUin27IDJFTbfhCozj8zQ3Lsz
03z0iMM1AYUXc3bWxovJNSEoqkSUd9f5kz7X+FW9CMhjYwKoX6q9C4NxftIWXLPWSE6fnFFhmnbV
fVwsDD/H9N+ax4jSNZX7KcY3wwFE4dl5PKqYdM8TSzjSJtwrwxXmIYX+Ow6+2gYG10K9YoZ9xfhZ
ZtFXIsflgnzuWOjaJ4Iq/x1bSUB94by3MsrhHIRQfJv2lv+qfYCc4eh+ZHEiLwmbw7lIf7cLTQIF
PIEXVfU8OBlYq8Bu97poPUQiOXloIrW2UoGCqTNMckIxOPJdD5ZalB7zhYo6j/WfzFn+dj4Ux0C0
p6mhyasxgBMcDQLNpf1QanzoM8ysTjORL8QoKm1DWisb4ZXbHXsx4BcwqKwtKBHKYw653sFbvLNs
xn2aLzwE+DaCtn9QpJTu/Z4xcub5/xzf/d1Sa9JL6hs1w3Rwcsl33bCND4rxHe1Nm4nlFtonTbmy
RQpCf2MXsLDcABAi/JLSz32QwyzrDdLDWvGC1YFHupxgrDPKW4NM6x6ZBXzD8CeO3yagiEMHfrxG
GuCm5KQ1YfaZBqU6uU3/kaPUy1zEp2N6QTCI1qacCNjod2le/HDu/1ri9U3zgUyksK5s5caHccKj
D3MyKVyew9i7o13T18zHfZl/1ox+PW9NZ3L7r0sQz9POmgE38UBepQPNqk9OoUWBX5Y5uKWmI4FA
ZsXeMHmaeoyYHQnhsEJtgiv9UL26BuZ7EXpvSVexzi39a+QQKeNPNmL6ZWYvIXI2/dPrMmVvXrs3
JfP73g86AK7BMVrRMTZU3zRwFrrvbzO3v5aWVo6cZrQcjUdNoHgqw/kpM818GroJqEOSHxRc0U2Z
rjYi621u5Xi0i+zidFAqwuDZt2rnPqWhzy3THQOncpjZTogJGHKIWW3G0pB9G6gSEw8OKSfm8Ylj
fGf58rdobYYk0x9Vttg4lyOc4w9UxgpqSgbMuR7WaAomKr3ApVpY9aHDZkn3koAnqKDUCOAwpcGd
48TDT85R0S/mZs/AoHg7RMslOpOQ5GSIZ9YNHwguZJaDAsbK6J5zmcrScVrCEazlEMb169Lm4amy
TXawE2IHc0XWYtDrDcXkvxoN1VYxmbmLa7niAxCg1XQ4SV8PFz313+GI+Hl0WEYx491Ip1/IUyVp
MkGREmVvPsbWfW53VzMNZ3xziNKaF3b2M/kKEIatl0pm+0ySzNeKa8JiihFzEW5RM7/A2Iko7nuu
1ZlrnIDsO5UPBbMVdzpEsjqhO6xpHkJ1tAZU1tSFJ7v1ifZMQPwynOi3XpNDZaaBHo9RCR1k6COY
TulXE3s9uD7GDr2VfNVVephy8ckrBqXyqWlsmAnDscv6eR/RvGx1ghZAl8UXvN+knt29s/ZQo4wA
Uzi0XFHIKxZ/xyU5IiFSo2pmt6na4oONDFaDAXoumyEaelThxeDbJI2x5qrgX2N9Smv8ViJPePNG
WGveijZpxEuYTR+RcY9adt+LDk84hS80w/I69925iMtfegnZw0VTswkY8pAV526bwswPvgEkql4y
lhCOQJfMOC4dCV9kGQZwd3RtqnescGkeB+xWga2GmVfwKzIOxMKPULsyvqK/hvoLJyjRWflYg75w
DXBfK8zMKY/Td6McIhEAFZWWfwiTmESlAMFwJygxctVicfPo60YaFM+CRxb29W4uKvqbXr/Z0dCh
lvadyzLM5pqR0BCrv6VoGXllz5bFveJaRAS4DoiuWaHeM7lzzVMw1VbzYKN72fS9TdGpkHFybZ2F
nTZbAX8bT5B969aNr1cgBsvi+cifDrpK8pNdLEk1PNYnJyg/dYd6xs6GfJd6oCNFR0gZjf1FLcHb
GGXrSaQdhojw/uU5rKJvZG7/6tLv8YV5xI1yLTe18zAOMGgbIOkL2/SxDl4D1zwE1pRBMSKPMiEv
2EpcIMI4ZCFkMmcyFdKtGmTHtKZnF1yqBxEEv+ecv3DtkoTAXCPrM7DVoX8vHNyB7ArtgJEioQFi
v/B97O2KH1he9N9LAF29ZFzUkioPF7ccd2m6Pj+9aK9I/h8t0erL+Dk6fY3mD1qZViMXfpdVx5iV
IGupt0GHJNNFPDXWwibDGz59i25idlA5lhVJUGXFBrcOq1cOjidO3ZMciAP0x5VhlxKEGzC9qizz
Td50QxCDeGdvlXP1sTate5bW4TFowTKaDr14lQELllJckigxD37QfoUg+KPZP3gFTilWuOI8KgXU
Ke+ZEWcEolWBc671Ax7no+OB3+jiBYy8WSnvpuCJ1+DtCBwNu+ZPPEzJJuonQsCC7CR6AqxEAtd2
5NODJascSH9+/DHWnrvmmxYlc2WWAvoZKnxNpWvXRj2UwWpNJsGnLkOyoup97c+cJlN7HysHXnkP
4dNWxX3mEOZb51rtR7hgSkfNpam/RBott4FarfUb+3ayEGPsbA92E0HaH6hHmvPCxOxUVdFP7bO6
CqOq3wdOdvSBl4Wh9q+ll/zMtgfHxY2BeWG7tKhWIzAvdVNs3CF7GWoNU6UDHF8wO/SQUM5uBePf
JUKL5l309jFd+lsUjniuyTSMJlKXSu+z9uNb2zlvvZfsh95dDl4T74n/shKBO3JUiJSz5xI9ZbCu
+RVhcAn63FIy/PJg2tol7qIuWvptO4tPRiUNI9QTDWx5ROv5KGbWEWGSPRWKcFoSk4gU0xVpH4Yo
BpmF9Px8Qs2acphIHm8UdrvYYfg0yPjBDbsPTXkZtT5aKNjKVteFW/wCoKYGeY3ZwMXrBRkau35m
r3EsEQMjgGVcG1vxscrAG8mQCWNqlhaqK8mAKcWCbCu57cp0w8x7OCV44+744sdyzF+LZfrtMuFe
8mvHgv3W1f2LmV06j6wsyWZ26q0kY8F6t4KOrDw+M0jhI1AhNvaj43kPpIb0MY52PdJWefhZWXvx
JjgBKFC3jc9OhLR9rh1CXx6SaSp2ieH1GMrqbrAY12sr+Cr6NSun6G+BILUncZ18N6Vo/eRQPJO0
41LApKt41V3V/x2vfMz+YUiW/Bj0dbzR0xgfQ42HYNLdpejCb4Ol4OCSLCCqdTcciYRlaGWwpdv/
eCCZCIx/ZpQV1OYsgKp0sR5BSTxPBZIe10thL4a0bHl+WcUtiBagQyVUJT3RgykprVPlw10XDRwm
03IsFaMd7um/oShNsw+LsDwOgjFRi3yKSQGopkYQxtq4KEuc+d2T26nJH4qZ1CHjvwV6YfPoWmT0
Yc466IhS2vLDSzNWDbPljt1FQuAO6m3Tqa9qAFcaNTnhNNEKhZse09aGN8MuApoZrN2Ey9h3SFXl
CL6FXBgFV/N59OscMpoo2XATPWYG4pB6+ai6imDYqAFS3LJqmRiJXRLVAsVPkNRkVuFhUuke+As+
ZhS45NC+Zu1fZ+x/hgwQrdIdfXN7rZTdb3VaGOTkhAwrEOl1CY4/MVVNbSoYD6rlbipTUmRrQp+I
bx/pTcCUj+9Gwvy2mS+5jSeOY1h/4vFk2IQgBMsVXQ+PdmM5VyGFRvYEIDmryASU40FN7dtctAS0
zrirpQ8cDns21QX2Dqt7Dtw5uXQujDX5l0KQYEbmMXf410ecjjBsE9Qm0dmW0RfCnQaUEJhXDyps
w2/vugpo9RhyFjjA6AOhYB+bo8ER5iUlMvnafDESvdVrODkgLGyWzvjolhNuwjjYFpA1GQTCwm0X
cq1MSOYba9BABA9+bz3GIX4fT5XO3uF0TxGwnVtbQTQny2Cuiw97htHc+QeEULQ945b9j3eb45AC
1z9lgIbRHsf1vmvqp9mHklo6AD81BHzUXHzofkOttQRA2yckn4uVX9xaXbKUyKxsdBhvmMtoFGHI
lfwr0UkJ8nSjon+PC/ErypHq5E4HOjFCvmIC/a9TwHVnvbzWI8rwbmK01/B8MSAm7qxtUwIYx+8g
9XdZ3P7gGWoYtTHd8Se2UJbV3UTifoyMCK6l8tkTZNzgwL0GhjaTayMtS8mA8IZ1Iw8+btE92Ano
vXF09HMCDMKqoDzADrEN1sH7fCMEtfI26SrWasMmJ9gxCLZZCso8Ud1lEKs+WuSfRoaPdp7+EnhE
U3+ckSt5pJpMTEYVOwM2M1QvBm59PUVvNVj6JYhRfo2gkwcYwl7mNduhZcwcJDLGMjEefRFQ8qMe
2Sy8xwjHZcG1EDIrchCIwXzgk+zkdkDZdFKGumxZ0YHRvBanAs587XwPwJb7CQRa/eAJoAiVpSXx
j/N7NpsK8L71ofLwy2oVGeRfWZUrQnTsvzxer46nQWOt6u2O/V1E3VJb6musc2p5d35EVrWJ/Yat
4hADo0vnf/Ykf1lD/ObP/BgWm6VeQWNMRKO/SWYYmJXlOjcfVbkRzqMsjE2Ikw+xWpIhYXnVvYmq
P/34L42qNfSDZFtZNvdO55IYAcczi8ujr9/zhvFPmpEDJgJ+eBmrXLJRnJd0TPL3XsMbnfIqv7UL
2uFBQdrX4o4vVuxp/UEZrMOjptOAN5381th9dvAlI0yrJj1JDvJxyPVjlgD3bxzvO8J6xQl2XeqF
IcaEwyYWYCSkA2pY9VG1V0jm5gTGdZQ5dMRlfAgwugwWZIZ8ItqJNcfBTeFv93510uNiE0iqXuqa
qC4Sr1UfvCD35r9oWBpY936EC67FbiQYNiEyByvepdG+ngzL0tkGvqg/Y9qlVS+Y5WRiGE9mvMst
S6dIx49D9F2sgNOqTUjSpSG5G1KP4KBhgqgf9Jyr1dRd+pnBV9kPOwfFx2NICNsQTfu6Cm/JUMz3
vnNM2/qfVQpYyal5o3vSu2gkCaGFB05lfI66hBaNErRyUYu0aAUekAeBrsXKDpWRVRK44PUXlj12
p86BQDouAdnbnmKPTDuASb56h8NJpmqjWaFnEh+kh8DQZTALHMi7GElOjz/dtRK9Y4eOq3Fg4+Gw
XdDme08DNGsGBJlvhmPyxfatOOZodqJa3MGfYWZvaYBIRGIMU/le9RaAZo+ehKXUjMWcMshL/sWC
3I+5Ky5tOshdnhDk5hQEilfBBI/O2H9cZ66RZdFnTbnaOG1zTlDxMJ2zL8li/s39RXTLQuYVnH1r
qS6TtezBATGhmm3S2fLi5mr8BAirSAyuCV5t1Zqs4/AWIAG6OaN1AjnZz9UBG1C2maKpIiAmI78Y
LwVsSqLAbfYC2Yjz0LVGWmPiyRcbHV473VPIomzI6+FYTn1woOP548XmTeOja23kUVFVfCG+tw8i
eqsi4qFZrfU/2gIqwA3PzZ4/pGEm2FDtaUuaO3e2YzJ5TPtSmr0YQA2HFbBRAQ3EAZaIrIYZjAjo
xQRijLBwWQ02OCPnALCqMxACWwWglPt0/p23A7ksOF1EjwMtztNbP4R/AgvBUhNHxdF/WcJBvxrc
C6kbH9Mc/f/afY3jDPYvrJm95HnMSyQfCrsiz3gufzuaTYvPTaTF6iaYwvgwhS5BanqtNGu0a0Yq
An8lHUClhjWSD5HN0HDhaJ6pURscOWP6J9LpG8UOmMFVrJpwrbgZia8oNa0WhdDcdmskwoaRf3aE
G0aYKGJP3a4Bmr25JG78u++IX1beOQ9Wt1DBzGRoYpx5IxEhfpE+LBEuhrlKXkwHFQGfFTvJG1a5
ktkYVHjLWkXNlb4kbcxPn9/IY5a442DdOSGgmgGB1d1ozZCG61kf8/CphRCx0VH7HtejPBHzpFlm
FgNFjhWSqdQXIEat9GvBPcuoMcQtPhbqHCce2TDVunDCoEmbukmKvvweF3ebKas8mFz0dFnMFkyK
InT0feIG0yT9mS33wlfYRb70783YHOKCIJPQJThb1e+drqy9W4QfKjYhSsi7YJRvbtWQ6ghzdBy5
IyBcUpojBogEfyZr5lyUr2mWL6hHKBPtFt0etfVOTs1XFKN1VwtOWhW/+2mbUu2AcjdA3pE3AZfE
BwBVotC7dvRclr264dywDrHJ9LWqm5WFisRdsj2kd2AsVA4UI77+I2ZZQ5E2/slTaIrsnHowLl6A
QenTkLtfCA1vSx/IsxfOW9U8tAnKW39MPkcbdfSciWsF6OAU+Asdj3dNY0wjnseN3sup42e2PBaL
9p9VyqnPWBxt4Wr/KbRzDGO49apFqpeOKOdic/bK5DJFQn3Y9d928Um7BWqAvK+9VJKMlaVL6ZmT
f+HkPzpkjDKtD/u/RRK4JH1RYTdd/9YmvjkIWEfDYK/50kRxadRbRQIxfSBYJPFhwpkFtGYd4QgP
bPt3JyIFASFP2FLWr55Vtrh6c5j++c1KB8EGtGbbq/z3kcuYL9l8M3OtX7I1xCqL1JtzsXKehGbJ
aH7jp3YqzmXHonZZ0HyEuGyCukIaXWJ08oH9lolRx7EVPyhrftXL8pQvaX0Z579Frl3IrCy903Wz
vlQZiS+Vj/LsUwTlm/EY7+WIQGXq3o+pfMmanI2vhkARp230FiWsN6KxP7CGg7Ri/H3Rtc+j4rkJ
0bntsMltuta8pLXZCcvrDraREXdEgEhU0sbqBC60ffPoaXdTQ9xKP3T/pPH2EeqsV7nMBJW4nC16
enQSFgzOnK9q2+EmR/tl8pGEzDqmY4RdZEVTwHTR/ZRzqXaz174GM4IXETVvhbuMZ6fXx3YsumOH
AoJgjIW2CtRAEBki2ZTEGVaG5q3EzW9Xf31iAM6LGH48gf54MkDsw1ntmkUFh9iyvwecRks3YES0
4wfqv/JaMqNhxYp+Wlp8eS96TOLBf4rWfyTBuMubhW3FgtI6gucfudRUhumS42fWflr817RY1B7k
fU/1SQYZbjHmYQxQMYl8aJf0cwPS3Rdik4UheaZiSA6JD+JbXkfKmUMy4ecawHzPab5soqLs3x1G
w4fAcfMdugykadIOIZ0IbItdQ2COaP7KqLqhMEBEi2eX2jK+60T96AYerP/c3zJ3+2G5qXajQs0f
s2S9E51T0bck1GFedWzUyssvgowA3/E95oze4vUxV6smaMUA2GFgXf1yMo0KnDqDWCxCaEbunzrk
trFmVryWSAjbKRnazRZqLIq2+qiS7qdgUXkpaVDnQD0BEVG8J/l8nOY+vdkkEuKuizZRi2GmsrMX
HdhXb8TBgD8TD3jv3nzEa5I3y64riylXlV/6jHC5WbePhah9rCw1wZ01Ii2WACjNydqI53dkZdDr
LIPWkOJiiXLvywUEHYw8UYMqK9IqkOim1DN9Xl0G2TDkxo6KYKx6rjQWSFSOJd4eQLQL/7Zkw32P
8GVrrzdYb98yw76Y5r/fVgxELq20N8pCjuSU4Z9pyHZF0rxVCJgOHUldafatXeUfBISicon/I+u8
llxVtiz6RURgEhJe5b3Kb/NCbItJvE34+h6obvc5cftFUapSSSpKkCvXmnPMn4QLJMhjTKQlfhOe
Isv927bWhwmEgWxU2/LKbY6aAwswU6fJzH/0k3GNQ8M8Rrb3ZHdlchCVCzGGGbxa+phTHJDFIg3O
nzi79wk8dRGbW9sfwz01A2uvmBBKoPVMPRnu8kR6+3xAtexVryWmcwza1QmfNEFmRno1K/5I1+b6
ls2VWDdF8pb4xJ7rgRW3YWCG4XxV19Wr1TKO59GEScWpunEJbJwEx3+fqI07yr95rr5bZkKEEJXj
Ggka84KYOEbggeDGFqmzTzdonqVz8vHLrgdwGXb/Fd0kSiSLEl+Wm3pI3gev+52k7FWEU/5Nu6A9
ucCNynzCHFF9w3XZoowg0jgPG+c4kEvSdwTNFO3OEHb8rkSu116MGDsPu9csF4dw0tnaYKzq+4Td
ZRG5m2k/F/w+OpaoQIpWK0ILmvrZK2eXAm3T2YH3BaXkezbba/quCK1qijKcYNaK3SZTGhvFPHM0
pCbd98XukGWVfuK/ykSneUH798upp/jAgCq+I0Gl2ZngiFogeDUZ5nL6BtsBt3MhoAcHxVPTud98
LthhxzzZj7zNUyRnUkXRu6BO08eixysemGQROIGbrVo1vRkDIMgWJ8hak2ke9t2XuUm4UEkfwzPQ
nll130KDCF9X0yLPDDTnqm9fMkS56CECuUKkdZo11Mg2Gj/y2LbPjefXAPWdrzacrpU1q+Qo4p50
zJlA18B/KtjkLQCFYcUadZE0Sh1X2XfTVV8wnXJGpF3L0ap+OsyL9hrHORNbdBPOEOK0I0/RSYCw
uumLpTDKZB4iEdE7WHuY0naJURMHW/abvtp4XdeRiI0mNk3pPFku8x0HESjTuC9OGsHRYNjcxygn
bMbcyLhf0LE0V6dtfzG2NiEYkKRUXdo2+FNM5J0vxJpixSDnm6v8YZPQXmwtYb4SynVte6xMKqsY
HyboQ7U7O9gniINoK+93TZ0OH2G0V1GBUWT83aHDfyrdi0I7QMf8jxrjo2+GR0VL1IixFkoMKw0M
MatHWyLK0r2qIntFkUFUKgUpjUVQDbmaSO8mUMzNbbkSuYOgqKNmrgXpSCYqS6vGV7YAqotdODlP
CWR/laNqUJ0gHiM49RI7YuuTUz/P1Vlp+QVHGBNrUwSL+oQPeRC/GWWApEfjLsgS69XNHHMzhbxH
sLdonftYHdxKx2vEv5BO5vGpGX3/6gfxJnCOBpy353GIxJteLFvQ4Wu0QSe3S4tXBBj5ES4Tsje0
Sq+imNgBhvZM8ez9iOUUfp8YGmIGoTfCPLBhE7XJ3Gy6RqYqNnjNqx9V3a2NZsp+zwOQyhKVOxvP
8GffBc3NdIcnaQhBDsZ4mzDZHZjNDRwbgNxjkSYb9s2MOPqlEzmT7CFN5a4yWfzVFquuLY13RJ7+
PRUM4p14uHiNFutZZ/lmDuRmGMrgSCPDW/XSbd+9AW48I51tkIyM2uICHXNfSeSEWcLAP6UBZdXj
wXJweeQOVWM9k5GlaYfT+rBejiRRgmX5kxR0sVRY0zx9wqz+ljQR/XWhvnalbd7G5HfSUot/Z5JA
FU2h6wZxeUe03Obg82NMbkBPzkVMKoxtTF98DPDVBOe8IcgYeea+tnrsbZRETXxsVUc82XQJy+i9
G4JzdlbAwJnD8Z8vS9hXZnav2iZC8hKQ/IHfnv7BBoX918LGy5rN+8xgeJENtD/NkX5D/NfSyUuD
M2gbmDmjSLq1FdgvRizmTMyVfkFY5luRpN3q/VT29Lf0BxDuVNhD+AN8IcbAEnhZm9DWpbiWi+Q+
y8tq0021ceYw/WR2rvaDoGNlNpBrfUmpr+FN9VD1szr+KyuIsWWf7800P1WOi9nHvnCC/PBHZH1E
sECIddQLmFaaToTQIG3wS7rVVT+8JKUZQL9Qf33ZwKZNW8JIqlsYk4rU+t5wNd4Ld6ivITkrbevJ
ZxSJJS0QDDTzko+Q2rV1AHV1xkk8InOSlL5j4h8sLLV4K8mn6ib7FIcJqkGWR/s0x/NhooLez21u
nZKclOjZcP73q+V7j7s+R2FXFP5HOZNtTTwDV5UOWRAXinxXOgpdVlbZl5IBr3ZJVsbihMpSO0Qu
M5uiynFot8xafDHnxtrlmrBYkM7yXMmUnLam8A6qaA8Ojfgx9U9Nh9+4rdHXuWHMVcwKzfTsh016
pmUkdlERvvtVEJ4tKzfQ3rZkyidya4dBen7cOGC+Pr963PVn6y0x2BNEZV2gQc8ZwVJKrdhkcDfp
uKQ8vhxCwIhxhkcCXvJ09Aj1jUsD7uLIYdTxLLZUcjSqezIMVHNxrRF+wAyAePQpBnOGnCJNMB30
GHI6Qb6TrBMiOAxZ7xKHRnYQm+IUTOwOwoJza7kBzK522AMIAxHl0Y0lWQNBXF1wZ1Uo2ZInNMLZ
oTW8+lKH8lREE83COSfqsZ2xf3ek1o0FyBArDolEaFDWnblqDT7ZXE5PilzuucexR5EQRgU5o4Vz
KBLkx7ZEB7xyIEITQxQYG7RuxhkmDFzK5bg+vhpCrMOxNWKUW/5Tj5tYO9e5xl7hIidmEESqB9Xw
FriPxfdgEWppRwf8T2s99sHZidrvFewEkuaPaRGH5yr3O4qNcdMahnGsi18+Pgjsg5R8iOzpbKfm
ycSmcAp2xOXMO2Vbz3boy6PX/xIpkjK6Ar8gOaq9X49XG1Qu5gciQsdZPwctDTm2DBE+JNKKi3m8
i5D1LujT5yDpjVPfL3Y0VI94w8Sa5Mi1KPJ6q0ghQGhESGcZMaZjkjnW8R4wSLjuuyJfF2GLSpRc
nsm2TmNIqR9kU72Lwc1sfT6Oz4HUPSdCaGy1otWAo6k9IDCvQxIMhrl3SGuxtkJ13cEs1Hiy20hs
vHHkX162NGVCIhj8anFP+CMTbxt6xyrrcRG0VjgvZ99fach2i4D7I4vZKJYWkSJjST5ExKjGjQBR
WRngoS6k2+sP+vT51XLXzp9i05qPbmXUJ2e5IQUSwpodj2vXrthBzWF3qoq5PVENxKY6I5n9SIQZ
rQCBZ1tgf6SU5O6QrAVu6fVgECw6M9ef2g5xhVIBCjjP4tBTSdkJl3Np9tZz1+KM8trgVgbNm0QS
cZaRy54hoOYZmJ361aVqBvHW6BKsFOLlUyavJNmc/SxEd9laNWNu16QbHGBUNGjnlUHqv4Zoxupc
0wqsph2dYth0kSY7u4g/qkm8UTR3B2NQzqsEvAXKqP5tClreFUpxLns0oeLec57A9uwQJX6Zo5lA
5FKwmGtFAIiDkYMaTqI9FHjMpLJJ2bIgK6No4JPi+M0hNaTxdQo+HgZjXxBepT3t7yE6EGDMCX4z
bjH79W+dH5HJiLqGFlikCV6Y0kOBY8RMivFDZZa9gwNwo6OvCe9z6xdXzS9F2CuM4yInNAX1eUQZ
sk9sOyK1dv7aAZPdNmmdnIy0pZ/e0OTmnROnMIcIQ1wu/JVRpPd2ifyJHa7+Ql4ZxDb7PC9ZnFBL
4d20WBAGhauA0XvIhnkokIDPVsp11L27qjO+oRl295kJOlQ9d/RDjqYa/A0jvGMuCZGs0jLfcnlC
9El3xtfGfSklZ9kwXkEH9wKsjc+Xf/LSelt11S/LFiFLNFIDsynEqZ3np0L27d4qy59xV8x7D/ba
LtSDSS/bpeUcp9HRyQz57DaIqSPewbrjM+MEIcmGvyUeNw56dmkhqe2bZCInBZ+NMdbTNo/Q75qS
vIO1G88xBSyduEqU6hlAdXiO0hahcQ+XiI8EAK5gP9llqtZ5HU8Hp6B3H7gpUdemNlZ+QviYximI
6nIXllO9QeuGyXTa2t5P+mb2M1j2/DJFJuCqHkmoP6QnNzSdqx/ZO08Ov3jWLc5RUsBAP8GX20ir
qs6S2oMTG8q3lV6NQJWnhOHp5009+dCJY/3Xx3FOWmhxcZgUbWqnn1ZOR3HeVCQZ2wJGKoviEI63
LHGG3ZCTBP9548fuKbEZXCYofHeSOGJm60cHLdIqGgubIvh7yJBibeb42wmi7VJhndhG+ZTTY5cd
+KifoBwzDC5Cg+E3SrYO2yQFZuyu7KhMkN/b8ZmWZ3xuffmLxZ9PSViZjP64Ltsu6ykadxZrtgNw
zwb37+fabcc0aKtB2+uGquHsxY1zfnwl/u8rII7PsTeP+yBX3xgQil3qObitlpvO/GGMmXdqYvoY
pTkZuDkNyZB4Y0Wxc8nYivCxBgGQVfiF3LGp1oEDc1feHS+zziQS6otjxdPl8ZVu4ZAmfBrX5sgk
H/Uac1eLqjqfyOeZJhM5NxZruuc5cYMkDGOdsBnmhJH+Uc4UZFWssC5Unvd5M9jaPhqZdUiKyUUF
EoCXSBEDDQNEMyteRAIa7klntdc0p7WHiLPYddP4n18XyxPlQx2x8mfXkj3P2UUMENKTYedSwzzu
FTOz2L/8c9OEQ3mZ6mMxFfG1Q+6U5DLdh07/3NWUAJXj54uCLLz8c9MRzgLkHiiMxbzSs79OJlHq
yRRctMfuM3Onn6RWoYct4Jb0AXl6WAs5qkHRn5QAqBrNqLLm6Rf+olXgtAZH1L7S5gR0r0P/Ei9P
FWHVrQvtn4ZhCM+JBZw4StRFOC9VOEdXxeUR9V58jDUTL3/5C5mcJtfH3fCgBA2TONYEeIue6DWv
3Cc055HxMOAjMnqb6Tq/4NptaTrp+IN9XbUxndp6wsRq7LIO4bIpCGAJSsBfxHw4NyvviPdVmfca
5sQ/mjQTDZlN3+Zu/giEm36nV30WzLTqGMMZdlVxLJsh/Um3Uq90aScEu8P4qMkv3Hq1Ma3tODH3
Kkyss6CNOYZDDC8lDPYkr433WAh7Q8e9IdXTQvziMyZaZIDI0H/kaYnkNFiXs9X/TutuizxS/ioM
TunaqMy7rtuvQWOh46qT9NlqaTvz2X9PwnLHWp5v03niXzqyprmL3GxwxaGxtbr7HbS73q0OKK7y
s+O/VFJ+T3p7WCFQSVvjm98r0hoN9+9MwCVEcfOXsVysW1dPb7lGjxzpnJjcgH9NDWG7SZR5VG2E
rLNppw3SAFgO1IdvRp2Rq5vl/W+HSrWbFutDXLbXOhq+A2qRTFzIHk9NtuRt6ef3yupRdeLTGFwi
tPyZrFppI102AuejRJX0wcspFil2VtC4xYdy6NwPHMetHCz3w0RnyNS+8A+PnyLHoKUdutH18btm
WJ6GqYxf1NRZ73n69HgQkJXkyXHmt3p5fivM8AuZAsvH8oRWHpF65jnd9vOxBnESbiMJ31oe7Dk5
G43eci6P352FfS5RIDwnKR80m1S15UETA/knplMvj2fwQFPgaEqN1eOurCVZ1FHBv3l5uWQ2BRcD
hs6PnyKEpYdDd/zyeDk5V1cxhg324Kb7YCL1eFA6CufJ9a2n/7wHtsIUN/Lzh9FADmPTGcnn+0+h
LBHAgCP48XIzOE+MSBE9rOVgjjIm/quMMbDyvj/fX1Anz2np3x73yg7QKbJ4tnDLI4Q280M6Woxy
l193JWHE9TgZ+8dd6hAA2Engnx+v5Ur3qZa2/XnQQXNk/th+xH7UPUui0T+fv9ADeXrodB53tYfJ
+nFIHncZjpfbYG7F53G1BcP4xCdA5fOnDdOyqmw/n98ocOvU0UeVp86zxf/l8RhbT+IyOZiBH+8/
zwl3yQqk1H3ZI4CQrXOx7MzdVAhu2KSp3yCixZp5dP1iphylWfcfj3uOKS8Qq9mF+z0PINDGbbXc
lR1tGD8r7Hevjp4Sx4WsGkTOO4SXYxT/Vl0i748fO178nDeN+LznReZzQtfz7sSm/c4k+sXJ5unz
Zy1/1jj7/ec9ObSvUFnaz0fms3y1WXM+f1aP+g2jRP55L52yd2vI0883YICgck0dff7Mq9qPZJyC
m5eji8qdstrFIBODwdF3zAgR2YpVjYGTu4JuPIiXjlA5/cdQXfuUquAZLf4pcyq0JnNwmDvbuFkG
yYwYdkgvd6PuztS1Y9+xWMtMH5WSlbtbHTX1vcfxf/YikqzB05LDDRi3qZv2PpulDwfGONoWrPLe
uidhn20YeIUbb2F3pN5NFkzKSaIi763GFA0q7VLmwbsRMZb3TQW+dayRjFduWp3CYH4R5VBuYewv
l2n/iNlI35nHi6NTyA936sUtK5R7mPP05+Pe4yYdvXTn1qiFM9PRZ1FqKouAvZJgVB9VJbT5yIXO
P5q3qJXmzUmH5JoXd2LlK6QGt4at7zYAasWGIMC5M/LHJzYylKqSdDE9dxnSJP7aeljtE1fcLOSf
ozXZl6DM8KhHXrEfGL6CnvUYRbDqxkFHK5AGzqrpRbKPUiVuczx5ewdf6Opxt5ld5yb8O1Oj8Ror
wEOqjJxVgUGJAgc7BQA272Yr4d0aZe0DtJnnMayDgxF7353lrXjJAlhcvnrcuByinG7osaOKpX9W
QmIacHCVqH4ex6nxhhCCqXsyl7/h8a2oY+bbmk23kwnvTjXIsdqcIWGmZ3KSRSLWph8Q7C2wsK9K
gamgnHC0wE6Md8kENmnowS+CWhvXQ9OOdyXzcNeaKTr26KWl23P1l3f5+Cw8vlI+rTWXpvzmcdeO
xl/MreyDthJ5Yx5+KUezP8wUtYGIkOliMr/boYmvtZ9PqavK49iVzEFTXGkB5I9AYGZHhEvhZoc3
rWO9Jq5632W2v5ZECVLNADjQVeNfJip969kAtHt0pPxmDDXEphldVTw3yEEfN4v5gsKC2Al8U1Qz
/Z75KyS0ocqRpPp/vAASRd+z2SXfLl1lAXrvsYkBlCtCOmPjUOGXIAMv3tpWaSDu1e6VvS1b6UtB
BbvvArQfEio6kZxU/pUfQILLIBXBsYkaY8Vm7DXr6h9DLm7xlGa7IP+APrHKe9K6mDnvw8g8pXl0
oiuSreBOneX8jGWDuJ9U3CL6LUzk9G3OGaYgefK5yIf5ybTy4mTGJHqxRP3vfZhdxemfu5Ho9cyk
uQjUqkq1/vdD7eX3P7/5eKoW1iB6yOWp0IZhgBs6Gwnw5yP+63kfv/B4AtZcyqr/+vG/X/bza5IZ
ea5/HvbvV7D5hDTnf7/aP0//+MpCntOc//1XPF768bPHzed7/O/38+9XNh/H6Z/fePyZny/5+Oa/
/vjP1/l/x+Hz2f77wZ/PaIITmQYLMRBZVQ0UiCP4smgPheG5p5t9/teNDp4Ss1zG1H/GJrnq2sSg
P+e/aUX3p8bqFdYqzG5VbZ2phkI2r/4HdER5muy750kIyWKqzuSfsq/BrJQjspJlvuvmqDoPy02p
nfKcV9FfWpvDzquWLWZm/E2WjVibh4R1F/aXUOawZNUozgG2QGvoKdMmJzshuGLW8H2MWSWqFsJ3
XNsX9rXBuq2xRY5Rjydxmbmjnz5DLUKEmgUXP5PReSZN5BxUhL3TwkUEa1rptgwM4uBdK7s8bgon
rDE11Nk6QwVxTkcCoSdqoI23bDfNIsbOUuAKqfzkQ+kW4gRK/KvZIB1Bc7Ijpg6IHqEJ23RiMj+n
hH72KTZA3jWNgFNdMSoupgadohGyVtbnUFZfcBkjL9ZKHw3foNlj/cxcQ55GruvkUOsD/lri5V0S
CIRZrFsWqSQdkMk73VubpEdbk1fv5RNW5AStYtZ9bYVjHqfqigTAOWBg3KqufsViqRAunl1UoCta
fNlHrO4NrVISO/xf/pzQo2zMBRSOKzdmM3cNEtRT6fJu/YkAk9gWH4WLVqHozb1t2y9C+sXSgXuv
8yLfuwZDXyOo17L1q60iR2eN5OXiRyAFQ+oO7cb7mnbVhYyWD8xj7cnug98d4zWqg2Wmoxh+1+mm
aiAmCMPx16VzHZb9vG8gTauHC7N4P6VLMhYznTA+kW6SOFvb7uF4wU7DIJLdSVOYttCJ1YouGH42
phpM/Po1YgL0+UP/JuZS7QIa5QtR5Nr0aM4C95c5DuOOlKd3nw3QqWMBr5d1MiNJx9FVdz2nsRM/
tQNSCmkF5XEJcxrr4Hn0LPXaSuTdI/aZkJ3RZkCUg6uPoGJMiGHQbs3INQ9tO7HitSNBT9mfqRHt
Fuoeer9hPlKVOk/RLGkvz7TVQmMPavI1igrg7HDb3nFxY2Q11qB3rDO6HBrYUfdNLN8a82qHpfwm
8g3FUZnMwwdAzQBtbO3tTfqjzgh1ByvHcLXC8VxkTfRkY5eUY9zvbSon31dPCGz0vij5DWGwkWs0
Bzd2X7IFPIQD9XvREGEcILc/JCY5SP93hoe5R390TukEp/pkYMSNxJ1edv8mSzbWzJSwejH3caqF
xKjcoyigbGY9+nRv4h8Lbvkt9HouzXaekjeQ+CzthsWphkA008VxhphzxLGBz1xz5qs2IEELy9aa
iYGT5iVnGjGCbREcVMRYxJgme+/r5E9eYMEh7Wjp7uPfm1QZbJSVnA1PXLzY2iYt3ug0iJJTm7Wv
VY/TxeOIIao3UWGCKlgk32uc92tp9Ex+GvW1aCrMBQGzbb8jDdEBmNoJ8ZJ4frsPPfUU19JdtV3U
gm+jo4jO0J2Uvff6zdDTyUvD7kiwYLbzUauPsvGwArvo6UV3tGI3uaula40zOfS9d7OmEu4whdOg
8y7Mg3ADdjjKx2Yi5aAsrvjh0XFm1lvTlPO5qHoMYSYwtsyJd86Q8cEszT9Dk35PO+sL6K0sK/01
tG65tqDRmTjv951BeHfw1LRoeRcv3IBRfUXB8bMreKUG5NBxhOXhL70Dl4M1WxOyfYuNYuzRV1cX
FWewZM3yDfEgMmA7+hlEIUWaN/2qEwGVrLZeQAXUF92KaxIREI6KCFsdzrB95pV/seA0tzaZm1sh
W7VviopLaWcLFMW8Ukd/nI/3Ii5LPVAx3pkOuQuiaYTAYIX3OK2/KgedvHQ9LipVc+iWvCTU4OBK
aCduB9/7CNrkVXmY6YVt0zkMxEsh4w7OlU0XUiNGTKHDVwglpxw0SQS0+7JEf/c4+LmsOGs/biys
ffWqawtn1QgJq6qaf9rVbwIKaFFVB3cqOwKE9W4gYZKueiivQUVjrZ46uW6T4WRiKNimnAzIzjCO
aGmMO917Ypm3XxRASfQJpHoDgu+2jdU8NfQbDowFtlAn14w25T7otH12XOZE4/S98LODXZVIy3Np
n1s+1nSWo5iOrrGJ3PA9yMCoTP18ieNgV2SVce6WBLBQGWyFs6TbJ25x9cTT4EnNQivOGi6y7yBQ
YDQ86Li++kf608XL7M04uuJh65eg/+hbMf0TM3MnF/1EaB+1l8a4ScaAzbv+bfYohYNQGhy3L/3c
NJskSijTE1rT0s66zZByFUQeOD43KQGZAazCOTXvAH73dpwPT7AWyM+Uc7zz2+CoSFk7zh6rTuMM
7rZXMkUNchg8qvGwQZxhQIDmnzq+ll5P0CstuxXZZ96xdZyrHHDYq5HYNZbAC1DX9OBxmRO1ZR/G
mSatLEEylc0hi8qnSFfVMXf7O2QWpvqkz4+eF2+9MPzqNb0GS2n+CNSIdkSPyaoEP6fitj1UvnmB
uLItI1QfrRbtKorZJYqKPpuWLRdknCZB/hPRYrlOipQQlPwXnmTWr56I2AA5XKTY1SQtM73kZYiK
N1/pcu8PzpsuoK1Gyt3UEpBwVWfkZ7bfi24sz3T5Y0qBbh3XafM3khRbjmkec41i0RTIcZJSVk8T
270jyRAtk3aLQanhZEhFc6Rqla9unLp8sOAEFH+6eKF9Cq3pEunvvZTItmq6sKnoUoo3wtNDXQKx
0z0a7Yx/QNFX3jZNzKOtIGqYyvrAsvAdRF60z2LOon48NU6Y7iXhjADHe7xaGTrKxvDWQeK9o/DO
iLOnex7NcbNugp6Tvacl1tkeGmc37xERPqOKWWwiMyb6FPtgquwdTZ8a1An7HPBDcE+Fu+nSONll
fndNnUUfa9RiBYbx5EggVpExJ1uTCHuAPXoytnIsAlzdIMidyFtmfdEL+tCvpllEz91Q/jBL7BHK
ea8xCdBUNSBaIfTxQxURcY5gUCAvINQKn63jldW+YtKhgfC9VX363jFjXrtZpVDG4+bEPPtquW1C
2xRcT+5m4zbnCNRDVuyypepI3a1RAICr8OLuFRWLSmaUGhOppCCYDwh66I6TYrtKS0fuxDz8iEan
3WlIfbiog3zr4Bh002QfTtVzUsP8kKJ+6jyHDIBCI/WlF9gOTPg1LcMhh4o+G/OhExUXwfz31EzG
wc69/QyJAcymT6opRl4OcspsMD/Q7qPDFVZb0Zv9yauiag8P5pmRmbea5+zbvNS8nvOBhuhltjUy
8UFCjm24QnSBd/NU+32QVolyFmOZx1Rwwjwwwwt/1Zdu0tM2sfw30yqbfWgMRK3P7RHbvnVwsRXB
cKeQwPr4JyjbGkt2c1OT078Oib8BPL9TeFe/tXDQLeis9jTgfhgxeJaL2HIKCAKsmja7uG++W2NN
9JS9wrhcb+g3FFE/7rUoyZGlYZ5knrMh76lAFYeMdxGqigGjkNEZ7/YYIHhHVTLSxw9HruFuawPY
I1YkEJWxA613s6P8VzjM6Og8/y2ri9/dLP6ki25JurHB+JoVIcnjbdkx11W5PRKChrMWVddmtPqI
vGlUwrRrbiPxTHTC2crbhX/Uo2lsONW7luWCwaftMEKHwabxZG39vlFnc+rOjqnvZVsxJsyWmsBI
Dm7tnsJ0el320DszHcl2avHr5TWMbNu1qLDJqCyKOwqwBcPcE6rjQGdBKjOJEZ8kuCXqn1ltDTKL
t6YDJXIKOVdgWNYbw0SvA36Yya7VLrPBYvHVTXtUA/m20mGxVwVdvQIwu22ZSK2+jqKU2zjLX4mc
QSdFUXQp7XLtACbVMQuIxFSxrgt/vDpieKoXSX/c4PUVvTj21XywQIqQ2RP759EbXzVcqhX9Ru9c
mUyiwV++Jh3TXBtVtekPL0Ye7eosC7cosvWCyocK6OUn6vbr0PWoZeMe79pAoprnRiXjTFxYfbC1
i6J+56oMyBW4iRDoOkxvfgqL5gpP1NkgZLoGKQVAUy1+eoEBOGkQkMviV93RRMKAj99zrO8sRW3j
/CArOVl13eSyu8N008l5h6LsW6fMxUHwJ0QuSQ4zUcJjWq1476hRR5bAvheXcIy/DMo1rsRFMFXM
A3MzVFMDb+pjLmyubIPHDN0J5a0U8ns1pQnBZvDPGe0tdKXZvsoQ6MfwXgcaTdMAYaD3xiML9h9d
s9WYwmJY013FvrvQ3gKVV8ea8JNdoPNLmqMNd2f7WM2s396yU6oxGDRtFKKcHc21aWIsnj3n52jJ
bBXMIUAPu9txBnerRHR8Qju0Z5Kga1FZPzChBgDHAjTTbXAeO5wzUKizlwLwR1aZ6SlRqca85A/P
HXKlNgzHV4QqfAZZedgkhi9duiehlclmj3Uq5y+n1WDCOLJ3tLAaoDd8q4z6JwR2WMua10Hq8sjU
0ttiAXK+e6wXbe67T7S1X/ywz2+iDe81DszImBKydakuhYzDYwhMDpWxDVkTm4L/Qb/L3A4efRF0
FvOFSulLasJ2SBz9rtrC2wkce07qF0cPMcS5UrvclxPdDhsBbqiyvV3kdxR93SnW+TPZssPOkgPR
RQ4cT9d/sYcBrkmo+stIP4UoM8fZQtySJywu+YFp5MEIxQCUomBzX8jxsqmhPZ4dtGku+KMI0w5R
nYC4HOPWNUaGO7jfDkM0HezZ33WWPjhS10dSDZEgku1JnEL6VYdas30ZmHqIju2xfbJSB+4BFVmc
nFQS0oJImmsm/XoH5YOBmsIaveTglRWonQQdcMrmVysEg3YYIjyiGKyZ3cpmx+h+6eRr5JyywD4s
ofXwfDOFD+cbwL4UlACFTmGwVR+5INpWfDCtd5Gn4U4Dv1u1Z6IivxumVZEDIN/VUP7Ui9KsCZFm
Ejx0HsG0rT2/eynl/MUtcHi6vFHcRLcyN/8oSHEGJLaNkUQYxifQT+Zc32lk4u8anTd0TiDUlo7i
nJHiZSTwimmZb0TMmkGhR4YtwHN8rSztaSCunBzBppwE2AdQC2GqNpXlgNdEuxtwxV8h2ANKVeC6
qGvWwm5TgJLZEU81rkO77YjPRT6NyoqOR2uj/kD1drbjeccp0V0t2MprW9E0KgpqlBlioD1D/mVi
HwVzvU2a7mqApd8YbvKn7lS1BX1VYvTAAFNUNnylCDo1fLtdabg/cr8+lK7utqndCJovQ7DPQ5Se
lobd3Ibe1zSnZkSPs5lmj1jPOHXO7YCogX7p1qy54sruG+7gJ9IzureuXrAqbphS+SQsKaP1UvjF
flI5mc5+e8EGP6/y1oEe6xMZ19tAlxFLqXbAl4M2VkXftQuUGWlqgYFtg9rDIthR3UhZo6Qvl5l5
Tt6FNRjMMEesaeOItaXV9CGz8A/ajPLASfGcJ+E7xF1nG87zW1m5AyJGmOqOg3DQXFT1si4hUJcO
annSk5w+O6M9J/PRsH40/8Peme1Gbq1Z+lUMXzfdm+TeHIA6BXQEY5RCCk0hKW6IVCrFeZ759PUx
7YOyjUJVn8sG+uIYx1ZKiowguf9hrW8Z9WGe3ZGgDbIlfAP8QZsEN5zoEjSWPnh0/VB/uAUHPduB
O4zqmMDbOtquERlNntM1/gNCde7MrmV5nlVe3mN58UP0JWGSHaHNiRsO4X3kB/7GnotD3FmZN9X+
g2aa36oOwMGM0BsfApzQ8Aeti38joCit42MSzzoC5O7Q1Z22NRBKB5rqt4BPG6Ty8/0w+mjm63rh
KWim19o2NNlGXAN029s5bt7d4rYOkBvlM1lTZjOkB6TYukcJC/AAAcWuD4oXKiDU+FNz5QAsz63B
XQ+p46TIrdk2rLD2WgCf3FRMGWvOVMnBe24Q7a5qOIpe08bFurVuXQjQm64nkSCSBUW9bRFKW57M
2IrvSj51YY36jcBqAhebrLHEsdjMDGwEIC+2AFDXoQXcrbYxPubsdjy7k8d2Bn9lu4mPLHhBXvjG
NrRQDvShlvK0Ns+4rbVtOM4FusQVIQVy6y+QLGlA5GsmOo1J+JC9xsg4YzJhJYpGSC44sX2zZI5Y
Roxgibgzr1cMXRJDGhsfGRCcMtTvfWEhCXBsQPX1vS/pfYougIyXQcKREK0GG1tZUVYvScSaSVfl
dMwETgd0wRs3ptbOJpBscW+gq7DRhTM4RdJ+CagYL9RY+94ZP4CwUBJbch/3yz63q5wbdlPzq52R
OpBkwzPqaHWuTYiTTj+/sqwiaSZFUfHzT5VlFnqGX0ZHEmGmV6EjN4WK+VjqWvqU6mL/85tGA7mb
y0qbaFf+VPM6p2SBDMSZcv7Ow6WwcaK7POuOxvKvPQKjVQfU8DRrwXgxNXXbSrO9zVjNU6XGl5GF
tBskr8HsaHeGEJ+CMd5raaP3CVOeIz+/yOox3rSEbO5/ftXK0PM1VdudWvTML+ZUrjqX823QGBV2
vfviRwOrT0d7AsvivnCYp4E4wLcpHqfAGliRcWnPZEIl1vyStT3hn3gxaVBJxwmwW27qBp4sLgzQ
PlC8gP3ihpCIJJEgiA93sHmoxDG0sda+j5KZNM7auMQ6oskmrnKGX9QZFE/J2gkSeFsp55bZ81yK
RE98UFa220YBMXfyjj9ScuulDjzIyUjK79LHqM8JdmXcp4MvHY4aG5KLIDJdaMTENsW3KEW8qboB
mDyj7DgMzcdMaN844QmyrcAtaZ1111iKZwPTXoqlytiVnF9bZd92fSM8xpU3gVXVm7GQ4tV0aXmK
3OaRUAOH/FkD9Qm1B3h2slqSfuu0TfkElflI5JU4WBk2VHNyw33ugC5rkkp7HeO7Qu8uaDC1cwPX
8HFuOM9994egvmTPTEXIZVHh5sbEq+g5Xid1pSwrNnk+2PvASdJtHxXujkEkerMG2W9H9zmPtFYU
3xHnlBqR8tklwa0Rm/TcDA+IDtArLWPgUuPB2Lp37uJctfyzcCv2DpHP6gAmYVgB2u1DxrPG4N/n
mJbeTD+EReEyaLRMaFNkreJv7GwKF3CodQMErCiHcFXHxnisrQX9qydQbQvsaGM07fohRI7b9+5W
Ugu8+nm3040h2MsJ7lY4JDg0RDxuSDOPXxtHf4uYs8c4XfbDJK3nBg3etgb5tkm0eiQaMEcMplDG
unm2MpD277A9Tc+dgi3uW7ND7kuIsTi3I8K7RvfAbUpEcXdmv97dVpGF3ttDPP0tlb1/D++WVQMP
xgMJRhf4DUR90M/DtLLmh87pv5U225m8qm8QfIpblE+CERldYt3PcpcBhMS5gOQKiWe/r7AfxDLI
Tg33M5cwPCS935uR2igO8+9zQthz3qNIM1OmndqI6Elo07C1GIq8RG32ZZW6/VnWlIhu7l4NB7K7
7XDn5xZcmqQEsDKEDiiffn4fUItpqaZ/IFnYOjWnbTssiqNQOs9GdD9Fpjfg87w0UmvPsZA8fFsY
vWR7AQXIovu8il8CEt1e6nls72vUJ6OaflCABCcSqdrndF3P3Y2Wa9VpcltGFmZ5o7JRv4WnQcSr
fu9CccMoVp1//qNPSL3AIBsgtCherUzkN4PBNGcosSDFRkFMz+JfglTsjdKUJ0z40LpaP99Kyybk
LskcyOAubClLQI0ez4ZJSa07PSVZ5J+Ktv3I4SaP5RtmniuSIpj3Ks0PY3PUgayvG457L0jhS4aF
fVDRbuqY1YXLWJqw4XOtOtZ8sXrtA0apY23ei5qs2agdum2HamjoWKSrhjYoYcJALRud2QmmxMTJ
Z7KGlxveGY69K/EJl5tANQ6c2k1JQbPOy+JQjcOJSSgKoYkgpwkphcGjuMfqQM3FOKRkmEWS5+0o
p+zWDekAK67KPYJ2/q797AD5h/Lmz4NiWgMiy3WNzzKmFFAOdJXEN+4x/XSgqQYAjEMnjkvhqYcu
QcJ2Pp60sSecr3jogaATQ6HGg6lvm71AyrGzBqC7ZUYv4TKaJDHL3Ejk3NbwMvRDukvBITAgR3ji
pA8ytyjnKE6U23JTMZ/JXARJmd54SWJ/KbYMJ6nzjtoS9QeWLh73M8Ii1p408uiBydBG9l2rk8GW
eo0TF4l5Va972sQ2o6ARIvkIqmBf1HNzrvALhj4H4BjjQ45Bxpl0F85D4RTNp+0QNwIFx/fcZsoP
pD+vOFB89rvZsuzBEuwjmtm4k/sR1T0ra8GhpmW9vEM2dRliNnF3IM2cF7bX5ly8Ywg0H+ZSfRuZ
vDtTXkIDalkdII/ZmlZLfzOD1XXLNedQdLK73jhZ/TEssYD0kU3GaPyDcQUs6hKh8VCoA7KJtVQD
F0XxJCoLIquyXbBqZnrWx26jNZCgoWEFxEwV9OOWu5sjggx82KfHIS2zA7Pj/DYbM32XqD67Uz63
eDpl3E92sGXjSJlm8dlI31qZndav64wOSbglPVFDroJl2zeWnLHotGhS/FzWd2hYkZDbFTgepO42
splV1vrtSSbaIUuMYG0z61u5WVduxn76ZEQPlbonCQvl+te85DXBrvM3Vb4oymP8jNBUtxbpUqsK
2R/dX/xKHQ9/GWfmKksgwdDkclAlbPPLyat1JsL0DidudGOnEbqaNkazd5cIkwqs6RINs40dME3u
bIDc5tCZVb9he3fRC5fweIhU65jEcI/qJdpHVDrZnIJWLrRP6LGEf9PqClaoCG/vKyLmqT3GjiHm
MG18sDYMySrSjuWiyEaiDRwBKo1DiMM6jV1nE8b9qmAufsyYcadc4rRhPbCcRhj3knkmq22FDqoh
HA84UtJaWzEBpwZofY8Njk0SpwfQ7w2RIi2LkA6miF1+0TLjo1UZLkBB04Bm6Nxm9SHJZwtFDYFH
JrQQMn0iqLQbuCmbuk0eHbccyCjYmgKEYgJ9jr0D0UpVBijRTCCtJON9uOwtcJsbeywl7+BKez5z
IMwyw96Bdl7b/Skj9fx7SPEveZedC1A+zT9+1c1f/5JdbDq2a+q6joBUV0Lq5t8Sy5twedP8nG6/
InlrtBmdtvIWZkvq0Vg5W3gt07rrnb0c8PbSY295ji6jOTz/tdPf/g8vR/4tpXh5PYj2pKEbSird
+HuMdGkZiZsRW72fQZMCKVk+YDTcHvSPE9fUo+8a6lyKJOHYuWehSFsalzwRFjhyB+Pe6rQLmPz4
6I/aRURHWRUcE7l+38LmXaEdY8Chqb1fjx+pz4yAHZrXxM2D7ccnqJYpj0lMr71PhJurNdeaMXDV
fnFxfGsLKK+pyl7sbrjPRroLvcvvc4c7PovhxPni0a+HcRtr5KX63Tti/g5knJYfcyGfU5WLmzSo
X83WnEBtNjfSZIKsV/eMtAkxjxk821AO1ioLALgi7D0l6knT6UlJRPa9OlDvIrv0QaNjfaDqMvPp
7OYxo8VamRvdYCJklPLRYl83EILtuUMG+S3L3yqtOyJ0I2ABV8cGm8rjVOQbm2qniidB9cLQIk3P
2TxLTHszY4iFmN4AW7EJwQFKo+6SPGfkO8IQTLCMsp4Re2Cv62KILibh75sI9xuKk8Ki/mo2Ttxx
a5ZUMcrK9mpxcwRaePWREJLx2HyHiHWf2vYIX6gW294cNr5KIc9UHK/WZD6gqT/IoKEJyVDxlMr1
zMw9G5P12iPA3KZmcAjNRLHG0ZMtPcVTnsiDFC2oYD+52iyP4KrCrlvMuphxGKApiNqWVX0xUepx
7ORem6s7VYyshORwW48pgbDkUySZSg7jcjJClF+x1gnW//3lLZck8N9vwsPnP361TcdByqlLy1W6
MAS9FV///u0xyoPl3vxfaBR9PXdCnr0Otk/Wf7yKenoEB7Yb/aY8dImyDxUP4RTz4a4mdRPoS7et
bfKws/od/+5jL9wbTcNtLcr+zhbBbYcyip2i3q7twQdAA/uGCipbSXa6a52JK05ICIEyQJTNchp7
HiO1aU6ju+R5DHTdK3tled3i/LY0ifHUsakaIKVSksXog/yPCsPM9uc78S/FVO9+FHffsh/Nvy3f
9b1gTB4FYfvv//aXf/Oe/s/zL19F/cvpafv89z/5l29s/v3nl4MfxZIN/Zd/2eQMqKeH7gfv5Y8G
//DPX/LHn/y//eIvP37+lOep/PGPX7/DL2yXnxZExV8Cp3VliP82p/rQMjgqfyF47Vv++esfP3S5
Ov74zt/Dqoln/81xDVvnKSh1oSuy0X8Pq+bq+Q2FhrQspSB64S/89Rf2s234j18Jq1ZK2bajBAsa
m63dr780RffzS/I3Yt8lD3vAGYz0hfuvhFUjZ+Dv9Ocr2TUV6wF+mUDe6kiwdH+9kksgqXWhpdZL
rfRPUKQnFatnSyBVTZEBen7E/xsqk+vOCU+GFX+FVe4f6Hu2yx3ZpUcd9tHWD7PbVhTmKhqDYwBN
SxC4UvTuQ2MZmjfpxabTivlUz3e2D0QtGI3Fg88zvzUeLETDK6NFe6+BifEy9F21ghTJ9DHcTbO2
y6TjrPo6I0Usn/d+w8S3n2DhOezgjV1ljEykQvsuN8vdGDTTLX/f2zJJ0Jtlt+iNWNWmY8PhgNpA
ktbn+Geop9NNqtHk8MhFQv5glzF5KFh9RfmYhTyOjCL5UL55E0/5ziQiz4nc8wTSk6mJv/h+yqds
CliiOpBYcS50ZFp23IIg6UvWaN2+zph+SzKUu6E8U188BGn80RXpdQYm0xfzeXKixYNAX8/Qri5s
di46Uuwg9r8rwBnwtARg6/A0JMxDiQ8TcC5jDTMiyvMY/S0RCC8QlmIzfkMNMa7s0jkYmfYt1G3i
itKvuHmDKbrp/PyJ9vEOCtfW0Mz6oA0NOuGDaTSvUw1bCk8P5HJpHdlznIoCGFNWJR/LvhiXEkxn
gex5ehIGr3ZsrDtfEgwZKA6IVr2bOZRZPbklymZXMSGvcIODtIGWbEZf7hh+odq8EqBxbxf3kT7n
u9AYKCThcXYhf72YhxrGa3GJJgI+9fmKxee5I4wPlIvrUSJ/+YHzHkbmW5WnX75R0rs76TM6zyYO
r0UMN3Xqm2adWe33TD+FFBqrrCQ9zGWWNMj4M4gki/bkJRW8s0zgy3udy3Z079sk+/BtHHy1ys/N
PIrVtOBMaqiXoazEtqVpj+HcryXsBWYGAmFEhf+HUXayGCrjBekTk61ybKzysfLvuqj3DxOZIR7o
SQJ6E3DMrgMafYZaUfkZI4sKcZ8You/54Ko1/ooHEeYDBa7x4I7yoRhTUs/m6Nr0zl0Fj2ZfIkbi
nKgPbgCISaN+gdHPfDTZ6BxLLNH5HKeWGB85mK8FItAmZlQjaV1qtWoFwR1aYyeb3oiOWT0gk0C/
zWRArNBPrU0zfKrmmnwYEX1i4EUOox2D6VGaLhHXIcWjVoRfuRZ+1VX0A3dPOaAaVInXWdRxE0BX
M+PdBnv3uMgFAxspjuMvn1zYIwTDtI3M9YzdDEVoO38MSkdIqKH4wtDP2xNVt2S0fjECf1Bbm6qE
XQNo3kC494MeHKYZh3xXx1DCLoXuEjTLYmilsa7LdLXlkRXic+5PbRpBLctzid8WMrO6idkmBsZ0
ITtA7vpCc7grprfw2WxKJj65Rqw4/AcAq8Rfg5hAo/qI5oG5In+cpJBFTZRes95+xnsfwi4eLr4G
PpIl3kw0r1blD9G+kT7M7TF/ZrWzK1T0mUYEKgjrrlcIT8OGDGREtGEZWmfbYUPN1UDcPYRHpyZb
opToVkGol6VxELb+gGkScfeBUPmHuArEfmisR+bKrA3oXng8eDC0LgZv/maaxS194a5tF4nHkipY
QZSd82fLYkheT9VNHsONsy1+TRkV5xCdRtecIjW5Wy6esxOHFPqlDiZrgShXdXQHImJTTjpeSYwF
eeA/k/AItg83M3LfvOOeKWI+CLtw6hXH6PHnBSMEnVctLxx1D9oSB4wsM17FVYjiuzwj5j1x4qzN
BMljpEMxHtU7y5mTH+ON1occWa6B2yXnydO0PAMUqQNUv4/mpBNi2x0l4JKVIuPFK9ruB6lla7vO
SkCSzkE4xVkVvCrY5+d+LIZNxRhumoB8h8VtJfu3OcY+w4VL3Ve+7U2YrzTI1oiSQe2LtnjCVkbH
0+YsY+biWjXzhTXhNhnFHcFkF7/lqJgGmO002vAsaxcEbX6rFL/BQbyKQSFfEKdwDhAm6Jil1hrk
K1cubqaGfB/03HVUVF4osxctY8RV0mj0gxLe2IVk37yS3zMdW0jBjmZ1a2uxvzIjWUmHxTEUzkac
jLnj9BPdCWv87Vw6CtKh+9wY5VmnGaEMf8mC7hOgwh3EWcHzhFw6hY0pIOhwZVTM4I1ikW6MOWoJ
yGBG268TFD9JXZy1sjtVKde7yWIVdZnRr2NSB+g7CM4K7AL3CZD+osffRG1UeGaKeqG2C/IdGvBD
RgYab+gcb5L6/QSsdU3cPfaalayLi2YRtBNFpTdhifb6en6JGmSoFaNbxgJbFYx3VTq6ayl4dFFR
2EP5Xi8zwwGpQLhpxvZK8DCXWW8/Vax2dRIY6XnkGo9DBwAO/xI6LFWfC13D4q4JSNBm/YV35pCx
5Fnrtf1cDUy/yyhE/tJNwz4w0ANWwkWR9dQa9XgoyxCdWskThe9uQDpshY8Fqz3mPpdMxhJnZVf1
G+m9b/rQfiepiD0arzXCeT1YTFXGKX+y63KBK6aMx2V/b4cL9KJnqJGnrzm8t1U02cjPLBb7o7EB
++94TY+MTDBw6+UT1HLPSQij7ymVxMzxB7vyjc2Oh9oWtIT/TVrhF4xPgs+lU3ux/hCyoGcP0G5C
JnaYB9QNaJ2DsVzWYlaHvrOf/WQONpPK75uGcPRkTj5GszkBdhSrbNHOGu63JsBByLR7x4CduerA
hdwSfpaH08WP4i9CXq99Mb0o+w110bhJ8+ni9gMGlBlpP4OrgZn5amDKC2tgS0zWLZfabbXYEqlU
7yhmgTqRVMG3zjUWec03sJl6TLXeOtdo0NI6N0GZ7dskuQhtvpQN1r2y520XaZOvI+SdunieVOXv
YQP4etDcW50Db5JhMBspgmAZT+4ILSJqc8LWXwkaKidu400Dy5I6GewjTdgqExbk9iTal9hdDySi
kf9IN1YxlBpHJLyShUqKYoIMHwC0fjBtJAKOFWi1uwVxMBXNOrdGnFyh2hApJRD2GAS5cCSbJUVi
rJC7a0cRlE9ulmOMluwYNnFFt4Z0jmEfuI2kcpn6d+zSAsmafUmvGzj3FBF4Hlb1O+HrxMja7Z5D
lA1Z6Kw5Z0yS23iQWBAoEF+uDU3bCIPaKjfUE+yAwEWRFFrmF1KGr6ErD0Fd7yB+4e/tCB1yQVCi
tJhA2aFegwt5Lb/MwQ+8wJDjJiq1fRFNNQbN2ANEknm6TQ6O5b7oIS53VHQPifrE2hKCI/ExrWDf
TJvHjmcEin/eEI1fMZitN/rWc2Ju+rq7l5zrI7NnRFVUhez7KB4ROxYH1jxPsyzOo0quCDkkJexP
+JRHbs5HMPHjajbewgJoWE0XrbUos/pTPFbM3NkOI5wZTPIbKPOQx0sj8YT9UVtvfpoeGSbyQI45
3lpH+yEqIrDYsjMKtA+5m14BQ7z18cNQNB+2tJ+xg373tfCTpuczMAnkToisRqKXfh+M9qaIBj7b
GLi1VTTsuHFUoTTOz2kyXSZjicEAIcMOqMW2h4KimzfNZNqMaircBQ1zbtfSfqgiPjiDee/fk4v7
qQmtJXwDvXqaZVdu3vVAbE9lkpNUPA9h8KkFPHD5dJ99zb6qEolJlAMNHsbmjcUm2S/ZW5v5V53P
nt1ZuRaEw6F2mzADEm7Kr/CKojsWekbjY8RvOBE+nViAWmxIsUZfi1ILDjlHmFT1956rZGep/mxE
LemBwoVMAZ9XJZ/pGHxNY8ASMPicawaferYiNfjBSHkmVG38lYU+8V8gbNuQd6WyhFofXuXon5f7
yqfT8FmWrYYodDkcmNM2RM2t9oXtf7DAxLGt4DWaFRdvOh3LIf8QwSC9/ofvRuAPtPjr55uNhOiA
OQi18kBZWiKA6eyXriA3RMh3UPvxsslJUYjz+HIz7blTS3ku8EPDCYOow8fA1m3VxTyW9DJK0OUP
PJo4JPKJZlFYyDqCcnwepvyl5BHq1RWojt5SUO5METMbBm+UX1IDgGHZYREzyIaJxb7PIYbKsKfp
1ONrdTvMyeAVGiUXyS4E8I3spCm3RzJeKAdg+9tlskM+k+2TWAOQoMG8gbYOa8p1n3zi0Bqsi7fV
mAVeq6VnCgLpCYC7tQmlwUWntTK18ZLg4V3NBgQWW78rc1BLtWs/BynQ2PDaRoQwcq+dgFzueVM+
01Z+lxVLDhNktG3uKJkyTnJMxk7jeEFLga1k8kB+c7gpBQEEYyC/Nxj+N8vpv+6a8aIiru+JZqiA
ueYVCTiy3nKQbDVvWV692SGFsRNfAmaxqMEoGavqa4JI5NDSdWwGKAp4p8lmD76VBmcc5bK1whTx
PHQgwll28TjeLunAyNn6t8peLmQRAJ9Nb61qvihwbiSveHFfXOPRf55QfLC9IYolMUmtptZmZPcZ
Jc1bvqRFOMAOeJ9AIFXjY7XooqqAJjyPEBwViiA3NdXJxmgeooAoBM4Mc6ui8jL5I9BEi+ot6ils
sLXlWCv4R4XodEVvwCB0xXzchulQZqArnsrRZU5XlUTVKfEgYnvrW/bbyJpoF9nJdSimNwWs3sp9
Run09f2AQGYSmLXS+mlwnW+wzecIllbWcKpEiHJWwow+Zjt9C7QclE2D97dV5B/5I5lHPLUZKzOj
1ZFXpnb4lDn1F+zbnS6196nmQdDKCqx484neMVtbZvBZlMm1a/TT1Jo/YEQZnrCSfpPVJBQBlX6w
Ifm2ZlSui0xiE5EmH+kJajd49JEqKvSdZ5D7pEKV7gULe8Fs0TzkAVIDxQryg6KxjsiXGkiX5waL
CaTDbbNhrb1s9lpvtqcGxSnbO21oucYJM0x9SWW1nOR5gD0GF81L4BvHLFRflj4eYzIL1gwyq5Vs
RtiN00VClaWCp6AcRiqDFGG0dAINx6Ym15BycNjV7yQWtWs6OUIHp+DVDV1arJxicyKzsdTExu44
4sP0YQ7qJ/ohkHv2s56yG5iTvdQp5BLfQyogvQiHJs9NBFI2DwI7GG/MBjskFKtuU7nUQ5EAnO0c
ew3nyL8+GX2Nkqj88Rl9+/vA8//t0agtLdZP//vPw9c/5p/LHPgfv950+bcmjOr/ajj6+/f+czhq
/aZccAIW6jgplan/53BU/Wa6LhAWxfCU6aj8z+Go/E3pCHVtm68DIrGYqP5zOGr+ZvFDdEc3TSVJ
9Db+leGocpcp/p+m/K7hmsuE1ZQCKSxCel7en6f8VUHsi6bH9Yvq6VDrA83LW4tpYBdCcKMDTL9b
Kv7QXKaLrgNKUnLEEf0Dc03k9apEk78T4QNqJ4m02n1qQh/Ergb2zaSbzgHz6eQq7A1F1SMdMmVz
VLzzMD21VT5vg7j/plL3yq9Bm+6uNNhCFGOMEpK5IioZoEoQVszesoOUlCTLg1WadB2sxGpsHNWh
c8W6q9tur+FPXA0wnrMFk4OO6wWNIlawpik8vcXw1xAb7Rj1Iu9cmcEUEMTXwUInmA0M8xoAh8tr
voIsZsHSyAdK8HI96Mm35X+lxRg1T5gBmHgaF/lvhruQoZzrbsLgLuv5s5lVUoF3quScCj2HXkk3
m10GCXcrmuy2pxKHzUs9OeCa4QcRthhXj1FcPOfuZ6jnEQwBkiSaiqCP8lV3We4mLukC390gp4+n
Demc+gZMBuAgfkppz+nedtIPnS2UM78HRMKNfbh1Q58yMvqIFig8+Zu3ri8uKJMBZTfZ1inmd7rq
D8SsbLSqp85NQZ8x6FM1ImbOeA+NOqNnBCz2DL22q9NTX7S8aF9+1kUCRY10DtxCScbTUj78PiED
kbyysnbjO8mXAQOuw1a6Fi0mpVgCasqLTy0jzypSyQeaGmKSMcQ1YfEU2P1pLJnx2RGAdIedeSa1
G2b1ywkef/hUFDrAWX7ZR0StsmST7FNyM+zafrR7pnS49/Z586AX1OyGLOVOtIiCBgX7h/3SWh+i
/lCbDKkDfRtGvY7SYdYJ+yWm0U7jrzQUlzLe0JSff1qGBVV9L3vwsMVHgEIBIdf0aoCl8jKXq69a
jgDmE3JLS7zrKRO7BGHDZI3nsrqSBYVbOM2vo+FcEyM8ZS2wFoE3r87o3d9idjQ/v95gO3Sa4DBM
NdjmgHydtsQ2wnejBfoM+sfp0mnsxcxe+/5zvqSgl/epzgXVntg5MJpfJnBl+Al54gaKRqyGC+jA
lNQq67nLGXayDUP2m141g3MeqNDClIu1LeO/u0HjbGlE4E0tGviYwBRlpfM21yTITLhy7mRa67LC
nYgKvK81JMU5yKXG3CdEe6/0qLFWkIM/BZedrDjiMmqBCqk59tUzsgpQXEFxa2kT0KnHsu5dUkTi
r2WknkxckUpjUWzduy7JXjwxV3M9vWWiOCeujhTEeMev1G2tFB+wTSrNYMiPcfIVLcxA4kawK2o+
GZ0pnanfsqCM9+VFHyl9ceWgPBnt+0EDebWM9ZbxgOtSh8x20HhV2S+pRoQz1QafZGDSW7vsbZko
8yIgylIgTeKgKZny91y3gQ1gVC0+1qG8xkkW7yyCqdAdmDdkB3Ubwp3wUcWNF83dWzmonRExNZpd
cx+o6FCAEi91ik0YjVvWHvgLqfeCpJSIg/Jr4/PBI0NHj/Fiwu5GVfIVQ0/LRXaO5HQ3qwARZb9x
LOoZ309vuyIkztfIPsw5e0xQdJaZ/+oa/aeUKVIUieiRUwQvuyNWrIpYqvDi8orBDzwi2m8enGn0
YecBkfTaMaxZ7FjDu0Y+02Ls0af2BfHSQ5snn9TfzzozW0DWn7MghYmiUmWYCxOnOid1jIqGFsHE
AIcTrNtO9XCQmfFUiKzxCkOl687s9k0xpNhooVWnMzHUcCDzdEKgX/vpOqsx+8RGVBzFdnEOr2nW
9xqTc6NW+3bU4N4G+ROs0XKtZWznjYPdRFs16Q/Ef70HJkTgvrvXe36eJNrPifIvVVp8yhxJ/C37
nTRoHouGdCWlxR9mJMDd5JBxuE/8jCFgE7Nfd7MBRRp4Kkjcs8XORQN7tret9r6aoVdXqbVOCyKy
RjlC3vXfuoxX6hcJfxDoRojujUe5F0T8V3zHqIyqPGaI62arGJuHNat2a8HX3SRWdh6r+HZ2eaiO
arn+HTCdGu7nVZAFObMu/4SDRscuhfANvxJ1Ko8f3siqH7LdO0+EpYfOH9C4pywnmmCT2Swloji9
rYsJei2996AzQ/UbBg7ABYPko/GDT/gDiCgEtPeGapDckW0eVm9L/5/w0BuC4TIr62DKBxit61Kg
KfKb+EpvQDucOoeqpSn9OQdUorjrzEdf/JgUM56UC3Tta9GX78id66uDHZa3ut15eTm/mmN82JRm
EN/PcM1s6gYzqfsD9kUpqw6fW/6Y8jDaJaxoV+FjR1K2ZwS8+OUEMsSsMfWcEQpDGGUk7ElXnBbS
58oYbVI+AUQXDh9B7o8XSTsLoHleiSb87KPhBKvyHAK/TYgs9lqLA7LnE0BWxdRBMgPzG56+sqKl
MrIl2ZweV9s0LiPrIW7znZ4qBV/jPbfaCycDihWjfkuc4EMkxTV5dkSfojCBYi4YORnEpm70DCNu
yRueLOmIJieVybdhlMYmIIn7zEhOXaXwR+rMfideE7AB8GG02O6liECOxA4dZMk48ChL/xXlzYgY
M8t2jqhR5UnsmEw1NlX3ouA0rxNwVR5GJcwxPMzxKCJ3NIvRk+S+rdOaSXJqK4/tqnkQ0XOJdX3V
R2iDyEnFJWlabMEmIy2XZ3GIzY77LZjZD61jfF5rAM2qwskSTPZ3vJiMaZTKN4T/3WoO80FLEqyi
D9aXkt3p//cP7bQIJEyd3Kn/rn94KutvbTr90T40fxZX/PG9f/QPuvWbC8/FRobDgfhncYWu/2ZJ
pnO2Mi0+cmQS/xRX8BXJnh9Vha0MSvw/iSvs31yTYtxVyHuQrLnK/Ff6h79L8pBTWPxyYbq2Ylkt
dHqYP7cPqd27bcN88TBWTXhsm8HwfIZh1MfV1e+KazctWxYw3JhCTQHTK7rJlXNox9K4J3mx/R9E
S/rf2pnl9ShLGi6tkSKIWi2ipj+JlhqHJL90WsiyUHaOQT/ooKLlfGa4NHhRkhKW1BnbvvRzDxdq
vR8HPb03cGds9aDnpok1c23V0rpBqJuhZmM+AhxEng1E1783z7S9iHX+Cznj31+qa0ll86k5jmMK
Orq/vdQ+wLGbDXFwTGWitmYVPv0He2eSHTeWbdmpxATgCTwAD0DX6pLGUhTZwaIoEXVdo5XTyOnl
SHKDHt+dNCrI9O5fvxFa4S4nDQY8vOLec/axFRirPoHQFYibBXov0i0DGKZvxtn/5+fyuExGgGYy
Sjhbvr1FvV+qQOUyZUtzIZqlenAFV3w9EJm3adgkryKtwW+e1vXs888V01h4e9RUeTgqjXvs1JSk
defsC4dsIl21A/ChFD61WkDL61Zpq+UwOeBwu+NMnMoUltpy2huPjWz6IxFMculnkEFiXcez5yv7
im4KiWLlkXDWvSncZq+KSOAbaDbRKArMwdG//6jR2n3xHc4eGgd5BHHsgCjMmxyZ1bObR/VKcZC6
OdsiGInfDlkq1c444RBkQ1KJ7FCDFGvi5lAp2Y/KcGyELGa5zC0AE7UE2y3hVB+i1HcuZe0copKS
YxNRgBrj8jH1OBV2EdvxwD1B4I3vdCe6IvAwugb+OexBahIjohvLz7/U+Uvz55diRBimTSVAlWe6
WpucqDBKaT9DdY2PDtbcmePc6RHuozo8eU0v5y4EN+p6pb5IA07xdEDncZGIpVYQ+uvY9Q9l7A51
JDdTltElU1D7xejRzkVc3HkuUVi2Y2hoE+2zOx9Jq6qljXvc4Z4XRefNwia8LFUnegwG/7oFpEsg
UvvoJTABYtv3cEj73pE2KYANJBAEvElzkeldcArycvbzi3s41UnOBrcjDF3YNho4JG9n9xBFc4sk
XDhbTmiT6gjpQ2re6DEJ85pvbONIvBB7ZSy8MYN9qCOwcZpk+EIh/ZvRSSlJtSyp65j2zu9REily
yhZCZWb2ZEgRl4mMAlWyq2jjxvCJjjEslN5hmQRfPJ7p7r//+iY1fcfWKBfZJCqcvdu6CtwgLBDG
NV1gbBWjBC/jQLN2iieOd/m3L+729OvOPk6bpi6YaY5h8U7y92+m+SjJPFVpTGWreF677iyzvgHH
zha/TUvKJ9BrUj/x1vUolH3hd87OrYsv5N+/+casMyp1O01FxahPs92bSwjVMIWl61tbNR9wcAJp
mlXUZ5eRRXvX8pObz7/ypFE8+8amMCUOU94C58P4UhMlcgCTmFuhjAc7MfeG6QR7van3vUKNXwWy
vuI0Ue4trfliwfjNR0tDZ8pjerCRak6j7s03NR0FQ4+eAtGwKIA0qlOzbDbtEmi9P3dIepoD5pn3
QXwP8Ex8MTn95jZP+wttWs9fR9j7D28bRwZFEMnt4DZiGVCRmecGkbSppw1rInatL77sx1fIZDNl
UV9jG0ZJ9OyxakNu1LmCe4Yg8/TgqpgwSC2gxAFxwnGja5PWvFSbYvX54/3tx6IMgTirATc8H9Bd
FaMXSHvsHXiCo3wYaa2CyHW5hqpZVaJDhKMHu88/9HV3djaoqPlqUzmZVU0/H8NNmToWaT3ojgxp
kLUWRpR925riotXDym/CpUQr+M2AqderctuQc30SXt7NqCmXc8pxdMfLTH4x1LUzXwXrkUm93OJu
GPQn2K6+f+aK6xmNAht2C+u1uoS17F7aTWhieC7h9FmJPLz+ETv3kfEIOQSOSG+FS9Uqs4t87O+L
AeKZEFm5/+J+6R9fQkciWham4Fl92F16lIxKtAMuOBmir1Cp+jAwVzl7tNU4wtKRxoAKzsKMi6a3
XVa2q2/JXoMo2OeXenT5+eUYH9ccyRjVTNZDnTdTPbtP5RgElpkN3daSNto/o7zSncwhBNDc0MnF
utXKrQ0BPMKTdfQyoo9NpRU7MkfKeZaXPaWd2Nnqnqlum8QT6xD+SIJb4QK4HYU9I9+N6C72zYjy
ocCbuTZxQZ1cTQWG3NTgKA7EKFTHOIX13JK0OVf7Qazc2u+XBXJqzsdO/90zim1SONZNKa1bECft
qhFTJjObiUsjSv88Uf7HTbX2cbKSSCqhrQhds5Fyni9E3VgpgBeqrRGEgH9j4m7T/KplK0ftzy3B
IWgoZ4kxibDOETnTuE55hSVM4Ql2Ca1zxwnWGt0/3NFXKT223m4aAgQy/xCBfPj8CU5HwrNZnTlG
s9nPCBRw1tTneTu1+nRb6GnUNegU/UKYKQbitp7KH65+kbAl34s4FLeYWW4kxZKZ75DhSJLTF1fx
cVgzC+hchxAcW/ENv7+KZlRbScezB/4wZDMhwbMgt3F3o42sK7awxFgNRMEWPnRE4fPUUQleG16D
FBwpoJ0S4/v5FX18iLTQMBOw6miWyoT8/oJQZfQxTnZ9ix3y4DP1LAJZQ+2ULUMJtMrgUvbCBc9G
L6bM+fmHa9Nr835W5ERNK56jmS5U5/y1qp3R4xw76Fuc20yNodNuKtSCeAVTVIgBIE1gRQMENOuO
RdjbZiBGPBJLNqn44lLEx02vrXMHmAmFKqfT2vsbIcI8QMuZDFvRU5sn/Tq7EME40c8lSmdf9N/x
LUBca8Uhd4EqZ5XRX3TNMbKGC4UaczUryFRYB2nonNreI+TEKFYIcLsFGT50mFDvHxrNftEKR7up
LXvriKQ6xaQZhH6dfIs5zn2xntOfPL+7NhMn0xbnX4bbZAl5O+QL1CaiI7djSzl2pAdAe6bqHefa
kBkSsiYOV3YLrsYeYzjBdrdyPGJASyNSd9PRYOkyFFcIO9UT2uKVkg/rhgO95WUYGZPiu+M0+9Yz
swu3TJKv3pPfXLpJg4qaC9cucUe9v3RkIlZmKjmqOzHEeIFNEymuMGd9gNTRorWxmtQPRmH0l+pQ
Hkrq7p4FVpJOxe3nY/T1OPF+jDoalQ5nKuToFDrOBkY8BFyjRtwRcSMudLubukErTQaUv63FQmGz
tLZOQ2PF+6Iyo1vXsdOVLbNyqZYjonkzW44IclY2vaMtahyq14oN+XQAi9nI9KLSne/EsNW34w+A
MMVVh6B/k5bmU1XAJEupGwxBVAIvAKaE2tZU2/LKQVsaF4fASfYtXbRtCfnnajCb7KLIwmU55cAR
EqruCj3Mv5gvflNacIT+OqY0abF7O5v1S6n2rYl2c9dUzU+EDyhigbjMhZ1l3+PGvhjRWFwPrxM8
VE907lpartjcAxCyeLMx1+bXjo+oxOsaEkBFX++9gt1NEYlyY4kVTRX/oFLi4lca0VaCFN1UgSK+
GGH6NILOHutUvMICbdgOhqqzl6NPSY0pggKUd0IwGJVXAsSSkV5hIh/zWsSrCPnU8e8/OjOw9r5Z
zMlDvE+4xxu2e8NFSiLhUaNe4tPG2BWiyq6AupHcZ9AjAc6mBEevV5yDpobPYOWMPVOxvOmJh8Lo
yXBusvWgjusEAdBWmLm7z+zqaTREuyKbmnpLJ358MZ4/fm/J9n7yGWLfkudvFjyVEsqh626VqJQ3
cE71reGBYvr8U343TDjJcIN1Zp7J0/j+BfYkxH8rV/1dmZxaMB670GvEzq2A+EG1cAAo6aDTEeWG
4QT407x112EGR5lb78s+05d+XZbIgW3t2Nv1oRyMGqVN5O+qXM0XoMXcI9OeRCU++MumlMQQyuL6
iy/xcc/gIAuhgmcJtgyct99/iZEFENx85G6h7oTzsg8KopzcgWxLBAjA04+C3CZ8tSY8IjOIeRlx
+5A+X86LzujXiqCDQyr5vY+b/FZsLHBwV8ZIb5f14jTWnnlKa44En1/1xz29Q6VaqrybrOlQvM9G
tsYaBYyninZJTAeyc77LbHhIvFKbj+T/QY5S7UXmOjSken1jQOW9R5R7TWavMnGiy3VsYPvORvfx
8+vSP1QSKEdynkZzOZXEiUp7fzcTYWbk0vrprvLgfkepAFWSRtUFipR6XcLBLzEFLEa/KDZovAgB
LVzoN4V/jAEQ09ePrJ0JeQKzTpItPQiBh4CFxzdDF2KdwGBtRBsb99ESMVGAegKVr121V0Gd34i0
K+5hzN0VYUL7HJI+x3ir+uLOTwKj93OKo9nwo/h2k6WXXdX7b+jmWPKyvnO3ZB32UGNsjk/4nzF2
dD0Q2tBaJ4qstyanlV2l1g8iBJcVe2GykXaEUSk0wpWVjauRUGpqmKa+htNxowiEebQFMMQlK6tW
1SWUu4ae6PTtPWkvUjUvMWqN6U7GdxFW71NbUAOzOrnOUlnMP3+O542IqaiMlZTav6NhM/2wNttS
6UJDLaytR6tsrlryWyNCYCtdKd1VZDnDsmlwXaaGMXxPA6jJIjG8na+jIQQZj1sJKvkXs/nvromx
ZVOIY2A5H4piLScHdYBitFVtwPMthtLDIMxqnZF4uMHEseryWzFcxHVs3qDfMGbY7TEtJBBYRtfR
v5j9PpQYHPaQNJBgKGCCNeW013xTxrFDzABqIZTtUCTrzKgf4FiTjmq13x187TtTgXVoe/nm8wdj
fNjLcxqjdkTdn9RM3rOzTVPeDNBvpPB3Chm3yITw3KTmd68DdWCHNsxrq9vpynABP5ZszjL4FmhI
L9BHKwKxch9C9BNFZ+5Cm3a3gVEn6YJtn/pbdHPdImUp3VEw+6kMI/lMJSi4tGtNkJHNS9xWN2VF
DIA/ASn4HFgyts6JDnDbzK1V56bNpzpsplJfUMeT7yfaftcpub6tLZXgKLO/cNU+wKdRTxGuL3EZ
K8eA8j98UfjZ3sgJBctZ+8VYPudKMJape0iTh8TDMqlwvn9SUEoK2fXYIo0cfWoZ18Flr0XzqgRs
2ZUMkalXnKF6rtTkALEp+IF0v+ToSnCKQ9j9JiHS9DpT5RoDqPmtZerbgC2A0p0WNU1py1zKWEGz
HeQpz7xmFLxkBKnci0b/ruA23CLg6ghtABUB9XcWxk33zRQ+aVx9gKw+1ayNhtZ+7P34Wxb5ymVo
7QetOOKi065LC/cgiJOtR0bXUxgi1dBiSHmfj6sPJyPeLHA1wlaZ1ZwPOyU165pulKIlTYtq76Ah
CKg7H/k3LfCWOW9OW7L/4uzysbgwjV9qLprQaEZQ9n3/YIJIlXqrxs22UMhkVrKQ8Co0zneerS4J
ZPCvfQD/sz4bvblPpvSuCeDMh6O9y5Loe1eRD9x7wWNiGRtmJWUBi568hdy7RQjtfLElntSjZ9O+
fK1Mo+9UIaacF9FickViq6Zb3epxtaw4I0AvI6I4wF6xheqETRGqiwKEC3OwT9oh4TOlGlj3Rl4R
p9m58UpOWDdnqJlFm7Ymrj0Sc7/y2RHj2r7WIWRqEFtPr//UETN3VJDw/flPTu1fezVdl4Zw2jme
6GhtxIDPIqT2aC8KzdznTioR//ePhHor8zSL0mVD5MqP8A7I1b1SN95W6OZwEG3y7z+0AkjX6zD6
R2yH/54KZrSniIqZjf+zhvnGD4gFe0p/o2H+66f/VjGzfKA6FrRd8Ioxi/+NeDBteod0nQBBvEM8
6H/watIlnZg9H1TMFpt9et/UeTgnG9Y/USHQiTgb7JMUmhIJHTh6/rQLztY2KdyY5MoAbmNenBzx
yxgEYbvpVVhqz6Gi3nfW+Bya+l6ziRV29L3k3mHmHuhYZPzHw40ISUtndDW6eSRBHvtrJQ4ts/3o
Qzzh3IOhHNrw2oyDb1E2ouZRsykcV8ylG27QTvfLNmtIico8NMnDDW6NK6dLv6m04JwoXjj4LodH
OzP3qY0ZBFHcLEEkCWeK/AO7um9sCvxZ9quNUIWFYT5ZXp1bPdRuEmAvEAFRPyKSAlWmzer2QbHF
vdbZ5OHoh15YW9o2t5ml3KJDP7kJ2xw72BRNvGlsZVP2yQPxkj/SzEHqFT+nVUmKuEDMBSDr1wAi
dWbGq6G+KJwSn5Qsb6PeXRnk8sw4XRagz8Wua+N6XpTXtaXdZGnAatpHD4gX4Mv1V1Mg7uD6OjuX
jqqYvPS0/saw+NFSM9HhVXD+2jacyU65S2Z2p+JyaeyTwb+vTA2fu6ivmU83oVatusRCHzX+iEID
G3pOvCP4IKw5a8UXK8NwN07O72UlJCzU6G6KqlyLkCTMUWCQcF9El5EsxC3E4nmTdO1RxgMb8Txk
0R9QU4iG3KxMXUVG+MhucU5GIHKniEwA24Us3WRFjAYkuRJWjaWsSMAoF9/a2AWba1ubiartDJm+
Yo+wqwV7ZoJtZ/StL0K93QhRNXMXnOMcWWE065RxHfraqQDh4EAx931yvfpk24w/ZAwLsfUTApqs
6tJGL9t70LBhDVU4YYpvoTfed7q7HFTlJGO0ESFbDl/RNg32WKVTn80MWZvdG1AuxARsrMprrZG3
qtNcKOZtXOfHbKwWiAyr3L4ErfOQami4EE788gq+IZG+oWPSLbWTXyPGmkVsjE8lUm2JEJvla18B
H5qjF4Pw1NXrrjaGVR8O906oH+rE2EWKWJiNB1ZxivQFxWopzoyMn5fGx+2SjWxmTfZIQ8WZuCLv
tbCfUhB/hpKSPom8cAFJjpW6W7RZuio0ZaO16n0bF9/Yy2xNK6PuWF+xgzsOIr3WMvzHHU1z9i+O
1l8Jh1RQRRlv/DZZ1za+Qaj6Y4DwOx44dFn5DdCVdi79tsWlHnLeJCXJphYHZ3yjEjRm+jDD4GfP
XCwBi0KBvq61mHMZQaVAYB9dtY67tAdjbun+xmVkNUX5q7WjTWST7rSiSHbQiDCYWa59BThVyaeH
0ZZLqyIo3m5BJ5SAk61ifVen3cGvu4mSDwCMnJo5b/6DEgJ4xGPVm8MLSr51K5SNGsYbFf0iiqMH
N1cf8TYu7U4cmi6+0oae83yHFTZrcPQV5YGD/HPe6rtq2o055javk9cLpQo6H0jFo5P7EvnGziLV
uESMkhBJYnTawXD8H4OKxFfX9mlr/GiD4c714YihiY7VaOPo+XUV9dAClY3JAXCwGWKK4f9QOntX
mN5MFf1j1tkvbaqcqDzvUBLBBjs29XhLENE2MofHnDzIcoBrnRMGZ09gHH9t1ckX278PrcvXGR89
CEcZVjnrVS7y5jSDnyUwOcCOd6hIMfNLPKpF/h3NzBT+DmEn9567Pj2EllyNLo3czifevgCU2y6y
Tq7eLJuXfxbo3pHpznej09VQRWBLqlkmPYuzmkziFF1BCUu9o36XzfuE8Uc8JpEnZMuR7Fq0CtCO
+FCRhU1qALqvxwQraz64u6zUrxJ3ih3Q5lT6/2d7AxzrlU/GEV+f2uT/eXtzfIqfhqd/7ZsyiP/v
//4/VTT903Xw0/v1Vm1p/dcv+nunw5bFZGs5HTBQHvy90zH/sNlT05me3FrILv/SWxqTKUtFnITu
8BWApb/1a1H24jdaNnVHfHbGP9npnB+mkXKyyWJnJ5FuIvk8q1ZBYi9xSKjlnXSLtVmo+8RAKFjJ
BezVBT+8IoNjHWbD6c19+934/rDBmj7YoeXA+2ZMAtKzk890uC/qWq/vMBB0fjeH8gZEr8Q1SxSX
Q8JLjG6YLNCl0uHnUcCPpIi7Cw/fUcABBEU+jM5EN2Fum2usVIvKqHZGL1dEdD0SDb+k+E7/rL0O
UfXHYYMTv543ONNzUAUWNMcu+0Fy8xqU11x65lUSkzaZ/2DrtJJFcjAy7OuJvA2H9thqxUGxtLWq
I8Anw0Om5OE58Go81ttQUvYoHwnG4tx9q9bwvfRCLWeug/45DQmvyUk2jC+cEU6KETy1E8QJNvBz
0eintrRvcakvvTJ/CDxKwpUBx5NzMJ9gMDumyb1sLxPVv/dZ6QgG5FBoUJTor1vZILVsc2celvYF
9dvbHE+vM/Tr6QPRpm9bEqNnldIRUGafSHBhJRt8AsDqbGsIuSDDAzfVATPEXImqVYOUrW+UXShQ
u8NSW/aBM0faN09V9znJyR1KPSR6/bhNO7K1lPCnmmI3pdV4Saj8iTWUgJou/+647nIco8eYjQ47
HnvqcOhx/03tYYeP7dLqtbvJFYW71Mpx0QMkUWBuygszsfd5eQgU0CJ46oAZLpimtVlQyEV5h5od
FIkEjoFA3laWMkO/6V5gscOEQjn9K4USjLezAwDjU6iWKk2T7ZbE1Mjfv1kOiqpImh5uyh0F+zlW
HLU36YtUK6fAEh6YV0YXvZA1rMvuJMLgtpXe3icB2ijTeRRbFwGbBewrizRK1zluwaBQdpkx3I9B
9d3jfuBHX5DOs/bBcQqXhI5xAAz1y9fahUkgoZWIqxDOtiFyMKoOFTYyb5IsvkAe1lQdlBuT//vj
tQzlM8BCCYOz2w0wOzS3WQCyIJat3xdpOqeMyYYXAtbIy5RNYBqzPVUFAY8gKnqtuVYbkLAIRRHn
Q7W3oW0GxWXst7TCMZf7jEQAT5bNtjo2D0XF5iNJ6xWNoE2Hojlp6GdMfo1myB9is9yNbXSB3mVT
l+YsHsONg2UlEdYhjPuTp/envChuCF9cxLGyd7XgcmxPfpBtdEfctaW30th3DW5yafEK975xQb9s
ZRn9sfWeDYuxnySXHrtvzmLzGHR2obnLXKtXepygTGl2vA0Hf3S/0jX9djhoujNJ4xFlUpN+Pxza
qCyTtCM7Fn3obS6d2xBaKqFz9ZAvh6b8Pmrxz6xlKtP6U9ADB67DY93ls7zMrt2W6mg6d83+RDNu
XeLfCWxnqWbeKqdFIHJxzIEKd2l+SRHnFkL8AsLuIR9xo+rcfjVd2EYADrXfl0WxnehPhtUeExhi
A8eh2uqWcdGsmTSWLrN3RRAoZeh1yhseWhCt/MfIPuVEnLpxCRk2XOhl+IPDT6/umyrb9H3zXYV1
X6TdtxIxWt7oXF+/JEhsKUkmjOp6xSFlTR4dbUvs6ip696adF+zB8DzxODD1t+kmHLpjELXzPpcH
aGG86sQd1em8zqujp7enBExBiJslwQUnynEZxhqhlZchGRKJI9bQrUZIZ0CWKHGhDsaB7lz4aMVk
eyKPd5NFPxHnzUZwFUpvkaj1XAq+isAHWJa0afON1itHzh4hSYGzms1jDtsQKPbl50vXq3LubUt1
mhm0yTHNesk+UUylgzczAxvARIJKqO6kF28y+b2pma48c+3hvK+MdKMr1UrXJ5S0uVEmrBnhhuhv
LnPLWSp0qmulWSg993UaQX22FHBX85L5sF2p9a5XxgujFMSSZZt8ZK+pl6vSMDYuejrLMTZaCc/9
Kgc5S8GW5ICUmpZ+V7jB8/SCCSYDjvUrOoVzd3AQWOZbS78vHeeLVsT5/nS6CToVGjojCKMkm5B3
N8GIRUFs3VjfpcK4m+ZDnU/uREPMDEdV0HNf9Bo+qLVfP9Aw0dFgDDGxsr//wFYpdSWHqHNnZPUO
B+EKsu1Cp4hCUHZdmHcUpvcDdXpCZuc9a0If3TtduZKNeaG1rs/ZKv1zK/wflWHT9uxdQZQ9+vTN
EZ5M9GjdnvZWbwaCbkaepUOUv+tkNhvDYqs4YhYw+YzEqxSpPLQ2ztecPVVsrEtqtKEwF1V609WQ
vU20HbyKI5daK/elZc1DO1jairNP3WUNHcMD5gFmw28IpcNp16fpZYjhEunDQrTpNnOao2izS5uw
b8iLS7Qk98bo7dvCnAP5uDPCkpV5Lmvci+nQ3CdNeJGYzs7H+VDG+gG2C25572eSFGv0LSCimqMa
I4mEkmjaTxU7EyH7UxXykWwHyRMh9B4x8gCDpfAGilBpEkJ7t4EhD98wBvUgG/MHD2onoCOi12JW
G6HcVqo89Lq/h2TefTEmzgvSFOYQuWF1oY5IPVA7bwRpLuwAn/svFX1TdsZaJ1zv9WX/R9XcY/CM
QTx7qf9b8SjY8fM2fVrNhWHzM/vX//rX7VP0i2Zy8vT2lPPXz//7lKNrf9iWzpbeYEvv0Lb465Qz
/Q2nHKHyrPSJb/7XKUe3/mAxBcGmTT6MP2m+/6ZSTH+lc4l4ylRh0nGQ/+SUc7582xR4DRSR6M0t
zmFoM9+/qhR6R9LI4uzKS15C465ng15G1YJz2byP02VGFFoGds+KaSV4YFnIDvx81Thv3X64gqmp
/may8AEl6k7JFRS5y74IZz9U8YzltjsSgMuO1y7wmT+CZZ3XUps5ys//Gcl/Htw1ydP87NDOcb0O
murt6H39mT9HrtT/gBitTl5DfAEahZ3/GrkmoBUbSRy1IJoRf0JT/g2bVjT1D1YizHZ4fBi5lA7+
OqCDH/8DZwXlG14Ec2rqaf9k7L5i0f/ebyChpQZECQioC/o7TZfTNPhm5GSUxUxEs/0cVP63oO4u
obxcGzostL6q6BkH1nIotIJQFiecTLpbiGtg5IsYuEFF2tiED5NEuwOWy8UPy66xoBMtq/k+cVkj
pNXRmKspuRgit0+e+6QNxcZL+qOsgx2EhYVPFAjytOu8auGzIJSEkuE/0aaOqIkWi6jwqfURw7Zo
YK9pQWsvmtqIVmQ0LYEfbyqsAku9APXZCKSFrl7MMo4nbx7pb+oJr/LE85s0VUV05LWGpZ/XMQjI
MfvQD4kphCGg0Y1XoE22WjpPi+6UAhXzZQihlmOK2Sx81smGUFttJG58BHpYNuFeJwNlMEV2Ydru
ERTNlm7BpkuKm2Ds5UKmbKxGuPAd1Uy8joTcuO4uCEJv5lrpIQ/kunGDC3uMnpM4uM386quK4PsD
KZMXT57dFhoq9GYMrrPVju5vX+hGnC/AeN0HTsUhi4yVgKVZUnJQoUqVzUqv3R96Wq9z7EJd//z5
TT4Tl79eAophEOti0oqi/Xg/EqHd2j0Un3yR+f0lp91N5UKOzOXTLwFhpRP2RgfXR9bIUtjVFzr8
V6b62yc8nbroloMp4uuTlHH2/VOtEFmg2/kidOXKJ9FBDY7q+ChAK1Q0juVwl7gGZOMCBoW99KA0
jgoNI7VcVfFqTPzbBLykDb9DIL8kZ4LCfr4yu2vaaLNMj2aNRqiNNc7YvWYOB2X/izPkmTDsz7vH
8mdLXmbsBOb0gN+8x96AZEmtPGg81XM5tZSiobsg6JDc0xbqYeQVG1MMUC3G9TBAia+e7XzltpB/
U0iglU42maxn4EIXqUgB6cGMf85M+5va0T7qOAGNlwTrRRDCuylKd52M4oaj6LcCJ+kXA2F60O+e
hUU2icFyqum8bJTw3n+V1MUuO8RNvSA96Sgs5S6tGzSg5n3taU+DTn4LUfSN5b1U7IS/+OwP7wF7
/0n48+rUQ/l9Ng7ESMqQ1uIVcOKJHqTqD36kzjOdnkmZ4gpPtl68Olh+t65Twon6ghyhzy+BAuWH
74+1iUugzUxxiOrp++8/+gqtsoiqUxNAEQrb9IVJesla8exE8FnEQ5XoD0pDKk/byUtKRqCGVMTA
DV7fGUCcheOKGtBNO53+EzHTCtSdykEp+lUD1IPcI4AduV4uy5FzpCafR7R8lO5CWDUuPIgS2hLs
UqieVbKBxmjWvjr3SeObpyUjuvOTmR5He61Cm98/kvecqvYxEdNvVuWz4QBDGQBqK2KkqhQ318Rc
V0NGDJzWj3Mi65CgZui2yXBrjYfaOhLLeBwS/d7rolutDfZ5Fe6TTDzU0O4rXd+olfGDmdMfLzCt
HhG0PwChPhhmfsocNJet84wZ996u5XPoBLeeGe4G98au9Pveba/Jmm7mVVNsdDSClGmfitZ6IWwU
ah7MUzrP6WWtrGVbArXsvhX8YpxGNWQM/cG1qoMumutC6E9WF+0Vr1mWlAZ9odGkEeuqsMd5LHyW
JCqqdTNVSM1nL3e2qYExpcuUpyIaN0EZ33YaT9Io6+vWnOgu9TLv+C8S074p8p9+DJcX4NSA8j1J
gj02mztfBX0ee8uoNI+taj73mbyc/ofZ+aGPzY3n6Q8x1Ra0VQTperPE0++dyoBY43HjvALyJ7Vp
/l5GAaTV6W5W815XvlNVI4sQOwZAdTrmavAC4h7MiDEsOz26KG3rLmzM+yoiyMFo9hEmNRi+/Ezc
Jj/TmnDD+rqMeDeSombR9siJDvRNBqUsUicyv5lHm0DTHhpr2eTGDj7ksC1ye+1Rao79kbuQeC8t
2Pq410MYN+pDZmgP5sQxHg2DJCvduMC3EibMNa0YOfr6+tOQqb8qGEhh55dQOdtrixAWWQVwJH0+
9PU7mmG94BS/t3OxNmUAOwisUKPYW8OObvPevO86CsPyggF/78pwiwaaKC5tJxu1njN4KA815nNY
dSTVgzAthL8HZQJ+xOVdF7T1lcp/YWZ/sXvtYZQqWdTIf4hAbVMeNbwmRIMvNm1qSLbaIsnUWWyU
N4Hgd7VjhCCvSE9ZkUDAqg9RF9573sZscpiHqr0dIMstyhS7qjvGS0Vvhznh8FCR+uzgTZlb5DIj
IDiYlbYxEl7ETsObX1uEaNXqUz/4OQDsna2cYtVd6OCV3YKPbUgznCnSpY/g9kBhnkvLM4Gl9nBx
dEIHcRDMjFw82WRyzqs83nUlKIXBbnwqfGsvtgpkCLm7nvKPOrw8cJrQE4AEDyC/1SrJF67n3HUe
RK1hStXtr6JcPgODOWRBxkrYqeuuEU/Sro+Zr2y4kmahDV0786yIIG5np/vRuLQSKsh6k1iE0M1D
v19IrX70VXLIlMJ4cktC1OqQ9Hj9wZTWHV6HX04v13rCLTWMDJTlLA71h7bw4Le5dJ6rSFxk7lrG
1jNrRDlrK+uuJFciJcLTM8sDyVRX9ZNANTNLTeuur4ynrInWY6teBa7xAEzpsveteVoZexLMoYcq
MEDK57qX18XIzeqB1hmC/RA9bd8TsH2bDYED1IA6lQHd1Ndc5w1esXYeLIJjGPQXsnJmniovfRO1
nQ072xYJ3L2QM2ETymVBZB6sIGPr+sy+anmdl/oyjeqDbFj3FIKtE4u2jHIsGnue9e6LBpyzDgNv
4YoYoroIH3UNtHSR8Crkyhbd91G3fQrksQ/zGAd95prLlAiU2FbmSf/UEg7fxeNB0vcya3PXc8qY
wtKfnTIb4aYXpFpoyY/Y5uu7bpiAFtZw2eYsCdPSkyTGg9eiTK3i4medXJtoc4W25TeebKvpCB3v
Qm6beY+855hptzJpDsJKTwXhgT204FlYi3tT9mgw/XXbO9fawKuqJwaW9BI2nwkX12g1nfTJkaiO
zP3uTGuOlTl3acUl6WZzY5AvBjBBmXdl3YMbByeMwR1GIRBFa2wP/YhSJo/Db4Hl3Bh5fJm5hHlE
zqUr0pMW5bRP1qbV3Hy+dp/ZBtiFWfq0jaR06+hSR8P+fummr944SazVi84nFcVpAgItDBZfsUr/
H3dnthw3kmbpJ0IbdgduIwDEzp2UqBsYtWHfd3/6/sCcrkmFNKL17dyUWVeXZQYjAPd/Oec7pr7T
R/siI5vwUN50l3m9KW8MBx2CmT7lHKexMJiS/KcZ/UPnov9eSxlsmsz3HhN7+PUUayEhEHIJ6WBD
qL8WA+EcmbEXLqXdjdFZCaJ/wpLX01F25qtTw16DdVU4ZN+EIVEJqFomKsnyVtXK9drQQAICtC8a
Dsa/f1KMT9dlDx0oDYijIb521n3xr9+dbTmZGQ+m66GU8llFvOTa6OtGeuxNPnfiBHRepJJM6IWX
4nFQlovIoi1Uj9uig0A5lDyBDhVayoTbJbstMXwLhXEF3yut2MoaI+du/2I5o29G6iWu2qM+Sb/N
APWyo3InFeUP48u+/4mSlAezfVim6C2y52fdeDLjDg/lEJ8FyG91QmQ6dtarTLnV3J0yGj+smcMo
fh1KIkctYw5iY4ZE5m602t2MzrFXvi5A+GR4HynObRsWHnfGCdvfJqbXDuuV3Ob4FYu+Vp9/jqoT
RDr+J3Bdr0qdfIHpXPg9ixoO4a05R49jPHzLxzJQ3ZIInuQw9ubq40k35AKvINEpOigpyrduBPPp
aif2tU952+zdvn6rVylsZt8S4Lcxe/e5y5dAmZ3tNHxzw/xet5Vzo8XnemKZatzadc594myK/qnv
k8CtSzjQ5f3QlA+QgLaDaV4GTeMuUD1DPnMm70OFCS8rAlz5DdgwUWhePtkHEjpL8ocIPQ/Ts20p
F1beP90yHLfSMM4Et9ohl7CTjZuwtZ6ilssfODSZuN18k07avdGQ3dzy+zMyIRHFiS4GNy2xBxuW
JOx1l21eLOvG/uCABmRxtFmDq6SLyV3Phq+OUR+bHohP1d+VJlBrlqKKMpCokJ7dub/pJus1k/Je
LygXOKW0pkXHtLAnDafxYDVT8k+l/78a//7/GdSmcu7955haI+N+YRFv2+qtT36Z90JYYoD21vVk
tblrnNpqcsIa8z7g+p+JmWb8F7FiKg06hjI2Qysm7H/i2RimcVKuk1wHPS3ssf8MzEz9v+jnXabG
KIHR91r/O4LY2gD+3+ZUoKR3rfWYX4fOghXB1ZRijMQsR0FwlNmxghgx74DGq4NKJjyteDm2Lin2
h7KBoDdbBCtkzgSXIByzfdonn90avE3LHm1vlNN9FbvaB5iX9wP9l8/HDsv+p31G/G9dN4+oerNo
VAdlEy5+ay3LDq8ozFU1+paFJNx0KQugTOO9CPsy8oc8/opCZ2MbzQEC4eSBx9xXaXI/2h+0tdfU
pnWpyZZ9xf2ssmeGPL8e7yWr1aVUGIVTE1oEj5oeKXEXLJ0ysKQA4Ir4T7jcRnzDX6UcetZVNDbA
TM5TCJvWIRhdxhXij65BgoJwLozGj4RDK4Tu158Xb/I6pUUYtQ71r8cooW6pkKJBDZomyEGg6ISB
cFyRh7JGAzEfZDdmKs/dED3HoKB3yppN0pvpbasI82GACHpo1kzrvsu+z5OsPuF8vLFT9XMaFZln
9XbrOSSUeiI3a099HxcCc9gaCbX1nGjLpiT6alObWrsnCCDzmK9W+25YYqSWlno/ez8k4tsgTzqJ
wGZI/NkoCb1TBiJ4hOgutjpCh6yEx5Ga3yEp1EixYBnYiPkygLriRYGjSZLx2nyQaafIDdTZclcu
NBNOK8NgIctrazhEvVuzduKn3EfjkJ0WJSK7VacgIwTA3lmREgbDisXjymkUGGAp0idoqCuRU6uI
2O6GPTlB5clQIG04NSnBwho35Di0NzX/0+NgVNtU6vkedWhGMIycAq0ZlqBn8Y8rRj/bYw/EkgD4
1k2JxjVpHJSsbvdj0R7dTH3Rclh9ioO8Nu5Fyl+tt4fSBocfAVCKLNQ7yNvSo+7UX4fCyC+aufxw
WJXv8kzOAaMx1slN70e5Vr7EVnXO1hQaMeRW8K/D7Q812PV6aH3yOdHs1fdO+hELrF+f/HYe0riw
Sb2Nh61eju05t3pzN5jiSG4n4RRzWvIlkCYyVnPiK+H8vZpkhEVz0j7//aO8Rw5fnQ4mgkDGvS68
GpYSv34UjH+iiBw6ylj2B4oxar2CHG05BBUjihPwjE1YzkaAWakPePBflIQst8kle02zM2KSCZr2
0oT4EGOp55ulenVGESFa7uxAG8RPZdIjP1qjkZa684sqfWrkNPoT+LMJzouvLg3k3SlGh5Qaj4md
Ems9fci9WQeEV3+lxaR+tRKBvAJH+etfyTnEYHZ2wo0bufllGIrmpDyQsWx4Tkz8TmRs+/hg9ww3
xH7UWWXEeh4F5ZAUvLfOR4Xtr3UtNwYeD1SWOvfVOtXm/vllMiuqaTZB0ALca74yu/1uUObfD0Z+
y3EJvF23Yb1VEXFBOe6+EekHWFm8tXLIvbx+7hpmxXVcSm+oR5PD44OPxwH2h28LJSjELHJPAVxc
H8xVPDiZQmyMMX0CuWDsjIE8CNuRFzGTHSxTIjdr+WobQ7wXgpNYq+n95FjE/sSp8Zpq1rchhMNh
gnpeFkU99kOe7CVN3S3PNjr+oWXVQd4xAXHVC+/Ht6FVumPtpJd5DCnCwi7cZp11F3cjXX8iNhEY
NHOuXr/XVcHBNkYnmVvRC5CEezwejLOq/LMj4vtEZwjRTlW7xgT+XByoyctgBHDEl4vN4LKV/ZlQ
Cs1z2mzT4oXv2B3tRSJwzgAwD0kyjxolPDYpsK5U1q8VWX6+AzBxNxPHzP0+R/t6Hr9qCBZ3uXzk
X5Udq6XJ/Wqx5sOcWHTZbUro50KUmalKdHkoZLZ6b5/rMdIvgDXIIa/p+cbxW0r49pHnzUL9pC2e
jvAoYLMEc89I9lOjdydnaJ5E3bYQMMZLJNx93Rasi2Kx19lmI/8gzieJxmMa558IfdaORcfMYKFW
5mG+M/uUzBDZAACqLfVl0hPmBrl5VyuT5fWFDlqJssND+bglM3PwawY/fmsKimYDcm4I9ikoklb1
QiAUxGaVQcxs4jWfes8aW/BlgyB8vvJZ1B9Iqu58JlD9YZmnQ688KjXKv76VX3O+9SBX3dukKaHX
60QUyfqbM2CnsQWIIKlxyEU1JidipexsmPdSq/cWj9cjpyAmBO3WUXvtNITmJathfVa6SdvR81dF
o72rBRdxwa5jr8saODN5dzRxKf4TzlYXy1FoH7gFPVemb2ZND9HONfOroUDtaTWC+8Ug6CT+jnKw
ewaS8ECsG56U0IlOMxFWW9ys810bjeHRne+79UtzGuuTqY2fIngAwcg/UW/FjzxUu0NU96RUtV1/
0aoO0+tUbZ1MVju9lnylDccJougtf3qEO2KOfJkpfK9RHm+ZBy8bVZ1+kL99iDNFDRTg3xtdqmeW
IiEFQXzkvTz1yxIYnE74b5gbzWL6Gam6X4Cp3emFYAgaJT+MJkTTxtQD6ZpDyNKosLyZHKY+khQ0
2ODpYZmoTFNmeEdzdMBK9snioZFGkBPiTxrJx/IyRbQH6Arqtpa9uiXHpX2M+YP5arWHsW3cXRnF
9t6CMbd1yFkHlyJ2Tdv8zLr4sOZ8T2k1Pmhu25Ms5BwyZZjvRlSCZCrlPRhAZkKhnYw/LPPGCuPb
spj7D4Ydf7po0WDgH6Uwx6xnX00QQhtgOCw1ZUPPjomJvWxUuDWO6eROdyPj2ebvagWRaWkfesni
MJVLeolMsE68v1+0f6p213066jXd4oO8213/tY4bSQJijcuhOnWqEVRzSt0bzxYWs/i1LROmvTXT
FwMdN9dlWW11Ue+w8I67sujuiloimHSmXauBMTXidRVrfAlRi390+K/3/dVNSR9jCIyP9DK/lSbg
3dtkMhiF9sXg0ioTLRLpGLFsA7Nc7JW2ASFE1W+dwlUOariM26V+1s1WfmbP8CT7ipKr7X9U+VBv
EyaMr05BlQB1fdw3lvuYTvVy+Ps3+14t/faREfwIW6w36rV3pUXTwxhiVKhc2uGAMoOrUuqz1w5D
FxQGeB/o7ftwUe1gdKO3XqlPRUMtYpbuTo2qtzBlzqgQjLIvVHH73pDZPIt+ySCN8pSAJqVIAp3X
wRMdbiu+DngQE0ERTnnpTexMlI4fPC76n36HlTYCABs3jmNfVSyFXVkyIXSJrYwzebgB5/2Q65eU
zGnfncQaV7kaC/RUwTsUd37uoFZvtB91V3pKTs2l8M/elHi2d0PCLqYQzVs0ZtW2CTUjIBAqPpv2
8PXvP8Wf3jfKWuMdlYDXFiXKL5WNbcVth2yAZgkJPxEEob7Hfn0xm3Oji8WLF5PTzsoUr4vWcMfY
OPDmE/blRPnd3z+K+EMRQ2epwrdkcgBc42pnisxKWUQ+RFuQJeoum9fYAmc3jkvjjbKRPunkEWOi
pD5N7G9QpJAVlrSxtaetNOCfWh6Jhf0jBLVvXJv9U+LOnyQm3U2pt+ljbDUPnVWfa4Ijd+x3dhAf
QDb2aXfo62rPnE36jpgRsUO820xNdqqKniiSzN1Xg1Z6rUNQR8kzW7tT/4bKQcF5EK2Lrkw/TI78
mWeRFixmGdgaIjHE9QfVdtsblhh+6fZ3XaKyNRmUd1nuGliDK4yMvGMk+V9O5thvwSQxV4PVXEl2
gH1enaKi/jY1nOldVln33XzOGnXYVm6dPYvIPeTG/NQy9z/PLlN0zViIjas/qn2NKxHrWvuu2G4a
IGYSSHGunpBiqitD7ySRhOuFCkpjg+2hOxUj6ycBo9TnlDxHtdn7rehajpDppykrv3IxzOYIeopI
wS05WNVpMnS/44Ln3iFC2yp8nY2dycJGDPPtoC90nLbs/d4gsdCZep78grqgL8kjbuqlDkb9JBmy
alMvvDGry8uQoXI2wBr8/Um80gq9l/vOqs3SwdggMFTXr+RfJz+BTHmUqMTSi9ExCY83CbaI1DsV
PmNLY3YLH7Da9iMD9BGilz+bxK2R1ZddMirbiruApLS09GddC/HLUCnCiM7S8TEjazuXvQ73yLgh
oCjyqzjuKbiL6pgye94sY6r5gDbklumI6ZO8GB862KJbu1Q/KWOpvTbTSxfpzQfaGev3BsdEqYxl
jBMSzdq7nuFffzEIDyVLq4lUEyWeNigRu31btA8yUY/GWCd3bfGjdOrxgJKBiFiMBNuRUuRgKkv+
Qm4RJzcpTxqI8Vgp1BOYMtubMp3MkgRlL0vKJ6jJMshHtM9TB64qlNZ8t4wUN2IBA5oN6oTRHc+P
W4c8GnHjV0Wo3i3cwYiYqQsnKXZdgol5snvimJHD3/ZkLG0mrLpOMTxXnR4eCeWu2+QxMhQbvQeG
iZaNUclwzO+LHi+Jrm2GKooIEoNX3eZnFz0zC4VwY8vS3WexTpCqIAHs74/TH85YNKzq6qIDPbAK
kX99nBx82HmTzETmyJF9okalGNUMxSPLHjYmvaOiTCZOcZ00dmMkU9HJEEhN3aOx8Oh/8GHWVvXX
u5cPA3VznWRAxroWCxZLq+ptwy+9VFFy3zhxIIS+hQWM5Zng7UDrpj284Jveoteuw9iLKRd3ufKj
cKPhg0nnuxPitw/DQweuCGfhb1KdQZFjDxaSwmotTpcO9kzJmxbk6zlQYlw9SvauMTtQpOIw4ZMR
ieJIhoNll/JR1dZWCnYvz+FwLGZ6fytGV6cSIk40UxMiXWDHv9jdW0lCzU5JbdqWFNICoZq7v3+v
19xMjsn32TRDGbH+0O8Pwb/fIDK/h2pQFVbyXuKW+x4xyZk0yAawvXZnTXXzaoVElKlArmLVIUpu
dTwxt1oVIUkY1FXa70eFmanbrs+GYSnHJo5Dz0kXWJ+d/jJyDCk9uxdQgvSbSvtzBi70akT7D/6U
3+bj/ClMyIHEgtJAwnpVyRBvrGUjJADa4qHwFtWdCGNKrROKg1fu/ixxo9s2al7cetJJveq9aBjG
J8K8mXBSRFpmqZzMMH4p29Y91hrMiTZOd21tm8e0SNVNBvEtoLR2g7xk4eSW020mcjqtMP6IrY2N
4PfnnQk/hHiHYT8q3qvri2V6WkwDw/RkJjdAzytilUT4QnBm6Im0uNMBWwYlJIugSgTxuM4SLIQT
bkAKk3hLSN5dNn8X+DC0ofmi6xDA00jjjur0raYW7Kfsyu+zhzJ7wu44+qpaZZQJ3YZqZbj7YRsa
qIuw+wwpTwekgDrGtCO2aJlqPYC9RSyTGtHN3GOaqGaL/Opl3MXMOjmDdfvZUjBZaultXuT2Y6hw
NkirGz1O8Mqzh9o5E7n1OmbKuQ0hMMhO/+KMVfsoYu1xiSq/ndzmUYQTlq1q36pmeWPLmcV6S3KP
kDS5s7m020Wn/2QW7cjuXMZ0pQMO1G2Xq6+KmFh8jgmr/1YNGkJhPUc5YF/K/EpVi12zCx/jtL5z
MdJsbUVVoSaATjXVbCNSpjpRuewg3sZb0dOf2yXYVCkyGXTKkiAL7pnQM9S1GkC77jo0Mxvp3CTo
QyDFLblnzpTIuhyKLwqV/JrjeAh74qH75Dt7BdfL+2q6pRYP2ANsQr0xv9iiYHyUFVNABJ3uJQSP
+GSQNndlmKl+GbUWiIq6J1pN/bQMlvoKeqAifqp5HtTeOiWsLgrBZrMrmmfHYk42sxL+oPtxfi+o
uAbwgEOuEWjD7avqAvi5PXULh55ATLdxuiHxFKR0J2GmBskcgphmJi7gP+77Tu7jWs+faqk4x9BC
vZyR6e00jvpkSh7gPDSSQI3UgymYxohi/D45yKumIoGiabQtk7MeHWS67Sd3+QKRcRezv3+IUIZF
dbX40ayaqISQdkNKc0+YDnFRuwy0m9zlLp3nn1HZp/dao02bdHD6UwHcRcThwZx5MtSCmORxcrYs
sVfZc3NmbH0UvalccqYJtxHJ7Rt7GYIsUsuvttEyJ9dUcrHH+q5H3LLVYzGekx5ZmzIqyj6c+yNb
rE9D5bYXy64jXxOE0tVJ9CQBnz00w/p9yZ4o6U55nRu4J1Yytbt24ohBqW0e9aR0/ZRU4c9L/CrD
2G/zcflia4hzRGjbxB22Kfl2bn6aLXkPjEQ7G6wN/vfnJ+JnasdVB0FUw3ok/esq4NpKy04nhdyo
yd8yDKY1UZSQy5esGnhyvcy5E69NTBCwiE/EKCu3gEtQasBY9ovcavaEg4mgXapDPjIG0Sth3dE4
vWd4ouVNlA4jCqgTg8sssNJTNv3QZwsUyKAOH9xrfxgtmwDDKYYR1bJNe4cr/+uPaQtlHgtWZ5uu
yxM/xbUKGPtTmVafezN0Of5Tuf4KxME1bcKwj5dNdihOujz8shAvfW91oOyEkvluVnQn3RXVbevm
946iH7r11xlBi/pYb94iDWHpQtiwr8/1tIM25ynJTFPalq9jb3zVuUtLXVv2rkxQ2Q3iMxl646Ek
H2UDZ5IVf1Y+GDiOe0SZuyzsKnoMaT3FURs0pZ5tyx7QJ8P1MzPF4t52BzgsjnNoF4GXtcsn/+/P
wZWSaG0jVu8HU11hohez3w+Cf3114BabsktZl1rMNLbT1F1S9CaRIjMvG7MnNk5HJWJ9MirWBfX+
fe8n3fRkDvOXTOHDF5q7fHC1X5uM/vlILG5p5xDpg6++ejRH3HDGCEgfx91Lu4wvcc2ioJ0mhp4J
qPEaGSIa3oJTYEIspMRMQ90x8ue85oNN9gfV6DV9+P3z2IQJsBU2dWrAq9t5DIHek5HF0ERj3ssH
7rY4oaeXiNFp9rkMwTspYaP6/DXDVqaxVzgMb7uUD52VZbNXwvhb3tGCoTnZQbeqNkoiH2YGnvdI
jQ4yc+lBuf+aIk/9KCzoKVuHklAxmBtLcg4TUoDLTgvsmeZGD+HtApBJrfK+19v7XA+by7RMj39/
MK75qP/81czsbJu3ygKQ+uuv0NuqWFDF8GCwAk8a1PjEUxyIHRmC3i1JN6ozuD1dTHy9NDOCLYuc
dBn5MCCUNaa6Ju4ze+oXK7/JI5NIdEZbhyZLYHuZabMdJQXGYH0hBMgbnd58YWwPkDS2erIKY/AP
g7ltSXbx3/88Y/48Uj59cMn9YXgKQx+gJJAqzFM0lb/+iawzyqTKm2jbhuKLKpiqL4AQIExSI66j
8kVaFzNM4eg0XPetrH/AAEGeur7fSgXWIWq4tpDfDT5KZ3RQPljv/6Pe+X8adPXfmyHeTwEXDn/f
ahpYt5D/ekM7PK6ROzJyyq3xmQnELlat/JDpyIqQ3OLezTDQJEwYeRNLwJCbYZmfIiSJ2rpFp5Xc
KRUS/SyFaztlJpSGCSzbIO7TSgjQn/pwmFzlMxfaB16RP7zIeB/pzFZX8foMXb3IaiSkW9u8yIsE
1i0SMhrTJHZ33QJUzG6n8paw+IsjC3Ozii14602fXD3kIhWa3db44EX+g2bl3Ytpr+IDwY9+1eMW
SW5Bv6ZAHdxWAKJw2yCbYKeyVCVEZdbOSoykYlLEUz6j8uon/UsiWEi9t2nvm35XsqYT8MbX3u/v
L9wfOnDBx8PqwaCbvJtrX5KmmFNROibb5CnUziiTNy7SaIT2zmvIXGRHtxN6Y9G01IJudcAm1UTP
K7bq75/jXXrya79LbhMjemZK9NBUgL8+b/aiQr+vuEyNoXkNpUtabRdPN8vUyr1SuOVO7zQmv5ZT
eMkYp4FtQu2LG7qwCRfaJlE1w++s/mHS1pUPzduuDp1gIEPNt7IZz49iubvMbQjbZO21U7UXQcEj
ZHmauVI3aLVS4DNWCwVPLfyhmT4pisJw2ZqN3er5riHDnVTcUiwTOvjLhYsRojAfRz27X9bKXZui
mzIDAQL5mbzccGBGW9ZPTmipdLCYIlJiTzektNpgzlC/F52hHEeIZh8JMtZv6rdvkiR7sN4IBJxr
QQaymzCJC5Yzdgk81nkJhT6D2/LajnEpY9aKoFJjmxjlUZ1UROkYB0I6Dh/cTHgKzewj++41/JQz
HbjCO8OS0QpP2vULUCU2nEGckHM6snMk9J1IYNYxg8EnWbWOOmHuOYnMG0Vdz+xsqfZj3hZeqhp0
kfqQfGEU9IBP8HsEaONA7xbdGxjqW3jep7TNbU+sZCBSWcLTXBbhNkbeuid/7a7lLM2G7Kj1i763
Cd0BmtN3aG4eSmty7pd4mbZmqpwNwoH8RRHxc6KA4TXy6o3A28Izu7q7LxCkbXHnRTsrBpms5vFH
KZDv6t9ffzN+K0A5OLmJyvlt9ISMXlvSto63C6r9gyLN8NQTKHFSLQ1hblFzZlBrrG1I8SgXm0Xa
hBO7mocDymrI3vGM7smyN52oH6Kyc3cVGC6/kcQKGWW3dVH2j4AUKF2w8ixEjCiqdlBzB8Ojox/Z
0qv3asqlGicGIbnZ8DrUc3oZIb9f3Eazg7Bb+/FkZuVPRsMFAXLcmv1lFt0J0Vexj7OxIICiIG1C
XSA6OOAZkrbQYS3xb0yZ2N32qXyRjJd2RIDnYDaX750pd4M+3HWdAU+h1TzDXGr2uQvsaK23t3Hf
v2aYiXL2BL2tg8NkMXzS9P6ltkqvxhVLn0E4ylZx56PR2PW9SJC+O9GLxGJ8hG1osB5H/pSUle9i
ownS2Jp3OUWEkT7qSIpDJlMnBlDoZJxmX4sU0XT2OZJfU+wqCDHaKnBLVz3/8x8fQsD/MIFZYfAk
wtI9qhQ7+q+HXgVS2q31KSKm/UGN2eo45XejUm4TsFlbq3Q3Uz4pJ1nF27btqcKS8pxUS3J06Buc
FC9BMiwnpGPbvqn8oZvxLKabeNDD+6KSQGeW+vA+PnSKZMCW0XXIObPt30/uaw4zr/e6A9E1rtzV
DH69DEYgo2eNFa4UALfCK80svM27nZj18pLsVYDLsBkfhkXxwz6db9hcl8G0ep+sS5SY85mP6XoZ
E18IWdUrmsTiXKbOtw8+5fpVXr1hsKLZV1NcuuimrpStMYFuZQeBFQkiAnJbmZ8BcRg7TCeWnxYR
MUYJ+99QliRMMNfdEU3xMNchVpSSFeDfP8zvJ7RDrJ2qI7MFa/dOdfh3bWU3Zr64dYE1PFO2jdsF
Vl1+VHX8vpziKFHXK3WdrxvmteGgcfKsygYRbx2pQiensez3VBozoPFqRv6tNf5QJubJqKzISwYQ
R+uQRB1BlCQ5GCUtzH+6YxOeM8iJ5zajti70/Mj6OcePVdb6vje0nUsR128MXtVztMPKN57tZf6O
w7UO+mhoOGlrhJhGqDNJnJZvPJ84AJeaRcaED6ermwlHzuSe1Gjg+Lfrcaf27MvwhlMvqXJ4WZbO
o6wyjvr42IXZcCarLAlE2U2baTK+TCYditZTTQEc3qZu/mYbzNfclg+QmH28DQH75zxsZt5pB3tJ
vV61X+YEv0dd1EddokxtmtCLp2iAFDZ9BUCn7cv8jvwidu1Wal7mvPcNtuIBB1roW5TpxlzgFaM5
PxnxUyw7RESIprzc1V86wdMVh4XwEqvXD4OiPkApdreAXS8QJZkVxX22cxe9wFkh75vWvCCHiM7o
+y9LiVIDsX8eVA0fPLewqw3IusbMIV53IoZpMTMcHWwXqzHj/Map9hDZR3aQ9QFnKUS75Abk77BR
xvBRmdUCL0V6O6J5OlRhp+AooXto1LD1zczUTklCgj1zhD7ZRl0oAisnBJeXwt4rsryw/tNOYpKY
K4CE23reHGMFII/eONjCjGjyGKhZR4Oi6dhyAEeOqexmHWcfw9zio9f391NmvRkNQ9X4rdmDX3uP
5nEuJxxv8da2zTdjiZJbU46fYf8YB1qseqN96+1kOY5pZuxCNpTbXJTKOV+6ysOmys+VriJilS1b
niq4QRdBT6iLme19lvuy6s4siNP9hODlyAODJb+HQGQ65beuRhRIh+j0o0KxYDubqW7FDt3PTZzV
3U07pidbfnYVcNGbassY/4vWF0Qi5AKDca/fJCJR9/rc3kyh294rrrW6NI6lbmln3egv5YJPjoA3
1cKWHhc/WH1kcmODAtvguWPvDZ0QnupBOHF4BJ03nOKMI5RrudywT9Bv07Qxbmc3NVmR34BsxE60
xNWNhrn1Rur116i0bmamhIig5gYsbHOfG/JN7eZlF5n41dKcV9uCz5Br5GFwK28AqCZBvdD8hVC0
u+iQWhTOJGKiTkQA1WMq6vgLQ2j/gd6tY7smyzY5CiUvc+WIRTbCXFJdshRTvgTQYlj1sHWjpWCK
xQgccZXqy9acWPTXGIpsa7yZavGgORXKbGMug4LKhyHh5Fm1S1EHof8wsUr+h1VP83jCCxMhuzxh
vSmQgICTjJuo/KBXN6CjX98bAqPbatfXISZST1z1JaKJ+iVLeZ7qBvto2h60wfLaSvvU6QXpiZ3Y
2nL5Fndomhy1ntcdRuYnCb2KCT0bzbfcGmuAo+MOB2OCj6NMTWDIGM83U6U60b5h3eK7U6K3KszY
boHs5SaNSDlUpA8xnhCwWPFcvVK3ad/caVn4SBn6vQzn+ziMnusSRb0c7rjIdgrDw24aZ78OO43J
AZw4I/5kJ/wTw1cGVtmhz3ELwUwJILfMdKB4wcMu3ykLv0I0g5NcTCI0sfgF86R87/BJEyzLoWEj
9cqnNdmWNLolVZXA7Lp9LrI4GOIVbWJb99S3mzBZ9k4HP0OUxM/EfHisx+wwiTMppicihX7oS6dv
so7cRORh9Sa1rW+wNTdLb6cbrBlU/yZZlkZDpyyNr0btDTyVm1Hl60Ey0DQoJlhiWpukw3NSV4/g
fX3lnQkuwjhAybp+l+pb3fcOFZEebZS4PzlPCTKxoLTQmA0ye6DnIblWYmKdiWmqsxAnS+vgXWGM
FxsmCILa6zQyGLEkw9UzZm+uupThq/plySW4ukZuwDJXfmM9tjwcXlgvJ4fAt+3ixj7yLXSBbG5K
1tV+amGWHsFBDou4aUR6TEp8tVGblRs1jb6gaTxrsXJRnNWuVvPloJ1xN2zjTuwxj8PEQnQEY4wT
IN0aGCymFTcjufI9rVY+cwK9LoXbbUxCybf9jNrC5v/KFkFRmAovte1bBAA3qVkNfpiiJVaU/CZN
cgatCSlUlRLfxrryxtLyFJa6N8T8Y+jluo1Vz16vEGPoCuT6YxdLTyk2Szkcio7Suy4w9I1R/hqN
4lHW2dFskq9w4e/yxQIlj3Azc3+aXXbPQ/LqOvy1oRa0LqV/WmRg84XxHOJ23BYFEFklar5PnTtu
Oo47G9JqOmIuMmwXcW/+SYX8nRbExCjqmPsEY+nbwb5z+vRNS7ENT/ypg8sXJ5Xxh52O+2ymk7Ej
/hstvwD6rrZs0CC+Gow8kyj7ObUVX7BZPqdg2EV00VP+v8PSOEBb7dSL4+g20tI3sFePSVgsnhhZ
rnT87EbH48A3D0ZfANo3+bdQsmxnh/cFTD98SOpFymX05dL4rtdW4MwktvY64JVEl1sx6RjvqvQU
dw3coPZLLMuz7BEZiDy8ywzrIdIKmh/nlKlNxfZKY2hLYmCgMJ4FILCPUoELWGcE2hSgbi1bkVsm
JXsxWV8l2obV0cpqT7CrcwdapFvJmbguxXJPugwNy/BVNph+VFkhVCt7FJsF2pMq+TJrjJWX5On9
deUXJLxFONh7U6xUNgk+MW9S6ayvcjL+dMknGwSoSdk7SIqFSX0QPsAkfuLlueEhjHzR1Wh5zCFQ
IjXCDs+PoeTtbdT0bzV6Ua+df2CkQQymUa1hQfomJwRLiKfru6p3vltGWTAWjYUf4ci3jWLw/puk
81qOFMnC8BMRgTe3UFBOJe9vCJkWJJB4k/D0+9XszcbObK9aUkHmOb9tCr3mNNHC3ik/SPvgY5GP
LqpNcOvgS+OlDPh5HCa1KMceE5YPzjrpYVNXoZ/rf2WrUbggqg+JNZZUhy3Jy2uaU2ns6oyW2bks
4rQuHyxd4MFukckgUQ2zbfs3TFu2UwfkNBLtQXNUpc0Pk6ovmvx4h83mjVTLs5L9l4KiC4X1ZmjD
1zT4Fm5Nk4Fx/s1aTqyBdqma06pqUC6mJR80dra9P9v/nHavKAMmpVlyYGblk94aJ6/On0jXf+p8
y6btlFPeV+xvRdBHzGG/eqEepTe81gQDz5SyRd3GTIuu+cbUxU1X89PqHr/1YmNPTAP+ekN77VqL
aAv6w8LW1x7MlhaFheNWrp7cXdpG48HVSf3otsg1O2Mn0oJHHPA0nNC32Qge+Uhd7qGyrqINdK1C
NmTA6GuQXhGa3zEijreRzYTTjhM+8QIF/dxkkHITH28qmr1dZg9uea81C95CrYa83qqndtDuN4e0
xbYjFl5z7rSJDI1ez20chvU32VR1CGYYkJDpxY2vftqyP6BOx5Ex0+SwTTxsRtHda37/1/s8srol
Y8Oe0URlJ3KPi51GskNUeMtTWo7PFFPhRUlbpBgtFO0IzA429CMC74zhLFHujC/O0aq98N/aifxP
72oLzycykaYRRmK1nurafMcPZ+1S7BbXoKxza2PtnZpkDQovdInJ2vVuE2V+loZ1a1GvMKOh8lUQ
W3PSmllHEAA/HgFhbriiZaHQl1uhywQ5qG9aP4DXmeWvVAohveAwxTy86DMuKnPwkVBmhBZd/4O/
yxwqi9xoRpSrItUMEKUTKHiV8jwzSf+4fkfYGANzlBnEAuOtCJnSf+Y2wyq5VDckkGRXefyKEmJL
FMaxENXYMRiNKbY1vSEONiBSZjgtevqc+zxMBFaEjsZZQB5Hew1YujXIQFi2fqecAel7fuel+kev
azbnJKG12oz1eCpBTksQV9reuazaN8fx3q95GTFmkRTNjt/yLu2nYvpq6pyKc6KgiPsZlh1XV4QO
gikH2KnUXbjPAEC3Cao7x+x4nsmDImRtV1OgHo7jBjlnF4823SGpeKskIGP66kv9s1c8jEaWY/nX
zY+Ut9tfh35X+u2XDZ6kNT0qaEwbczC8NykCOn01TpWt2rDbZDRITtV2xBEzddbbKNfPICdXSK7Z
+9Jnz+vK5W/XOTI6XmxaWgbuOcXHBYS0GHpLx1QuQ63IQObsLNw8TcbsEoBhlEXUKw65Pqqn7c8t
e+KnzY1sI5ZGVw1MSIUddS7Ow83szqpc9HB0cCsOYrrT2s4NC4U6jnEIFSpvd7ERi7IyIqxW8Nu3
3YeO+ztJ0/vBxw9UbTnLs5PdFfQQhrgMbPJSH+XcpzGrxG9FljEmfi5UW3LLkefikQOwZ+B7KicC
ru3+a1u4J6uqeddssnPGQSdHSvgv7YgJjtcPq9Ly5RNosZsdp04IKZAL0oyS1h3h3k0iexpGyLZm
JRlgofs1s6FzoXsT89re0rjF04gCJJLTv9Zw59s5yH/N9UYOvH+pYe91+hBDHoE3Ivc520hwLjQe
4RLG38j1fpcSNS95SNHoVH64SuRvPKfCCN4ykrwmZ3b5VPkMWWdfgVwvdRV8TQFaDCmpvNw05p6g
7Y9jgAunM6uvJUAWZ/ATz7JgqkLQBR9CNPvKJUGjYRAGfG+s6G1aAFGWJsDDNS9XT1BrA0NvHWIV
5RqRkAbXlCgonOm3xCuKR2OoPghwN/la2nMt9Tjv6n4nmCpDJ/Mod5Prss/a30xbEF9b5aMxmxRG
bj921/1ZjdATSw5RuZLy5Dq1w6uclcijLELnoTO2eqijRZE4zazoru0usFdnt4w580vrZUe1EI1c
A+AklMzAjzGeAaQAFjf2p0Rel0MWnUy/H+jQ6UU06jXB5URNGWsAAmA8lF1rEKHosB44zmkAU4+z
aydK28z72Zb6kdI5RxBLBaJu6vk+Ky0zJKSuTQb1Z+jU3mStm/TYhnYsjWMsl8+2nahoXtkotXVO
5IzgCB9MgSrkp8vy/K5rOx9nwLIhREV6qcp61xHTGpERFHV5f4Dzns+NaZ6WyScXVH1DFWc0J5nQ
QX2QECtXHAi/Jj7Ma47ED19mttTQXB2ApA77jmv37+QTESej+000bOvB2Kz8/1rd1HyAF38LXLa5
tCpkCDx1axT6K6jayTUkiXPZBpBDqr/u5+9rIU96Dxhh8tCJKsj3piDbsOOhB7cPA37T4aT/LKlH
ALpV24nZOM+1Er9jkQP1bsGNrc2Au6R1KZeJvdZpo3Tr/bK1v2xCd21pDpwzPSpzRdiY1o/v/EGC
S8rSDqfqOa0yPRwwtEUuTQlRg7FtTbt3JWlAKUfnwc3yLKQ8gLgqr72MGcXq2LwiT5KlRaCMNgVL
qAwOiM495zlu+mkZmEdWVGA0I/UTnVZkjUArZCOU3MqJxQ7NEM8puunDL+bKlHWxEXENYshpRprl
7I5Q2Lzsz9L2+ihrvE9VYCKg4iiTYwyGnF9SKJ2mm+ydU0vuiNk9+hJJ3+ZkM29Je9S6ZT20hITg
TPia6WxE6CA/e71kIrqucLlSVPlIPcoomJCO8VdQOxRWpehAuThu5/UIqJWkBnxhM3d/w5gL7gLi
Y5kmdJ43oyL6jHJuTgP5Vi/LDr/nmND6yy2XrgOb2XHscJKnMwmIQfte9bnJClghaSRoLSO+IeEF
kcls25+jDEb2SQaXzTC+KYpu0XOnFqcGkec2Njro8/xtM9SvrrDIUyvJL9ZANt9d7YIcRigEDRiP
7N+YrWOkZv8gt83iYy8+urI4uE7Zhfb0tHb9o3IsgsOCNJqctYPs8fAjUxpxU2Qekj9YkKzHSZrn
/QvLpEvAVoPLCPuTkgfdVMeMDHJSr8aLRzPVTnjppV8mouy5f8uBtgJu3NmiBG1QZZFk04ixIzRW
56/3NiJ/20LunMU6l86KooRe2P3cqv06L/1BoJx2tv6hNPg+5hSASeMpLVPMPl3fLsyZmtoXF5oO
9Gg2gvokzcx+bYPg38SjRQFWP3OBWvxcsqZw2PYFLPACELXZS9hbzr5Flo36AGuBznVAGBsmC6tC
SO7fEqQXXGxqtOpe6iDHbzha+bStwrt1DI1P5T+4omluJxU6alIJ5WIs/3ST7HMc1FpRhuNqaPEE
ik1S/lKyKmsvmdnhtjaDZ9IdFK0E63dRDvfZsL2ac1HtR7SvRLohTU/znnhA07v1GL+AuCHp5vWa
D+ekl0ma3O0+BVW9F3AiyKdg0HeM5UTE8D+Sb1zV/X623EeNPrhIFHcQhk3UiME4d1TDBc+GxWZk
Lsj9AcIPi90NSddNL1kDU5dZ3lmsRBFSLRo1PTBnzkvbtZjcc6yUB1OOu3wqCcMQEiPP9iTRilMM
tX6VFeeenqHeyIMyqjr5XVSa2OW4eDQDNJIcoJNvq5rBRTx2LV95tjlDVLkvrGnZ5wH6Wav4m8g5
2rnEyyBtG4nqaWQ42e1l6VjE7VWjeSbl2sfVY6xEOLdZ9rPlwco4TBlG32br2fK+Zm8QNJulnwPb
5zGFtrE1TlnVkNRDjtsDF+ZneoUkSqcRLBsOS6Ld74Etn8fa/27rr21gWK6D7XNp0wcm+zFcxuzU
IwxIJvEMz7l3RbOE1jYjHqhcri9GLR+cOP2qLUq8nXIh4q4po56eh3Cc9nYtQCQ9N+o168JS9VLr
68L9QtE0O0jIUpmZAqkyy2U+3uVeIJLNZCO1zLMnNJFkDlyMVxiXYTQeAM5e3QyVJo8JXqDcO3FA
4iDPQAM9wQ1h/doWiRTIYHd5jRdoE+5tq2tHu5V3bWp8S7zN45j9BkTa6/b4YOsV41cVE9r24I5d
tLhDF7IJzfny2RDJEvHPK1hBf+W5Yh85oVHa95a2PYB5TolsiIJa/HVv1umxpk9MSe++NfqO6Zr+
cs1obpZG9MAwEabH65hN+j4f9aZiP/P82EiL70VQMkPm/aX3ZGRBL3FP34/KPlP9Z19g5i4b2wU6
ciobgrI8kRSFiyK71MoLomnbOX3a7y09va0DbdsNPrJrK33Q88YMmYcqvs892Y2cOsNdT+bygVsS
GtfzFZLL4ujbq9hX2TvPV2UlajPY4juyNLqhe6kNdfU90ukzOdWvH3S/whE8vQZnfpArhDU1ttmB
0iTf9x45w77pwwtn9ZzWoAey1AF+556pvZ5+i2q5eNI7tLL7BKkyb227/E7L+Rv8Wj8EBNuFbm9u
aLJLBmw6ZAzF7u/0jI9tqncR0zqxpPzqN/mBcI8VREv8bfph8VwS054/qffo8WFn7blRVnOuGDfR
ApqnsnW2ZLauOSX6X3/90/o4/esmt0gGAlTpvENYopPDbl5d+6P4nKrOuzgTfQKt1XtYzOoQXkLd
yFn7XK5pOJZHboA2jh0Gm8GNiqZ4dRCUeVJuO9fi3dUY2mqkynt8yfDkvY+67k0rMxE71AfE1bhT
isKOqe2+TL2nS2HzzaRzLRDvNDaCjtQHzeKlbLnbzK6ITHFjdOBgyp1eRrMEECM3B+eKp2NJv2XT
yrEi0IeZjkG2c51hiS1Rl1E6VSquBImwJGg/zJOnnYumKggL5DqzUsc6yIyYLFVMh7IHMS5yujWz
HG4VtX/LCa5Yo4LxYq60HfLvKUExVWJ3Gk57bwP/1Z/AwTvtar7qB/FoFu3OJo3R1rJIJy1yIVON
GjIXStRsdqKlRsihiTEDBdPQTt0443Aj0F5vksMARQnm82JmYalU8bDWSIP1TENwA9XUy88gVR3f
hMad6nc7yho/PEJxUEEX30zZ+slZekWc+KCTsqd404g3v/Xs7rbSiaYuaDA9NS45JhuWx6ICp2Ax
9MJusC/80P5pzTTvZJrdr3KLKhk1iXcSp1gE5QqUkjcAHe3kJq5jfjsV2eVDiKtR7mmbfeSquNlW
yEeU653vPky2eBA5bhofiVKNWAKcb4clpgbpgFsd2+3UG8G+EMH6GNhUpRicxJai2LOjkJEQZX2g
cUuw3KXarVcCVxfZ3TrZVaLpTpfkfQUOSav1p107RdR69NJfxUBjObxrUapJYng1A/m7xQjoBInw
nQsq/aOjSL6kRb4JpIzMjSbVXH9Uoz3FV3iKS6S/sfC2MT1TVkmGtcrOJjeHGO3m3zgv0DhxWc2f
JDPIuF9h7KAarRtOyNh3ehVN+F61TzNrfjVvG+BPkNqDXtMfUw39wS+L82CxEE0LNV/5GA9mJzib
HVJNFG2rQJ1NbsOVjAjnPOme3C2/q9rutDGNwIBQ4+H7/cka5+svGYTMadRt5Rj/rHX6CASTWlfZ
bqTp6wHo/VXw8NyavXhrK/eTC8LdQSDSBcRV0Q+8Yu428/sB1/Ude4oQPoJ8DQG+DsxCeacZKCDd
V1HNFyQmRGHMdh333UUM+T7FoGk0JWeBC3Ayafddnb2QKZraOqXlqQsfjtLNkzZOHIcJAgcveLEg
DCkNbvTlzi/SjcO01vYFvfB2dk2A7RF19Z720M5DE80Df4O/5j/N2pNu2ml7X4fAqAd8K0i3Ciz/
pGJqk/zTLCxPulZ8ZToId00EEq/BfeVSvygGshLHRX8jOnFNXOl/DyTQMMuw6VMGRlkNCVARA9Y/
GNtn19TMM0odbqZyiAfPxu+yfnQrObpbyS3bcY/PQdmR0EN716AD3jYeeG1FTmHw5IzzzeifWntm
BObvNjWpGOSpekW3s6vp//IRUvWT97IRuhwHROx15Uvnjk9NeRWOpNSH1QZO/WURPicnMjoYPKjQ
wP7MkFbFzeIlvKen3pm0VyTG5F/gU8YA1ncjeUMkKBs48cJs1A/LinpVnyb6qlriCtqZfVlUOK2c
WmACZuQMGyJC4xQ33GCb9S63tGrXmtrLytCeBTWVNHlTxUttwHkTOB2WWxvbCriE09vkCxLhvsoO
JJdbbV7cJcbjvTc4ZEhGgQntk9Un1EXp2c5w4cKca+6BNRI93buURF1tb2oazkFVowzLkPUu8wj/
KqI+X9IjuPidnRsX3TLfRT2155z03LB1vEetpx1tsGcsbl4FK1PoSbFsXG2eTBa91WLO4ONsXIqM
U9nIVrJDuDHR7V60YHuT/Qpqv3w6WkAL2Ors9TXIks6GzSkW/ZvadkWPlU/us4bZZsqnE0fcV5aV
An+sc2N4y05duYq0uar4lfr07fl+6tavtBYdAU+kyaEAC11pp7fYJ0CjhrBvxiKZp+CNFFmeXOtz
GjRihwOKgGHpD67MnAOJ/gev2w6k4gWndfR/RlE9m/5F8u9d1lXRAJ/kHpuU2R7FrO+Rgx6RQ3cx
YovzOKJsK8e9AedEtAcYM6hRAhmbx3aqP4Kxx9kUYPMhrJzJs1b+2XXX/KIt23OwdHQAe9p+sQSJ
r2yu7HL/nNFoMFa4311xrTfwttsyzT5U3+8aNhqyVHhlMbVmzAX+X5dLiGCb7w7yDtzM5DohSfaa
KN7o+z53H1I3TyqlLQlAFwyDq1sIhwoW8PWO9YAAFqDr3bBqZTIsCxf1MO3JOW8xxgZbktLStguc
6TXA5/PoVRphlOtx6HXnFlj0MBlgNI6zvZl+tTIRuuFocT8PK9MzGq2T0Cj5CtrqpW1Kb19Wxsu4
dcZ5Bp3VmoG9e2t+CTM/i6Yl1OXqIyzV56Zb34GcGBuJFiGZ6SOv1HygKxSTDJkG7lQ4cF7tV7mS
JsCg1cLpHSUBNFBoB7Nlm7QzFx6jXp5Ln2T5oo+pRXiuA0hjf9SAtsAeiJnjmQ4YgxD04xPp8hve
L46cAhJf+WaZqMB6wZ2Hd8n9RCMBCDGXTypnVal4WPjFYN9haDKafwQmv5I+NHJpNdZxLKd7Lk9I
5Rw2vUv9W3dqCQ4ga0pjhtIKP5omh2PBn46NLKeosoBUzRL61M3dHX0nsWj+fDQe+7ynCHNcpx+3
KLubtCH+g7BBLPuEUk8zO+f2osqRcq0stnwIbrvCCGpZGh4XPxltEAZMk48TIpvIHq27qR0/cSPe
o4HB3apvYG6rggpjTe5z/1cnGNPwPisPxBdzXLI2wy/0GGwu6Q1Gb70HejuFwI9/JE7cBNgyDsxA
II8mBkeH2gucUUdPWTQAXrPD1LVdlES2aLZbN6pXsADoVi7iLiEp5AWnXpBwgVzyTFYJEVfce6V7
z8B1VqSOhaNv4hflAIGhgAccV/Lp6itu6xlsLxiiGDb9rYWazw5QZwRjUVD9TGYBPubxDukkKNB/
MSzuQ11fKWmYyjiTVCtW3fJSMDAIm3SqTdTvrY2U22gmFbUmyFcfHHSG6HCbMdfZCjAK02RcGa19
rMgP8qD9CUAnAHqRiT9bv6KgwrupzWiT6ZOA88OG2kVbc73qSAz3NdoPpFpxC1jaoxiCg+GfBFc/
4SVlWOZwjmx+B186H+RV/BGGlMOPD3sfbAmx90YKfmT5n2RHYA3rCFuyqgtw1gf/b9IMe+1v2MjK
F3l9CGgwaHjbV8PZe9REwJ8LkIyULEebPbRLZWwpxmp66oD1qFMhS/KFt24/6aqNIMAwbKkysaz3
IR+e9QkgukAvGtoNtJGsvI+0G+gmzP/qplMf/WrT3cfC3q32Kc3Mr3HITmMJSVM16quzSJX0yqPq
LhtwzVUwVJDOBSgEU1Vk9WdVKNKpjMaK8sE+Wuuj1IY3BGq/9MdAmMr9ADt1cAuyWWzLgIrCNcfJ
BiK4uivoSDYfVEvtJkKAoyXaaw+ACq9fw6ZCd59l1CaY841naBg17W/DXvYFsN/QOyMSkoZ08pE/
nxflb2c7SzKl+bUL9qkPzgb/baT7h1P+uSJLOQqG82Do+2IT947K9Z2mg5Tn3irC2bMqTEnWFFpG
9dBr2W4C5YyI3Ksjb2NryX0LSdE8/HKJfaMcs5H9XjE82AbnExlQKAstHsmNjB1T29NjNybL8qbc
lcQ1g81s2qp9P35bC++10Q5nYcFm4rXOYjD7Jyh8BPH0s/bzcEOCWCMK/IK6nUdQ4kcRbM+r1H/S
+urAMPxIkAH/GEjtzFHFvCeKV7JP3gt/+MEcWe+H5kJe19vsBw/lBFykI+kNS9OKtmH1yNznN2Ff
XzjZtxbQRAnDDtQFEdHvCToYdrr1A/9kgLqkV1aENbkrCNhzKwm6As9JCkuxgx84ssWy8vRXF3Pq
BoQY40vK8zrOt573aLFJ2OuPNESChcNsuoMeT6gXQ3duy71uRZ0JEmIHlMjom/VOF9MZRf8SNloJ
gen6D97CHI2PAcxygT0MLMnSBNg8UTTC14HjtviIW1tN+Aw6Ggty+kO19Qe5x+iU6N3Ssk3IwAkK
fzrYA01/1Yq+t/QBpDKFMXRa2XU5X4KKRBNvNTmugR7FFSOE4z5hgFNQfA1u5n7tTqssn8kKpx9z
q+HlUvchU8bOmSYANN8aGGms/ea7N1inUcwubWQtig8w335cmh5ROwMJoADaWcbo7Lpg409ZdJ3o
oJwLTVgkr857Pgg9GYoANdhYfRBf6PN8Eec5kipl1Q6vDDGSExU8kdTR1I4DBZuFTwaSh86NFZop
2lQ8OeXLAhUOjmV8sh9po+C+cnkBl6k6BUiLYtXDG4laf5Ui7RJu/3BVnNUdnT4hMVWSyozyTk+t
V87f/WiQ6FbW62dr0VY7GJu3QwHY8nhyni8OWlhTB+ytav9xtpp1n6IYYTMdVkBfF2HB1BQQiYB0
iOGdxyn32HM3Hq3Wv2U0G+ELqiAZAnVRbkdmYM/EtgQv2LiIRxHdbhtx7luv3TCjfBIN32rFTnT1
3Z6HdvFP3fIucQdFPFe8yaAjYau7Fy3d9Djz9DxWmnH9ywDHhw+rcrS4rZt9Uzktmga5I4ivRpKE
oHA2BMeBv0bDsoHeU3MCgsQfbt8gV7N9TylnvsKOV92rETRNwiCHAW+rwQ175FS9Wx7Qo/LQm+gp
a5e7ZKScBniXUMhurfddM98GVKPCsRfGThGtgyS7Ju2WtuBMWSDFOZd9iotVghNSHjLBKLIlpaPP
28Rnm031P0vL3hbL/0dPFAqkEXqqKxoKKgW4XdZ+uPALSgdQEb6WuIX1bleNey28jBeCImDg9TRq
fPRjkvypWMCDc2dZGT75JqxIQInyit9fdm0Ol7l5VeONc+LUM6pEt2ZNVkt6DZdF+YL8VuvEQZi8
g6nPMTOvJVNNc1flk4zgw+gHRbpfmQ14D29tTowK+gxo1X5Ob8e6e/cyFBtZaUIatCjYWAMLBB88
mkeYtzXsEMgmJqxkaFidHZOxyHfteCKmQfXQLyCJJrxvCiG8+++o9MXCex8U4dySmZ3nzr+lGA6z
VcKsDwNep+0NqMWIpvrLqwDUaFS53rL0Vrht2cay9JK5N+IarpM0Utc6KY7HxoK6If2NSCxhOTti
UaCLaMtm/Qp1zwJuYOPn6Gbydzxa69BnsKRNkUgngMurCTzn5qUlhtSuCXA+dBFaoeat29AZm3sp
ypsxd9ZzrxGgLzM0DhaarLrRdqXkWi17mDH0LtphnCfAXYcCCtPc9gBuSM/EWB1ro7nOsyixxz2K
+TwKerRxbB4J5H9xgzZaBuUZMUN6wPH/5E6BScIIAhkqJMJ6zkFLBtHfccsbYSFJuUOgQmJNxSrt
VNSAM1TTgDGliZkBQblLucPpxjJudW8a2lV+/6AXjTn85ob5SVrBTF70qu8ytHVO7x7riUNAha6A
HCb2V1BT31xyVRiUOyBUGM0BhQligtiYzLs1vSwpqZUinzEM6QXlLoSnJR6aDpQKwwHnxLCrVfZV
IcKSGnZRY2KHBa56N63ViquaKa26AilUbu0Lv4f07/pd5mnUDNoAraNhwnogVYux3nNxNiRyIpPe
+YPqT46mP9A12F/sgPDVPGMJNOH8kaa/m2RsNn7Vx4Y/DEcMz7zLzudGWxNSSJBpt1XPnWDpIDqP
X6On7u2ZcmSF1IkY1pE1xDqgp380TeQMgot07w7lzJ3AGE5SFYlCaiqvR8+b9FkMV2N8ollhN/bB
9zXtcCpjfUFwqHRrSVCw4jne2t2cVokuQCryugcPauaTpgUzM/I0ErEdMF0ZoKxq5uuRW8FOwbTw
vKjgpuL8NyfteYN7dKYFRoLQjZLMIb+ZD3qAa4xYw4r1g50EHS7NPqRElyjQULq/lEP5NhKvQHG5
qe/KmmqM0a9vNbL2MieA0QCHZtDN95pHc6/uH41s+nXWFpnVFfB1qqv0yGh+Xbk9ZKkiR6vs4qXB
nLzZWxApvAv/jTdpQMALSaxjVNTdM4/jRm4NUE5DRjnXlYuoov/2hvXDT+9Gl72rl7iX6u2u7rMA
JBBet6kIx22zaBT5M/4OY19dq+QrNos8p8jGENpIzBa/VoIdWSz5pwofR7WO675uiKapAh2kW9DE
U3oTM0wKES3TTkPmJs+aRk9wjnDfZW0FLGcC5CKFmqr4GYBr6uVFG8TBZgKNN4XcIa3s8dS6eRr2
0Nja3KNICCxaNY7oKe1otbKndQAJ0rYXz62Ka1HaV4djjhudqr+xdQjGJWK/MawxrhT3ikuQBYoJ
/2HwkHNIzSGHRgomXbmv5k7uOiymB6tveHcs+Q+hNbkppfgBh3v2EehPiPUuntbedcp7Z837I28Y
JQ/EX2ROGyZD1eqxoDEZABR7gNa9yNx4HnOEn5NNSm4lnQdfFNCsxXBBLSYiI3M7lh0gX1MBPjmA
taY17ANk4tc04SniFzjvC3d6FNBCBxK9v6rA+fVcM8pr59yVy3ddFcPOhKJmQcCeY4BDI47+4pvv
T7QkWSGrPYoI0yEDzPjrW4pSKiE/3RT40UPZhm5Mbfd6UMX9GezDv2srcZ/PIGe+IHJW98v3dEVJ
PEtJJ4D2ZVEv748Bd1lRXenasr7PC8d5dvP6FpPEnzBBZxwsoV+zzxXoEG1YI36OF7oKN60N9pmD
EmnsxW0n5IvadNruGW4XV/vNB2rg8euPMaE5IAKi/aRfzzqDRgO/6v4dcR/OuSZLRyuUe7DtI6my
M5pHqMrZnOdzNtR7fcuJUATubQqLABoiwbAFPwqnRMXUzMUedQwnCPkmSVu4d8QdYLa/eqBnwnXv
rGm8WxAg7XAivYyYGmD8UVjp15BptBIxp1aRjL37/N8XMJ3pFmw+2BGOs57znm8DcjDxUms5YiVu
420kHTzHdRZrDLebn7q31xCCphoQyvm+oOsIdlYKDXnTCMpbTzN2Jr61puO2HZR9W5aD+UBr4HGW
VGGZkJCJMtcy2dy30rPJ0zQ0KgE97aryR8vhg7KlqLRcUnSFkuyxVwzIG/ar03gxao3dPNSgKS1l
Fxk7Uu3rw1FanKSyr13SzoGJPOstW00nxpKEho6dDRaxj9H6F/gltm3XinT/X8pmq8ki8vhSjNHc
7YqEpijVS3vXC+Zm0xD5AbwZRKx8cqRuxxVpadE6W8gZxuaGCNib0VLac/OlIQqOUQGlp//iJcvu
tswr/7Dmy1MOirI3N89L3J5kDSF084hK9FLoqc4YtpE50NEnFaQIaUgO9WB3uYWCrmeSHxRCxlox
eRHcn+k42Up6Pt0CjVgrKNG71hJswkJ5NXLIpXWO9l8FAbGu3U5UcH74F8KrdCx08PYcU0PpsTeN
3Ikk8iCDJLy0NRn+6c4T+zStwEpsQ1Ks05NuVMw3ja5NsCyAee3gwiS02sFZXE6IhnIj2yzq5zzQ
qHm878eFd3sIPkVpkANdZK9B3Vs4go2PeZ31xO/a14k0/ltcyqA/vndfAs8jV7wsYlVPmL0BT8k7
yxgxXm3Pf/ovzL9z/D/iG+rIhOXNQORvJtPE1EgqyKx8zoSMj9XIMNSMPYASnfAl++/t1jAWmBOP
y0i2W5wuSPNXI+U2Z5x9JxD+WBn97aqIbkZgygi9sXOUhg19mPfFp6jkpdauE/nW+Wc/Qy4SWO2h
sgz3bRnyCMgu/WeX6l2jDQrR+YNtISvRsVGHFPiad4FZ/5PXpG5QU+T/Sk63PfYEcbVhg/g7B086
j6Ogo6QDwTeYDE7eVfrIHWbcoWdyUG3kQdyO2w2Z6/KV70y/BevbmyYJiJvvv/dQtEzqIXwfvBYy
nHPTMATOpfVaT54dqdLMeMn4EBl2xltvwLtg3lP5MdxLbKk7c0qHOJf+GLtyTCmXW5tznWUJItUW
ZHAx4fPtZ3ex54jc3QGZGF1x1oJJYtGS2s9B/Sa/iK3mEYfC/MoESZqe1+M2cOubxYSY7hCE2y2g
0PRCwIl9p89ylwu2xUzZ790Ec9qSwBm20gt2rN/ydRucyHPS5n/sndmO3EaXrV/lh++p5kwG0P6B
k5nMeap5uCGqpBLnMTg//fko2w1Ldtvtyz44N4bkqlJWJsmI2Huv9a3bOVNNhqW6qfQo3VRxpzyG
mb4SBEFMMRoCX2XmiB+GKR8NHGWLp969mxKq+raZz0COgKVQOuZBQ6QwUgl+VmbrgBNmTI2kem5E
Fl3CAr1JV7A5ENwYbDOwa9e0JcTPZyzjBZNySwxed1Lw722CIUpXIj8mDiJwnz32mMC9QjBKJdz7
VucVQY7CXdGzlW5Ut86kP00yOWt5la67oQImNj+lAvvzVYvRwfVfU5rYgWi1Q6B9uBA4DxI139Si
e3R6gzgrCwceS1e9i+AR0Jp8MURh7MkA8dKucZ8zVNmlxkRTzbNq7WfmR5kP1dVpOlx/jql4Q58T
MtpZw20bc5LuDr2gb1qmanylCYNTnAjt2o/3dKOGrUVKiq/a8S1CkKMmmp64T9oRVtzdj4Z5SKhk
NkPNxBQ23FIPFO0Rp9ecSph6pk0KIyLprfqNo0ICkMlYBU1HRlr2OL5VCNhP+OOLrdpFlhfGDPK7
Wn2JiKfu5m6iZXXJTVI4+kIP1ezoNBOxj13UrN0kSHY6/CvOQX6+oQDrvDiOupOgFCsVoWwYAVGc
mgyupNodOhdlaUPlo+nKtudZ2OqI5Gtpr9zSijdEQuieMSvZefTIqZ2FdIFbHr/RPGsrbteuPUD5
DlIE6ZpvcKYqwyMIqF05lS9599h3Y3QNsu7cahCN0MKgU+X4DDqhe+JhSGq4GRmTmT6aUYDzzRVH
EuFV4Wt3iRKuwd7s46YqDzx9W7tu6500mQ1YvlCuAxNAQkLG4CJaVpDcHF6MpLuA491TFxF50MCS
VxrL5SE6oZOS24KW5IEG/GucxNwFUWYiTZitZ8lr7SsG427uJ3wr9H9F8e6o2gMwOh7XLH2uR2nt
QfXTgrNPtlb1J1Qjg+c7c/etQRHO0mJclSR/UXV28hFw+XFiz95aYxRs4qY70/1Ljrk7FutI6PvR
rJxjXiAAd+gttmFUH5QeyCnyzWIJC4RYIzu6S+KUoNaenMdgyMn7e7cnAnLo4Y3HYGBCREuKMZuC
g6PUu/CurpkwG1F/Y5pKsnfgMO0ziymXIek3mnmqIAzAOBX7FY3EruOE0R67CRlDOPTBqYXqsBEt
jlcO3wtANi1RBnncC6LhaNsL9bVKMiYaVTJcY9/d5djsH/MEGyUOgHnbw1XTlfFDZjSj9y2uRKbM
ewx9JrnZDPqCsWtOtBzCZRaWx5BZwMKm4bHIsXImsueAUNj5djKm8hBn7ueBQ9MKDDWmFhETQCgI
qAH9W66Q2hOKYFPGQTn+DLUZcwdlkVTb5K2PH2OOWNiuIm0J2vhdGvBm29AnsJMmLLqTkNO5Ed8Q
+IRNkdqORwkASSCbR1zni3Zw6NvF5tUSBNy1M+atDAuUeBzWHeradhpjhr/ugAKF7qs70qInRKvb
Zw9tWigfhRLtozr+KoTeciBREJlmTf+ijNxmfrpPXFgprXySVTqQkMTIA3bMh4qtgimJw7FjzIKV
gm+Pp4Kj8DgiTS/uHEWxbiJ7oEei8wkxI8WL1PGIu696A3hbS8JpbbqowUVNZy6K7y1z6C4m78Cu
ugtXj+A+GkVa0yJ7NECBata5ZlVfAJF5Rwm3GjFkvpps2DKw35lyaw/KKN9D9lq8YU8h9oWnYUju
u6oUewsBGu6Cljm64z4zrF+NGZoiOPfTcz//aSw1Sg/fb/dB6pOgYE8qVj9+CEkry6nCoU3FyPFF
ob7pJty7ee8m50B271E6cTAeFeG1tDsPZgFLG6bJSnEi/RURzi5Viv2Q9uMz0DePBu5EKyhOYDbc
hbpAmW8lclcIxrdFuQ38MjuqOl15zQFLFgXgeMvOIvw0Mm4mxm9HFbSMTaOmpZEY5EwM50ajzY7b
gr2qzVltbnEOnIbPqZJYiDaZnSrl3C60xL5UonBHnne2iPYActklJVi9icPdItQIB9Cb9pliPEQV
S0KiMVblDrjks5+nyR5fT7GppCzWKN6OVPm86yzT1jphDgvHKem/M6RR8sfIKgOivlhkmA/gBAub
pziYtKMGbTziZFOkRF9rgUm5X1aJN5FjpdKamBOW46oXBwOcOaYSYnXC4LaQln3fImtCrJWvFT0f
AQiI6cCz+pYptrOPkUxndqTwERanzO/uGt+HEuvzxDZtTyyJmb9OWu56+GNrf4SGgeB2rDNlr5Cg
hdrUcfgUZHlOx43JgeUm07gcjgnHMgYgn9OW2UY5DdYgVk/DxNCBS+msjKRG26ZZ77neIlEZ6cYR
ebJQtQI7eeRi2nWSe6WiZ07tiT6wfBakMm1CNms1gmCrAGBdE1Utaxy66AXDfZ4Yn7kvmOfS9o91
c1w1MveshAhh2T65Ju5SwE10GfhNyO6EJ0G+8leXg4Ra+9bZ7r7oQCaWsZZkWyj/4IEi4tqERIJs
uMhehuK+hUa4yezxgXJNWVuYtlY9E5Ql5Hd8vgDv12M/C15kNR+mtGMbhKXXo3eH54I63Dwboxy3
U6G/wlvG/qKLK9sLbRi3bjdBw+02aIODPD6pDo58cXDcnV19pDGbjfsIOeJ8Co6XlaUgaeCcBA1w
rapqhLoEZqITji9KH92546y2aAZmZDRSMxNZRxbYnmFn6b5hs1PrCbhXD4/925aeOgxEWxUcSuNv
J/VbycSxEKXAo9tzEwVOHnOTMXBRbTplocbt2tMe2YyZfO9d8BL0N/euVtwbPilvagfRln48nXQ1
eLJdyil4btm9ywmFTt7Md5Gj7m+jzJCHtpT6rVqg3mgbHM4hegdKataogilKNErzOFoxrVIMAgPV
wmqI4eAAB/h22epWZXKiFHdVwWPCo5tQGYOst2OFRxr51KGI+7UBaP92VPns1AEMdIQwCu/b0ojb
fFlz4ZfkmEx3SjTiJwzXtKE6RIPnQR3NY1yij0CaGp7R3TGqUAll6adQ8ULNvZAANcvonPqhsoyF
k/gPYV2fWYeEiXhbRhT5IVXMsrQVBK2Wb9MsJjAPjweyayzvgrJJGIcyJZQC+Wo8oJ4y4sIbG0tZ
+Qi5NtYk7aNMk11HSo9SdcZNTabXshz3ox07nzvUYFb9ynRw/JLhrp5JFeCYOOpydmpI3PDhh4Rh
dtQSpVtX9VNUZc3JJ0mGhCufjcZmwJ8aqLCKpLZvixm/POoNWCmMZCMmxltSfQma4/45wrAQ2nPX
NPlVLcNkmw5aPcsxry0hEXe9A5FwGtAsVXQpT3V0cI3Jg/OL9ns+x+j2nlwS7d3tGT4pvCBaP+Wm
mZePWNWqcxX38slBHAWyc7SuXciNojTgc3V5m0QBo2WAZEs/zIKrEmR7JU6f8z7N3yNf39cpMBx1
CG60nKZJaQlow8S4zYXKX4OQ/hh3g5xdc1QiYXRqZu1bot/vKJNoSyOHAF16f2pK84d5f5ALDkuh
B8Cs2FOKJhuyHVgIEDiU2Df8AlNCPfbbRrO3IbFvXieexknlFInustTdTd3CmQyiUWP2Zp4d0NCL
fk6bYP9aNZy8jyUiDK+Rkp22yvq/eUfuH6JaHIREtuHqcGiEUJ0fYXdJK7S4oC05qvXdoDsXReAk
YdBpAvxYJgNZ5D3b904hQy5V8jVLdbThrVXCioFkqdVZkALi554+xOZJi9GE+hFNhqilhy8lzO18
Mh7QsBh7xHZQRpRB2QSZbl2CrpuTJosnuN8SEwX/UUzG70bGKjDGZn4kJ3Lv7hrLKG5kFpT7zOA+
IEAmOzCHe3URV+6pTJjAVOBUukbQuIVCH4z2pc7wDxtIzlaZYwanUBnAwargYKpMfe/MdECvikQ0
BeG4jfgt9/qoH759q228ytSVO1nh2WU4elMn43BG6szUuhD2dcJvYiHiP2YB6isN5DQ5KF5DNXLI
rEI7OXJyPXhn0ZLwD/ViMZ9au2ZOJp2r76oRquDYoiT+6/vS+AMan6sIi8/UIRYacyTu92C2kp5P
TIuSgHNHvzZG7W6DORoSC8lRCXBF+ARKHXU334DQatZNyKOfa8ZMVcQ/bqpQftgzig7tfUpaAGxI
d2AdTbYtvv+zTzxIEJHJSOOMNLophEzYv/S5eY+Hq1tHbU2otdneVawZtQGv1DYalP8Szp9EnWdO
WXNR9X4Dh9D9m7QT7c9uX9fRALZaKlQ364fb15ajGcMxnS82HnmONsVmKquWpJfRYAdnmZ1CeqtO
anIA7QWdb4vy+G8+fTHHKHwHa3Ms4GVkJJuarZN59AMmHNuk2ttBj+KtTlh8AgXoLOojIL7qw6xn
Qvl6rNP26Ay1+tR00yOOCxRqw/CBa/wRZ7h4yZzw86CX9mZ22UG/rjBY94AAd6gNq0Uz6djT6G4j
DM+W4KKgRCkcwCelfYz04s2e8NY6JiFZPURxkxwqvJ3YT0s0b1jK6YvPBz8pDux7iCZ8ch7jHtxA
3n3tqeE9jrywZund5CbGP5SAHMBaeUYhtJB2jDukj8CWDV41jv3O8DGstKi0JuyYK6sil8kSWAG1
ip6DToeOQsxe4kZ/SKOXMUBLa2L5XCYxzpxGmE9uSExSwv/21dlDzyCtmWhEWYXyNl/EgiymRcv5
fIG+rKQFiRV+xFI+YRNMWAWI3rkNOD6CTIHJO6kXGngMjEPm0ZjA8bpa21rCyWw1SiPGxX6hUgm4
pkHn9kFFSzXyBrwsIoy3zUKEQT7AtNwWXtcpcgUOZg7vfUP6HHuypjsTiv65tQh5gsBPv74UnhrZ
97i9kQxBeonmoFIps2Uix2DdzKf5ICiPCFuPmMJuMw0MsgwIwgUP92y5OIDmlYXTdgOpCtVgw2nQ
Zb1vXYScSIJqAHh7J8Fvbw/04WMXVIWevZe6ep0L6kRvXfA96It80xm4FTpM7Yq9n/T8GtfuyNin
31qT/abWEH2Crrz0DkHGdf5oqtVLpOC4G3oowgYq/6Dto6Vu8bo6Lh5ku+VFh84xUQlLXAzQa/Il
nNk7OWho53QEuoN2rrJsQNkZZmsq0aF1+GjtcUMaSLnGm4SMEZLrYEIE6KyKAXJLn7YnHQe/BqSe
IgvrDQNW1NSkPLDHNO6liB+susw2WUtEFK1HL2tQKrdzwrsriumWUmy6dU38uGMax3vQzGgjw/sc
Lvq2LFFplYrqHyqd6znQfVqjuyjI+PYHOI46VKEo2UxBJw74TJWzruPMNvtiV9oiOwX+lJ26+CYu
dWfPTa8emsIAAKEZnFPthNuzGehp5BHNlzRMmLpYur6zND04i5DbPjHL51gD89AXtEJbazkvo4JN
CiiozVWl/E4LJFelOWu/ALXOVjuOeT0muVhcSsrJS9g5d4VEA+CPNrLrWU2hJjYjt1RehIlQIEIU
4+WGmR+iwLw3tD686GH2tRszd+emHMyCJr80pCvSgQyX1qifkzYsN7FiA2exwnyjaYgiIqAIO2y0
szsbibcADmv7ZFLkKC6Yt53GVIXzzGhyzWjS9lyj+4KNH9lNTjOJKBCd4MyPLusQu7QmuH1T2u7a
RWSg5WSdkBxvdwt9GLtDDsAAAgF2g5YKQotoqZA5cCtdWhVDaB91fTZbocRa2pn+2reWcQI68qD0
qbvPoxSpVwBaKwvNeof2simHHSnw863AoaLpxmbruhyFEM4EhCPnr4NdEw6EYg9GAg2fbPKja14z
ffMjQzviRnet1mb2aAKVz7KvsjWiXZQq5dL1m2tsUI+hyKBAs6d7rPD1IUcFjLly6F7iYu2gO0r9
bryWvo2cO7YwCqZNfIj6ZlwkbTXcqG7gNQgn7oBktHWcntgdHiAsyqusptsJJhErYrNTiolaGJPJ
7DrnE3T97BR15QvnCjCikZWuHDW4q5v4dSoKOI7GqzGPx+jX4moIy1Ue21ywPgaSENUkEnVaSpOI
NvA3KGSZDKey5MySkLQ2MPH0HOkCAayKp6bS5A2MtsNYc/vmdhiv4oHOLQk5+bId8mQXFcxuUS4C
0lYsulEF24oKkWQzjeQXdjaONBT44ROGa8+xQJKrgyG2sqR33pUAn3I7fsrtzPCUyuGOhiURxeg1
AH2GXq7T71Z6VJF55Wb31ZxlObda/3r/nff4P+y+hkk5JBC7EWz//eGnb9yRNOwuRsQNxkSSAArA
Ou3xhNTaFtvSjR1xBPr2mv/xHXBe/vs/+fvnohyZM4bND3/99+ajOL9lH/I/55/6r+/6/mf+vbr7
P/f/+lrU/zrdre9//M7vfpB//teXX701b9/9xcubqBlv2o96vIXflDbfXiT4KObv/J9+8V8f3/6V
+7H8+Pmnz0WbN/O/FkRF/tOvX9p9+fknTaUcgH/9u0swv8iv3zG/359/Ory1UDSSP/+xjzfZ/PyT
435yHNdV0cEwzLPAaf/0r/7j16+QoYHeiywS0hLyom7Cn38y9E/6nKEjTAv4q+WoXERZtN++pH2i
LtFArHPAmw+55k+/vf3rL7fBLxeGj+PXv/8rb7NrEeWNnN/PD4c1HNO6JmxNUFGQg6h9q4h+V8NJ
X7Ddhoa/YZ0b0NJF1aGaSQVYBdtjVn/p9Fr3CDkGPdKjEyJVhsOC/QCeELdTZH8NMiNeF8TneUlt
Tajrp5e2ts8Sb8NlFOOd9On+x/0ZY7yxlox+kKULda9NH6rs8mVn9OUmse4Si8K6GQoBw5N+O/Z5
E7mY8qWy6VmOCG9XmpJeOcbKHQ8QhXD1IWwMWlb/kQ3y0WBIRN4MtNgcVgQrWrXNm0NVokTRXaPZ
5BWLVZDi2ijnMZw50tkcXBUbZ50JnDrsLmnfk0umodRV4b7EOv1Njnkcu6b0TOY0MJoRT3cbG/gE
TDolNvD6QItucc9Xr6D0lhXnrJUziPaij+amGUEh0uBFeZzIYG2oFU4ptERL0U7IfulqLiMz8m9j
B+vZMI6e6o7hZqRvXDtRcGCR0q5Yl28KbJB0t8t902HJxP6BaCmEtmtr8h4cQb1PK2udJxugMs7e
HVxS2EommNHoQ9Ctug2JcGRN5eONyqnfo+eHdKuY4l8K53+0AJyiz3Uhi6/Nj8/1d+vB/9IVgBrm
P357zv6wAlzflDRSPofRm0Lj4U8WAn7614VAfLJsU3d5cumPqcYcf/HrQiA+EaQIPsthIRA8+/zM
b6uB8UkTJv/XsFGQ2+ZMMf1tNdA/mWCoTR5fh5g+U7X/yWrAk//95mFqBpEopoMNw7Q0lqkfkOZV
myRa0FTxVsw8nzGZo3PBwqqTIhleqc1nCMF7hLD4Bac+PKdKdqpxhTClc2EpKRqwJ3xjC1Qdp6zt
0/vZp9M1qji4uLEHa/w6utHkgc3CMjRiZjBSJ10h+VaWFmzclVORxt3p1Q1NrXdjHXdRu6tALq80
B4l9VsZH1phqpZcVUtA83oxk1itqkh8mvxRru42SpZm4wy2H/ZnHwMQL/dwGiNvKnegTTnOeqdZM
L3mj25C0UVFFwbjJiBrZDCEcV6DXW7+tJvzKo7YkdI83Rcf3qAAST9DeV2O16QvUj0SgNwutTMN1
Qd4NjrN4gb6oQYVI8dURW0V/I3tTzmgE+Goxtu/4bcwYD7ju23dtA7NbkeY6Glkj7NEXs7SSMaCt
fgDp0fbVlISMwKMtiR8zQoKs1lzcmWojL0OXQKWIKFkbF5tbVekHjvjAYDX/iv/SGykShz6p1nEu
zEXXD7TjcOGLQCMRfWOn7yg6ko1JAwMiZPwZuHu8nOoOEO7g9/tv/6kL9ZmstHqdtTVjx7SI230d
PWWKYh6HUJ6ClOlhFIj7pGYMFiHzL2juxYHuJaJpl4zmMZEqW3uoHJCYQnpCa/MTtoAEhARuI4E/
0n9MYxGvSe3DU2+GXi8DhhITtUIOeMw26q+GqOwbzmloQDWDqDBNIX5yxKEfdjQ16lMdhsXOx2WO
G4v1sC6UR1K5rG1ON37VFGa9lGWFIWYEEcN4eomKg76dWsx1rtTnlGoHMXR7kBnyEN9xvvhjH9wr
zTswJKfGyUq18ViYxZ2d9R+aS2mT9MYpQt9ftO6Z2au1a/MOA4HC781TUbkC+X0WLQuZWGvihLPj
6FRzRLm2xLXvL7oAc+vQGiA2UP/KkupUSgJrCupoLepRjSaKV7nWvlesg5yaFNydrXmxXVNHd+gv
W9gveZHVTJD15AS/6zqXy148RJxWNRkecJ7YIvmiVKFNoBk26bF1bjGEY8LE0E02eIN6AfFiqI4f
//wA+P/0+s+x6b9f/49vZRO+pX+y8PNjvyz8rvpJt2yhAtgkLkh1XEjV/7XwC4toVcLCTB0v5pzA
8NvCr37inEeDfT7N05jW2BN+W/jVT+SyaLZrsGOo1HzuP1n4aWb+uPCbdOxINGDfUQ2Xf/j7qiGG
FAg9pcSRANQFctjA8NFGgdlVXlDRQYCKfCj7CkdPdRVBT3fIQoIaekHhXgMOtfT3h0eN/ptgTgQc
OvkYJHM5K9c3sGG/NuSB6dKIFlUXKbTd4PLXhkr4dNCtcJRT4SLTZzClmLi4v9j9iC825uzUBN0D
DdNpFeiDiteEJgfwo5lUVR7ASQw6UKXOQP7bkQu0IK7kTi0ccRlzbS/98Syn9oA1dk60aqnr68ib
2qGELpXQpALLUdO6j0u6GzDqIEvQJQ8KDr2dP4vwkl2WMQlOdCRLafhgoRv3OLKf9TBOl5jZTQiq
B7VyJ1aKFBx/GQBPNSEul8ZEfApi5UkaAeIKeROGwyuwUpBRWvOYlzBUYC3qLWtbUUmg1Izk6Ulu
GbnRw2rre6mQ9Nkb9CCa2F9DwhEBHcotW8aiDApjExVls9YI6MpLALAix71gllq0JSZ006OTXXXk
ymHP0R2IfVnJOue3KEqZDWSs+1XGWhe5205hl7BVpJ6BVm9b60Qkkbka4drkpXotyh6vqNE+5r0l
DiFQSBoOcwhuwnSjbRIPmsVXxYp2oAcdz66yauWwzl1Uc4t292uYMOnmMPD/D5rUst9KTQr5/36J
WbyF9Vv0fW3KD/yyuFisE7plziuFbmmCudlviwtf4WToknpM+ckqo3Og+3Vx0e1PhqFp8O/oqtva
tyXh18VFtz5ZVKW2YITAIIyB2D9ZXKz50Pi7joQxr2lwtV0OrrrNkP+HjgR1nmokLbwcrW8AI2Y5
4Rlv5AydA5/tryM6xvbLjl4uiDcjQs3+3Mfx57i2NvCvn9L84IZ4ZjI138Vp9oahgyMV3Xpb604S
J58z3g1dNR85NPzaUNqrfJsG2Ws6FhtWmlXWc48ilE2oHwMLq4tkP5UnXfevSCGXM+QIidfWsVov
N7tng1gfYOTjIQetCbbjq5nSuA2s5YSBupXyCeQOPizV+pu5CdX+Hz8ldgaqAocAXeuHiBtBs8/3
M7uil5jc5EN+NJCBLnxg9L+7b/6k5Dd+GBJ9uxz6XC3QW9CZcs4NpN9V/N1gpS7Pf82E/aXm0Nan
13CC6cci2S/RrAPmHNZO/bXhzDJKmHxVfy5q5rrQ6ziZwYz3330uhkJCgd+B3VeeQpmyVCRH03xH
v76mN4YVBkk02mCtu+nKv3kL2g+xDt/egjnvlq7GB01O2vdvoWYXyWRhYHPEKJjA7dfELZzvM8Eo
Hwz+14lwgT/YK/Baxwpi+19/guafvrzjEDpAvjs12w+Xqo8dujn5WDHcD0iviL864p2502cigXeV
Fuao1WAu1OgvuJ9DeAio0/kR5IvkscgkcJd1rO9xKBKhCk3nRdolXGxoMNIiCkXzb/12JrpCDuIZ
0c0JTYLoFjWC8FZf5t3Frk+uX28hHtBIgJ2lVSO0T06QYQscpKrbi6GYuzFEqFdr2Br/+u1Tuv3x
VqVx68zLhkVGkfPD+2+boq1iqCsQKLjKhgFbt8sHZmRYPOhq3rooKDWaTUxqdjGDObZEsBvYw7FE
YHKyDBKU/W7RRfKNUOBTpSaP06jdEau9sUW6y4ryJOKLP9bMRdT4pgZzhEjEZ/6uPUw59rsk2KRl
eXGsbJuPRPJS9/mDuDS6+0iDGQqIWLslQHWSEWv8rrtO7S7qlOuL0M7meUx8BXh2bEWIGaLrSviJ
u0arH60AWRxEYkYo6rINyVGMBLteZJ7MTtxEt2J0KVAiWrmJU2xUpaAB3c/JrJD6hO/livakiFtO
UNtQaZ6HQb90i7D2/Mm8wfx/y4ywtaa7FuU5rp1r3wXoCECQcsNYjaBrhGCpp5iWzJcUkJk0jQ/I
aZGFK15WHdE6x8I/sXCuOdfsGl61zugqW92X0dioGUHzvSYurc+H44DfgwV0D6qU5IH60oAqcYhJ
V20oYEG/M6tsb2IarGvlhfzU4xhUd8Ks1uwgN7VLVnlbnAFB7se8e9Eo2lQlPEVjtXU0LBskdWNy
/9pJLqpvv+hueZ9XwYbzFXcoR4qWrDBRelWnYaUOvDB39gOcvFART4xfkd2BEugQjOTAiG3ioIGl
iYbfqys3MhkvIzRsTn/pKx3uidIaRUviPNfTEVGWKfaoCndTm3puQVLpJKudCy80DgziAOMX0IsH
E5W8jLoVd8im8Xuv9q+zDXUYsmMGSGjAQRGZ3WnyZ44olJJBGcAEjv1T0neGZ6vJhb4ZGkM9WaUG
X0oAUcwJDwS5ofW0Nm7crWpin42w2igN97SOm6a3Njl/puW2yay7LjdwRNnrXrkd9PeqvqWlzjlV
fawMeJg24zOmPo4101TLfd0+az4PdLCICFrRDVSfVV6t+i60PEPfNyRaMJUV1xROaKBQ5fX6TVun
r4Pz4YTuZcpiKFwAJJEoExZfvAMCvVP0asfKsuojNScxWiwsLq7FxFHp9m316MiaPiy/PO6PDKDs
aF6N2t6O0l6LSlyHydkxWNgYQAMWuljrirhq0OWYm8q9jvRBDdxjacqTUcurXo03Uu93aSIfcJGh
qp/URVROZxJabiV9aSg0jF8sRvZVjLdYyV7S0cFTCnFVcfgVfHyEi4wNmygWOGiiPhS5+tyIFJRw
oNqw/yBMKhW/yrwL4/Ty0FTtBNSUBTEExKrkzLpNSBSLWkGYLjs84fxi68wB6FerQDPJKO9WhUNI
E4xvHV3KIoBH547tSXNaDFJcv7m0jqEesf35ilqTD2buFMFEiRqoLOt5Ie+WnQtqpcSemvbWNpH2
Tm0BDMMcohk1e+QSZ4cbx6Oa0dmaLOsY9kgabfNWm6LHojceCGPyqqE/+qoLTj7KXhwSYldJkx47
iwzyEjee14N4Tmh0yKrYMM9kkj4iszZz+bmBjWE5xqMqYow5bLzlnAXT7Me42gltPMQaJDPLPiaM
+6Mef49eE8UZ0nLheOPWgNGHghBJe0e8yAl6tbEg/mvX0Do3Eo40LSFiaebudOc5AKSlDSiZwhzE
Hm19pWn3Apnf1MX39tSs097oF4EHFG5f8DkTOmfehPmEeF+FE32nM4uDD7vvo/YU13MzHK6jaOc2
6j2eyNnLtOChJrs5vHE450EPf8or+HEqvvtMY95w65jrTOLdVYwBEjWVBdAn+dmZipJkRBMeXQwB
094BAOCy2LtiTjixSrYbnha7pKqM35342Yitc2tbKzAnrHcAbmzFG1mf+hSYWsS61tMOktZW8Eza
GBnINqUGLGFANv0xM5WriCRMMeCKmZLSsrR3TVjclU80/B4LhMNEWe8cq9hqwS5q+EYMVBlP/xPT
k20Z+l6MBSozxkuJekIROR0+1AWFg6kyMh8mJ3tO9RxIVLEVvuK5w/QCVcdueXtkviPisDhkNXtb
xPhNCanpCmB3KndW45X2s3DvCmy90sJvoL43dFoLMhsMmB5gTpDdlpss9/dK6S9Q5i9a1dpJ/SlH
vKtV78IqIAi559ov74yhRAmByaZX7swo32wMHvfQnyv2mutkQQtxUri7XIL5E1bhAzfotnuCRTl3
HI0WmkiFp6L3vaK7D530ycpZK0A5v9i1xfg9vg9K/NuGwX1/jiI8v6zcpoPosbZWNKsW8xUKjOxl
/rtFqM4w2uvELdRVq0cfKfZPO8ivugVV3OguupidkPkLqnh8+HPg0sJCEq8Zg0cHhs2Sh9WaSKR3
Gde3qb0g7oBmadsClfLDL6Fd7OLCeOjbgNhC96gH3X4y3CsstFtopItCt4ArJIx2wrdeUd4LdAyc
M7DkszSEqbl1AfmHfMginEvsuL9VpnCTP3HiBpWT341mitN6V6Tal3Sw1kWt3QUzLMAdLnHQ3Box
41jiXrMqPRbOievwRmNyWeXmQwHjnwYmCgcFjGW/lFW9z5vPcyOBzYGlH0DEDEL6mkTqJQmKnYy5
zLM0rZKeuh0I/F7K4bGI8x34tJtRxVOP7Dq1D0FverLJnpTwVvfbnVWEa30YvKh00cZE7zTiMTkO
JXZKhQ+z8JnTNbAeWM2aZYWsFILvqC7MBu5JAnKwUrDblKUDpoJR+NrNA2ifQkXUyQlLT+o36UZf
E/uLqmqgvUznkYMS5IyUxr07Qkc1nW6BWrJgp7Nb9+R3AF+7dvosMwXoCOgtBViqH/hoLU1i7E2m
A1mC4bUIvbDsXDr42RI8Fg8BDIdgVN7yynhvsggR8aApO8fIbhBkbQv1wUVYBnCVRG7+EDeBtRoN
sdTqINzrZSJXoUIwNjFOnE3YYwKTWwg8oxfWrLgwKL4EAiKGUm+Sdmq2vWyWf3OS/vEcbTLWgSvP
lJ5JLlPg78sYkUaxEdSkmDC4+MhgrumBtUErfcAWuv7rl5qLuu9qcF7K1VzNoeRHHWjNJc3vij4f
IodC7iAB2fU7W8DSDe2VKAAawmwIwuJvCjTanN+/mqUSMWFQIrg0Dwgx/f7VQmcAFYUjaSUGc03/
bWUWsAFVdSXzGAnIxgz8v6me5/7kd+/vh1ecf6PfvT/G7ique2zLjEP/L3vntRw3lm3bL0IHsOFf
0zsmyWQmSfEFIRrBe4+vv2ND3bdV6j5V0f144jyUSiKTTCTMNmvNOSbWXHGIaurvsQpsLv2LDyf+
Zfs3vxeFDIonqkb67x/fK8gDQoyQja1yTbsfIX2tHDzNonrQyVtLY+s5x98D2mwTE8vQZ85dS6ep
K7eaM9y6GzKWrRKq+LAw0qaYHOCYVL3+F9dbSlz/5XywGJDVYSTaUsHw6/mwSakIoeRxBdoXxUDk
iPzpP7yj5FmwVJsSEf8ZlvjjO7RqRapskHPGw+lB6PidNIdm+LWfPsKn/+KtqFjITafquPpvJ1zx
tawVJSR/YN85QRpYFGLtOani9eANPwuMf1Cy/KqI+JcyjPxY/3wv47e9LRU0ren7plw5UbUN6PZM
4Hw7pKZ//pH+3dvoSCtcThwdINkO+PX6jIZno2+aa69I9vJkU0MEM4GO//nb/JvbgMqbKxhnEAQz
0PzxbWI1ACNAlAv5VYlM51gw9a7//C3m8t1vtxpGCJ22gUkWNhWBP76H1o2ZyFpuBNOwv1det6Yo
vCpYXyv4TpVkFwch/Lh4IwoAG3aPabJ4C3rt8F8dhmXQuba5K8VvH1V129z3LQ5j1IK7EqjkNFnL
zntUXLQPevM9rfI9Cv1DlHzmojkSTnVsh796KP7NwEfbXAdmZ6KhZff6x3MhsI81oqEU7oI9mUb9
3CvDLs6chfuj3XWxd/7zD63/m2HvD+/327kn1koPXLlbVHFUYEBltE0/qbxsWIpAhs7ftNB8Huvw
rjfTE4Ho+yost3JQzm0g1Uj6bXsX+MOTivtcSQBaBsMu6Nx9Dz6m98edlQB8aPon2Kg74AS3RBPP
ZDYsO0VGW3TA3sPsEUjriz3me6Lx1tpQ/ucjO90t3bWEbmnUuH+7rkVYoX5B77PKBwO02SqvwUWS
35T91Wz8b5+VX95InutfphCAZkrfW7yRDSSktwiMYcHz59frXwpnsyxfWMzEuvzvt8EF7WQehwlU
uYBtokemsEf2BJrwA7UZelrTa6rfxsT/q3olB/77A2qpcuQyeDb03x/Q3CKCJwdKuhLNpzG8aOl/
M8r8+ga/jc+mVqn6YP58g6I+tdZfjZazY+NPPoL124mDzOVQO+UdkMAcuzxZdZkPD1QpKgoL+cny
p6tPYz2IFXSwg7a27JPhUdNW3kuMjEZmRItKHa/1OL5CSSXSGDLKa2Oq91qg7WATO/n4+OeXWnPk
BPj7MSOuA5HKFIns+7chXhRmbSlGwDHruAEqyB95MZ36GPextC6MSY3QfjKoRqF3V1T9puRwIRQU
bAsUcIqW7DrD2iAFPNHWwxlpnr2i2matu9GDSxN3l6rOT0ZI+KaVhwurDwHG2XcVgC0zHp5GtpzE
1G/l01y4/QMZTfe1rp99XSzJYwnLinJTQCwfKopejDvwDhdwJ0x5UJ7cnNIGamLDPLu1QrAAZaiK
QmG5TFiwZ7or7WT7zJswuNNkYbA1nQZdGUYLfp05TGvh2+QrDM+eRmKP4m5JHnvAuXTqhHqVI/LE
oeHuPAeZe0em1J1mRCiJzGdTMZ5TxpEm5/qW8bhDuGvYJ2tQ7+s4uNOVbK8lxbZEO+Lza1qy50qI
M4ai3Tc5NwJRPKVdnLgfL15gEJwLGA6XpGmzk8mrtyRVrw5YTGd0tpoZ3TVNtFb5fqV+6jopNl2M
l5i9bvM4jIj9YEPZvkY3NV6XdvWduNV1ayUbUnH2k+HugbjsmnR8wN++ccEyhdlblwyPkYctufde
RyN88fz8hzt4YAt1QIQd9ePWgpMVZOTspc52AIOU+oC8CiQh8B8q5UGk1JPM2kXIjw5xChrwOlGz
7JP6S8e2opUsEngUUEzV+RkXyYki2efkFC9YEXdZnN8lKTZqxbsnAuLWW82bCtpv/qVNzrFhainS
I7G0MHw0aHZs7GKlxFMD7d9t/W1tvo09hGVk4rZqDRRDoMUCnjsELaC3tPX19dg/W3oJemR8zBPC
feYH5z+SEv6v1BKbDIv/c4OXS1y19a8SEvn6n/1d3fgbC21NZasIJxFbG9/5KR6RQmHWXJorLP5P
45fe6j/EI+bfWPebrsq3kQgKnfnuH+IRAxWirrH1nBu/WDf/k/6upsku8q9DncDP4DgWv8dCiCjF
LH+cOrsQwErmR2TPrgOrurIY6ZZTzz08KDTiYHt7Vn/LvAiLMJSNAmRFHkpfs4cZC+zK61CL1ywi
YQLnVL1QW5wpObk8ffTOuraDH6TD8KKGZL7bWSGxXGdnijYViaGE8jyJyH8cTLFzouahV2gpTwZd
FLuw4b0W9T1VBaeEB4wlplvaonJWJh2rEC8A7OkWOFOuHvFBDVH20FtUl6cAERdD7VIZgE/QXsGB
EPCjatI7K9AflMRhUy2sND64Vn1lXsFWA9xlkSD9WYBfvALhJJFQUGssKyoMzjqqen6Jx9uCM9ya
JXaKzrtaJZVQo1xDrHgXMKf5MPCY2HVG68jztkbAl7iKRA/53WMIThh7GExe06gwIrnTZT40IoA5
Yx4pBGFb7uSvqvsK6pcErCL8o/jOCdTQOi5LY9yM+rgNs/5HZFf+lrih+YNF2CGXna+82B0h8F2L
wda1+6OVALoFW/Ck1uIwmF64BNKKD7tCBOJwFmsF2R/85IWvupI7xQgreGdT87/MgdbvfPxO1dO3
qQESKuH7fF5UC4p8wQzXOxx52jWPQGV3g8clK4euWatGcRgEfjft1exDeg1B3e9a+9XiTCqRsTZY
tjpdqWOUjgcqXN2y2HSlnBZa1N2dlNB54GzNDPir2Lcgj9ZDUTgrCBdbemPJKsZ4SQ0UYGnGjtWA
tdBVxbSu4LwSI3e2S6Ft5iuhlhyg7bBPj63qVUWHuvB92gxC9JsYWsNCdfTrSIVnMXRQhcFxb7sE
Dq309NaGS7F+zMmj6rKtaAh6HLLLlOpbJeLYAUwpa81133xloH5tZlulzOiw95DHHQ3jGL3d3Xwv
q659VtNpSYgKlJRY3r0l8GBImFyzsfqqWn5Csc6Ouk8MWsXDpAjZPYP5CKd8fggaTz3CydlB1AJI
IsgRsSU1Rq80GniosTSOJXbNR9uYHjPJDU6KWoB4yTbwSWoQ9Fx6S9JTS/MtCXzs/BqrKe25hyyY
En8in9WSsktqgf4pBgrc8TsVt5re6nTS2nYbjNxgU8RF8FJod034HpOyQon9iOBhn0XetU6tqx9P
T1QqDwOFxwmv4UId02VCbOAy0Iiz1SwcB6EUAqsIn7regJnk8YGSgEEEJJudfPdjTi2Mknd1sq4Z
UuMlojGsH7SBkrZbt01FU3wkxceS5jgOh/bSuZ2utU3zPYhdLEHyyW3IikeKC4WeZ13mEdMD6hL3
6qi490RGYCMyfjUhsGvgC37GYz1T+6oG0EyNZ8vFV0W5lNRrN/oxgwLLMvmhgms3sAveazCvkOQz
pIBxv6Vde63VKAJWq36lTXDRdFPwk4yUKWZs5HHcs1mz7sW3xucx9sroXQtYSNg6gUV2Xx4D3AhR
bp1DyYpQffVLMe3XVH78QnrFojHalW37lVl4wlEfvGR+djffGC0FqvnmQUOEtbXiUZHXLgcZQ2RB
IsEMiOpC99KFlrQOKi+9Zr6amL62gtQy8mTypeIwtGXmhETbAKfZoOBTtPQZON62dhuxdUmoXWt+
/aK35LEqowI53fS/4ValOykJACk1Z9uchjO44ZNOeDNuuYVTKt5eN91DNZj6kcRfebs7jeXSiwGf
a5PMWqbFAzFt7jZUxhRejUVyFgPcxGmdRzWeKk7wCK9c6JR9r6GloRnyB+JG1fJY2cE74kMmIodz
MFTXobOIm96AgOKUW8CBFHtLeku3FKV/E5FBIEFEPUPw7Yg0v7GNPrEBAoeiddq2u/lyFv5UgP4A
mlPExqEGx6JWzlEEU7GT08KUcdXKYnB4xJMRsnGw95Po/eegLh/qeKGqNNnm6dOV53UeFRlTzqJ+
HgzjLAcDZ+Coy4Ejmw9doLaMChNOAA5SLaExUflceVXRnnql+5hkahrqZdyl6EvAU5JKBwdKdxgh
2wY/SPxU2gSfEiGt6NzuqsNx1Bys4/LMht2iFvZ3vQ3XfcStNMqhgIiHhukAPaV71TMHxglAuDjK
zz1ik0WrBe9aPhIdCsXFdKJ3+RJ62e/zo2V4/YuFB8gPg3tVfZAvjmre1pDTXEZmbO2bV73Hwa6F
NjZ27kY9ifWFWfIlS87ok84/FZDmvuBO6mySd3lkW7oJizhNntR2q+bqRZNDtyb4IaoWaDbo+3Zx
KbHnMNlUEzODaZ2tXvsox2I9CF4sD9NOuUOm6CHmAmdDeiSr6xscJFioDFGuqp9x+FxHJafl7Fzl
x5+A0buafdXo/GLIOdVBterktDYfFNZNrjczEou6pae1T/LjDg3ysk7lw8GUz+0OIDpo1zoKbxax
mUhcmdDmA6qcdm3ShmU5v8ASVa/mz9jnfFDMmgsPaoPjAoXCsO6sAvgGmjK+EAvJR5F/NDHxlrn1
ZEGCXdr6+JFXhK0bCdO18x2SGWR5Pyc/nN2m/Lgpw9+WmQ/168pvSfMYSDDPbLkJ0tRrEYHYH+Wt
QY71rbcRQ+ucdTuWqAGkTJBel/qQrufLJE+IQr8SKF93VkfmdVVRWfnIpy1uDthIUL/z+LEOoYfd
W6sq9z6njNMSuoSSpxbNwVB/TIf81Uj5aYo/rIMwkwZW/zBfvJZUWZyo/qqoOIr5XCdmly0G0n3l
pRkRJK/RCa7zCV8WLl0uAy43INrNcT6WaZJLK9V4d1UGEq6QZ3Ascg6bj6MIUwwuqgm5mw84PxKd
Whwmt9oDe9+ZGQkcjS5PUJHdQ/D8+boh4SuK1TfrkSCgRerkJwiIDitNfrfSimc1L++c0Du2Pjqp
ykDc4otFXnB0ccBL5o82f+J0ZF6bzO4A2E7jYeP3GqH/aU/d3fxw6/LGLlVwRkP/WaQ87rXFIjT6
YcnrO5haBqSNl/z8m0wQFPTDUqVKlyaWAVJb7xh57+ffFcv3qhVoTPMlhcb1bATubv4cThBdXa+5
nydzkoWvWgXUT2d5UvYyJZRTXSu9uzQLgtPAAIOT4CpWcmwqWAStEQBelTh/wtB48lrlx/yGRu2e
kKo+TPMjagE/CnpYzmX+TpjEGu8b1Lr6nnigr7hqX/WYXYRDcOaSwC4UARwsoUksgqoPJBM1BmSG
g/mu94XYdYmzAfuMUiOdIGeRViJ/gAUzJzBq98povusGjcP5QOYXzifdlqeoCExg8O05N8rFPPNz
f7JyG4tXX5jbNi4mSCHlQDSit1Vi/NNk7GytGb/HWGIEjIz0WL/r/oujsniRY6gc9opCOaoGNsEy
Y/Ydk/eoZZY2goyGONA/FCvuEmHlnXCgB5nhwnN17xDTOV3EUDsXLpzABXQEZdcmyWmiRHIMU2/Z
FKmxN6tpaVbUFfRuSld1OlWHwKBZoeYo35xiOz+1npuw9Qirg+8O65jc00U4osL1SJxaivHcSBqV
P8k7VN6587YMfEZOftPPBytyecT8nsigPDeR4BMIpiUq1nJ5FbQCT3+bbuTjXMt9EDFhBDKo/c4v
2n1ols5KdHDu/PQyf3t+Xicve0odsEkWiNIiRz1fUO4q7GvIGkYOkYHiHLTqKP8KYAhDTcpFzEm0
A43nQbxbjXJ/l3bmXo5cBDu9uHmz61I6HCP2TXkvOwRJJCLGhV3uzND71Ai6Rhzss/DkJxrnKld+
cnYZ5b5jyHkXl8PmflmlgG45HfMzPI8GDV79ZZX7NyNTF94kiMuyo2YdD/QyQeYQjmOGFBRz/y6p
XGfLnhZdAIWqRR/1917OZqHEXiAz/6BvSBhN0Vkr+OyLUqQQ1yZG/cH3vhdRw5jUgz2nyH4oUbus
YtX8MbnOoaFmGfac71DiLqr2IVQ6F87Xz4Wu/Eh2Nd1A6gnUmPwcWEpuxlbjnbgYys91cTAyG81X
s4qZY9oxOyaDD0qfHXrrnluQwQF7tArsM24i+2qzqYBS7S7lXyIzfJf/921W4lLjg+2BoCfuZG9E
K6ZZ11Zzzhb6mPn2DgLWxIq5HCpXYzV1B/vuNj8qHlSARefEz4rr78coePfkokP+Zpedq7wwhlwI
EVrFdJ6x1eDRQtMH56jSjlqa7ZSohYPvGw///yFL6ud8yNAcyNKdfyeXBJFLNrMVW0edQ1WC1l62
Hav9HiTCUggZcwJassE5gWswZKXLJ8aWt5drNLYswJPwOsjntxDaJ+LxhqdWPSK9b5ahsC99PD7M
E7h8ieJzcFpvxofIY88hqxo9hPRF7z7atXIF5PjesnWQI0GJ+9jUfUq1WSJpii9hUM/vOX/Anz9K
uaQJyYv0hC51VJklzvKoxJA7iLGMjWaTnRDIvVXh8Fy5XmIuzOjc9Y9QSKml8FrmZFDujr1XdFZw
Vc/Lspw0TYejCiKZNCLXGXLhOXwzp/Zt/v1kaC7pZKPnJKu+DBdqyan6uZ8IxG4MkXESgNFvlGC4
N5AnVd1LLu/XoGdUq0qHVbK2a8ap2os+BNpqiHXA02wlHDcVo1MeKKc8x8PMVrPSsXRHbFYR9zL4
2ZZ6M8t7TS4U5JmeYp0kWtFfJrnekFtbVqwOls9F7fbrkVlx3gDX+hhRunmc18lWzaA+o/ssVpyh
on904ako2HlnLpdR/qetIpsiU8WdMe9+YffsFN9bgritV2A8OU6FiIWAUoXvq3DW5TM0xpD4s2g8
mtlwb9rgtLreh2SocioDA7YsR5ey6c6KS9mwmo44s45Tnu2Bvk7LNaj06uIMzVZ+DLlxSy259iwo
ycybe1kUkZwoPt7nJBH8840/F07mrdsvBcWHn62HX1vbvzUnUT+hM7GQLWBDo/P8OxarDwPNGAIX
vh9krs4wfgiHovhiSI2PGOUCao6freH/K+VqUhPyP9dy99X38tdK7vzyn6Vcw/mbRV1HtXXce6aq
u/yiv5dynb9RqUV0h2SGZswffIA2Lh68V9IvbgvV/gUHIdy/8XILHyClXteSQo9/2NT/fkf8GQ4C
I8XvHWXLpV3lOOAnKDhrMOn/WMpNUiPrdewdwGbaJaR676Grh40y2ebd5LQmkvGkZwRNMTV50Ovu
qtp+7IeGqmxlxNciD2z0687RboP8Ht6islH1SN/79OsfBLaAJDHpC4nII1qKqRNIZLYnO8LejgCZ
Lm6mGcRehcZnRWpZESdw8tnCa153q7A7n7D3YKEmvnxPhMVwXzOLkxHWGk/NSIRUOp4nz29fG1Gt
245+eK1Zwdmf7mHfaAffU62diwV3CmNvXeROdBSN0THXBenZDrstPFx3j1GJhQ/Zbo8mdsVl6eFZ
VFsDCNwgYDqX5neKD9EnHru7CfrcS1J5x7xMrK3qUB701Ma/kDnoX3QcURSckLXHbh3f1fl406Cy
HOyMdLCqrPTvXc3yxTXfFNmqT5LsZqG6XeEdTh7NNnnSgPAfW2GkW6fzq6VwuvSRcKvk0apYzcBU
ZHVsHMCFqbtRV4cV3bBVwqr/W0488Nbo2ZhlnnYIuK3ILSIwxE4rfU8l1joxkeywDFJ/Uai/uEne
r7PKJnkrt4ozvNviXLKEwXpDWJlfYg4y8TDEpITAcow2VG4uft7gWKya5vDPPxDMN4dOY4dHkEYJ
uM05gPH1qx20z/oAUUxlcI2TlcPccsjKqT4Qrf2ti5J2Txere1QMeE2q37nbDETmwcli6LNT/ziB
LVuQdBDuRQhiaP6a54kfSlA2B3gG9NrIEnBHbXgc8vKJmWZYkolNs4BfcynT3NokbpSwo2GHOyRJ
vO7tnugIp63ORGI8UZsCKNUQjtuHDckwrnECONntlKEu1y7e0wUtvvSk95Oz7HOspomdeuf5DxFD
JKasVixCiHKs4sLmWjqWd1GHD2cA0DGQEjdZGNS0xNwgBhePpmtWNwf4MPoT6z4wENWSCuevertz
73qdNNCReigGedu5GyPbPozEEWZp0RMk4f/9D0KbeV5GPKF4xrZal4Z3nR1MyHtLwZKN6kPxUhmN
OIkaukJbePoqqtv2OIbpE8OIstXDUFulLeAt9FMjsaacsqkQNPsSzPcOom5QVjFyEj28C2yQJJSI
ynXZBzVPW4j/XCOsS0urtd4N6b0vjrSFoLcIMJ9+OSnbCrdH4fvLQhC2pchY3boot6XTJFvLyMkZ
p5y4spQX0+2Ql8O2WuuTtdFJnl5Gg3vEdE/4ZVScWJcbR6jg0ZHgI2WdBS4q8gmyftrox6qvuo3R
9/GTX44HpVY/OivyLnHNDzv4oBZDNeYIal1A8o4/oh1zyY4ao5WGpYqiMwp1LPYRewmsSWzeHE7P
Igq0J+w4qUOxqxZRcWzCFMCV5XxYyUenRsOJjmp1wjTBCm/otn0JxMouEdx3kGTuEqIhWEo9aEmw
D0bh7Jw8Kxc9eQhC0z9VaApEfmarQa9ShMIdZxLUcg5szwjRaJF9A3QjmfrqUMx/rQZE0Eu8tiy4
wXSufvkWwRygX+RLfbfod3FVrP75pfnrsXzF/LWfv2xsTQ9qmRXtSRXKD/MfGuFdKK5LakYkAx8q
1pkHv7Tyn39rY0EfoRbGM7RNQI4JNRBTvq6ziyRZuNMj5oJi2ddJeYDBUB5yTZSHYAyLZPHPf8/f
FtbEF235ovk78x9KWptrVXFfp7T75nm+sf7n9+aXttM3wD4w98dpRLpvKE+lkLngoUJ4Q5L418Br
3SexjJJC3XetADHSDf6VuDVa+XqjHTi1/lVn/7gdVb9dzf+c5J7KNe+00r9LLw6k+6ewF8G1K7I7
XzOC+/lfk4LofhTbfOYtFKZBZlvjrcwiQD6tOQtd0ntr+IsA0PTjaNKPj1F0LjVHufhSSQXjgdVk
lO6A/OO86L17RbWmrd5OzpkW2r0dhVejjZQtYEB1XeKspmgklqARn9VitHdW2H7VfchlzQB4O0Gz
NRFBPUVeczAH8gpJiKbGwHod1gDFd5jZt8F+tCydHM1uD/hIpcjGLgqTPgW24DZ1xpW42RvSRlys
LnawWnkgEvyehQB5rnhfi/Su9cgktnsW9t0uVoi9qtKWX5PlyxCdRibgvNn5CtHveSwGXuQnX3pT
XjRN2wKt2NUAuRGAU3NLuudYN9SFluM1CIxbbKnblF2iORrnZnKuWO/WQ0wwhWHZxwzxjWMaB0tQ
CE3Q8xdDR9oXFYj2ouQUv1tmKeCSC0zmr46pvpIEeEfYZWmH961an6d2yZz8amE0JjNCvSeK9VHr
7EdfTRcFJi2vLg5sEHaKnW1Kxz6C/ngNJdhX97ovSy5YSGu1ulyHNa586lEUL9wifVBV41jy9DVX
U8CsMUA1Ruab1gGIE1X41fDhh0Xf0Cojq+PJ0kmkgLCUEQgUp+2mnczHpFN2fjY8dFZ2SWDNgT+u
Q+Uqfw3a0B+NIBk94kI1EDhpKpBXr0n4QlSAOixOHfkNcNz6hQYvUicVKe12Wl7tGuw+ZqVdcVJt
E6ekLNkzEgzr4RgZyW4yuC4C0YitJC8GQW8d8nmVTWBM7uag9pd8yB/9+JBFw3dPYNUK8u4hBV47
MRa3yoi9R//wy+KqTu3abglP75WT7nfPSWY8e4Y496n1I7F6ljQX8n6wgvSH0GbnpPc0BnjK+iU7
v8+GDaA6rLs+fyJhlFpHlUyn2iSCpq/uw9A/0PGibdY470SifJsIgLZ5FXj6zVSM16YP77uBcKc6
vvfttWfGR8ecHiZde0Cwsit85b0P6weLRipt3KmArtDbB1ut0o1Xhl9+7V9wVmE6M3iRNe2aJH0l
9GobURNRW/WYWw1BejXdbn1s6bWNP4ai31jQ65cyJW8hlOG1GeW4Aoeapsqi1kVDGU6FVy2+ZZxB
NRMvoTq8KBS16yEENBoC/9RFQmUV/gSlY8KFyc1ABjEsiey91fijF16V7GFjflngO4Hq/+g0hZhI
dsKuzhUDARv3oMc6ApJ9L/0W5vZL7O8M/ewpJbQ1+vkLWBBUcexUwfBaL7OsvPV9vWP79ua5sjTg
D/RMA+shm5LntLeeByKNdJjtE93TJV5mWDjGvZApvDnwQHCFNAmV4rEiQmxpwW/1vPDQ6AGuSFsS
eyXlrRhRAHU1UU4mnzUjgH5oNHXBJD8scID0T6Iu7ttkPMBT+8htPl0kQbcH8m9uQsluRLcPuObC
CzVd7iSb8r4i9mHFRw3jwCU2PvxmpDkiJdxEacTalRiVPoa5VMXByszL2xSLVxGJb52Nr9h3f+Qd
DEVIzt+7qHzvsbmTBT1CcQPq5gbYVVR8lL0dvwFwB4AxuSdSoC9aM5LgZbBUQ0A1mNBFsxr6bwTu
1rCyc88fpCqlH04eb8IqP+JG5Jy74zK13AsphnjwTJitYwt6xywvtAVfKSyDWIp4xxh++4LbTqON
TJU8WNb0gImuh6VBWmuzyDBBm35wG3P9yWoYOhOU0QuSEJEBwnzPs+mk1vkLmwOGNYQckFHGTZ7W
H6WKqxNeCT3N9AAkFvo+GzO5HDgJGkidKfoVu6Kn6sVvXK6MIC43ASKAZM9ck0rEPELth3KSXLh/
Sv/wAPduERtIuwoHaC/wJXLFqQpjnQ8llW4S5cuEvTWKinVFn8kny6dyX9WQMzDmbrvyC242EaH7
bx/MjhukI4F8geHgSzioVup8/l1l6t2KmGKaZKcoLhNEzHkPad0nmfa96YjwCoTAqB7uMkINl01f
fLT6+DUVsLgy50wK7s0fM2x5TXwZG3+bskeoKu3LHdvLMBoy1ZOZSAdH2AYV+NGr0Vjf9Gm4TROe
7N6lt+WAYMn9H2kxUfxty3MYDF/klrAIQ32Tl8USIvV3P6lLAjTClwgUahe9tk5w6yfx1UXi0igt
GZA463orfRk182YFPnU48zK0o4eqpvjoA1ZxVRYdJ8ffeg3899j8qKroy1Kth/I18DGMDepOD1hr
OlVy71nGqQcZjFplWzXhax0wjRvVN2pSnhzoF4TMGIvcDChJ0sclGtl7m3ZM/c9EHu18GMeT/UWJ
582hEo7t8lVtm34x8LC4Rn8lopTTYJ/tUTvZgXoLtejJAVitYP+2JucljqLPvgwuhtJ80s7ojYur
lfuiI6zQnNBXuVhKl2TYrYSA7+ORDNIUxaJukFxX2Qn29oJxZWe35SWZJgIcx+EzoP9T6EO+0mEk
Y0b5Tlooz0e6StLki/Rb9LhR/bGwVWa21rYe8eFdCP57V/ARLotslIHi4RcPIoFctc0zOI7UnQER
52b/lngmbP0pXDal+aMsmgd11PdT5a50U3nSiuaLch5SLrN492FmsEdmN8HTxs73VuhiA+z8u8Mh
JaMgRql89JvvvOG5D5M7lN53qUAaW/gfWGGvWXxSU+2xNdnv42gG+9gws+Bk4KKgRYoC5aWWdYaU
+cJKibXtoviV/VSnGz8wMD/rXbAWgThOPbHB8lSLQD3FUfPYJMFuJGxdtMGVWI+7gvBmgximEhux
KGHuyNu5pFYRntFWUgavN9Tnd8yNQ7of8gyNvnEytfpeD8Sp6roHa7xNA8Hb8hfquaOh4zFvhvZm
YD037QiK77i3cB0IdqnQez9qqdpkBggkmGkc1G3Xl9WyyQ/UYuErdDDpCdWCH+F3d7Z7bZQeD0H9
kKqvrjb8SIXznqvV3TiEp5ypZhEBP3MUNitWutUZP/wp/KLy8405DgK0TONAmHHKrOJOtYpd3Qzo
E2KiowM6WcvSUXC45hszVk5iMu7tTvvKPJ+p1SKlMUjtbaMa6WLyS6Kvoh3Z9C/NkD4kBdnj5ijl
pslSSWALENP+2FTVNdOq+8yFfNHZKFQyXb2gJHmtapwu0NIuSLfCznlM4muZ4EGnSPBV+R4dKoc8
o9Ian6bG8RZFI4JFNcLniDzzfWiSW17jqbXVx05Pzfukir4xv4CYG9cAbIAVaBBjkIXtCpJ5TCI9
943iGOsQmfACVV7T3rrKuHr5vA9sluph8KfmlIw+vHpMai/1SGRLFvh3fRyBJ5gqsSTF4VNZZKNt
rIoxACxaxhtW1cEqYt7bJj49ya7LWUYpUQYCL70TuVdsRrN90QLxagQSPbAdPLU7CfS5DoLsLBZv
k8Bm4OsRl9vI053hpHeqEb1Sm6xeqx5ZjD28wcvQN3QRT7bfMNyMxF2N08536SKN4xl8SXAcVTJv
FGW6pwogQ8LPcEezbWRY953N2ru0WZd0I1Bv13PHq5alD03vRHdpT71cN9tnGIXFs9tlJyuxbm2c
am8h6Wq1YpUnWUCJ24GSfDiuFYv8rzGrQT1GHW7aiuKCpjNPUgA9pzoJIGpBAhv2aXUTtIkO4TgF
fpL46sJierx0SXNMyjL4nscf1BvTpaEPJhYWdq16rzwXVrJ0SqLYOmJp8OgSC+Mob5EZZRQwSXbl
e+yqIFB3hrZNUa7uojCelmRfyPgUq8qOFC+uTMWxJ6QMOybc604Lk+ShGWEPRNTMFD9UKSMlKUZ5
QkSCbtj4VTxuyL56LEsYkrm2LfrqBnlhPQplO5SP0B+1RVmjtNHlRzVZ7/deRcPLQIWqeR7hP0m8
U6vyPvGaAbp2/qYVllR7VsspwzgWDlITmpT5CtGUvyqJdVc8A+Hcp1ZT1ApNnbRAP1gWUdZuaitf
C6VehzXRMloHHcMaOZlEALLBmeB9DdBQcvZNvckyCGLbtWo1ccJYjn7AtxtGJfNgms9C0Qgocs11
aPqXKsmqnRY6p9wpo4cxypEHUtCk/zkWB6O0cdxTgvLTaaGabb2vX5OE4uzUKl8dmA5KZ6wVPe3c
ZEXM3mwgODG+NJodH7XEOhTQ3dG4aOWmbqgQtGzFEbv5A+v4+IGQrR9D2YsFdB1zE6f1GWwbcH7t
/7F3HtuNY9uW/SLcAW+6JOitDOU6GAplCB4H3pyvrwmq8ka+HFWN6lcjFKIDjUDg7L3Xmsv7oolE
oylp/iKDHHkcFQEZYarPl/kDyi8DOpdCMzQxiadDdlLA4vlDMg/UjeCbYnGaWzCPnllYS9iNDPq1
+Hep5d/YbIXf5XuvHlR/+tQJeF8rSWMtsi5+9VICFEzQHkDX5CrWaua4NV2qXg+ihRcTj5jF/X5I
YnF0NfKZavIYKlrjy2QY8akX3trqIqKkWgRVkXk1mQaQWBty4Cq9YgM7eVOmRXPxtP44BS17GlkM
gyvTZd50mM+rhVfkf4VmSfqFLL/tqtmZKjgEfGiC1uX42HaSXS8/G5x3T4S4/ibjV1todTouNHRR
omkePEj3hea9q+T9Lk2v5pDTiIcpjUrw79WVaBtz4TGA5lPd22gqVp2jvROS+aG9Sh15m6rj9pVJ
ay7ZPy3s28u0aq9W3BMGMRnJUsuBWAg9+DT1GaoaS41OTQqytAWv2jj1wQmHWwqnIp+K9FXo08FG
7Luo5Wix3mJEXTkTiRL8AcPqqwpjc9FEMtwbChh/zW3WNiFtoLSkP3YDIZDdU8iS4VTJDcl2j0k2
/U6bdYlj1gdH3S01vXl0RdA/Iqw0Ue6BL4FSQ/Snl0Pyd+Y6QZVry+bokGrp3GoBPBIiLc5hakNG
KB6KyaPfjW6xPaUWS2lPrffOEL3bNFqJ/4D+amtCWbSOWqESMr67snyR2uiyXJusBcJYXnZv52vW
7C+qpuyLYJ1NY37mf3f0yGNHs7fAV/9ZN91T0Y2drw4sqr2cGmHwsnKN3lFZNFK/JJ3+2todJ2Ep
5zr10qX7bFzyXgdyVSNKwFCnSaV0j7VTP5Rk+0pyeDSdk5aSjr+Nkim5N2yFMZzC/K2axrfG4vCa
9uB+KCFEH1290n10++mlMfaMzB0CNOd399rmQeKnYzfDHNq3fMiZ65g9y4qW9hVuyQWie7EBLolw
28UpM6pYkMKUYKDuNpK8vNFm7pWI2we70zS/VAd0gLF6lInO0cR3WCpzSGZ5pboce0dgtrAcwLB8
N8UjdeWp6OVmRm8BvD1xlthmFuwQwG/IwCPd8VWvPxiWtoPb8zQmzkVLRpLlyp1utjfDBrrUupuu
5kDQBt73lCk0Q63svVFPdca83f1QigDAjvaFlRMRzGgdZN+ezHQgzfhUC+NRBtrGy0OYSYic+T13
pmXaG1t4zqegcSFV1RcvGFArtvkj66MxI24mt08j2hTP0Q6VYr0gqTt0rL+6YC6MvUVq/VIyCzpY
5pxbqDxpTDxcapwifE82swSdOQQZL3OrcVFV7rYzjAsL++P80hzL8GPen5UaVzMrz5pgflJaD/Q2
iZVVly2yFE8T2aKLOTigIyRfJss/lIYGlfFAH4NBRrO1I/OVZBcaqZr4cILqQF7ntQJn0hTTGkXG
jYU1Kwo0IwOzZOuJ7tuXdL2NPj5AwiVJFBOpy/Bk/hSkUj2T+Hold2sjG2sXyjmy9L2wcto0xJY6
GJdsSDP5QNmjmQ04oIRVPDpguxBIdAkvSsdsQx+dM6x9HQiqnSzO2m5/TUyOsb3zSmtoHejWqeqC
s83ySk5/EXPyaM5aA5TGDMwu89M10L3AgVzLBOuAGZ9t8VgE1WPf8UWNeUOBCgshS000uGwnjpEa
jx/4QL7KHsmIzGH29l3/qys/TRG/5witpn7SGGeVxq4b5kreS+0deqxqqZvvJN4QT9QCpJ9KsiMB
0znoRGX9AdlmF6S67+SgmMd2bRZBcapHGhRBOSLYVpD6EFOCmB8YMTljFITeLg/4LLQGwKjGicwy
sfJRPemhPDUQFftkrUp7N2oJoC6/pyLP+diyENhCXn735k41tZewabecSp6HF0aFO9UAFcMOJap+
F3TaVWE0VandrkYXmtv+GI4nYWrzyHJlI+kjcRidUfwhve7RHoYNGLUtWAfy5Q9wyC5uLb/GQrmq
LoYFKQ6Ve1Vz42zFwzsV3KrXOWpG5alP2dOj/KPGxBM5o6+RyeKbDkRFgvkWJuTrBVOCi2cFZM96
B4flmjEe9Kr4EImJl4iSg8Sap67TdiS9YJVM+nMZIzRtk70j5UyY4IhqnsqouIYpuQMlyi89yq4c
rTdhERp+GipHQlWe8nidSf2YOMWDbqOO1uz+EhmzOa/bSHQbNfbSRVp69CZMzdeTCexk4q5t0zrk
JorFsL+aafLVT84lsMIHaaVPg2usxtB8yAf3WbURsjrCfh4NtM5CwU4gKKOrEzlPj1GhnSwxfBFX
f9YosTn8f3lTvU095z21qrdM047AnxYRO1wZdqeiS64NmSZwAH9Zk8uRGmODTa54Mu5JUNsSpPvI
gtgw5YXMKr/mbOxGi8CdOOx2p0wnMWGMtnwhn103QGm/VhwyBkbm9FW3t/T2I4jlPo5yUvwAYqlk
F0XvdcZQlqY0Xy1/Up2XZFAP8+uwObTarCFR0SslqQoaQmOY5VpWfDs2XzHDO7bKu6cVFxSlx0G+
ceA9a154qx3tQWjTU4IXRRbVbwJVOYF42nNfyJc+nXtAcqm18UEfhmfIcU+2za5fxdrzGPRvAQ4r
S3/vxpa+ZBAD/2mTjespX7zR1skzpgbKofGivTaVu4jM23JCsiw3Zl8+mc5gbqJMfHXuuM3AjQ1j
82u+X2cPh1ETD/Qhz565zyvMMwVh0VSy5TZPGBV3e+mwr4iE6E/nFWLQtXHF84S+iDRWja6oG7bw
gMxdajfb+VOEInfQS4slLbmahEhI+FZTbq36DJm4sp5fodoZexqcFwrrV5ZKvuPFR7e0t5TFzbIl
LtoPWyoeguIIR9o2+bgZIn2nGyxF3HPWOc/AWw9OG68jU34CXIo5eZZPvZJeR8GyclJ3nhWd9Np5
0DX7yYtQyrdafpF94Dd+PUVEuqbJr14brmalkwqkINodZt54u4gF0V5Ms7yVq5B9nZPvlaWetxSi
XzuR/h0GrF2Ean6rXRIRVUTaUVa9jj1p7GUdn4H8TEutuDYqhluzjvdZYid70kwWZYcNtTA09JEa
1VIovlonAoio0SMH2R4slUJZYx5p+hikVkefTWbDB2nKzqK6yw7i5Nr249wRczF9t3m9DdLmQYHj
g3E6d5dkjbmLuuc3VJvpDo1ds2ZSeAqSa6Z300pkeXUou/Ld9YaXZo7WHCkGNlpBXQaZK5xinZws
FzlnBay+1VajY6Z+xVkCzaDINsVAw6otwUxHwvMdhvDLRnhvg+TITcDQqs2j12YMH1sa1BIDiW+7
nHBLEssXhnhtWBD6qUNfgfD3VV4ZymIY+GFpxFULm7RsmyhseCpfpfaMohP0X1PCOyi7J1fSiiOB
eDkNGcmxg/giU3pjJFW4VCQfSA7hdNnXS5NZBOW5jae7TTHcjTn5aE5Y8olBekzmzO3eZtmTBM6S
U82Ezg3QQR8eG6xCi1Gt1XXgDMWyMuCKcjBiGNABCCqy6ZhWEpQGuUzZoL0OzOCPcU41zKqfD+QY
SuKrNGMrpKJsDTrTtTUeO1Btq4yU28Qbsk32hYOAw6oSv4kQ/nXInrvBF8jStCy9jTPIrdPo8qCn
f8H3+EomYpFCVuKbFAP0mqEqWXmCoQMog2WeTKDRNCK1MAD1ooCxRdSeFrCeZoyyMKJ8bvh9ZJJp
kJmP2OAn8YnQ4RrpqEAM7z2vFcTysnn1LIpyD9kPRTYg8L6wfeEyR1Lco2n3B0Awj3XA+qQcDOZn
pXyiWKMjjuB+O+gh+0WTvDR5X/htp0SoklnukCuNfa49hwqm0tqF7kCW6SoRNXnedX/sZLnKJ5sD
quC0VxrNqgj6gfI9BKceQLCiPrA544EdHRKStwAipqS+X7rCwS5YwqdSCAhE+Rsxx0m1laLHb/Mq
RMHQ/ziowe+iltHakToTJEddNY13MkbqhY5ddS+jLmUKAYhgKCY+PgapNsD2yhM+Jd8Z9cuGxcG3
UXaYNEpjn0Gt9IM5JZIshnWY2Rchan2DFetYsq4g+eprpBfKMKGflsG0alHXECgdYNkoA0yw2aOg
JqSn0B6VePwrzjWHtTZtNlkEYo7Zmfy0OtLj9YD0ji9J5RIHSgv7NCmDsUuz9rW3kHwWVCS1TcPf
beifCzUAlpgcC0LFt3ngtcsEpt4YE5UYsIFLUyxLR6s3AmdTFKb50aqPaVQru1jKK7r/ah840YrS
9VVact91iuGTWC9Wo/ZIWZYvPXVk+mRYw5JEQfQqHBewmqQqfYpcbFs9KCns+yc3ICFZ6xAekSa/
QuZHGnVZfyMV90OXGLV2DLYNI5ty6NWvShD3mIGehkfLKTzHxWalawM/XanjjmOv+l3n5ks4sfgM
A2+dwFa79Kp+CI1oWpde9Ul6HY7i6m2IYJRVU7I2FYu0JvT3vpkpPe/2PLnKTqaj+oxF6FAF2nvo
No9WSXbtiKjcV8qt2lABeUn9GcS/Ozd9FIHzXXYJIyVTHfxhog+BqQRrdUO8RXM08jpeAyvFCN0w
CiPZz0GMgEKlrTjGxLOy1ejRUCT9tuLUvrES52TkzmNATbhx+nIflDgCbIOZY5WFvpLmdL+D7hK7
1lGv0NlGqZOt4SloJIMmqPQYMI1WZO+7Hq8LyqapGb40AhmvrpN8jB6R3PyFVgQTmn6GxZahecoa
daU0JS33ON6NVGrLrimfkFdK5t3JzKvDRll3inmtLQRuyDAOY6d9m814yggG2E8sClO17s7j7GO2
VGeXYnKnBGW9XsbivWgSrJCqd6uXI+tFvVLykzVlO9Jdzn0q9won7EJp9nFsNi8K+TSDWqC8r6Y3
KA47J8m8VTO7ZYvR2zdm/Fnm4YzFtz8tqnMvTXc1ioOAbhxrYVQThgG7twoVnig4E8rFKG0ItPX0
AtHtMcQlv8hH0lsCmyhKI+oecoOQj8JAnV1Feo3Ou9iFEE8Z9A7fucEnFjAzSbNXTgDppuJRG6EC
hQ47bISwaI5KkOJsrZ74HzFZEh7sOBgwFrSYopjUaczuMLNa6i4kLzSIyy9C8eIjvrrPXDcMasTs
phIB7BcyIj010jch79R3C1tca85M91/Yg5i7qqW7aRytx4OFcrLQCo5tygTxCqbIGLuxLwgNc0aC
cZS6Aw4K84ezISs4e4wOhGx6NCCmxvdk+xAZtdyqdBTzYgi3ogt/1aLD42/EhKF6f5H9irV2m6mN
+WAhSGJQwjqb1Vev0QPvI+Ce4cQELhISVzOg3ly5TYGINm5h1nib+fhkNOw7PdewjrFbFErJ6Jw6
gtD59ma6l6HOX5DCsmgStL9LJ8PABSpkRf11yBvv1pYquethdYRJGEIVLJ9cJf+NgnZAXTDFB0+4
NwU/q5bG2k2knAfdAS/dmy0lwEiPiaDT687B84Kj0PFbFyGhfThgKjIqqiC+WWP32zQh56IJRSKi
1BfpBssgaIvnQP9KuzKiXK4O5DdpmVxK8hQXnVW+ce7etU7irPWp65aTrjGL6sbtqCJn6oNuyZvR
V+SAihXzszfVMNSdXmJc0dzMbzMj37wG6vjkiQKJF0Ua1NKjNQ1PmkaK82ixpaBnBxWBTo462nni
PK1lz0HzEHntA60B7eAoDJqLMmg3Ak3otm+aN2HZ7ZaprUmzLGSvKiTLHAXrfMmJj/o7AA6+beyC
eoAhJQn0vYfiotS7FVWgumLN+VH08YkGUn2Is/HR0hvpF3D9/dFLGTh5L6rOU+klQxD+UGAtm+7N
HDrySVPR+nGDLn/2xfXYutCJTpfAZQJSUqxWan0eG6daObS3aWGjcPTKisaX0h+trqSTbMGr7quD
po3ZyYRwTvyQcmi1+C/Fs49WDvxeCZXdYFFGimY6mkn4pQa0uyAgiLWXFExy0IwERXfOHS9dTWlK
oxSJqylMQj9ilq8j5a9VReE5QizKVO6GZspeWbHxqA1fogEbkIr0Svf4u26wv8SN3PWYpHKVOWpW
8a1yhD76trOJ3eFg5vpTaKGs9Bpnq7C4ToshXSbl5PkdfFXpsRyfCsfgDZdrctjfFWUK8RIFtR+R
cdsqtNkTB8h8HwmEhAvVlGvdi/ABjitX5QifjFXDWRP+qs7iEceVs0pUmgHYMEadpmCoXUNDAcys
05cUevIxNO5W6xMEG2OnHGTlbWwkDqt2Sn5ZaMv8QbIySb1xF7zFHK8WoULzeGj6dUJa69IM4nHL
iv2qkFrS5jLy89pT15Y3YQ6NJm9Ruxx9Vd59a8WkA9pyH2j6ivKo88kl69dVDok9Nh8jU5wzZHh+
GJ8ngqFRxC3LbiIyamDPHloFWaFc1AYflK4fVYu5Ziv4AEZ7pIA0hk01aV+1Gz+Z8IMWbY+ebwq+
B4HpOE5dw7fH+BXkyCmGnEycMUqtId2m4MWj4tcIRHMxRbR5mP5qrKK8jyk6qKnUv5IUw3I06AXL
zqHiKCFsuAjddOlr3G0NTZTPxkCfZVsEl7vOZ1BznMvIvamHVwgOKVbvrHqe4HFz2EzUa6x21HDt
vHZlud1qEUKsnAUwoTvlspfJRHQuGrAiUcZ3JxnxCEYaAT+e5u16DbxQlJqHNG6NdY+Iq0Qox1IA
Ru3L5Ez9R2bYcPipaJ6EC1A8A1aLtK2jlQ98vIkfZeK5Ny1nfltOyj4LJ/uYVfl4cDMGLy7os89K
s+lfTPJtNGnSdKpxkK0abrsxFH5UMaRkBt+DD1ZvOs6gXdDP55xShg0xjwxOar6EZa8D8O0FMI+e
AOmNTdTAscJjp3T5yUWpbNbN0clat/XxE+cniiMaEHmDOQ/zDNTudNrUHnOjwi3kJ7lFf8F8nx7H
oIs5B6UBw2RdfnoVOGEkDAsjHIjbthJlPQR2tU0kGoAmoTdHMq3JmOfvH16N/LjPGTl3uohPSZg/
K31ebpVhik/3qxBkmouhJwUyqTTBV0ypInroHtDaMYHxZcXMXpONOhHoOKQ5LIZynZDp86podBcj
IO/bVBu61y6j/4+R0Tu7yZC+Mjhp9fZ3EYr0MohhPAuBCYyaqX1VVIoY0xoYpdM9LyubTIBGaQ/G
ZBnlglFze7hftucrQzx58MGxRJGnXY77PA+UvVoBfFbyTrxmY3XJtYBoPNa2u6IdPuKgpyo3rRjf
bDrs3FYrHzJ6azjXEYHkKidltFKH+w8xeIYfDJa27DH4PYTeNqgrOhPCusFSrRHW4HxoSP0zq3ds
s9FRH1i4o0s4OaLzTsEo5E4dwpOrZ+lR771wj/HLV/B3MAuPiBTkranRVB2kVvK5hfrPJbVI68P9
+jF1qp/fFIGPDwQDjWgt3w+Wle/vvyGeJ043U2O/91SEmfMPz85gn4cVEQMWetHWaR7jqza0+bfA
zL/wdBjTDu0ga3Ype2nB6L22g30oaCHWonZXlZVwymS9X1q3SujFrSDEaRrArzcVlULuPtfGXtL0
vDmETT03ySPqQPM2FhVNU23W0+cfXaMbt5ixW8+agBQd560nCxyY/QOiY/zfU2L5hqvm6yLpI2RK
scVyAZNHJconXU4DhhrELYGutvTgbPkUODtXi4yWNaX+ElMn71EGoEexu2fD4DgYG4QIOoG90mWV
PteMHncxqxJivoLkeSQX8KEcqfpJd3iGfJ49i7F9wrIUn+9XYe/0g6aixjITe5MPjfXMyscfHX1a
lW3h8Ueb7OdWihHd+uAsvPli1g762TbCp/uNjMDXYrCSq1m8o2xznms9dZ89XqSeYwake+4+JwET
U1EPwXEYqFaTJHoIKtpRUWy1O9uaUQ5ASVb2CA/JIFnlOcoLZYOwHcQk768zreihK3jvoE71RWKU
ynNiNe1ZiZzb/RLJnvVjjulR4XkFOpMHmBDRbRR/6QHkvZ4ylPVddEaQpl/uNxmD6eOKf8o16ipH
6eIbnf2as62p7jrNiRFq6S4fhEfhNN9a0faFWw1YIGABUrVdehs5qW87M3L420Tprfa8/FBX6FPv
F1s+xkJtT9ZYctxSs9sY6dN1tGGbz5fsyhufOvrJRR16T417w4OW34rqy0rZL/qY8m8aZX2bFOjk
Wa4/RFXY3NLOOjtJoiHazIltzNubrlXvepeX5/ulqqW/wUjfOY6O1dwcviELxofK2tbyW2VZTPcK
yq/W6Nr9/WIlInVZJPwZPKXpbnUvGHAqXs2iAXltHrbDrR05+IuCdu394jiS9i4CJd5ktjXcxk5a
uK/NqzoCmyFxbbrZeS/WCbjA9Zi0081NSI0qgtlaslaVXjmF9Zjy9+dH41pPViSmQ6tk6QMfONdr
iIH6Km9R8HDd/W6KSrybJsNh8+e6sgfj2Ogkwf/ZnApFZVVaQeP/2R7C2nrT00ha/rlOZGBXadrS
g/3vc1Rl0x70Mbr9uYqur3UqtYwS6u8XHEQoLJXw57X9vN75fZQyB6YUxJc/V6kKS2CE08eJRKJT
b5HaR0iyPZTD2S3D9HL/kcowvtjECScxWrifH6HrXebEhKAP/vdVBuvea01U1nyn0ursI0F+4bIb
tIxklhR/Xiep44fRRQNhcdFwquwiGWYscLK0m/sdHRujF1K6apUpYfHQCmsF1YdV1nzp/qOg6ZOR
UH6k3Hk1ieUkqVyvrgXkekKoS/GLyvpB1mp5MyYUbE2lZhu6oyaB7q23c8G6VXpvfuWxA9gkHJ7T
LJKbHEnztpg4ysFBQ4o76PJU0kv0zY4c0/vF+w9GmRJFW6ie7hdFieCa9DBr9ee6f91PLdP3MG/y
7T82Mj/+vqX7dRktZnbo+PCvbSgsGU7g1uxjG5//9eg/F80y03elwh/wv6/qz43369IkjcjRAMj0
rxuSyetYkAyGwyGA2IA/N+uVnKjGcyMDH+KU6Mbme95v/3kQpp9PpEQa4E6IyVbzqk7Twqzb+ta4
5nD17OJ2v7phFbQjFUP494sWpxQAkYWyvV8sA/nBfN64xK0oXyrzYkx5+1q2fXBSugL95rzlSVO1
jd3OxND5ViUzuyXaivBgzRfbxtyXuAUflVgQr2HxHZ4fJIQqD6nG678/yKxMcHA2wsP7g7AZUjaj
9zlVpGS86kwvaivvboR/d9ek1X5ee90Wwy4oaSfcHwStXULSMcLd/UG1rbzTD7QvTtrmL23xeH/e
VAj35AmmU/fHqBXGnSwptdX9YlwAAhAthfz9Iu3NfU837jEai+ypqNPtfcuVVo0HpFtw8Iot4n/o
KG38ZXPPh6xQsqc2NfksmqJftbWRP7WijsmfeBQl1rD7HWzdaH0n6u31/bpSKfWLo3hoyeZHz49J
YrigkdLU2/s9mA8Pp7gIHvJ5G/erFLecGGdH8f5+XVzJ/pChlUNrxEbuPxqs51iSg8P9UuBJdVdK
RD73iz9byt2z45INUo3usR2ZfDHy6sjCiLzPDN9SWTf5ux0ZBj7FiFycQHa31osuk917nzKuyDTK
A+cMz4clmz3SeZkf6XnKLiIx66XK9Yjxv91s1DBwXtseCNd8h0bD5JDHUjlmcUv1m8XWPGx3PwcE
5elYV8+m2w+Y2cx0nepd96GVt/vtcqArokeFOOTkwHGgo8l1vwEBHT2bJkmI7GjxFLohKrx5i1Z7
CQeJptodo7XZqequZgbCWb94ud8eChBzke0oF0OGDmABlFy04L3PWJOrfkyTt9omlyZ3mcTqeBtf
Akff3+/AoqJHDFJHZwM12Nl2h5yWFp8LbbxzmEbazSUhZOulng3cJlTeOk9f2no8vVmIJyHeguUG
dHBq0n4895C4Z42U8csLUIaOcnpn9ctgIBHN3o2ReDD7rVFRc4+hDh4aq5W3UKjOBkp4uA3Kopn/
ME+gbI1fkYdnx65s5WFqtGJfRhJLtp6hRO8GP0K184v6gxleWhvnVAHNpkAO83+evd8mU+585kPl
+XAGUMQ4fDZovYOfJ7dpbE5xpL9igjfWalUWuwzqzJOuVr/vm44KUkcAmjyNbu9tJ0TYG0Xq2aua
ku81P3eN+mXRJlp7baq+OyhmAeu/c8vPOH2+3yFUptjnfTNOj2pm6B2IlPuLmzAg4cF13jlkGKvG
C8Z9GNfjg0Mhg6iObZMydUUT4d5UOyTjKjfT7QT27say+WfbQNULhORD8ehoQ7Q33TRZI6qK3kkl
X903IXjSZZKIAOahZhy1eMZqBK7+yxY+n0z6q7Q1skZCR6GgiqyL6uK+uT9SNukWCx5q8mqQ64KQ
lvlAlD1ZtMh/Xp7nlR+B67G81vFpY41PNwTHeC/8O9w30adw5xqhqNcwYSenjyRwSPXKh0a6zfwG
ywk3YqV6w8lIZHJuSjr7989GDSA/p1P2oeY2fhkRmnvVzKoHQ0El8/PGpuLSsxvg2kgsIqiownOr
gNB3/xV7PpKvSHrGQdyvRUMc7ROAoP+40z9+vT/IdXLzcP+NHhvxf2mIasWobM//x+aSeZv3O923
/nPL/fLP5uispXMZuZ4aWw/9+y3/x7v/3B5ryK2qqCWgaX4L9x8/z35/on+8xJ9n8tyu3Cae+nPP
+33+/Tp+Hn7fksa3hj5mknw3WVCs/7yO+2/CAmD6/5HIP5m3M37i/87ROHTDZ9z+D5LG/ID/kjRM
6LewKv4GZvxN0jDt/1jASmbKiQlsQ5vzO/+GIqv/mZnIJgAjcqIMkhr+C0XW3f9YOvHcwD911VYJ
q/h/IWnAVgGU8U/8Ozhmnkh1LZ3Qbx3ew/8EaeQlmYhVq7PuqDpCOctiRJnSrFmEZ1tjDIb9IGo6
fo2tDfsIvYRvtBkzTBnn+qHBTKQGSYg1quohV0yAI1Sn3/+5WHUy8EFrYFnPB4SqkW1ijJ7v/XMZ
sOomiyqiZixuKCR8XoYqRbc3PILture0Z2o6pSvEVejvJk97LEaQQQX9Ixf/3srTzWevigaUxNjM
RBrOJrnRj12PQXec4663SnMlwXcspyoR27hGuKZ12W+r0NJ9Hnbusn9Wmc+uYLJWmzCi6wncaIKL
5Rux+MsOhnCNMav2GUhPPgTc/MHK25PaN1tq1AzrBS+s8NyXkUH2O2pXadXqvi9ol9pl3c+NBA1E
FOQNK7OQDtV6MSM6/SFU2+tIuNOSGKQTKaWwOUMSuFFJ7MLZoW1NZEFpalD4eclMLVWeFc2kqyZO
Gmfgl1wW/TmtTB/7qk9cKc3+lpF6r+BuzQfdubYk245RF2xyQfu3ALzc4LtFOGUxWEtrtA5dYB7b
isESuQt7uxiQqSPPUBsXmGgyuYvIk81FRLskL/tHvaUPxikenZINTasbprOeJY7vpOhBoManD5J4
gwbPmiJiqAjVk2g3XlOnR0eesikzcPcoA/a7Se77Bh9PHPcnmoCVh22MtenKw/1eoPqd8q8upEHv
aoCilMqieZ+GsM8GNzq5sqYt2L4Xqptusx7Y4zAgvXJgxFV12vttBSRVIZQKMcepbhV/bNUXJxXr
NoYp69rdpmlQh+gjSaVhkN0ipi0VblNS05Ceo+g5lkkkUar2NUPRFACvnR0neExystx1APWx6yFD
uRlwwjueGQTdeyjEppnxVUK2knmIabOD5S/pHN4+WKWCM3d+JzO2rg/dOTqs6aBU7RkYkLAwM+Na
XK34Q2B/M03Ymgm5amYvGY5BE6wMda2ZA/JzS7soIbVVXmdb2hSvk2QfNSVGelHVByO2dF/aNYIM
UVm4LRBD9aKhRzwGSIiQySzUwo7WaKOPRW3mYBhUFBPCGlcmJpE9YuQT8Y853Of+WtBdWwdzGhrS
zREva69spM0oHPtxugyJK3sB53CMpfPccz6+YrbxdiSpu0uzqi5FO7e4aqTQmFb7DWf4cSETGlXu
JNVN7YS/e7vbT02u7U2Ekr6tlYzBzRNobu94/1GioDedRp5dTTIUKpm0Wrm97WHIPw0YilzXTDZw
rvRD5hQvFPYe7bCKpkdcXkbdjxAVJ/ZXBYTAt4lc3VHO9OxG9DYUD4ZIJNDiuUKXW1AviVxLNWWf
RO80dOTIWFoUb9LsK57pIYkNvzkfJnx/bf0cOPC3+OZ1y97N0+V9P2iTkNA7XA5eynm87fHXax06
BEv/JLIX9qCGrkg6tD11BGFjXjEbdFHQmm0AksPm5egV7mI1U6+IRtxT6TqPpY42wsnhDETBWqdx
aVYcqAJFD9d1E/YLM6xtmlFusTKLBLWSla7MYcUeSYHdVg9w5zCZJRgHusmlI6yCDWyk8b/YO4/l
RrLtiv6L5tmR7qYZaALvCAK0RUwyWIZpb3r/9VoX9RTqbknvhebq6EAUyCoS6a45Z++13Q1La1IM
u2bZ9La3pdROkHlWG8g/hb6Jhf9rgkwTcMkpbydr0wJaE8bgazQ4NpaC3FAqGa+1gtwwqWEFUl/z
IeAU1J8P3Cb+NhTgcTIFyhkUMqd08g88Bc1B16LmAMElRSfv6DxigHW6nEiHndOBRM6pULt3AE/d
todB4Xn+9DJm7S4O6icXcvRGpgA0fGOu121plBcOZVPhZ5E6GvJMUYHm2RRIleKBe4iMldqxMIrq
6O2JpD/1boxmJ4mQ+Jgd3VyU/AcqqcsBb+qmtD3xYQfMH0j4VmYY6btmyOyDaAYTkeaPym6za0dn
49pANIALN7LHR8ZzNKrkuVHfrFy/WqHFfa0xK1KK68StTve96ZmfFhWrNU9Kf/C0/hVmafqAF95e
0Y+x12NlaldTEZlSr6JrHfhiW5resc9y8Q7d/GGeITl3lvkp3DJhXzlqmzg00Pwo2yllG/06RzUc
Cb3z96B+tmVrZWep6f2iLWY2kYiU19zs3DotAbq4oA9F8dh0Q3TmKJxFZFRrGlLtt7IezpEpH6WM
7ee06LGZ0QB41BpgNEWjt1vNoCeGHui1mMmrnGw9/QXx3vIm6ydUE6SAWlE9WYCBtlpo5vvBrbFZ
tPx2UK4wDIS7JeNHMNe45t4NIVblwswf9dA9ti1mFfD56Qv/sFxblbjWPFK+rOpTgnGCXHJ7rk9O
iopAug4QEvV2wmy3yEIsPhMtshO3FN3S+x/vL0Dmur0+kgSj2+2SFVW5mmPQKRvWX80pGGzkKLb0
0Hy37SmZzfYUWv2vwgrwZqgvySzsTmlpObvUFcdwtgips8u5O/V8PnxmrE6CODvZeoAyn130pvS8
jv4OFCEA8OrVzqlxpvZ49TPc/0aLzijorfhENH3oTsGtzoKzL7hF8yL9gC/qoL6I22NUdfCa2iLZ
Y3kxlgkl6oekB71C3PxiTDTnLcgZxqJ4CtDnE9CX9sq7rZn9A4IFAMQo6+vyXj9Kz6kdHcrahIio
n3RO4KkVINvzGLx323fBUSeMYdUmc4dfdiRKKxvG9VwWFz2wmVBzwzhK9LaT056DYXCvIymaVhRo
PN4XVGbGOsqE+zgOIW6yfNQurFY0pKeG8y/C02yVn/TXxarDahUvBstV10Gu/dfFqp7yMM8ZH7Ns
HPRgTver1uS1nWlua0lxqnmANrEUKD8m8rHMtIfB4eLHzLRpQ/zXJ4PCj0LrRuJU250kJGDttTip
e3c88FuHHSLsb1HU3LQpxxE2yZTeDIaYrJWHhM4mGBjtoWzncNuSWIq4u1PYEfzklCtD3YeRVF9Y
84DJmlHlzC7EoDZZaT4K1z/tL/4BxPszItEQ/33Z7ni6xZrd8l2qE2qD8OcUsHoUAoxX3K1Aq7Un
ICRIbQt61KOvbewyYDbF0YBuScPt6QX5bnBoYtgmqiL4juOjzDSVeEtU4WjFj22IEYRFxk6TOkHr
oN9MgtLoGyUwhDO6nHE6LWabiIQktm7QxewdGod2kRrF530FA8WI28mq0402ot91Eyffk9Dkr02P
ZIFWc8994L3pekea/ax/CcdC4uWhZC7MTZgS4d33hjiEVvZoVmnxEQ/NDorWCyIYCEJxl5+NKnp3
kYCBCM7JyI6m/hF9xNbpjfhYei3AHMvuEBTb8aXxP1vkdkHUOt9t6vie5pZKg82tnqJ1LyA6yKIT
G2MovHXJOcpxfCLFAsIJQMQXOlwumrKxleJHwv2/syaldUUSbU6ooTQCrsjH3pBaQ3MOOLY+6YQ3
ufXWo4yx8dMOtEUU7JzEIQhEs77D/VARExJJu8R0aODMHyviOQoXzmBhq6aE5iwjv1uarZ4c4o64
E3Ykh8R8zWuE0A7NcIzk1TN6SrEtZBesnaJvF0PtNxv0uQPDSXVJCsB6dZq+B+rcegI5cNPhsGnL
CX0/spdFapr1c+6O75VWfi9x9dSShCmE6d9qwZgU2ngoHGG/ZFryes+AGTLtu0Y2lQ+L1HCjp8hB
IBoqsi4ROBbeBO+cC8KuJGZxAvY+XGzhLznmScrWaEKzD1p6V6lhH5qNeo9PaE3yuP6cTr+kFjgw
XOv0bUrkwz9/NMR/J0N6LqGGhmMatq1gon99MjKnTK0eEfxqao1iQdAjA7EbXQwaD5MdvZgSTpUM
PQIzlPWBVULfzgiPZnYL9LuPoELeYGgt5sa1n5CLBfBNxFOJyw0Aj78SYi8aNgIpap8u25sIpZnA
i0VkhS/IuUkWZ0ZxZxJtMrOZDlOYv5mF/PBH8Zm1rAL9njx4YwCyYY4qe+fUTjB07VYedfQJQHlZ
EBvCp3REMEtV6T8JbiNDxsT7kDk4xWksA6WumWbgGHSetSFnwF4HIEqSEAzK/xd0fhd0fBIv//eC
zvWz/az/Us9Rf/93PUcYf7BSJ+jBdzwV8vibiir0P1xheEKnmWm4GASB2v6jlmM6fxjs4YWKHLVM
wSLzv2o59h+2ZzKbuY5ju5R7zP9LLUfFa/1ldqTSzW/hP9ul2GQLFX/1p2RIs6ySzvHp9AYdGS4x
yZoOYsTa/0Q6bC0RrR4w4X6zL2YLmNllIKYQwCg+TDr4wwDJU0j+Q4Fsaszf7iOAl3eXP53H/2ni
Up/hzzO4KxCeeQ4FLEtYrm38bd5KZ9sgEMmuV96kvcA2BuL0lURnng8BucnbJ7N9BuMMuN0IkTuO
CdlL/yLd8m98YTjOunDVRbJJHDPdvyew2qny5+R6varwRema85IYBAQopqEZBS+1sm8WI3Tof37k
/0M2JHeFb7qUpBz4du7frk6Z4MqbSzbjU1avJNJJP5GbDi8HczmNYG2TalRz1MMc0w11DepH475M
GD7sJUz25Vxo6zEWS6dO36ewWucoo0Zbu3k+VkpXtuxVo391tWyF7P3b9fIEtF/ddm3dY8f3t8i0
OR/Hlq1qvhJeVb94ZXtKZz+8texmljMVxYs9Z+HOQCaKTAQxH2uKEbxtj3XEmfJ3HoiP3kzEr17g
bNpFOfqp2pnPae8ro/chltl+zvo1Jqqj1UDTQXSfxMNZmwDoTqhfxfwk4+KiTcW2FPHZoZZgxuKG
8n0PJnGDQh4LFYGwY70xp6Uuy40RWjtQN3vHeW37aTNjBEMTixpgHbkJLgWcsfZmLLWdUhF6Tbc3
RbGeHeogqMhdwhmNoVk6Ub51qmQXaNhWR+tk2x1AHyblVN9FEz2TrwZ8ee6EjyXpBMZ4KBIXMy9G
oBKF7GCsgzzaGl21qXpM5M+YWZ5GPz8FgX20wmDjVALGAgmN2XCNIRQJ77Hy+11EoaPxBiwHFUWk
qniZjXnvlzrcURRiev4yAyourZagNoBFY4xB2bCw7TfPej0+qxxYUTpwioNbZwCwQH2PmGajEaCj
wwpBq8WaeDxK7APIH55LiAytGR3crDpPlXcOJc74uETsNO+qavpuB86ugP2/SBpQylMWZMxKuPDD
AzIiVEVhvCgpGLZR/MA+ig5vtk60mQ1Fiu5j3COF2MSGv0Fvwx7vI4PU3tfBmdrfZog7Wl7mFunQ
E931pU8iQMFyqg2mXTyIFXJ2dviP5mjCaB02GK/ifp9MFuzj6VUa/dqGYlFV1naM+teoKh8A8TEP
uxesCKgoBkaOkFthIeL43I/Na2aDxTHd9gch5kDh61tUdOlm8itzNfbuyh/m6yCtZhXHsYOBixQK
R8NoTyP2OcTkLfAElNrZM4NNA204ZTHl5qAzOUAng4ESOcar3vrnrJxeG35WVGc/Or1Zu034aE/O
EyXSa422ZaHO8qDLdxfxf4qk3wJoQsE4pt/MubId+B43PeZJ0eFejvYDFKhXPf0YJCSpcL5klNoB
As/+qp3ZDVf1r6wRqwFrGWkonsK/U2F22mHntF+anm6j0NuKWh4Hg4wuF/tPTKiDsHxsRVy7vmNv
0Ak7w6FanAKHWp7vfoL5qBba7JHUpJdrwsmKTUGEnNfNp7C0to7fHboG6INBUVkMV61hY5+G29BH
agH8rzOo4MU704n2MRsr/BwX5HPCqjZeOu+8xtvgG6VOOx4qHXgoBavIjNadNVHhw8E0W1g45bh3
2M4LfDEWKzg1NM7DuG8gKkZZdw1H8dSN0yFos4seDceqtbd6olhA+tJjz+Npl8w9IYSrixgRJuxF
zdzZAPJaSr8RNtYJpaXf9Mc58jcVhFE5O6u86q6wAfdaNh5FrO/U9ZVhtUSTuoe5ZkSU4qry4CbF
spzdM2r0Y91SNbfLBXqTdyRlLTprHNZtDsA/XZbOW+v9JNho1cR8dClpHXTrOpIbdY0mIwCVQIJG
QYNubimflPLcbPsO2JlD2TkZr8E47jU7w6K8nVx654UAONitSxeHI0LULKZaOK6S1N6UPLbt9EZW
D76PPUWt3eAHTwy6T1WefWXYmFiQ2z8Hr7gabTQRgdWv6PgiKpTcfaHw3tHCP1utddUpTi2NoiGC
Ikx/zTotCcC0+C+rYdXMnYZhBWGmH5NQlEJG0gt+VQ7/whsPUZ7QJ4h3bim+RTJaoSdXnA6nWZZC
++zD4DnIKUpwzkAtDVh3Q81FYTCfxYgd20gJrpXWg1Ziz7d/OASkKde+EaPOmC0LG65EIqznzwYq
k9Hegm59NvD+GpSQEzwysdVsCDu6Gnm2dd3kYMdI/KSWgr40X8Fm7XW3Wfd6t6QT/QZbQVtobXYu
gcaGWNkGo7laKSqYoQYhTSpLbnXfIh0a+hjuECjfKgxlHeNBZbIdzqGfe2Ua7ymiHYBtk0U34ydJ
wDIsdaSeSzeybrVPSGL4kqARzEYaAN90KQ96P9GPSgh4Gjh7bda4lH7bXepEJfJ1b9lEjcAqy/XS
LB3pUc1FRDPbaPS50yjHaI9TBxe6G38FMrsVpi9BDO3HtqL7Uby5TXmzZn8TD/kzwKlvlUsxrifH
odITNeklchk4/KiQdB2O2/wIQ0R2BRmD/pT5xHs73kL9DJEMoF614jbN8ub1GQXMzymMDmQSs0KS
HEPSs1VMbWTWFopvzW+uxH1I9DJip+ny4tj+i1ckXxQaSLqh8TDFeI+DluJeP1ym+NBX0ZdbVb+a
NttnqestEE5+dWY7YitlxwqhAAQy3j1pf9RFeoyNrFiZQ+yjIe30hVvmN+wf4wKDPdj0MzTuLCu+
0pzOR4MdhzOVW2BCCQ9bhIr4H+LngmpAsTQh4T7xsUtLkX1ZCY6E+2npa45/tIJ1b45b9LvrrqCa
18fmtnTxrNFCWIdzYbAv4ygpcL2yxHjMmrledrH2hnyNHbEM3nl6vt+jFoOWZZqAqB2zVDMUnK/p
pienT364LSkcE4S5BAvGxhRSMg/8yHsVhzXFX07Ej2o1LrrA3IujCS5HLziDNXdlUMwPXoIdY4i5
no6BcS3sGzxoJoGgiVWx/rIZgMMN2SBUfYf84uYcMypMtB8kqRiM9Lhyb/mUIK/wq2Vsej+NGMhE
yrcJvPGB5sVf6vzdw76obaD1zj8a2QqeEezvsbsN3BGbU/qUme5PH0nTUgbylgfyARML2gxXXoBl
fOsigKijubP88RuuMJNwSOenXfaXskn2OVWEmY049Vi5YF2ycckE345++KAFXxVmEFJd5E1K/xmj
1CK0dDCgUt58aCMLj1DCetSu+GyxhBI+lbhAArvq1TKDHQ/eMrbndKXX2alIUhZB/oL8oHPNnnsp
c6q0PSahjMHOqYlIy9ytjTePhgRr8o4snYFl9SpDyZaMOVo5Z15gv0DuIm3gvdPwHQI5PiSYUXKc
Z+bHgpsxNdez552zEHJUafUBEvf4YDO7ICv9HErYGmDSNpXNJyhNnOF2+eQOw6cBa7pIv+7Pp8rY
nclH1IfiiNqOiKuR/k3o0DLteZerjdD9NMRIvvBLczdT31iOYf4UzfkpijgxZsB5qwySE5SU3S4u
dE++irq42H1Pewd6BHbQRecH6lbCe45tRjrJtFVbn3b46Tp+vqpUQI5Wi+eeCm9SRyujJfHddE+9
jg9ySI7SI5SFrdWOp5IRxYhxoBLBXsVFs3W66mjhYUHMTEKdxvKePvyLIW52wvTlwGTHbZVU8OdV
ninJ6ZgLsLJCPIZFbj35gN4YlAicocn11QZMQa298Hobe1QhL4EZsCApEwfoTH6YDTgPmABNYisp
AU4r32PQdOrsq/G872R9M4Jzb8zq8QkaE1JZ+UlgMz5KFuiVr9y+6kEDUUBePUgEFEYXo89ep5Lf
MtdQ8nzXv8TzmLJwdTWwQ3gCHf/ZAKexDfo8xp6KWX3mNPtqIJZdvmjo5lkqm1EFM7UJxdYCDDNa
PI8msHWYpvp7NRBeYRlQO8g4ImiR9C4DAAtkWwkZLb3peQCYLFH4Pz2/BJ78CtmhLsCShAt6x1W2
NB2RsVgezbWNZ5I5J2CxrxPy0FOkhmRV4B9dWA3zCUbCSxEjuNA1Pqx70TRunZqJN4k0mHPjA2Db
w6AdkITsoPf90sv4i67oF5SUcOGwARpzS/W/e25xfIOsXK9FGdaL1pheYEwOK4PSGxP8Y5fx1RwD
hJk4l5FVVuqAJDeYQtKQf6xEjZzxm6bFp4ynuB1d3BYSATUdU7V70M3xsy/tna+mprpmutJt+7XB
6jzAp844/sljokGAftEk84pVXnRiqC0qBTw2WcmXfZvZKIATlA3rzHVe9IiJyp7yG1IQVMPpnkqp
h/U1/pI+F8dx+5/YfxmEGGYSg8dCTtFmLBTOiR3BWmbxl4rM6gHy6NC1YXyAsRQ7nemKvUB1QvPH
AM2tQibbjQeftLmMs2tm4kUGLVKu+O1+f2TE6IGJjb+oI+3gA95GjbqG4SRf6uFk+XarquBRPay/
08Xq1zJszmXivZh0lEpBHUL9a9TPz12xaJzkpq5S62cnKuE3dBioSRquqvEQ+98RkGwMeEXqBIct
n6vxXtTokE7WSxqypGfkD5PeXBceemi9JMzte1wQ9UUiKaev5OwX6OCTiNMVUWxUJ6eZmkdfRtf7
GRYm6wNCPPa5DtBgwowm00+TAY7eaoyTKtygFITLneGXYLC7/xu39B9F4v++1wM3P41mhs+bY8o5
Ner5sbmGHmMD3veXLmBCNvrikukFXnoufa4GsIb7KS1u9cjnVNdFSzyF+aQsUJ2dyPl+jxljr3ur
uvymJfytvLrl1AmsJDh0MAQXbVc+cmBUuvKMrpl2zKk0xHn5YAbdp5TPrJ7MBYW6GfB5cuKksq2u
QL15/ScufmeFEw+mUrCKEv8dVvR7ZOqb+xHcDwXxwTxUu1wAdkqpoqk7r3T4GL5v/0zOsuK2oPsB
H/gbtM/v8cxEoYaP+0iB0eDWCapdln2YCaYPjJ96Nt0q1pe20X4rZgsYxLT3C6hjFusesPK/H4hB
MNaoJ7PI5fcmWjPIgBwNUmRAfAbLNHZe3p8AXTR5fZq1aVfPwPtZHEjiHb12qcCaWWsfolFiqe7B
fhcSGyzp3Jq9sGlCDm57nB3Qe5rUIsh95cMQW19GBUtYM3FzEtSM3cuKnHXbOdfZN9boDaECneaY
p60uWEgCYkz88Iv54WLAPzYmc019YU1vb6Om6DBIb6HITmqtaCKMsUVj0YEg0459i1rh9vH0NdMv
F1J5YS73hVGsZs044vNVb0Ufvki93WTCf6fYTyumbK7jyAK7oQFUYslHw2Sz3MaIn1s9YwBrm4ix
UtaMPmrqo5V1k1pCQwoKZFpBQc5vQoZflFGWA9ofPUm/Qq1/jPfqZk1MexXOPlcuuzWZGoAx6S4m
XCSribrwIjt3XUdLyySxQEAD7dma1M2PIMUV6BpyH8XxKm3Gb9I01ujuPwfByJV1OISZozeeP3/C
tLhmjb2JTNoScI2SdG32zU2NqQWXf+bjWDVCEcGdohIJ9YrkUl37BQPiop4N9dSmsjbXYcO/Hqnr
cAdA4H908Zx79TuU9Fst5amL/Rf1uOR+d6TTf1WDSz5bO2dkiXL/yXGSX9SoV9fqOjDJpWJH8cbW
vplufku1Bz0tdyNIj9HT3u73tx9AvwnRIMii3tCPBEtblmvd14hLYUBWV3DugOuqxWiRTz+yycH+
VlzU+Y+4TUA37Wi13MYS4m3eTI/CokJddIjfy/q7CLjXDY0x6Jwkzi/NYolIs/f+vMcTnm/HLZYu
kFW28tFNXS1Ed6uJIJYNIDM65k2zNzIfy1SE4kiyn8xa50QCNKmnxUWdj7FJv0TtnpmaViBq1rTW
Xoco+ir17AZ/hSjEAedh113vlel5YARzBucYFv2rOkH3G0TNJmP4DqywWlXmNC2dsfrZD0ylHdbz
xQgSX0PcR22eOR/4FditGck60VartjdQc/tQhSM6igvdL58jw7jaIXfXOM7pRn1vNcjok/02kpLA
W+YYPnZZDlpEhOj5ZpctahFxVj0Q2mOWzxwo5uPRG48FhJZtH5FiTxlxoXXOWy17D7gAn6Mksyhq
+IxiIPnISP0tfe9eY5nZNYwWcpQwj5kL4JrMxKUwC7ZRnj66LXomiPlsGr1mq7Tclprtyd9oGUOx
HqhRG5TwtJ0oBSo2bLyzNNLH2ij7LFNiNzUB+sOpWmqIIzOT2TnEGfrVIen0qxJXuLS9lnZdReuA
9nL8kVROdWhbLM1J1bVY3ocaakaK6VkU1dJgvhwrt3+dqupVEKD+I0rcj5iKWJCP38BGgTZsTOOl
8TFspP3F1Pr0WoHq3nisD+hiimJHBg+u9rjRuNj5rw7M+oN0kahGefPTGhP7YVBfGp2TWZPhef9K
5Ymjji141bsllMs8pxbxzzsHxt97/YiH+R8RMM0K10X0+9e+TqB5btzE4I9UZTbrs01ZCIClwUaP
UHRAlGOkZ24/OHqyqf1g49ofXVRttcF8EJ6+u3+a/w9LNE06Mv97T/AZitTnn3uC97//D423+QeK
FN3WTTp8ugXs5z/7gpb4g1aTzxaG1tzv3MP/7AtapCWi+qYd5VomUhaP1kpTdG307/9m8fMMXQk8
PKTZNhLw/0tf0OQ2+WsXhzKdI36HLxq+7bre3+4gtnpNgqYAf8X4WM6Vta9m7whPKt2Q/Kkzu07R
Q46yZ1GUzYONx+PZyt1rnRoPeE+cZ9+xNMRRimiIVk20tfeWGNiSZUzbhfQS720S9DkE/Y4wAFMb
WImr+lY/eiLzzpE2uG+KclJUDQ5I0rafnDHZ5l3xSKhgeG3yyHrQY0pm1ILFmz2TyewgTlnd3+pD
F22qRsarOO0eM0Jo30pjnpaNtKtDmjjW2yT1X4kopvP9m1oL9U4D9ihiDTgo8T0vLr+7lHBFC0TH
j4LAdi+sjTep2+VxcsGS31+8Si+OWjzDhk3GeD3AeXurO7dYF9pgbNsx0cEblSBFYtc7mFmwcHQT
sn9a/xSzP52hL0xvPsbkxI7Ek2bOeJraU+FaQA7c+ZMsoexqWgUElnZ4KzsTzoaIC+oB97eTCmnt
8AZ1kbutcVZRrpxbTPtFu+64Do9WEL056nMhw9G29+P2a9NHxZjjclEkH4va23EwveeKcuqFQAPz
TfifhnAkLuzSfkrgwLBHNt+Adi4x0MWnAEwqrIdBfysx5B5QP1IkV8dZa22yNRv0kU3aDo9lY7xj
BINKHs1EZife9FYptbIdmfbxftxQ9d+GWED17KxmF5qGSYlZZ7OPu71Ihxut2Oi1859LiiZvIrTC
J48g3vu7NiHBTKPOvE6L7r1VggnSCz32PxLM3Nzmb07vWgc9siQiVt4yVN70UJtpfLhk1PVN9gbG
vNxmddasjUHKt8JI6ErEqUktVLDil1s/ScHtiHDewl6dX6skBXZLJwd12GZSfmz4LNPa8gdrpbc4
EgIxvVoWtTTwQ8Xvv+FlvkH4uHPx6fWvS12Or7ZPDJBf2xBjlevbxj1Jz0WiqFdvZeYQGFGBVchh
ga5KZTRPqoi8cTfTKUXIntK01SKKRTJzf+v4xSsdWm1DNDolWB0nezPa7mnq4HN27Yyx3R7Ks5m2
H/d3c5FvNbsxTixwzkbc0uiyRvNaSW8TK2N83QjWFYkJUkH88Oo8f23KN1dv/GfJ3hbb9fScsxB5
9WvkbzKaL7/fJc2nwUb2gTmtVpZ+wGE4oQKZ0/LgLesBd+knHjJSOh2vMODq9aBFNm1PNDWKEtAG
Kbda7qGVrovk1RlDY0/mQg05g++a0mxOqCCf3V6sHJ0bIywzi+VEcp4Vn6BD3PrsWz9/f8sf22s9
2RvSqZfpGDdPVm0COqj9V4Qv7fn+rhxCiyKNrh1kksXXIiJ+KS4o5Rk8Kq4iKTg5/Y7I42GKuwGw
QsFlkLaGILTtoiultm2ROsEJN+Vd5UNRZi7Ka8nv1RSqoVL0Btv4KAgHugCk2CRe4Lw4bvxceo55
jtS7CYbQIqrH8XD/ZosPbtX63FWtM64CIFMvZVaDk5g7Vlx8D0RShh08Sc4hxIVevbt/qZ3KNcun
+GoodoUzZ9SVAjfdm5qZvkxx5q5jji/RJ9Zbs+wRHdmbOOXYXcZOD6Jnu4TZlnRSfw6yqHsZWlo4
sCCHk9PUz7Ki2dtbucCyq+6L2pUbbIF0kOqeULG8vxIS9BK3wbc6N7tljHjKVGyPSb+VAroPYZLj
igx2ypf9kwVd8EVTtI88PLKdJS+vtKvrgAsbduGESfqV+hLpWiyD63HXoxijjFh5m6ZMtEPE1vOB
DRcuBF0/RLNhvdqlpKdc+fIrfkI/3T7hxaGAWtQKJZccBgU0ub9ECnKSDEMC0Qv6SdHE+eH+JxdJ
bFiCRzEUSmVSyJT7nwyFUbn/qbujVWCs3N95Fc1Ac4ZApbAsGdVgU8uig5f26SkFgtOB/Nznne0/
mPjEuzLWDwOiafQAHzqSWa1w5dXMk+Zoj+4rTfXhEmb7JJ7yK3JTYzlosb2Seol+Vr10lYApo6Bj
ZCziQQ2ra9c0w762w2RL0k76mgTTLYTktadDUW9F2zwmk1u8p7oZrDuS5o9ZO42HXiFu4L9Cu1F+
0aNQL0OhYDh3Ls79faUOTYOaIxQ+J6SZQD0ZpE6p4DrjHbOjgDv0XX4NRDIoEE+gkDy9gvNkCtMD
xChnMAfdA9e9e+/KzaigPsYE3octz3Ywk+Sxl9mprxWvPUT5rwVFOSCfsSfqaBFAWMUOmoFOPdQA
33a5LF7uX0oSMkaFmU0rYg3sw3+9eH2tr/ISopM9x/XOBGW4QXqrP4LwRBehTaisM/0zdspg5ftW
fNQYvp/yIvpFcWv+RIeKXyOop204oiav4MksNOy3C2ZX+WA5lc/mrjSakz4+pp5NGYiJIIhtEIOG
H28HyB1rv3AEWQZu9gA6aOObZXPsyiImMtJKi71Tma9WC7HCiBtwLjrNA/rm2JYLgTedwX/G2vWN
Wu8Sk4r+icxJX0VDPx5Hy3VORG8chUqvgtThQy55SrmWNHqcjjCvBHi5MeJTSogMzYMB41s03BDd
v8FiWgjN1kjD8gg+3JQ0vY9J1Lzjn/YZyZyIVj2Kb5eT8VEUU0iZv52orLDBioeuWpZNUz8Wgz3v
ehqrcWH0NKI7/eI0TKRtNlUvY4u1x6vF8G60hy6af1RNjeXccDgOmIF+LzHJl0Jhp6fHFsbIHtB/
tTWmuHjOp7an+BJbP3joujSk4YtlcFa4sEmBw+L8e0bjaoIn5sMVi9kiLrOhe3DIbsRy/IKSFd/x
nFN7AGoCma2kaN7Ma013waQOZYyJI2lhmzsIDQRFgSqA0N8tk95YdBqUVY1605Ix+xg68ffMgo5m
4jZcOn1MAdhvKBwGYp/QcNoq5F7e6+5ay0AkG9UBiiTLoSz7Bu3tKbPN7IpLIrn3F9EMIQKSm6nU
vtimEj3fZ0+2aVFcDb/CeHzFIn+k+vXu1Dquvoy0XduVj1Ntc5ayxwZOoxZ3J+Fc8zQlCcscn6fI
ZVvKX9TKCRdLn+Fpa3CE5LTi3ZyrRf/3feiF/kgbYKgMe6OLQWzcAsFGN8O5jbyZTCP89tGUlTu7
TY+uS7NhqCMq7iL1LmafrWsxrWTAUqCP0eWM47TxBuBpY5eV+0ElhzXm5zCwDmABUu87CbJ8JsVt
3YFtXUITSlhjROlZVy/3P40+gl8noUnVJywdEl9LzxbmvrOnG+m5CexhpXs9KZJJ3RxcyYQXNvoh
sWtWIlNwcetpODKEbHrktJoWNlsELyvLNrRVPpX6qoLecyUj+Z2ZwFjhQ1UIe56uqICESMMtOf1+
ITAaca/cJKFZYCAjHOz+cn8bkiS1YBSG7yfS4jBKiXTHzrwcX+puMmYbQ0mCAUtYBvqWOVknU3S2
2VDLGZa+G+o6xCZ28VMGPUz/MbtzsCz7/NtMhYE6lQdovz2PI4EFlUkM7Z3TR7e66+Sw0x1xGlJL
exAKglhJ8vFs4psxF0hMieVAb1wzslPtXOtu43b29DBGqgLsoKAIy4oa/uTj3XR1fu7MlIsbA4Zd
EL9YA0kbStvnlRgK2pgWLmIslOhARP3Q6MDnaETMxvkiYIgEY3wK2rLdDZOVHezgYJtO9WA2sI8H
ZO8LpyXY1B7r3Vi0wWaO7R+RNMyFNmpkNk7nJBKfpW25AF+Hc0Nw33+wdybLkSNpkn6VlrmjBDDs
It19cHcADl+5BoNxgcRCYt8Bw/L08yGyaqQye2pm+j6XkGAGyXQ6AZiZ/qqfPtl5j6foHGn54sUt
MSGhWMYdxAuLzUB8JRsjzOcu86yke6SrUYTzgmNH4ULdWQt20Vj6i950/iDJn9q9pl0Mh2XTMOhL
EZEFIbHjYFdSRUV6kiQnQQuuUMKPgToOobFOUKrhuHMhnWXkFruIcMVDwaM4XcgH81wnoUgFxhdz
SLGyWfmD089AoSXL71o9obLlV02uDKa7pGf5Z0VAXPNjNZpuwqxIZSY2zZs6UCCxZo63tGZ80EU8
7iTwIFrfqnvbq4lvakqLyUCcQIiXe7DVB92W4yWN7Z+jLrXzWsJ7kimVLEkpOGiVHQALVTtZ0RBR
lL6ZcAnbnlibsnMXzV/MXmq+vgLvNQvAUZXd1NAx2Ezr7KpNwOpJMQRQZ94tyhpSRrJYYbBlrcxE
PdUW8tw0AJ65agpyn9vdvyj2rlM2yNsaXVNJ+cvoGJQvsS0QmdscBiXCadCP4tSA+AYFPXjA2QHd
5310I03xVeviFMBF7V6SNDJ3saWWnrYMw9GhsyIvaeF0KnXysoYg9JoYqIsrthsnliEbLrW859C2
z7//iGYJ7qZWSULFnH1pNAFonPNTDmvEGWyi056c20lrCusaMZALlKX5AaHtqzPKPFTqbRQzrmOg
DrF5V93kPQU4Hg4V16RIdDDbGq5dkj231BW0P8P8ufz+Q2mnY5LrOHQ647BapAhjikn3LRHqvask
lJ8YNdGY3LwNo2BYXulUVCNJ2gann5xZHWMRxu5u7PhLN9KLXg03jgMVJYWdeTVwLOxY7Kt93gxU
krWMQsu8eiLJ8FKyMHsuiOcwUmyu7bi9mUtv7SuouEce860/iflFSVT6DJrGfmBxvenEQOdpHEOs
WbRWd84P2Za3xok4uiSUvExDuVehaD0REPVTK6etqbKvbBHXB1ze5zZV8Km6uje6Q4KkQqktXqsr
62LsT6pdHHBxYyVu96skOEoy9baygQmMVl/OXKVD0SY3JsK3jBq2Y7vUvjXFbCPnLXxQUjnbc88I
DUdHxY0TjLb0HDGbYcumiGId43PanplO85hrDZFdt97A1rXP9r29JunKbljEz67rZM8r9gzkb+ch
6SH/6SuaDQiTCh1jixASrAXWysktQBO+kR87lEy7eQlZ2HI2h+IYZz4YVyY7EkUinZd2Xy9DR9rV
tHwbZo6l3Qn4P5OvtM656jBixdSqkREiNpvAUlSJy+e9xUhxcS99LsI2Omm4jJ5j0uFTM+cnhgtU
cIgGb2FXb35sbJo48yTMwLoGK1zRyuo5pGJza2/l7AyVKan8JCPhUTalSplc9LzSO+YpC0c13nyM
cBrRzxy+vLk0yVnTRwqNsubB5l15IMvZX8s2YUuix5vRMjlMCZnLZkbWjug2nU2pXhITgJRKmq43
KCcf8Pw4JtTIBExN2s+YhBOI5hnoXW2225MycUByVsz0edUcGamdxsHtbrFKZ9ZgOCNO8yo/9+Wd
tL17orxJI3dUkuOFN96P87WwCrFXCa3TomvhyJ/FtdWt9yUR34cCXS8qCNtRePbp1Nrk6bL5cJT5
IMlCntvM3Av4UjQlEJIBe8sBwKYdPfd7tehOcpFvKNva0dbMn1pGRq2iIV6t0vdyVjEBUEg3bB1K
WNG0GyYyKO1Td1tBfmsCE4pVvgyx8kNurbSTNseP41Q/IYcdWy1pDnNT4og3lO9dykaz446CVQmh
WybOczfozZGm+3lXlAq46w5EgAn+h1YGmg8Axd/MVvk1p4tzq7ca399/PFkDJlWrs3BoYpZ+MuJG
e+yNB9DTRKZnEua5nZW3QW24Q/qYZKZjPFQy93CVyl1GWc/e6pNX/HohKaOL1mFkbb5iev3OY0fb
L8AJsIk/0Fs0fF86gnhD8aXVAc+myj0ji9VRMHJoRuu1qqMPTZw5xhT+rDGnMe3+tRxW4KbOhIW2
YX9k91TYR9ZJjx3bHymQ6bxsEMpXQP0QEFIqZ7IXvKd+qafqM4l0AmdOQ3pU7T+zWnyR0I3DRjui
iLq7uHPjYysdThJjDRmLzD3+aWJTWrRvdaromIcmXqdRZ8DSr9CCC1UE7kJl18HSP9dUpe3Vsac1
vePJOlnsmBx3fMUaP+zkFH9zI306KjRRYkM56mZNUZRF7edW1F3kWrlbBFXIMBAUOM1s6nHOxet0
houzk+1YeH0pe69oyQLGeOKnYdB4duqXBjoPXinTjzMIhTkJBPoLDVri0AFJ7w24pLA9Ns1ebWRB
z1/xQW/vcx+lNKZvVkxeJ35GW/iTNOjkSIPexeyzlNN7GePNRFm81m6oCePRcqergr8aSXQMod06
IqXctkUCZrxFje4YHSYDDcoqcNw0lKNGIGJP7WJQvreiFpNA3Ocjc+llM0ZNI8UUa2W9lcpTu0Zf
9FXagVoMX2nx1vedYWWHVQJEh+oBkBphFaBdpMt3Pcl+rhy/9r1Q7yuG4ymnoQDXHq2UPslNa4/c
hrlLjB+xY/lKjQlNMcXRJHTXOm3lx+7sY6D51jfmU0aq96Ro7nNbGR+TwqO+3Iz7RgY8elxhXDgc
UpnUH0F+fmQWyrg+YTWDJBAVTupr3XKiN8QM6zE+9zppQ+IpwaTS3alw3cPSwPMaDbWXWgI2ODxl
TYdOb8A2MOhzX2I2bDTwJbs8LYSfUzzrJU38bVraX+NgjjiBiJKDAtjZ7fBujND/YlGAz0656eo0
xsfN87fNMewuXXslA87edBY1Cz9AZ5gYz6pVPTI/bU65hoTUUyRf4Vujw/DQVdGwt+kDJGEKgDdd
f1LWd1NpyqUDUlsAE44+kI2KBKeZ7VEtOShQcepGnOPp5xpK3OWNVdK31Jz6SrghDyNw3qbTcB8J
X1gdq4xLKzxjDE131tDC3YSTEbcCW0cGxKbIV88Gwa1F3Xrp1QV3X1e+Bdk84E3Pz4RClL1iV/qV
4s1QTVuHOnueqJ3b4mDu7bfZQEJiXxcHyJfPailkaHW1dUNFwFsmZOdZylQc5iKiMOroJEQ0bUFJ
V88DuCwpsJOaNrIVyndI8ZnXSvMJdxnl5FpGgpyt5i5T8iN83frZIip/0LpS4AvXL1FBrmdVZEzg
sLjjB/s+Za4OZS25jW0F2L7JHpmUfwytaZ8iaf/sACnshyKaPRpNFqwx/mzS57uYy4pro+nwsmz8
E0kdyZLanBD4TDhg9WGowAyvyhM9t/DS85zbuqnXg1jJksRQpQUS5U7tx6BxctYuQSukcPvvht19
mQX/TiO62DP0/t1/djBr8vVAI3uPuzEJ3JK2c9P+jm9V7KTbmOdJ796SiMBQzeTARjwHKCcfCSU5
B9nXobQwbrWmglZEcYvTsT+akxs1yLd64fe4wIWzK/WXkw8uO6kqGBMTIyMHc8b4vQxsOsMgLDKJ
XvtolxubVZNfmjeXkMJ45x8UqlZRojBHJcoTDdQf9ZLzjBD4s2EBXZSWfEf6K+sXbrGK8mHLGhmM
OxPv6Do0e4FP52gsefucUh3UkjIFXla/L/WIabcbzKvD2rgmCIAM4mvUA5PWBZEjM2NbS9uxBGno
whZaicyUeCKpnncRMbd7bWg9gI7x2TlKxQFRV6iUn6h9QontC4f3rfJwpgjSzyK9CTCdbHZN1oRh
cc/uVNEz1EX6jpNjfQG1TophpD92YnI9PjdTB9lRqsyt8uTkOlbYZ4Swyki9jjlCQzbND44gtssh
G0KVSyibRqBhLC0/op+J5/lY4ldBxFnwQRxRFj7ipGt8Fh1/Xuv1BqqRePTkbI7ZIlBdyivg882H
2DwuqvASxwZDEsddsCYglOTAAWug0fVsrflPOKTLHo7bHvsX6RqQK8VajE/sF7swNfpvXaXirlYU
IJ69uE3CfW+HnPIqxcZ6Y+jmqR2JnajTc1VPVrAotMqmo4mV39GfiwIWBHo2/V/L2zJ3JPtws+C+
VT8muHPsaigF5xKxyS56mg7ME824Qkm4uWntjYvWItszaK3p3cqcSePC1/3eoLfeGMgU9xl3beW8
pd/hw1GLqdrWEQkX9dLovtYjHrOqdy+1PiTnuCkZikULFCbqgszUxkMe07o2rPISzV0w4C84Rox7
8LQc9LF4j7d5WZtGj9TxLddKxU4cEafY5876XaEkmOSe7ikIQxwN5dHOR923QZ5rBkG9lHK1UYon
NIHloEcUwic5IfyUjHQiZk8nIkciZfklCzrysmQCUeHsHX26tuZiH0TeEYIH0B8bub5fxvbJ7O3K
I7ZB8WA2vCU1BaUlFl8txZGS1Iyqk5afp7eby0CAH7czByGKnrkRh8CUgh7cvOx9DHvkPWoGyQLN
VAArrAnSLMqvqjHe6265MLtHn7Cqc8OzaccelJohu4Y72tEqZmefOKiAm9biCTA1vXf5QKMGa9Cc
re1TRfsaCRmkvRHeJQfa95yqbjZaBSK6wNEyYZ7Uh3xv9xOCk3zVipyqy9TZqZwK/SzP6abh8FDF
R1JhA8s7ds9q4I6aJpDF3Ee4DutLJanRcFLrJJP0SMJm25zWcag2BcCKys4O7aLrGDL7mnig9krs
PTunEt2nXmGWJtoudSG4wGckLwxNkRYB4jHLGkhT4WmFz7NAgHXYdxTWe6cjbMfJBIAjdi/Zwgvi
mcbediZH4kSHJnats0ENGC21ydFlS4zZHO6StQ5QLq0cuvSofhYKW1mKReNAj1UektCSjDTE5gLJ
lt/82vXEVBqdghnuUWbHDCBWfirsEgdXuB2j227cTNKrV8aUremS6g/ZUvXeo8XTMprzVFJMhozk
nPvYuJJGogqb7OLQ0RDH4mQfW9HeVhcJdWxYM+M6Onk0sAwsPCqe2E59Ylg3HfUie4dZhPO6YqvB
KYJcw7qSe2kjyW3bD0HFtJ2UpcGBRWt3hrR/zPhjjYlu0mWF3JTMmNiS3BWM0llwyzl6ybUz8Qvr
sZAUEbb100RFTGAZ/LIc2km0DU9eDtFDMVWHvMbG1yj1o8qQ8Nb2eK0bdwyd3GVDvFHzBZ0rYEzo
coutvbuKzfIJJxvg2kvXCPHSRzS3avUBCGDzze12E7Smg8uZEN0cELGL8ETOBdP2HN/xYK6Ea/lF
mnZ8m2rdPeYjV0bO1RDMuhLKMbaPdks3MBUhL2XfwtxJ7PusWocRJBUneRKmGKNex1Wk+9qmdbMD
Do/aFtZgsi5pUgkfvT45zNhJm0H5mjSssFSikC3JkfLx+lK4MkLPjtdXPHqZrzgKaZtyq9Ywv49s
BPfR4L6YucHtvg5nCdPMX5SOIJZxrwo7Z0PfHCotiQ4Win/ccefrkh3M4LYX0F/3GH2wT+z1SS7z
nrxHfke4IFMp+00wv6FivWwBrD6airdlYV+ntbEaMjG6tgM/k7VQkrlMVLzYdHCn4JS9RqeNqe2+
SQI53CVu5OlTf82KuvNiUX5RI7jvSU3Et1urk0rlOHksOydJm73kBF02bWq4zzY3KXt3qlwpAS8f
xreqcq+UmJjHeWy+JUUMvSmen1y36k8LhRZxhvuzM5P5KVmAX8WY1E4GY2tLnOZitPfFEnMmsN70
gVSlIii+I4+iswGp9kYJc2VdYq80iSeamULFHlAsxH8nTMTKWhwj1Sitoh3U2Z9HFNLUyb5mhv4y
4UTh8DPPO3taNM5VrrGrzORBKE30MLLeoibp9Rr90Ew8AvpKXwHYGezlCafVZDKZqzYUBRua6itF
c3agxDhqvXzLFBSr+AdkDus6terdzqaEcDU+b720posbj2wT1KxlJ0H5rit07TgwvPMoXHy3XLv3
XR5w1FoZB2HpQPoQ34rONi/M9I/CnQTmAPYBhKUq/k0JIa8v/tAupJ5c9aft9F9ikyO9ktTznn1n
kFYCEYlZL1ui9Z2BQ3yateIzz0Ydzbl5nm2yV/CkKpyp/dvYNtQLOOuLoXQxUl7/NR7z58aOTzbN
FYuJqAm4cs/yEO2EQ7dEZ5kfmMI+dQ6SUyRO2hxdNYTty5CNr6sKpZLYmudouX6xu1G/kPVWTpZR
BjEuZbfW6tdO24QkANxa/LIa1egNJChUq81psZjeEkNl/GNUa9jJTAsWQdSLKW2QbYMimUHGZJDG
EzxV3K8KpwG2lEfkafVzXEBlri3d7QV/Scb2gI75pe7Jw3TQETT9qXRpExVeVaoZJZbgt3PBG2d2
5oEHxXmKVhVE1sJQ0C39FqpgYzrfo4rfy5SDyazXivio+902kVIQ4x+xXRqa8Yuyy28YSQtERq+y
oAZLStvaaCtOH5h95ct3x66ey3y4IquCY2l/GLPFwFGjfmF+daOafgwL/2iibJTvNkg6dQ7qiMNn
73zOLHP+6sQ3eHsHQJ5hZGEWZWts7Dfbv5Pl7jmlk5NUUNM8GVEfRrVVvsfu5LNoscmXViC36HNR
iffGVvHCypq6NEV8K2n4CcaWXCK76V3tqo9dNumcLVNw2Ani85hl2r61KjBoU+Xr8LJJAawvZpGf
aQjBd0/pEdiH5KFJGHnSyU0TWJI/gyAvwqGt0pescb+mqnVHeJZPbWrW/moAtXd6+2oxi2E2zCVl
jzceK8teUvFCwjV2HkxnlZ5V5YEbDepprCbzkhjPRkmmy94ghFMcn+XSRueprAVPoIktdqL+nPJs
ZqxqnABw+MnYbWlUxQxsGj4rA/lXRbE5//4jr2brj78Nc2qFEd1Hi5UeE2Ok0ZKrTJO5fjIVEZpd
ZTyzVdtCfqGStMPVfcZEVd41EzctRwpE9em5d+OSs/Ta3f6/V/U3v0ZsPLB/7VV9Izr7b7vvVf4n
v+r2NX/4VXGlmrawsKriTDXQf6B+/MGx0Y2/gY5RTSaWsIdB3GBK/QeTWIArxqUK50YIla8BvvYP
v6r2Nx0Hq+3ohsH3Bd/13/GraprxF+oIflVBH59rEAbY/ld/hRInKUpAVwCihYfHswO9uilDKTMe
a024WNahbCPabDnfAHa8Grr1WjcW0T7zW9UOz4ncMtZic9o1B2OChliqmufMKglenPNNcon5e+uo
ICAIMBiOpzA79FpglHmSBO2qtA+Mx15KOxr8iBNe0GXNHWKlp+Ic/FKOnb5bE7bqs2FUBLrEo+Ms
b03U/jLkcp7iEZoMU/Z1aMPIWJ+bfr4uTv9oVt1J62j4UXKyTVmPX8Oy59BtoWsk3QLpzOr0gF0b
lK24AVorcVWgkdWvI1uxucdDkrqFfVqMmt1vql5gV9SfQ8nGrM5rzyz5hp3mXEjGk4BJW/WQdyvg
UiNnQ5UOn0kLSWpOmEtkmqnc02z+VLZ8q+nax0EDnIC6TlyOldSont1hoaA5jg91rn12dv81mZIv
sSwepRET2FbNhefchEWBknUnPmDaO0QRDQcIGEpHp00CvqqI9e8uH6AyJXs1jj/pFjtxjPeYiHwY
6PQ7nmhB3FTl3hDTt0bLHnrNYvXAEbWOp6EpfyWt4mlkA2IDLm82mlj09EOydl8iq8dyq11WWz8z
5wxEBa7asp7FhIVMS8ezNev+lJWcmpQE8a0jHmLpbMMlRZ8n17ZOc1UySIfeuhM4rCjqhPAAWAEW
bG0WjPKmJ8ApV9PGe2jG0Edmm8MuoW1CFIalooe4wciYdqi2PqbS2z621ShcNaKCFSpLOR9j6Zwt
7K3R5ATGyHtpLcij7iGxNBQTNFEjekzmYW+VDAI701MZ9g0pJYZp6mdTD6PfxG0t/KEyv+jbLJ0Q
YV+M/jwrDMVzv0lnYrVT/TZNxknXK9+haaOT8VnhdN+VGH0MIrpxBqU5D1YNDT7VbjXlpU6nXy3T
oVOeeek8UvySHxq19Sv0fc2C8e3AwW0Sr1hZkZnAm5DkrFo7kkfzUZ69Sk2YBQ8kgjfshx6ounVg
bOQNiJkuWBSCCl6EFYPQRejAOKUJ+mLQhGBXhbe2032Z1E8qN5jt9ZcteK+66akvCTTgdTGc7JBP
SHwmiRVOZLGx3CY6VQd01Gi1TwBGKa2n8mK1X5gWnbqaza05nSInptu4Par06uV0ZSfG4KM/knoe
YexG5SmRSoh3OewNKNZFcR7T4gxjlRfd+nWGeXU1rBOhHb9aN2uWe5ziCZ2w9hY8CkUaB4kBIniR
ZymHEAcxokt/a6LpjQmkJ5uYIy1jxLzcZjjlDw6fd6Yoj9isXlNagVTh4iSXV9IcQb9GPg0IAZue
2zAoIWe2e9wkQZwj60FDjFY+F72561QPsjQCVHoyrSmolTkkoxq0hgTy0XttU/qb22YEFKKI1lej
9bbGJju9+SZUCtzc7mik02kZ5dXR+sOsk5hqSfGPWjAp2nVtnKuiEuwqNehLs2fqMgRcFeRte3T7
NiBYfOCOPFgtIBmrD9NuOSKq3rRI/TVoBi2v2h2TxFNLT80iG39Z2TRhpCEiBrUkQWezT03XBImc
T3huDnOUn6wlO2mlebEtwuAaBezA5gt2Cy5vqrR7xFnX13Ss/VyGkhy+zUiTNICvR5qHLIYZcGSH
1r8nq/EyrjFz5OqpaxevXq1AT+cQHNF9u/Qox7jPuvH7lBbkeg7LpMa2nYS1zsRJnZYTOjtPyOk2
KPF9NvVDH0H/M2mSkE24vWrQn3czZbTU4u5bGHwOtS9i8wEj9bUqxSWDEdVxESuCxqRIveRz/wUX
bJgU9iZ3wZacoRn1Xq3lV3XoT66bHZvGDOdRf3QW47R9LTCK06KLW6rlRwPf7CpLUJ3RRo3xm9I9
DqUZppkWjknhyy3JmQivLQhP0IUi4/7YmwZPlXlre0/fi7q/LUP0nptig4iFeWpdYoXKHItTAAg6
sLh4w/T4C2cIX8mrr0Ld1rSe3j1LvbWj9bIO9rUnw1ksTrajK/jCDpYyFQ5jrMGVnXpCl4/KKo/O
qJ56NX10c4YbLnRwrM0sG4FB406ZIcoVqrMtNuOlkXQLZYwZ5GqHgqXILEFnCwKOzEQZ5A4W9xQH
s7ZzHxOlfBpzmgTSEo53/20V04lNo1/OHMrazsfWcWC8ckjXwUdX86B78Pyl9cTuj4DkDuuanxxN
I/RVHQrhfEY8NkYeV1Oa+yaPR4XfkmubD/rYntAhOJhpQcffRduTgreClGfq0otL22NfXapwXlFV
qR7xpSymHT8Wd1j5EDMq36dr95Fk1rdkc8fK5Dgyd83b8lXFebVk0IJZUOgdcN2X2NT0W92614xx
RarRgpKNxktrAxGbyy8WZmKLoUNj1texin9pcghEo56dyr2piXwcI/3eNNmllX2zSxbt27i6H0vZ
f1RRca548uxydb4KzaAobAih1LyQynjOCwKO61w82Y1z6msXlhFxzqk+qqxO6wT0kvzGy9RXjPXm
kCMMkrkekvfchNLCJ9wQaksXYF3w9K7+MfPb7U2Xrnm2MC0Du7FulP2q0TRewmYVWIEXeDEVTcuD
469QXvo0YkFKzz2ZfGVNvRSyeezUB1w6Af7CpwSQ8YQgqRvlqdVEQOz7xr4Lta8mfS253y06aqae
pqrIunSyP8eD/ei6+ZMwZ1AEdtionMKSpXloYumVTudh4KabN/ZSMrhRAhyIeogu1i8kSg5bgWEx
mF4hXKhg6DN1DI20rk9dSSuqhbRsKn6y6hdBXhQFmRMWQxhAYyTFA3q3fNMFuJeRoK6TAAtVMLR9
OKsSn99qhhHTNCyQL22lvUxTeTTy8TGxLD/lPTU6uMl2RnFXcXaa+Kxr1gtZpIeaVRl4xKOaLs+G
5VycSGDP5nE/0Q+XqceyZ5QcQ9ztku6ZxvZQxstjQjVxBtEtVeJnxUhuVEydKQ+4qFK5R5i0gNgw
sK7aF3p5AiACp4w+AaV3TnEGR641zyZreAIrGh/0oYg1aKaD39ciLKVZoyyyu7G1Q+zMFLqzuStZ
LN0iPdAyGJgZZis3uueqPLaO+1ynmJX19SR656auRmi4ekIriC4QupjYR9XzutpvS1mFVWzdEbc3
2dvnHH2wRw1nhvVm6N19LbGm9rC7gBmgtO+B+4cJ5WG0RByl6YIhzi+uWfrSGkMWxwc3RmuutwEc
zsSRXRSRHnsHoz7nfQC7hXa9HLTJOk628zpwrE3cjDMCPwvzUUAvJSxa57xWE+XO46k1Znaf8w+p
4EiQ7GIpzvCnIcUubRgto5Hhx9bgPWyRJqon0F5yfGMWqnxVDJScVY9ibmfm+SWOfgmC2mLJSyJC
XbDNRJqHqgobIKqo/648GirZJa8HUh3HGEUfPvA5kzZoXTaVVUkRBa5HiUOjL1lqyvVs0smC++Yl
UXRqDasrXKR9BqZFZ3Gj5dCrBBbzLj0lDqw9IrplhffarPZrRKaptxDHuGRHutmUhaZxBSBRerCQ
irvZDZapOYrK3DvUG3H1UdTAXFXisG4wqxXz0WpcKDqZVwJDNsv+rBTiU9JuSuNuiUcPPqOphnrc
faWjm4HPcpQu925U0iMxjoe+z0463wHN98GSGHKH4p4s0/uqOt+HcvhMreTKCPoHFxwoMrP+wXzz
rLklcWJuyTmdnqyyQ58qnqH5+IZpHGVTnbfvmLbpbcDFME3aFnHiv6eXKpbfhl57ipAuo8zZt1xP
bDC8Nkm+zIa46YyZqh77L7Prsk4fCoX7Quke3Sg/x4Z669X2ze60U1JbxyJK7uiJkKTTDfxjKcjx
qPVrcRzr4lVXGINOtl9GcZA5znFNs9e6sJ/wKrxK3i1ZUqrQD6+RW7JDrj56VZwmoR0tTfMsndpo
ASNSRw+s1kew4z4z6LvpTHeH5WaN9IDLI2iT1Ze8Mh73dzn2xxZjlCSwWZiFtuubBPsDThzSesmA
OS0qyDnW3SWKlYuDdUPmRqi1/WPdG59Lnr5mVXc0gaPXc46TM/e1MgljTYPu6nyD9QnNILpjqNtz
q7wNde21giE8m0g2rv4KHbGdyhtJcGBO9X60SXaYbn/ImtFPx/QEwDsgOXrAWwBjC79jEXEGJMwd
i+vQJy8VZXErMINtTGIUFWQ208uthpkNI3HZ38bNclPKb/MYH2eU7hij1oLDE+vxScva11Qhf1gW
pznRCFBxMWuNH2kTHqrY40G2I83gW6INyTR5Yi7CZc6ukrAG0fig03Kf3rzj2jEOWJwH28FfqHaB
3tshRAwWMRA3rcnl6pwGchkJYEkqiyUY7CYAjPfgwN+LWKNp0jsVzuBrkfaJ2ec2srlbMsn53RgP
aIuQSnt2RN2nxRSx1mYs4HiMGCgdqi76nknlxIzsXK8dqJ1iny50JbsNY7XNGeySTt3lU3bD2QMv
AGgZyuqW2BhY66du9qVQw9nmES1Ak/ar2B53p571t1Q3z7pSEzjtH2dY7pNZvaAIw/yczwXHFqSV
sI46WkZb4Kz1FSHw5wrDclKH6RnfH8cwkp27dDUhO4FkS9nY7l0xMFrGuOO011TMvjHnz9qEg0MX
7JQbquzNyGsc8eo2+WM1SqjqzLl1UfBcyTHXpEDX24mLrGJsEHP67M2LuWTJzl2Vj1GUH/SMnEYY
SpwfSDqU7XoRK8rpIudj1kfXIcbURM6C2puKpyl+6N62vA5ZQfTY0RgWfa3Zg6O/bDVL80sfj0dz
mL/Mdf0aLTZ8ByXIctubkjmo0pWAoUF1CX44RT5w1AZSaLHG4iJZsgdCkh4plnQf02u1qoKBRHr5
76uP1/QnnitUmH/fAvY/azrt0jgZ/vPf//TRW5qnzcev9PtfP+tPX9T/5+9/jj/qA3zqP33gVUM6
LI/UHSxPHz2yw+//wd8/8//1H//t4/d3eVmaj//4Hz/rsRq27xandfUnGdFC9/vX0uP7R/nxXz//
7+hs428mXWYqHGQebQiGAKz/kB0N8TdNd1XVhg2tU++wgbX/Ljtq7t9UVeh8CcqiowLK/l+yo8ZX
CeK20LiIMRsuMuE/fu6/o6h5y3ijeR/+/vGfOhW2EPw/o6khybkQeKAc25qhktb/M2bBcfVFryxC
8NZC3lapmfjaqxUHiqKlV8oZ9wkU5oUKJFhAC6Z2XATeP71V/7uX8Fd2/fYSLNRVHTuKZtKv8+eX
EPUkN36/BKdPj7IlwK7FlEy00s6fdK0LUl0BTVGuwyktsNoRyLrNNuoEXvYaCaxSvCxyQhe3NOhd
+w/yw798g5B+/8v7888vjl/EP+PF26puZ8mWZedWBYGhPi7Q0ah8qF1Q400mETZtcwQFNN3/L2/L
X+RgXVcFSrAJtUjA7HbVDXz+T2DzWERzbLgACpljMeLFwsnYVuaBRfAV18v0YOQYtOp5ubGx5dnl
/FqgLr5VJTySCbFl/39+PYKr8S/vBHNEmA1Y2FXB2eovrydqeycp5YRxFqXkXDXZ04KRiB0W3GJD
ERw4nXw5o56e83btrpi9uhNRVHA0dF+gUb0VbbbrVXXaq/jhDgm/5P0ox2AVRuIlJgm3zrb1sLSp
S9LrbPYmW/+fhJ3XcuNItkW/CBFAIuFe6b0oL9ULokqlgvdAwnz9XaDuTNX0THS/MESRgmiANOfs
vbZ5lQBA//6NGHNeyn+e8vM1ZZkmH69HeXT+yv/4YA22hwqtgLfgfz71bh6vIZsqqq+43sSogp1n
QJhUDcvveG5dDvkyyGz5D2h04y94itv369p0FAyHcr91i3T442XgzqBSiu5twTR1bPXCvApfh6nZ
OrvUxLBhWqB9YoqyCdJTyhV+nQWgeY3kH8jw/+uFzP0LhiFoK5Jv9z8/j9Su+8zOwEa2pU1XqkzO
k48hIS7DZqN5iX+moXqCE/w60QteyCYet30coMQ2Cu/x778b8d/DkaTfQsoN7A56NH8djjqtJZXH
mMl1gmu+gj0JHD1elMNAxJpDq9nr1Wse1eQZN1q3wT6qb/La+ExM5KPgevtFPxgkNAHP3fY2BMeK
mGEWDbb5YyppxMb/cFXM7aS/nEzStgWAAhNOPOXM+Sr+41vsSjuP+xaZVxs7oFcZ5o5I4e76Cceg
rPrhVFXqDXp5eSS6oDyqq9dOA8gqbQ8HSIPrTIW7i4bsWka2t7VEixw2m3dmUj1YoWjuxhBgEm7w
VYQLehvPIV5xb1BVnlL3CvDgouKh3CZEx65Lzy3P1DSwk9dgLAqvco4DcU4jRL+TC7sVZ3JmrEn/
zjf61H/SvoYZnSEs1wJjXtul21C4WMyFOlSWuEpg0rvKso9u1X9Og58f+DDjuzSJqMQHLCa1rifE
ZQDS+PengfyvT9WYJwOiHQi1k8x0f5mVYE+6EcJeG4f2HHuGKEDi/qIgh0yLBrha1lkJZlChZkAj
pJ3Qr5/0eqZ20gk+5SJ8zj1Bfm5mYR127IXb6NoK318MM1QN9+NI4Y8CXhRTnkOCjflKP2LT1n61
5pNvKH0VdOTMhKP2gqfkvVOaxUARH3WRoV8PqVISf0fGCpUANop0P0gW/GnVbvFsDfW0CbRgWrno
Vw6yn9MVm5e//3iMedL5jxHMALdDnoRwWTo47u2K/uOkQzxDxwdc/gJL0F2o2ubStLOwg83CnLVi
Po319OE1iI7tIuJDxGiEqFLilK8c6kg4VkRim/u/f1Xmf02V9C1pXuIlpcnq2fZfJgiqBk6temFx
7tbhnaM8JKx4nbsy97FtGQLpL7uxqXxH/q5/rxXFw4h+VTAawRkp97vrgDlV7Pzwsl40d3SXCTU5
uKqI1COnV3SKhL7Q9No9OTLGUafrx74ZqDCNzp3o1XtgETOU+q558agE49kiBSsL4C9oEWh9VU/3
VV+D0kcBDsXVs+rj338C/z2z8AlgAjGADUns69485P/xvehssqqOXR2nbfYzBl518KsMlEXk1oRI
kSyQRZ68i+xcUDssm23bt8kuQ0j6D4uW/3GCMCZx8TBLM1c74i+rlojPZ6bA8FVA9hok8np/fIss
rzuNCidClLrpHqYzBpGqFJStkx0Z8b8ma7TA1tc6JAvxD5e0kPK/1nlMdC4rTQdGEK/qdtH/8en4
Vqr0Gp/wYvTwKbiwEKKyGfdmJKYDNbwbGn1ASudgoC/TYFs59CMinBGrsTGzLV59d5M56s0KaeQV
TmJvzJ4sTPRCqYTn1jkPrAE3KtWKu1abnHspW+0U9eXK7qBeeml3Sadyl8X0bMpQu7dp0Cxqr7t3
IisGfJeUD1iqoI+63bHpCuI7ZzDLFGu7sSLFIjdtscrTtF0Z5PdFfvmTuDzASA6NVqhOpJng4jvF
0KkvLk282PIRaYa9/Tb18mGUXfwrFqsy/D420v2waXYiTiMe1LG0c1eF+dMomrXV5f4h0RKcl6N9
4KuxFmkchFSkivrsobMDREwB39PE1/vtFogTKLfqosIGCvQxysDvpaqwl1VtNufaeRN0RjdBVaNo
9NNLH9cKn0YJJA+10rWQNIItVy4bzQjvCF4iYw5H8coymxh7wF1Vpp8wogkgm2A82Ib+UkDNmDV5
reupt7DDyiujSzBg6i3sJN1jY3gpe+xBHZQN7IzGo0/HzhMrKbL6TDga4bdIsld16WeLpCCMO55Q
ITVx/kTpO173xpPhy/iKi4BtvA3JO+gM++Q0IdE+EUQL05vAnyhYD2Zj/cRl1iDukcYC/OqP0h/k
kagZUzn4L8YsvMaGhmQ0S7GkEZHR8tp9m1DLEsnxqhh2hco/CndoYE8RKpr2dH/iiuiHMY/uU2+M
7t2YvXkcKoojPu4JsyxedA98eeEP1kH3zD1C+ezKkIetZdARfCrcbiRxUqebAV6R3utnbBSfLUGw
O6/FSz6KQD1khLs+0BiBizt7ngtwhVGoqctQyPqC3UzI6Hy7cSYrw/3m/Sy8WFt6I9xp4rvsNQ3e
a23I4LPK/bPDlbikC5bfzb6n3hHNeyadlw6vtJlG/ksCEP0Usn3C7agtWkLN3lMte2YHHOPibT1O
n71noipjgdgdgEDmJwcRJmBvK8fd7L67GXgdnb/70SHV79uT5lnQmXvYOYmSH2IIyW3VZH1yZ69J
SXWyEsW40gLkEW29N+NW7ok/GhY6oC5CZ3AXeQPXpyuI1PZdYoxtMgA8gnUOmBxgCpFvwT7ZWdo6
WJQJMdXBEdO9xraBJOfhYOm1vWlaLOMBip4jWCz3VJEBHKiyOkbggShnh5gFC6M7KFZ++zjvsVQO
xSWoe/ZPEg0Go0SzznrEwRDfo804GJBvq1Dj/ePzdvsAo91grz3LRPM3vzIzIUBhonO6HttKHNBJ
PzROhU1H0zGPBW58kUNK0rZLi1WM1gIhOiC2zrUOpfdTtFylEDpI89ZBR0TT/I9Cd+OpwDuKriPt
pYAG0E7ut15G2o71HS4bxzTWDsVcNuS8ADmM5kIEtJZgqiBXgaO6qnK3P3t1CRQTdtIYdeIhrO6n
yH6NqVGeOEOiR2SYxd6od3DOiUYAw/LU+2Z7jIkn8If2WQ/L6cOxqnfcPsFzMi17wwekzuDctNrw
wDqrRR6T0TPIA/PslRU37EP0cJr1n6TcjLmrnWuWSue0csNDlaRXqYPD6zq3wQWFPwAB+QjjV4nL
7UanmLvQYvgMUEnhIDUlcm9WxZzpdE92nimH01B2lxL/5qKOGCMjqYePiVNczJr0QIosxEKF7ilT
8SGRHa5W87O04uaQsDtd44fIyFJM1klruj8E7pel3iTlKXbqXTvScBJU0o5c5/o+ASux78V95HTh
qfLTFhrF4D0AoAlAsJpsSnP1AybQjtaPW1fqV+zuZKrh7ZuUv61cJqXW4P/adXhN49Z7tMPOPlqT
eyqT+kcNZPo+MLblxKUx5KW3Zm9JSmtTnkGy6qdJfGbEkNKaB9sMuGPEj1b/EISKnHqdSa8LIP5k
hnxpfM1fCROtThNWoDWYvE+ThT+gzK3pGA8d5Fh3vJZtEl0cSfJuUIONJXMec5qw6Kv0UYOKJy3O
vhwbEtftnykMgiNc6mThhcrbjKPnrDpbTx+EF62ZZ9G9plI7F6Ubn0ffP/cqGc7k2mysissg55Sj
Cq+1G7ADa9bv1hHtpVhkXI74wEHF6GHxqDcUlFTkorAQxFERrARNNg87/Jn2JvfimYhlXMsG5Uox
X3454Kpl3jUfoxt8Ix6LBJT+2EBOz3CtF+5jWSbGapjHkR6QBMXmR5CwFuRbjcY8uqIp+m5X0bQX
uTaQHOveE005rsd8In1xuut0iay8LOKN7SbVutNdicIId0TRp/FTaNZYBgHW6paztzjTFxoIQYC+
2IAzUaGgDkD9B32MVlrlpFlkIWPjALeoNKeOUnXUPLgEhJbpprbN/GdqgViO+6XgJHhoTLCOunBf
Y3imR0MaHwxZn0Elo+3gV8nWraZXCJkgTPOIwHVtVnzXMZur1H9qNR2++mNtxc5jZ0feiZhxYuRR
3Rd2Q9E+on+GBJqGotUVq0KiTConsWdSC1ZcCDMvNsQslDc+MvghZ1C2sl9d13hbZRQnx1UFxWSN
SHm9hS9ulOKptte+ZslTF2RPUc0WTIWJv8a9neyYY4a1XhIx0qRtdZd4RrsqNd9BWKyRT6piekqh
960Wbb2ocYpeLD3A6QClZYF9kpZlAZc8GntomoRmLMwp8ZeT1zrLXgGsafmCpKmitQ5hiREHP2Nh
yEVWfnKKW9smGsOddGIiz0ISRdNEo9lljm91zQ5nCPPqDEd/gyS6fsh0bx8Ak7iXWe9sE2L+Vh48
uiIEMRUnBZaoSTTbJNEM5IoIxgLk19eAvBvlBE+Bclg8pNEDpiWJvumuUNAA4OyES5rNwbKkpAOU
FwN731a7lrUbgjPGJ61neYKFYq4XQeCHMaI/3G4cRbdBd8GEs2RdGpqFLS2Z07cdrR7WN+QWGnW5
MjT50qecGKLBejt1DNs1QECV4gxLveERIufwiK91ixIQJTyxqMkUuSyqGvfs1P2iSgB+rUCvijNh
3fvGD4Bqzptbw+pxY4vsjHoIpuRAIwHNlruiHXTWGb/ucdbcF52o6bIyNwtCEh+8AXt3m0I+aYE0
nC0TTsKEL2eTUYo4uP5IxnuLkALEzZ2dAAbRh6h6T5E8xjoaPsHiYSO1LnquRw0GamnArBkCLEWt
cO/HA/Vkk04TbirgRezW3G+IP9VjF47OOhTIDdRkvWu04R9aXz2geDLfjHC6x1c9rq0pV0t2wNpj
lbrFYsxGgTq2eNY0uh1xBBCKcWhRGiRttNIhQaqwz7E2DftUWPrZGJTc2p38aWimczbnGwD5alvq
zltC9B3erCNkacxKkG8gUCuJ1rWx1o1FAyufQCuo2nWY3ivtDktoCOxKp0cJqCsqQ3WX/PsGNxNd
ea8oKTodjLCO7/64SX1ShQsIVJWuKgjZur8Zu7o5563RnEl0GU2+Fluzn6E5ukejbRL0ntW3kTbY
df7BHUllzcukmw0J4ZOWIyHAU0NwzuQR3eGaNpMNcV0wihghHQliibMVu2UiTy3JPKFu3tsjECoY
XS457JZ3T2ngBf9vv4a3ni+Loc94u2FeLOuQeojv2NlaTwVrEGz6nN6R/a3yuyWLGmdhdPGbakck
RLFAGBIZ28yNQoBlMUNS9NOLwbj6JNMi28sXSTV2J5Xi3uODjJ7x9CxYc9EYnWPPFESAh2pcUP2I
Hvjw5zggncbmqJVXjJ5LJurkcrs36FCLHDgLfGWgNqKCDUWLbRpS3aJRK8YQ9FpYCF3ze1wiGA1N
aIOaX1XrAb+o2TXZPmlT65EGI6ONG1V4p9zxmDksTvSAj8cygkcbde+pJazLtazhEDXjeK932doh
QO7SteV0j783JpG9HKj5eOvcm2xaxmyNlnYbmKvcVXdtGmQEyRNh0oCx2Ie2Q5dutO7qQdcWtanb
V63XqMLlGS1ZL7/zOYM72+pIxYvVufRI11V1B6unQB0btPmO4B11qit0jIJeeK1q4zyUKyyKpFCb
+gYbzhw9j/HE87pgST0qPmJ/88EqWi+ZTfAXuLx1EEA2LyAfLhk50eQkFFQVncWt1kffy04vLrWE
upS31ZVF3gEbl3XHQrm474nwLDzvg6WejtakIn/T8vf9oMdHN0U+pxsAQYdxAnI6SbYUNam+EqXJ
bqDivsyMMkQAFAQnQ1liUVdyQhDI8i9zWLnhwM1ODBIuwc9wYWomJ+wjdfWYT5a90Do0ExqLe2F0
zsYsCgjAkb9mV2B+CE6LhQz84HUsPgvVQ9ciw+rkd1pxZalmYvaMyYLHKL9SkihGQx/TNWyb6TEV
hnYX0v4es1+6ctW1Mnv7XhTtuG8jeDVxkuJZ9NOF0iQ4RrcVO7eiblDJIrmHVYt4EZEMqjNWAQpE
9Py2e5RoPnkJHLkarLUxSJuoVzY8IfXDgxYRIWCb+GiDdm9imGHiZO8nK2zDXmvdpzZqTFThb66m
F7usSFvmgnrWVNUs6tp8Ort+xiViN9naq0qoDlqHrj/KsgcUEv5VGz51HOdPGOHtJ689BgG8i9ud
QAQPOh2yi2GE9lNjURcVpT0ebnedVnirUR/j7e1uZ2D6SyZidW8Hs3WrO8ZFoxa3I5WO7d65ZLJQ
ybefbn9Q84XR2/m6I1r/0g0FxevbK3GoLk9JExy/XkZHqhiDdLe93b39ZAUxSWPzwb6eN/8FAXzF
YUrpwktR28BPkHGggzz1uRDEiSW4CBV8v5HqO/wQKoBYWb/hPAOhXeOi7TzXXLrlKaNB/mSWo/aE
xgmpftWTZcCvBl8DyK+m8+0edZQQ91uaH253HeJuWCvJenu76+PC39ZipBIz/2nkGjajh4kJbD4u
ucPJmYvp1+1B3c20azQmu9tjt195+lz1wDx6+7+zaREr7PXr2WWDFMCBd3C764TUtoWj1/vb3Uzh
++3RrMGi4R9VHpN+ExZqdXu0jPHRMZPCW5kfxaqdXuxsfL29WSjABJZZ7UphA0W1hujCtytYuPNr
8HHyQ1/I7273bPY/rFx81FfzcQhyo7xv5sPu9mhC22kTRS2JFvOjOGR5QEifi5kjiWbA/Vbo3ddr
YBOU35lV9/XmLBA2j1g1vx77ev7Yo51344fbwSJNvOqtl1xuj4W6xltxbOPw9X5SSCWVyuTXd+DU
OuZOs66/XkeXp82e7099vY4UfB7BFjF0j/lVBv5UI/00vr5NfDP6k8PWS+B/ju3CXBeJEOffN1rG
3taHFsKqFXz5vx+8/f52dzDjcjel/ls4b4N///724O0uTFGxdH340UNlOyMJMjzx96F8LT9VnbL3
t9/fjvL7wWGIjAOhXQCZ//W63Hmn/ftug6ATd6RfLNXt6L8PcDteLSjklSjCv47wx3NSM67POGFv
h/r9mpIe9MuC+kS4xVyXLX7/p9/PsT28PPpEfVJvCgTaw8XzRHbScNaxn+za7OTebtIYW+7toTBI
eDyy5TKml4gw8V/Puf10u7k95fbk33dvP9VtSLKRRSFzPsjtV3/9d+CQ+U+mGct93c2e/X8d3r09
8PvQf7zE2MbfEmVpsPz65f/6179f++2Qcgy/iyjSNn+8vd/Hvj3l979WedAcJ+96+83vZ/3xCv54
F32VsrvCQw7hYH7tvz+5r+cb7tCtgySW6COLnyzW+rOvg7JvStaYUUQ9LvTbDBi5hMpOXu7+9mjB
amkV+gk8tPnJLWS0TZDixb89OZnYoVTzotybYeg2tMA95OBieXuy2QOSrTJ87LdHRWsovDL6y+1P
436M77Wo3d0eG4vUf1Tq+fZ3t5thYhGXFOrxdq9P0kPYK+P6daRJvUsF3vx2pNYDOGA0sTx+Hcpk
3jI9pf//G2hAt4qMEiRSmAwGvaOt67SLCbHhLlOwvs062/h6A5Uxqr3mM6bdHlWRh+hgLtdnqiKk
pG+efPJM6AVrSIcHM9+JqXF3eWPrV3OoG9RorCMG9uYadctPa9Q+09JpnhFXspYX9XjMzbQ+65Xy
VxQ17Fe/NO9vT5VNfcDpOr3bs9CtJ6b4wkXZHowp9VAvZkQIkr+Ct3YoPiMSkTor+4ltx4FY1SYP
Hgv5rU1fYZ9ZfXL1sHYty64avxujvbod31D+9zJIgxcnIG8iFWVwCprYPdlmSHW6A5aEd/npdniK
kTv8OsU3b4anhPTT7mD3BQc7aXFngL18LFgQLm6H9T/iea02le09sWDmLsnI4kVZlhTLOeqMVYo8
N+UUEDzpuTvf9UM87B2Rv1NuXYuE1DyjRHkN2yraJ9SC0GPyZDoK4aPr5w/Q26ozUUj9Q62fHY2v
2SaE5w1MjE6Jgv4xEozsrdK6+1GylKoN3bx3Cu/+9mtbNnOMei/Wt7t9QP+uIkXnErhCe1ampN7P
Xwuzw1IzAnso7NxiLdyb/hNAGkSFcu+MjX/vMcstEkPmH61WEluY9q+DH3fES+UuJjNf3mshi5cc
iN2HrCjRBp54HVwb85eN0T0Nhuk+SILh6xjgIPbCyL1XvbTyDZMMCl9QJPeRLmePB8cgRGTfBHq1
HbzSXScNHKxVN+DlSvyGZN8UEiSIK8ASZWrQvbEKOlcQVHaFk1+t2UP2+4aJBV6pKqiA3X6psZ35
/x+pHBb7ghW0mFCEltga2QP1J+CzETbMsppv7WYmlAXDaSraAUNGfbk953bDZrs/3X66PU1khshX
jm6+ZKSubW9/dXvg61C/79/+JAYdugntAT7iH//v9yHbBo+SmamfIchGHbf/o54H5WOZY+5ma/Kq
XJ2I9LxQ5ErG4auld5yzqReu26oMXsE4DisABu6uEc4xMUZnglNKkDohguW9H1LTM9se9if3hj5G
VZ7nYFSkbjsLGgSY/YR3zfzOv6PR/8syyI7beoVziUyaBAHRBYtorhDcbnLoCLamyoe2JQaNSIto
U8uyOoxOWxG/GEIqTtxebbOW4E3lUG0k4wFqSIj2PLRpmMVVBwcmbLxjTdQkU3F/0nqJTGeKqK6k
tv4e12aH8iRHNZOyEp7R4uVoOyhMe39lcFEtBcIpmWk7iPqvaUJil0eU4wsqilPmtvYP7BjkgOUX
QLTND8ocO0Uv84DmsUdkX6E8IyYhAhk9vuoAhMeg0/GCMKsTorVssdiIengqO1IAB6Vh+IodtLtH
qYJoY4+yRTjqi4VQaUerEiKGsoEzt3Pgk/4Y2yhtzIZ84MQKMSGGL3mbFkdSTwivs6lPq4ELzym0
t16xX/QybG+MYKin2J/PhazZWU9ULFbOvZO7wVJ0VIRwSiVDSXatoxPNkEN7hpEMPRVWBuTY6qm3
En2XJ3qxtRA3KSMjB5fDReRO7uCXfLhj9xZIv7432TStGfg+WxaS0DvC7OpMA5EttY3/Nda7LXy4
KNAYr3TIBo16T30xrswxHFZJleK+KtvPOmQzXnZqPxQH5aTJNhuIbceTWa6snHQb5JvQm2oYq+jw
4I7XOBhE+7MP1SZE4w6j0F/gr/7WEaTxaA7l51ioayNk8EDI23rK5Hj1p+jZs7RP08vaTTZ6l4z3
uatpEBK5KqrVsx7hX8WYjljOCp9N/B0pYriF7WbPHWEt5gAupaGeHfKJuiOUXj339o65ongRvZmY
24Q8e6Hmw900qZP30Pd6hqOKNIM4YWyKsdTwtSfUZDVZPFEh0Jf1YBYrqlVoSPCl2TqwoOrRsLpy
MWT9QbfQ0NjmkABud7OVn+o7KjWXvotJAhDxQYRGiqevOxtxi7FPsLMIKBLqvo1JivRfK7ZAsfXL
kHrnSjTxwFAOaQh8T4e1G4cxa/cFPMS1hVofCA8Jz6jAqVtpFrJB2w9WyRRvStv5JY0Z7Aw/s0Rn
OnHJ7aT2LZXyfiTYgAmf5nUM3aNVzal02ndR78aEWWLEjLFweJ+mzLOtW/ivIqjeE860dTwCrtGM
6n0qG7Iwlf2ppEH1/N839A+fwxJrYBxoG8S7ELGz+K3pAP63WA1HkkgXqUjrdW6RXRLTd6ITb68R
UY2ruENJhbp5m5CQsGga/1Ga4K6DkCU1lV4ImVW9o6APbUqmxSI1ky0iKejg0saRQtWtzFVwqHvK
VUSgU0CyUlCP/YtxN2hy76eWxnI6XI+ugYEa+RptjSV5dbNnWxjL0DFADA2SPgw8iSVB58PWaXTQ
M7CWJVGTRnYxQYXv0sBdi4QlX1RfVE6zNdP1n1YVPAwEBucQ+bYDEj607XjNcndTRf2TpRn3fi/y
JSQ8W6crIJ9YQD+2IY0rayrdTaJDvxQzNRQTSYG0ZgrDeNegQVt0sHAWXQWs0CwcPHfuzlIOtV/M
mYvYvq+YbRcsfcu1L8Wa2PmL1Tv+FqN1uLQtmKPNWL5Vuvz0sjdl1Vs9sy+pHNlImRVantB/57xs
jmz7DhZGodZkfcS1gd8MTiYIaMR91J8QOW3DogpOTd2/905+FLXodtBJ3/y8VAeCM3+RJXceKGAs
QgO4ZUqaEVCRj9rkpFQu1T1X/IxU3mB+CX7aEU9zNO9syeIyZBWxyb4mgOFz2guT0BqJV21wMDSU
MGSnmvSfxum1TZnrn/kwPnMlQgBxyHo1gtzZtz11+iTi2o0qX64sf7IIKinmADFArirvfykBqjg1
LwLrkdCDM4mW+zgopl03OW8KxI2pD/amHOEAqOQ7yuOPLBDvUYrhyzfzz4yc87NDwOG6c4dP4e7w
Dn0PyI2N4DCldKRZnCbrxmiHp8yL8Fxk+PnpiVvaEO8Z0J+aOgSeEIezESzFFpNhD+xM8dM2rf4o
8Ck+1zXLMju2f0yB7i60qjwmucOpmWMjc9DXH/0fpnlsehAV8Zz6mGUNrMoQzwRm1fhJo9PhJ1l0
AbF3MQphU7ee+4SdNTIp/AJrZKYXZH7RUZBuoU1mwPqztxY5tuilnYmLC23hXFg4JzQCss9mRDcn
ktSwy+lcZljBrCnGZsvSdurNU8Ay4kJeebq0hA19ixj2G5nT7QirBCuqIECZ7UJP3Lda0mQsPPnL
9ctthTt7HYGCPbqhZExui7vRY3pFQXuugqLBB0Y2k1aY1tHKHisWpK9rk3yXvV4VuHUNkgG84VsI
S3sJ5c3caTHwIOGMyBUa7bE0/JWWp9aykpQMJ+G89l5Px7dtL7jt2kfV5SRn2OOdkqK9atPIXiRl
mW5YFh0rPV2S2wzOUI7DtadJcqFBKcMifSEP2VvbXvJeS+TUoTAwz6ki2laZoWW0NBkxY/PU9Onn
ZMTmhtG4BC5JABs/rJyIqHsES9+6oE3ZIuo6WeNg36WKx6tVk59TRa48uDHgc6/ttn7l7nWPXVYb
wNPpyGnYS1Mt6f1Gx4jwrDJhGyf9MF+RD4LLjQnk0HiKLj+BQbZbD9e8J8BmGoqVHlSsbXP9rotQ
m9ZYTzUrCZ7NUPwSffxkCeLMLdn7i0GWmErd4m5qG8oXJPE9FmRwbOhMkK2u/KOOkn5dkTO7MvnI
91rajWu3bSvWdfAPdNICtCz/0F9NlkCXAlE9avbWQA1BzkJAvXsfRvSqRRWN55ooG6S2WLdyV0BD
asPFTW+BzjQ9g9tPg3HjCG/EcN/5NM4bf+um2S9HuXfUdstXAgQqrGBetpzcHIXSiK3TIQSK7RWD
qBwm2taMJV6HaHNyMjzjbU3oKemfLbKAIzlE72XyOdTpsFbJR6MP04eU2ZEAgI2mcuPdbXHRJ8ap
dyscuABVzliyn3PzKCsvfKxrbaGlSXAspMLlbwbM8lbq7cxJPGgqSh5Q72CrDxJ/E1hDfofRZKQ9
34fHCt1N3q2cll666T4VXbsgK2M6TNL5Oak+J3WzDJCIzUuKJv5IO+XCzZuuEjZC7ApjwXhQrQj/
oUXS+qeawA+WZWO/NDozeE0k68oSuQdPm1icTDIjL93Ut501dLuazIu+GDwKkx91ncHlUL3kU1ZU
D3w92xrViPXO8/T9lEfxytKCiv4yeNex72m1jPqeWNxTL7XmEjhn2TTlQ2Gni6SGyhdYVrChjICo
v7CvYQkMe6SDsU8CQ4F7NJptYyTBsvcij/+T4H5z5gx7GRBn4F7MeMieknn7IbPorkf9uk6hlrAk
T2q4xkDW66LtNxTjY9IBmewDDRBth+plU/exuiqM6AezQnRkNY81K5dvNCjtlWspuWpc9TSpMNy3
dXHvdf14wdnCoISGbxca8TLzY/tODe2da3TN41glMJtVeTYN7UXLCsx1wzDQ1kK8GE2iPuV9e1eQ
jJMHnkcwswdjJ8gJPjT6fj8Ib1g70jUPknk7SuhbxomgDeQO9Vpr6b5nJZcMcrqPatAjPMrdXJiv
Adj1WMs12z/07gTm2LZ2jWl94JccdsR+NA/ICDFNKKg2sIC2jb2f6kR7bIHsri3POiNyMtbTiCJh
slPj1OrTBwl0Op1Rmi+ZQ7ZPHTUdGX2cu0G7THLZPd5ubBvMMdQXwyO9JquaQ9oy8NqaOBlNeVGF
FDs4ZT7irUXT9SYK9vDawoNdJHZyh/IIb7aDGBhaZXW93dgNHM62NxEg8MiyG+eNtdkJ+5ARB5x1
Rr1Jx1qBuTPyZa8V5brrDD4v07yPY5pCi1FLjeWwLDLH2rHvAJ+POT0ZtmoAB9fON2OSmcsocYN1
nVn+fWUDdkiiVSsTWMaj0T37GCbXJmuntYVmMQYlQgaihNiTFvoz1J6HNs7WYzQZL4qZsKqBkUGf
DHGOCvF8uxsgCWQdkgxLW5PBOyshSKnVM5sO69yamn3NCZXSNXZmwF6DY56o4knTUlzlludTq3jJ
+zr4STQ3uUybqoj9Y9E0bwjqIap5zU4RCzp4IdvI2ri2hRXeERIYW7TSI8qjM5omXBhOX2zJon5R
WvtBeAbGWJpGETXOgxX9aHufj29AioNhf5mNlElb9AAOqhk2l7ZzHga7W1EV01amUOY6L8ZhR15G
uQpJq5I4JLa6xsTfOBGxV4hayEvw0Ap0o3Mh29vHaDdPn6R42OWPOA2hn8pB22rECCwYywK0uj4J
jBMelkn6R89ihURB5dGOXYeMzk7sba/MTnmN2MkLIrEjv6FYmDOZ2iNoZFMZubZ0BlYwbUmiUzNo
+yGJEImkcLk7syu3dZp6kP+Kf1BKz9bCP9X9/8femfXGjWVb+q8U+p0GycPxoRuoYDBmRWiWrBdC
tmzO0+HMX98f7axMW1nlRN6n2xcNFAqokqUYSJ6zz95rfcsQqs6UQ7UMhPSqYRvv/Dik1qKydQVn
JKj2J1XPtiIlvyyxKjKSvmGR1bde6dwjpu5tg6d6N5AiFdvRMTL2Pcrho0jI4OMw3eHqSES4MzD9
X5eAlK6CVDPXZPNetbUd0qCDdWzHgMg1AXHJ1KpzlAeXoHCRp2FA/vZ7k1G8aLnhHJJGfbGK+LpN
Yu3IcOULKECQOp0e7RM7whynNo8mcMk1bSYXfuUM8NOdg4NsIVyQEA1CiGFXEnJE7ECIDTWSqjkJ
b+vc6A8ZhoJVtVQ0NW76FeeE7giNZFUnhbqrwhnJppnRReuV51+L9t/72pav2yUqxdQstNIkBb/7
umOKfkPRSqRSchFQlPprjtXGC2IqlL5Lci/rDHVLehNLv+LkELJjhvnNwrTUTAM6mXuWpcTfa+pi
T9GOlXIoEq+FZL4y7Cpmpg4zUsK22NZjcJPkc7ie0htoxUP0F54y/Rsj7gdnCB/Gsjms6raKccbQ
rHfC/yKsRdEipfG+6WPTon3MiUnfZIYbXum5ATiF0hE4CU+EQ5DSJIiPQ+mlnXXjuV4GQflISpY7
d9VRdzvku3V59e2/iAys7TkGa12L0xSPcA/04EIaOk/oIsWVQe3ukHBb27lHVsh5yb7CeJ+sp4iO
lEZkz22PY6ghXW6qJvATiLgp+YArYA/fFgNZBmVhQo6ihzFU5uughOMzB+CRIIOgiZILVhCQaVjR
yER2p+E6JBfOVcUL/N9g73YcK+IYxGoWkuBZsS6uptGdVywO/f6bcC5btoIlYI06KE/XAc8NgtvZ
RZxB8o0RiKumls0l/zprXjgYz2AqF9xnF29NkZJFWdrfr/BAeqfHjlhC/x/vSWmFUtKDJ9EzesV2
1o7XYUW5GqbqS1n2xmuJXEMjhESAx270ZxIcEayT7dNKUkYdo/rYVMpqlEZ8S+9Jbgag0h6yQfug
1MS6EAGNlQCPA9rAfUfratWpFJOdmbQvAIhxXHJObd4YSzjenOfH2qKiaduh8KYJxb4LByhxrRmg
lqsjf4XtYebJoWjKbUcz9QSV9piSWliSarnTcWKQakat3s0ZOcEENHgRDy6ilZc+pwxYbvBMIDZg
ZT0Q9KSvE9QMKxvn0wo7iqAlPl8XhvuJDwiDcKojxBo9UApH6pTueYCxUTxyPvhCP1IegFhNm7qp
LJ80uM99TA1gNCmJdNmABguFMeeC7Jn1f7yNS7Ht1fx+ss3huZFyz+62BKNEkNyQKOkh70nhjVY+
SLzp6NKHli1dirI/23la34W9C2sUCWhznXUMgWQqt9/ecY7lA4hE4knupaWbFdyoZp+cYsW8I+8P
yTHJLV7U1/nWisa3b0euOmuLdasg6+kfRv7a5tvjH3HiEi7MXtMkJcyYCc5Vxw4nK0aSElx83CAj
DusTszcOSiqdbhk9yayfXvqE+yUYp70cLePQqXr8rNeQhkhMUSLZLVgh7SrSFZ/52T1KvOjOHkf0
lgY610HBMDhICGFqUt1k24zI9lVU2OKBrfyzekzmgRcYKA3FshSlsqk+Tgxoj8XkxmdQVV5ciFtH
EQWOKxjVZEIqfqy52XGkN5GSrHbUM+U1cJX++1q1mPf/sJ5/t6L/TgB49z//z/ZLeX7NvzTvCQA/
cQLWd/+8/8fXUv7j6m5z//5f/jdkBRg65vwf9qCFW/AbZWD5sP/7f23L7LX4x+7LwkRofqQM/Pab
v+NKHewFuPs03QbwvtjpfsOVmh8sTbBVCf7Pb+TR37kBQnwQAr7pYunXDMtwWP//hSvVP1icvjTb
sDj3O9jt/w43gA3y5yoFnxu1CV5wzMvEKQAk+Nnrhtq8G1zsZ56RmYe5c3auglKqbLYJww3HHvxa
oLAP3S169b0qpw08syOiJdySmZ9jMmohYdl2trO1+jPxVvQOs2WOgaaWXKc6VM54jA6lwkLUki5W
Z7BxMFB17Vca+VuW6g2QTpDgHVpyQoAATtY6EwERnook3kcOyZE9Avh6OApX8ZFubGsjuo3p4rso
AnICaGNDeQa5+lGZygt9um1I7zA0wkOPqMRqtGWavu9zpg+m3MQ2oi9FZ/3ZmRKaBn2vcityd3yV
aUg2JwL5zZD3r8wvHjPp7NFLb4sCrlRUq9WVGhKjYFdkrDLFcZ/HZvhSQuDZlPSeK3eg1QANaYDy
TCKKUdIjTFoVk4Mx7LDZRwR2T8GXqc2Osxj92Y2l9DoYe3TnBMkibqSeaXZgnlIISNDr0fnY9jka
dbKu+iALroGT7wLk5md9gmWKonLExMI9sqamTdacA4FFGVDPI0XehhikVmjrBunlQ5h8ruJQ8CUT
bhHG8aGondlDX3CDku6pn6yTMicXdxwIqaZNOcqtu+CrrBAPhNgz4tkjML/ratiM1eyT8HesGlJi
U3I/JnETj8m1GamnxOn2LcH1VJLGhrTBJV5AOAQUjzqnPrM6kPj1NcJiveWe59A3+1VePjSDudcA
ablNclq4L7aab9La4jyurHtyjLJZ7Aq3P4wM67gJAKgnzp6UH8hKYgMFet3F9oNl00jo7Etmj2jp
+FasijY4+MiUJrYzbnn8ALQ1+5rZejMZ11FofxzzjL21xuuVnzlsXSpXvdYmaiawca2cryZAc6uS
tFctCXemUo+PYQfUH7Mykc0VoMgt7UPnE6lrwToXNhmjxSj3SS7JhpoD5YBCzcSxQsSLnjZyo+rj
C/6fV70Q+XnuirvYdsN9rZAY0cCyYuB+rprmGLkNjiKxHsMR0Hl2kJFLDEHqk0O6bQxxGbTer9V4
G1TWpraqcyUJCY34boWZrUgAIeMshr+YnuIJ982YXjkgc710iK8bDsB4cXdkZ1f0PiyiDHFCONqG
T7U3JsWLSCUXKupU290pbnUSauMP7LFqDtlHhvc0oXy3aLfT3JMTnl1sHXhg1/BogMHhggfVkXjd
SxLY+RUWhc5TWxpPJeBCc9oxaNuUAEFDbd52drIxI8Qf8F0xW/h66FJT5hwfU87KBSCFumHW1YZY
omErTlB0M8f0B8uADTqd2542/FSVuwRa17f1+2/tZf/zoDeaCqOLredXe9k/P3X/uOqa1x+3sT9+
7zcCjvlBxaduIt7RMSNicPnXTmbyE9XVlw3Lsm1bGGxXvxFwdPOD4+IcYufTLQ7Egu3vt51s+ZFp
sedogBstznPveDe/4t98s2T/cGACumOrwkSwiazCguH9jjSQqH3bMzgTpNpf6epLg6QpHYhWb9Z1
wx5VmazbZJJj7ioY5TVafU8jzy/FfYpEJmV4BHiLOILxpCU89ugBJs405NUx8kI6T66mRgICWgrs
aMWqkaWPV7nT4Ecz+0XidEzaHFQAipz2YoDEVszPE9qsGjayoYC1M+eVk79OdDjrEV1CqBJNiLmm
DX2VGn+Omr2V9UyS89MQx3u1IYUN51HYHeuU7AcHdqW+0bR2ZxBirkLzNWXpaembJJdKWIgaYDRr
JLQQer2vWuNQdO0F5802sqa1AWampuE8PREtqOhvCs2yhiFt95WVfkWcUs50b+w428MoFh1agIqc
DEJWsFkwvAg3CcN+Peq+e9v/1rP2H9FR/08XjgsM5T8zplZfZN69/fSgLb/w/RFTLOODZdjCcoVj
2NzHS5fje7W4/AiMlMEt7rhsbtryo98eMqF/4NmjZWCqhgOgShO/P2T8SKf3xFnUMdHsG7r+dx4z
y/6pWgQgrOJsRb+tYT3hOeOv/URGqLtcsaqxlSR7pvvITLcVN8oQQFcriBge1qN5q9sWKL8J7VcK
yrBhZE5O6kw4caQtqG440Maqnh7JqEUdWXvF6HoRAad52+yCxlk7inJAPoeo6M1oX1xAomONczMK
SU+XD11XbILa2oR0vTWpop/w7KTcjDjhWwulQKCswoTRcRs9hQQqjZZczwTRkVrPpD9b4SLeJqM4
pfsEKr20qCcca/DcGCO6mRNTr2OmFqr5jC7xlrbudogVP0V9b5k07wj7o+MAeRt2ify+9fx0ivoR
4PUzVOHPXyxX8EfkBGsuk6yAQoHRJho5UDHWNbABv6/NzQ+32/X3NfHHV2It/qEt+edXWn7+A76h
IvElGisuoatfK/pHEsD/4u//+aM4jrvsOcsZhRvy3QvUtlI0OnBzvJ1XMYFUuUPGMIIWrIsL8Pc+
JCPAZTF26vRMxLAoqfg4RyQJbSiO9DCJBaE0MosOjYL/pH/qBPYF7RFRBeFoqGsQIoT8ftKSNcDf
ausJzmq4wquzshF5MhDqygTpMpnEEwB0YqKahGOJQRtfFOAg0l1RpitBCGcRgw7/K8LWO2rH8g3z
BWg6xgSeY1vX3+1FqmbZQTX0Eg8pHE7mtuPnhBXf7Z66EhAt4wgS3gwbagX+EgJmEKgEMHhD/9cX
4t9ehx/exvIs/3Chcc8JC42b3CTIniwAVZOAVGAzgjX1v7inlkPiH7vvnz/xgpT54aVA0dCYQTW7
GQWEQg2aKrCnXv2rT/QOK/Wv17FQ91gsduytP7+OS0Zi1qZ8sw1oWWjkiRoQyUj2bl5tFdow7snS
ONmAJ1e721k507nzm/kJNzSnML7rSl2VAenxn4K++d4H+Y8P8ELF+fNX8MdbW6YBP3wFBlnUPRml
VPo2ckMysVJsR+jnVgVY5xAefW8ppO+Et/+Vi/zHy75bkIkFm4Kq5yLXVkZUaLkq9QQdALVE0PzF
QOPPC8dyW//xUu+WqMKM4yrseKlpXEqgYhXmL7/+MH/1Cu9WjqiTaupKXoFml7Tvm+4vlqZ//0S4
uPz4FMJ9j2rD8etUic0i22mXdvrcIRtpQig/wedff45/+zjQUXRp/Fjsue8eh9gG85s3vE6dwQ/F
lNo9qvPdr18DL9G/u+MWGKWpaWz52rvnuzFDVVXhiW6I9mOFG5ATsdPFzl6f1XWbYgpFwubM5Jgy
GoytY0M9N4f4Em3xOIYo1Sr7q27GFxgnK0fCOeuU8aFvUZ+iNEM0GvNPnXjw0qDf4aM65SMafhVy
Agny5AYWUXRRCKDMu9TPKnOrVm8hk3P0wXi25nNrf1brN8Xg98kaVqplRHzuGdI5ODNN9LAGYdsz
/OW3xnjQkH1KugcLmTZd17O77wvev83TzelPwdhexkRAkzwx5FgK52ofMJGMVBu2bruW82OtaAfR
J7tM7XbtsK0qVOtNdtaLL+oh1spPsbS/mkb/aJkzcne4N/a2Jfs0Hm9g4n5NOmJNlMHrNeljpiSD
hy8uAU/OF9dE9nEG22ZEJL6AejFy1Xcqe20N16QFrpThRaYmAkGxNQdzW1ZEHhIRkIZnvXZ9bpHr
vE3PKVz+lHRoSoh5Z9+09WdoyQF74/IRhsIEDTwzj77tytfC+hzOL53xROr7oS5fzTi/xhG2sqZu
bYwu6SJguPFzl0Pity4wCnRkQ5Nw5HaO3QiQKnoY6npTp+XBcrd6Th5nV5MvlyDjGjZ6W56W20WJ
37AablIHbIGu3HB51g57ZsdOkU/mOizN0xTpb8iriDQJ7obF8x2rBOGFWnoSi7nJMPByhsNZ9MNd
VQ+7zm62Y30XRIxh8d+SEIqw3e90BHaqRdYKcDb0YY61UzlU4VZhYMTV5gQCVxdGr7nqAmQzmGnN
FnvoMm9iHVe8uH4b+UcxjmNZTGvnU0sX0AoHH9D9voZIYyON4SkzbaaXySumIoozdcN3Drp93bdX
hvq9Isgsj7TAnR0yI0iJHeaIl1fCJzJ43fbufd5fGnNYU4e45C40lH1tB8TDlwmWGv1cwihUr1UD
ZAgt/aSJbnF9b8AwLpG3a0X0z0losPsZgDx5ymiNkS2+kmGx0SGcBZ3Leqyj+8UJBwHZLLOztI3X
VE1eYmO+FFZ5LufhthmgoVDKqsZnLSCCD5mYTRHadp87JO15IR8FYYOB/dAvwIuo8sLyUzt9GRAj
q8wKjTHZSbugEJo8RTZ3Qi19FOZe5hIxet3FnPaSN7hMK0GA+QzXO+btE+lE4bQlaYrvodpqFpX0
MlJQUDkzSNcngBNIZTWaMNF8qjJYyTrZOQjwIh1KYVi8VPy1Ttd95FylrvAOiGhatCqoV1Jcsd3g
ozVjgteD/o/Q5D9mdBSjOt91CqBOQvLS6iUgCyFYUC2WsSlB38sQRVubXDnO3aCXPpFNnqLaSDOI
oUdD3SgAfygm9cazwuwGdQYhdcxAJkGrevRjWUCQQKOrElBvyAVXv3a4+5dM4QL1+RT7Rj2eXHhz
GTGxUaliNyQ/upq5LQEBuiAglSnfzQC4ZIbBh0+YOu2d1aAO0ZnDhH5S3NFxS7k41XBuyuI6zulW
F/mLI5WbuJWHsQlOOjmTSThsR+WkWLpXQ5Nu5pdEB4zKVTBZrttJ+r1JfFVw15KapfFCWlVtAF7s
jQAIScORPOj2Y+zyCPcbZMQ+/m6mv67v0K9c0o6Irx+sJSkGN+0CwVDWM71SAUCf0fI2SG1gS+GT
ywKlEPCb61/V0YXfeh253XHqIzQ49WoKT2Yc3tjktIr6xcRgLLuReehVBZhLTK5PjCy2y2KDVmKl
Eougk/iH/l6w3A3JeKZt/SjRiSQa0U1Wj3COHmCa7jpT9wKT5BUFTh16qbD/3kX4j1WXtmylP5Vd
HGpt/oNz2aGP5LyrtaHpQv7oSkqGGQgZOcgWyh4InfBG3RWai01ecCTUk/U4EcPepTRsXN9womPa
q1cjtRL29GslepTEnvx6g/7T9vzunb3bnpE3ogwteWcWwbJCBheVsGo9mVdm85hxLV1YsG2brX/9
qn8qPd696rvSA0RNK0ETSSgCqecaj22HXlLP/qrYXWq9P33tTKZYmHUAiQsM+8dqN7IbgA56yoez
yUfuLDrkVNtde92pkqQoGywbISaI+ZYCIIkaBhUGAK7u2NfOc8ilyIRfke3ZTwRId0e9rZi3EgnA
2RpBzSqBTWN0xgMiBQ6NaEo5VpSQXWqE7xHthMnaD9Zje9vG962GfpFkz5TxP6Ctfic4EvYOcS8I
b8AJqAilNYN5vS8MqpOw8TtyZ1Ci0ukX6NumsxTttWHPG0d8idOQFPvmennmLK1/NMP8WYFSY87h
ddYgFXTzqwDqqovKnxw033GHm6bSXwrEMI52a4UgNUbY9/k03zUKsvS+g2IfPE7wA7M2vJ05mqi6
3CpY3zNOYxUh3GBX0dwTZwBhsi3R2uQUGmwkIuGBhiHy6/tjaQX96sp9O2L9cE5hCQzkpGbLbXlW
WRNJaIGDuLRxHIBXPd/x/NgdOpQFrL2B+/nXL/+n/pGm099amlGWqRn818/3TVM7oykNXr0sIQF1
GxJTznFO2nXRfb9F/1Z/8X/kXJon+j93F/9ZvJVS/tRd5N9/by5qH2yHEw6q2gXlxVHu9/699oG+
INB4l0kw6GNH56b5rbUI3J4sPcw3/Ii+JCj731uL/AgEsrr8IXip0Gv/VgcfSv1PdybzZ8YKmm4I
23JBUOrLEOHHNUV3C6UFe4YcUjmNWVBeFQFWfOR1BmhFG4QM6mNAcuhEZugtnECzcm82BxsZ9E0w
K1scYe0ObY6vmKAZTKc8BzW8OOkg2q7Y5FwkERPSqRC0ubMYHtSh40lOVrZBwHIOq2Ml8gGzgkkm
CEqeHqnxfEXS5OCFcw3lz3DZ4cb+c67KF2LbP3HKSWoT2eR0E1Swh2yRZywRgBwcsuwH4HOqQes8
OQfUu15WUE6V5kg9ylFJavGLYuhb2j+MMV0UIPJzXQ6nIdmqdnKjwnHdoDC56TsSD4NaHjV4FB64
kgOZel5laeTmDsmXAL17XbLqlCE+lAqHJERE6yqtDWbztuJJZaDxtCyvJHO2W772YW21GCXBrPoB
o1EGbp9Sgsq3hkJ62+hMt1nxpsIAO5GA5Q3lIH13GBcLoXLExbUNsoesUtVzOEMzzzWCPwMT54H6
NmLdocmyRPSEHWkD+eRFsKfSoT2CuDziF6YyHOGyhl3B8KT22wANMNwiDzcNwVccSmPnXjZmsMYn
woTdJLxqwhcVq+UtyJpr7UGL5dcgVZ4KJsx+nbCz2dPYEThpfuXwsB2TCdQWgcBe0o2xV+uUz6lN
nEipZ7tkRkRpayanswoNfO8U33sL/3+9Wdqbv1hwuqaV8U8LzvILv6049geNh3oZ/Qm65t/iL75P
M1zCNEyyEBgh2EtaxZKK8K8Vh8wMzUZ7A4NZszUie/9YcawPCGlUA9g+fVVGEX9L+0JDZumO/VHG
2Cqsd5fXAPqOooGVZ9ksf9gMkzBuI2ceEy8IU3IV1SLfVAhEZoXcd0hU43EcE98xn/RR9eCATftw
Uigvx2PQa4hLLGuH0rve2jVgo9YVDPaaF5FHxtaoYk9kTnFwOtYXu0HLaGuQaeIqhpeHbSQMLqFq
3SKldtalqT92Znav4rBoIx21XmQt2Zl4tgeCMsKQYR1jQc8V8U1v5DfjjCwaRD1g7RgSdDi8Bnhj
sCYXEPT69MVRKMuboU68o8Po9TrPNWtlLxJPYHRYRiv6E7Iwt2P6oAQt4V2AafSye8pyEEiyd7+i
P8JPYAE2wi9VGMTQWoV2dlwLc2Tg7s0Yah7CZthUFdPSySCXrrDbaDeq+CgxK0RYRDj8PjR+BQD+
djCw7LsXAMQSmQz6YDeKaqj6foRze4EW3GbqdGVZ0Xk080eiwIKtFqaQ4nq+rPbZQAtJ55SgVCth
QTGzeJVp+Ow0+JOxtIAXq3cjS/XanmSxTb9ZSYJPmgW43JHDyawAUSuch9atimJAwVFRhmWJJhaf
MKS7wDMHksSsgQFvUVgNmCLOuX1U7vWWJkHGiQeCaUEaZrpOOBmuQdarS4VJ5n0ebI2JdEVVJKk3
tyAde2e6QeGorWMxn6ABE9vVvqFlpL5tla8EMgFFG5fdK8UjLCd3wLlb6pB64f4XbYKLLCw+x3Fi
eZgPCN9FvQ3ue/QIEko9KSP2EQXpjBgPdRKA7eh1wvFi9UHkeH3SmDIuICZPg0PGFXIh2bQTZngK
023fNAocNcZeOn8JNaQ+K5woJ0ZjKL/Llp3R6Zt2ZSdI+bECQ4Do3PGsYfYbA/eWPItbOwLyyPg8
tRw+T5/22Bl34VLZ9zS9KwUjgD3RJAISCRW4cDcC2XgpUK43JACtGAwBGKRptZ4yuU7yAtq0cCLf
sdIvAQ6svRbCdYOaaPgIuRsAa0sTgNq+xUECoxQSoGx7c8OR/loV47AZdKoFRD49vhf3JQeT5LFf
ag/ApZ84okxeB8TOB044F7aPb1mS5YlfkIZSRMfNIHWrGbwRTgeNr1Yc6ljvvVTvLeST3J4cEpB4
KyV7WOZ+jGKl8brEYJ5eKreukZNOYc34EWVKqhMBe0VVJ+teLEDGRPKG4HXny1F7nOkSOhMaN8Bx
69oc2LHxJI+UJRGNJJ6c5n4Co9fp7Q3ngGWQn6xbjc6qjEGi6QVgbYtjjZWku7lWMc9UnsWAhGEm
cRPloOQkDw6L54SmbRdDYVWDniHZgFmiajn06sz9VXyylYKatxkCwnZSMW5qeg0OZw3mB7fjjIjV
UtOHhMu3tuD7byUBqTi4sVK0YcHRTQ0pNPgNKz2H5KaOIZPZqsPgqzhYCqPCoUvTC1hjne4lKa5L
qpetZYb6erLpLdeODRMkFqZfBOlzk2mvEQmSfiLytyw2CLlsIxtlNe1mAh30tXAPCfFgvh6QmZhY
kqBAlAhjr14mWQPYhQmmRujuUzu4qpMnKYjOkEmyr/ToTVgRx0ycabBSbC/HkmiafeXR+bvXFTzz
FUvDKqiBYZNNccYSoW66Fq1jOw7rwk3jnRUnj0YpAnYFHiOHWnE1pclrQBQgEcueTjxbVw/VGSov
0+dAOZY9FkKWwr3eaJdk5GTZc5cpTbzSJFHi7tJYY1sAGKELSDvCC1yanYUYX7uFmx3oNnqnMnwi
P++A0wx9hhrdjnCH4ZiEOL4imijVIU2qY0HYkNfH9Hg6GW+afsnvrheqQTUUZCR0+mEM5FF1FGxn
LNKOg6S7rRDoIZ3bgnWQXhbTIs3a6GBFkbmzi0RhBdKuArsSq8awn7TSVkBwRDbPWk35TXb9bNKH
Lf1Oaii/65S+Zqtd5QlxmE7WYyXIL9KqnbXiFKk3kYEusaU5Cs0nlYE+bePE082seQRnbcKvN7IM
iKhaF/u+TbfQatpNS/+pntoYyZtB/lBBJLswb8u+/qrWEYkpbYwbEdTyAv1b5S4UulH5BFBlWoc4
7oF2brWKYk+aDTeS210n3bc7KzsgGTroKhnbhZwuSsG2qZvJBVs/CoRhFygz9sLAvBvak5Mm3aEF
N7CGLpbTTh59+o/YdCv8wcjeeAOLuruiE29nqGBrmge6ScQRjv1kQ+aO1r6IcCQLcbLDvdvAdCRY
/cLj4EAHFl9bI6u8TtE+QvkZ1oLEgbCpbmI5+1pNkKQrksALp2FL4UOCdQjlPhQwd2d2bhOzBQv9
cxyT68nwc1iJ2MwxhTGRCBKgiEmU76tZjTCBrSlFWq8mShJCiHqMqo8DjTwAmTutJOM9V1kZAFuu
7U50624GldYmxPVl5YOq0TSNC+6CKI5vI6jyh0npa8xEiMuDeNvmIUz8uEJwASlUIuzMteZGH1aM
IGffKMPrsCbA3SzXWt49GFWgbEQEpR3cvDAbyKNEcDEW6RhRocLfGDRhJsjyGDOJ03btB6qsVEme
pgCK9sAVIFHpUKm0nSMNTKtqvqJwHFdO0L3ajUqSqXMaHZKT4SfshtreS+ZemWiJjq5f+0hHVAkz
0m6iE/DhpwneuG/2NJeK1NlXfWv76QgtpSzOEKyAqmIdLmLWgMXrJk10BOnkQLIwYCKPoB+8XocP
Oo3Y/7oOpYqmr3sQK6yDa2ha4Q7QyqZHsIGd0/HaGKsLONVtHQG84EromxEWSIGJQI5opjvImN7Q
6fFe6W0CZDH4ghcBWWs7j+qTY2WEpw0DOmwrx1xbA9GM1ZOJ4GUdDyFdVvJ6kzwL/CGYPlLDkMUV
MlipkvgJldm6CadsFQVFslM03njcoHLoiq9639+F4cAASEwPqFLBEUJHXaX9dZy0M+17MjJTdSDk
gmhBlC6MLWFSIoIF3JDloekbWjSdZm6wSScuJ4zxhA9mDcUt4bkcjE5lPEgLlXjykMyD5EijOFpZ
pJcBmKrwoOTMgeaMbBAoIx6I336bWTGJE7m+M4wyIncbmV7P8sAhQrkiw7rzhrnzLD1gms7RHG+I
cG/huHr0BReTefjYFqBL1UcVDulhtPfuEqaNSVHBBYTDX7TVfkS7u0KpxNnbMg9aEzZwL6v7sqGC
xwzoUkcqAXApTWf3tW0Sa7dFZatbxXIfafG9KWN4Mjjxw0/SmD24ORaabBkT4M4mhRWmieXMWK4q
baW0zUXB2VzkkMa3ARfn0gTNJVTApY51nm6bdRw2JGt08ktYOSdZVt3Koj+AwPA1Bxy8Q8J+p0eY
492JVAvVIoA+QH4ozSdViQV7Lcgp2ieARzSyMeaZYgMiSpDtZjN7KotAoToN4pUK/2BtqP3WDUdI
pGV/wYPpcNMSB4ZnPW6ZwM4staKpDcgqZIPh5MQq5OKeDvJ83DlGTFS4OBZs7rifGR8MrByBwuav
hY1+yFT4bmnstdRkQlOLNWwxVsdERp6esDwOriCeImI64tjyc2rEUMPnebiQr7WKLSI9En6EKL3e
ZU1WbRmzTiom3iZVxDqwBGuJVR6MpWOSVIeONsp+cLudolcSJbTButfypUUgSxoKZCKnAa8MffRM
DgCN9mKDHYFJWCG/4nJtoEeNi3q9oOc/Lnwpxoh2T65JK9OThQF+UWiwLhN0ktG1yIscC3FqFH5v
T89qn+O6hflkdyXusogA9GS+D4vGWbkDnJh4Sg7t8i24UXzQ4gD+lVGSr1BshloAMDPvc92Z1kHO
+4U98mQk7acUzIs3aDtYKAPUreDrUmfLGppJoUSsNUa8MmlXwDjXzTVC7E7gOKBPVGxMYJtzWwU7
fVAp5RAwRYbzqNeEoZAyfrDxBKxqTHKsd3dTPBR+bqCum1xxnSpfu6J9AZWEZZ6bzmY1F5XAUXWs
p3HaOvkpK9F4jlF74ussiW8vtrnU+ZaE8apwQoZF4eztZcLZDMZFz8NbUijJ6ZAZEr7h1XFnYBvj
No3H2csIq0ZAu5jbSirwoqwGjloZelfqwVhlzxqbXKwsuMhswoJNYn7JemWnGQos3047dMAnyJWt
933qBDgOeMpk8KBAtvJbcm9WyhUJ6wkJtSrpMLbwYcYRnCDq24bSZx221SWK4JENerQrLZstWHbF
Sv0ocot3w8Bq3cdc5cg2v4zDxOsCUFmZGsnI+mBPa3fAN2hVVswcPGrxjVQdKUbqbQfe7mhyrA2b
rt8UduUFeTHvxzB5k6pOIMig9/4I93WlTcozFqxLlnQspdJgKyJ0O+9hV4TtDcOGDjqfcUpL64wR
urtkQq4DTVW8igXDc+5ZDWErRYhywS9TfqYSCWKoVT493fXQDw/BmBTrpikILbYkhzcprdUM6X6V
9GrK+M1EUt+Nb1Mky61FWofWmumR/I+N3of9dUOFf6n7ew3hS6wlkGC5oXwjRiFniBFNjIMdQrtu
JANKjArteBBKwGUNS+2k28zsJxiBQlEfnLb8LCQmiahmTelYzhadiDoTXG/KO5nx8Di587m0JVVB
9qAw+/CUpnukjElXtU7lYEYOoO+lKUhqFMqKEUmcQwTokBQ4c+bx0pUkRsQqQA5DvIK2WQl92JlR
tUsMInAASTCP5KLmc7wCXHfpTAZP2oQerDGzA9PvCj1nZ5BxFyRHPdzOs8HJKme2NBmcXRWax6Ne
VIfQKKrtCG0HdRyqbyl00iw7B2y4i3+4AXpWCkiWWvpRE1a176oo95P4Hnac2IWtuNMhooVajiNU
jLnfZumhYZXYKWNziNQKz994ssdcOYfoXyveDtETvlq5p3hkhD9Im5ihw4yRlQe9vSH6QrtiwMVI
hoNjGJO7RK/gCjsL+DeuOd0jaK5vYRTEmzA5YgbH2eQoBH9hAkIklPmGiTSkWC4K2COT8CBnWayp
4R3SGCi/yxSmQeVFA4amSh5Fa12Sstb+L3vnrRw7sqXrV5m4Pk5AC2OcKqB0kSxq0kFQ7A2RUAmZ
wNPPh56ZiBnnRlz/Gm10n7O7iywgc61fbnXhvYkZNiqHDuCiTOddEhBYSlmDEU0qjSomrl1akS/S
UOTn+hcoqtdgZpLCiLNvB2bxUbpsBzmi8mQ4dnwDO1dLDj5/0XRCTdDiSVYJUGPTsj8bN4kMjXq9
geqTVNqw8G3GyM19h6WWeDudoaRQcYgIyN7qU/tOyAz5uCrLD/6aUJPER+XjL7ExrMTXxO3+dtqq
+KBtfExgABMgb9sr74p5vDqZPBaEmZTTeurbCw1za7btmMfvScZXnMXxvB0nesw8CO581s6FG3zh
Zbsu5GtupVLE+PGRKZtIgTtpzWzfSmqqNXzimv9H1EDLWUKSFIse6YeALqVN2FhDsGcggP+cYDx3
BnnueZ2ffIOGHqzAyVZ25oH1/mVY7tgXDx0oP6EJGff46N3cTJ06jquwyJFKLK28nxiAt9B32NAM
ZUYONqEWv9eOSGkFrMaPFnOZYzdF5VkZj73vAcgVQPzCVGGaweILyryqW27xONVeTvJoj2FMv9WV
7xyCtVKpiv2PMcHSO3DHxTNNSSyJXbjqtJe2Lc5TKnYxBNNmCdwvB+GFNXz6Q3qoquHFZQ1hUstO
eW0cvZI6xQWzUVBOIUYhbTNxxQvDbbaGVbMdWr8YvyS7Sbb07+BF5Dbrc0QO2omPhxO2Xjaj7bMV
q2/UGwG3hxsRfw8+yrPEorWJtYIut5GTNyUJ0dW8q6Y508Z2xD3PaxBSaV9DTm9TbTD3nZa/E3fx
d4b/QOpW/JZx9jbocjg5vvNXs3FqA7+p3HgXgWCIXGL0MhpePxWQtEEIosfqGVOHMSB/oQ9pU2ZU
FvZqk4zybkxlgMuimna+S8Z4KVDBFFyw+pBkIHni0UuUjQw+WQuo2JmaZrzXmY4xSlE5ULRb6hip
Z1PMJzmBbV5v2I+Dl9xXPptcI51xMxqig0lH8NqSTh3ZdjgmBUyQr3/lcC+45nkkKWLpWiwfuvns
aZjVJlpXWWMKUiIr5i3fPGP3LLfa7LsQLClRYdnZGQP8nso42cH0Ix7MoqreLYYqN320gKPCptXj
UKbl09AjaDNKcRxgtO2JkwHf+1GrxLxNfNKAAp18uy7BIlh1IuU6e0uM/OYGwxhOvl/vUGUepxS8
mYuuPI8k/4Ly1dxapLXHTvA5LPx/lgHZYPdKvGZ80qgRAtsjBYrX001/Mc8/jdrybQ9WGbrETI5l
ehrSV+ledCvW9zjF4o3lDJxdnXPVg7+qyNwo0XDrwxzWhYazx4MZS3qePRQC5JVo20GRbsVDdfGA
WrWcYw4za4X8TyygKtVCNYyxjWmF2ZTtkbcYOZjmf/Bx2j1fPmLnel/HDOoWATmebRwt4f4GhHSl
nb7RNQPsj7RJUAkH+mmazn3C57MMn1KvvAx1ydMs6uZnqTmQMsRQ22zi4jTmX5EslIBK69FIEETY
zfCX1vc5nEw0Lpnn7AkupgNmkXtjRDQnFrIpEt/h35hXkXK053Sxroknzj3RtYx4we+MA5RmhGIv
J2KYZKyIDeIQ8FJ9uhVta554y8mNqO13H3jhDnEUFSNk2YDoDFEQbIUBNNg5ozyVgwy7njymua5u
pZg+qKL5dMHotVdCPCHgpn2Xa9WhI/1syR6Ilck4qeK7PM5fkhIYtYjT0OJDgIG/J4Mbwu5+e3L+
SOhJ3pQifhHu67iqQTM9G6PCyS5ln926wZLRaOqgkUF1pR1qowPnbnuf05ghj7d1Mr/b5k+cWqAr
PVxBqWsrchIOJHUiEopxqAgbYcjHkJIusZj0w5YkF3eWLbYJqi6gC+PW9PqvBK8vbTKwDHJS6nzf
awuNm/pj2sY7Fddvne0U4TgInRSkJFSGcUjqNjmu/KusJi6HilqMsoXx6avpTNWy9kxqchmWDroX
BSY1us8Fn5JYMwIryQ2i+aj7LJXD/uAFaPsISZpK4zTRk3iep/jEdcrJsBKxIqN8lQYtfW7fRjIk
Tm3AeGuY2U2r3JsjxDGu1u/XMQMOP3UHQIE2heBhtI1UemTpVVjao1kid4s5TtDIlATikLQ5ODf/
SdXGsKJrX75msKfMn06OmJNDx0Hq5pAMFVRBwu//aZLNRi7WQ2FMh8Zk+2cStQZ7L4BuakFOQe3K
uy4l4yP5s54/i/xb1EZERTV6a4uFFNzl6Bjt2eTOQquNVtD8drXledLbci07wGHU7xxEzlFHju5m
JJuM40GUe20e66e+IjeOkuAxTJK7Ij1MRQnykgB46OXfwkdVBJ5wITY43rBpFpeM7Ozt1B/8ptTv
vcX/IAzZj5JJNxEOWR2hPCWdRm3/RClFuICs7a2ZlCx+85o1E6fQi+A4B/euPUxhmrvDDnv3jFwX
fIqW4IME+N2QbQYycO5auOWRWV3liw+QOT9QEUkcGSH89OC+LLHuPfqV/dg6SUI8eP8gAckJptZW
oXZX7VNvuQvK1ANY9z5MsieubW3sWye9VhX2ldKHEMFp8DH1kYslm4MlCfWCGpUSubejz8+tN1pv
tLQC7BJAF3b8MrpBP7hT+hRLnbqN1rn3miRaapN6MHt4UN1ARSK9pX0nBbn2Qb5PPkD8USvWMRgi
XMMg1Hdqy79k1OOu6aiOiKc3n5ZMv7H++BViKr/i80sjIe+C3O+8oIJ0yY9wTcZlUf2HR12emEor
IqP7c/Hjy+JNDCpac2/mJR0bhgHiCWvX2u0WfG3G8UWyeV+r+64DqCFsfU+O1xiVuROvkOmzqoL0
oVEcMYob/QCojRqeKBoA3UdJogbR56GjE4m2CLpT/iFgyXobiE0Pu7R1IhKaSUJ5sH0A8IKIVVSy
dtSS1cpVv9Kr1mGimgjW6YWqwK8ZysMYyj+0pB212ToURIM4UBx7ulKmTWkxUzXFu3a0JG4PMXhO
uPhousqxAGrmeR1hu76fVm3UWRPMcjjzT1WBCIJupg1Vm+tsZAfckyqcNEbKiest5DJ6GPMMTUlS
01U2XLwhiZx0KG9NiTHaUvzZBOLXKvCwOX569Wb3saANPKp7CtuaHn3zQPfrRvTgkob2l37br0Cf
zYM7Ltu0qAPgOyEvdjmOrFQ2lQC9CzSz1iOWxEvLdFw2lmv+WFIbo6yYzb2W1GiNPYK70CFC7xHe
V5SGHwUGPoS869BlV000tk0f6htV8CkbF4Z2meR4tBzxFTC/GyW5wwb5dQpQfhizr9HBujdwe7Ma
5G8m0Ppmssgv9WO89G1Jy3Wi/8wE9zS5MYRda9V7xu2LdLKKJ58EZievryW/xeMa0dk7gaQPmJ+E
u0oLtXiFE8hR8PEupDTRHUi4CQe6h6SMiS/1/WPmx8+G4785xLoYbQMEbOJFA4kbiFR67B39rmw5
TVoCEjjz29AfCV0ArkWrPzkX165Qw6f3JPjx0xttDpWcvCNNZ7hH5UvkytF2krty9gHTte7Cepkd
iWOAXtWdj8ngCW4Hsmhj0dP9Vnzx7nihOXClTIZ1Q1/wa9fS5Fmt7olPIsMtjjLTbPH4Lrzh7iVI
6clyMRk33mcyUceTWVAEcZb/VFmLKltmHEwT2d/0xz6h0+i2TpDymA1Nx/tN9DxM6dEp7COxTST3
BGqfF4/QFW9Bby5hSt7P1lsS4vdAH0NprJY2Dbl+UwHWpsjntxRurmQHYxK3dLGxWkEucObrOw79
A9Kxi9mp7lam6Z/gRqF4kIzPVcZ+oYv8k3dh3I5e9qRlJHksHZYF5dw0h5gah2fUMgr8C8R1oGvQ
30af7PROAYYmsAd2mgVsD3UBw965N8YQY6qMne+Id6zXgJkB4xnBWDuGau/eDcx3uETaqQz9Qp/u
I9FLdJoPOvCSuRClROYkEON8GUmEZWlt8EyksfUQBPLgK+2jDTgnWlirrVmRl8sicdNBsB+yiWFP
kGCxzXiVtln6N5uWzz5GSTL51qdrlsPFJU1ykyXV1zgsTrSoFtZoQSkBItIdJy5Jxa8XidnPEiAc
oy6H2CIM6zCU9Ak31nvAk9HZxWuKsnebBZMMM6ouoiSzC87fULOpzxMe7VGTy3ZA3RSiZ5K9iNf/
sOrj4ANVdPmJqieUUkDGTUrXxEyQiyZ/K51RjDRxubHsvInqsQbSS9W8i90KB70muehShOzcXcso
Ii8DGdChposa56bPFBPYXRyJlt05RuzOWqSYuuaEwts+tHMWTw+3rl98CEFGRyGtfD+I5qmNNejt
aoq3OpYa0bB7pmBmG0l9Eb6C+dnKDapR5G9ZrMK9+qdNhucqZZJl0qnJ3Gc6IWfWoXZSf+pcpuyO
dLIxq8FwaRGHDTHpgCjB83THKU++W7cEsMOBF732shDbuZOTG6m5cOHg0zpCnwLIsbHi/rcr6VYb
RuwNE4NVI6noFGVbh7IHdndjHdzIb/s1nOMYi8bdmwpW3SEykewBxNc6kpKMbM+BPs+827MMmgeu
Qmekdq91RWjbyXl2btTGTIe2FVw5VYdvuV9soquqZY/pmLoJ8qdIQEuWnUEeSNFq5KdRgQ0+3xxI
oftRCpGbq83B2lnH3DskbZQ6UOJzRfCIHohd7SOzsYpVGWGDPKY5yzXNCz8BQVnEII8u2BCCIsKl
wJPtnYFkgVCEucN+DPco0tCObSZgr+T59Bk3XPa5BCVCbBtvk4j7TYMeYZettiDPmekjFX9615go
UcGjO8rveOGZVPVyq6F4aNh0jKsS8y3o0UCO51QVZ0ZgBASZ+5gF1p8xJuagS4yT2Z+qJW+2Oa20
4bLqEPpSsq6v7Xt+5f0i6FG7Kn7LNI3f2qCd/IbYg2ru7Z0kfqbt/FNvAhlb4zJC0AW0NqbUdXdG
cj+bcXokkCGaW6YilTLeDLySuQb+X5KaYnrgDatwsFkJcsxxmwWQqSs9zhw5fwc1ke1GMV+1dSgp
Jpo6Ku1nIT4t8iwmrxTd2AzBz1ap3fEVyDPVDjZPWpDyu6dskZBfp2Ky5UyuiNjtZPyVLdu87qcr
/g2qTUfIWVHO34QMvY1eP0ZmUB7SphmiOh/JljP1ITKVMjdpYQ37oKdeBCYP/WN9a+1Ugd/Rs+as
bbTFqhkZEergdjSJQuSYUvQUtNqOsJ8ugh1KtonVvaXcBqEf57CcGKdu5bXezprdPDkLADBGGnAO
8GXFUyA86HBYTCtDRNtP7ntSwnIWTYsGYCHT0mGpIQ3fRZZG27MavgKYm7AtxMzT2ZbHIGGu6ggu
n4Os3zZTU0XSBNN+DOKue6rli2q0S7qkFzzvBAOhJ6OxdfZLZz9ow18wKxktcQMabDFoi9zc5XP8
W7aUarfB9CIIhRttFB+0KGzGZmF08WHPczHz5QhWiDR9N12nPXuEbMcGsYZUfu57B18EG35/lhop
reOrUcQ9jjwGa1/xiBNR6BBQp52oelx0xjE0r5uOJHkwfP+xc9tHy8jOuaDHeuBujWzUNSCBHufU
jgryQ5u3wTWgMoZoB96KpLlNfQNBZYD0sCmAsNT5QxBr886A7ttmHqygBQup1VjBpYYHHl61CPWA
yrCGfCF0E0TE0X3YRhmiisc8x5ig28bVdLUdhb0BraE5GT00Xo0I/faZZ97GbGpBMLAhZ+l8NjiA
jFqexbBck9YqtzPux5OTOg1sR/GIYhaflFy+MhL99ilOKZ0Kr1RNzh0aQ7sibGEq9KdpCKYLPOoR
XWVPyWWOb8ECjWnzhTJLTPpcdePW4+CbNebquJ+irqdHxO5pmGN8QFGx0pT5GFGEhuiE/cqjwH5L
5SrwNJn2pKcIJJlp9h2U3ms8dc1Gi4kGcLSalviCBunk7zx4guje0Yxyg2Bharv4xeIvjM3pE5XW
j6a1X7bkl6yTWEo8dgurY9VfOqIvZacWoUMNykDnT2eJPlQkiJMdUdy6uMr2LQ+R4L4Hybevnvpb
24CojLwGsJwGk1rLedfmpMcqVwJwpEEKTnMaHVXfx0WG083ny8/rQzGXj/M47kVAcOeUfyu7w5+S
Zc9Nhy6UeXXLuTGGljuepJO+ZrQMn0V+p5NCieAyH8PCiLEPugR+QatgYiKuddIxrncdYYyIHD6d
UoUwuPSt1KuC3AJYjl3kci7WH07jTd1kuAHtlpvXbV5Myf5OpM3T0K4+SNoOEGdCx1pTEAkDmcsw
tCdC0MjTre7G2EXjyQqxTzUv6kwrwA7Id+AbqXmm94Z337VOuX5rM75NKGgwooam4tTtzgS4IXvj
Q1LlgFsVcoDbNxAdighYXVB7MmVImYfMpT3XncV54PYbbcR0cU/YdpNi18oV2dtK558taGF1RsjQ
IVo5rPuvcTLuAgeMP6UGy3THJBpdoD17quqwtJOXqp4il+ziuG7245ShHxr0Eg1dE2n+YlzyyuKh
VWPU+vwp2thY/SzzbsjpaPF9xJ699eHK4uSgAUb69TPruhaRWrrXK4qJCdwKPXdnJ3vp9k9At9Wb
aYAjo7Ls/KQ7dmJ4Quy4M2n3RNzkvvEEdAScLL9Bph68ZPiVHnW/ha6nR+WdG87dK8uZRg69PnkH
VDI688F0zRuMVaSDnSoTos6wl7WBoXybMvfETwFT7lOzPbAAZr244N7eMBOMIazJvWbCrxl2dul8
yBZ/ABwvKoLj8u+cFBagUXtPRjPTeW7IDTVyzDINjmIvOGYTwKcKuO8rYsf8nj1j24IIhR1uyahY
l4UhzxlV4ZLcVnVR3SJPJvkQjLwubiYSsyUlUs2bm8PM+3Aw/JnjQ1en3robG1ZvdBsrqeV9ibZm
BlvQK0DyskuX+rfLoKRVaahrRDE3QfYFQDrhXXwkKDxyOsoE+iX1NyBmh8SwrUgbuMbtOEHn51Lr
ogck4aYYZkv/wWvM6ywVzzYxt5dFy6PZucbFQiZxQ1EiqYxIadmrkTMMUZMQNJJaAyUV80vhY3gY
mdG4cMlt242rVCLzaBjt+RbS8TSBe++tWDoslXgpOhxcvG81Vk+bbhzZiQjDrUrUx5jRSltr494x
kHtrMxYKbRp3PXd6zja29wy7jBDX0sNWxteVZvVq3KzIRZaFsVut11mtVcNzs7KRRA1sJiNvQ8a/
m8P9HepA0FAP2TmmTeiuQrV3sEYEfU7xTZI5I6mriEIOSH9LGeO2Jg43SKh+CW2DFwv6OGyZcwJS
mbV2vJWB93f9H4qc+h8xDn9oVxYUvfvmKTWn12BBHUJLVthXwtqTKosIRiBl4v0OfcGlQZ6yUVt/
kNIu+0qRQeh6X7nBiABeXR1hHxHR2UUfuqsqyE+DO/DxbSEmQoEpDUDg6725VJa3y95ys/HdyJtu
PW/Cmid1q8fGpatng/gdyg2E7HkKyq4A2bKuWc3P4UNkVEWo6RCfC+5HeliYCodYf82U8jaS2rpN
oqojTS9sqo5p70aTt4U4i2vhd8VuMuznOEPhuiSJte1s8wy6TqlBb1pgCxiUGZuZL7u7JilhWmIv
5sanGCs/2777lJBrVy3uHeFiq95LDnDaw5EgBveA9oMfrjSbXW3rRig1f8/gTOOYLH6p1y7MVhx7
ZRNmaCOvXZTa+9Vh8oNhI4LB22CqoNTIMw40kul7K++fXQo+CjD+Q4NWkb6sgaz+Cm6CuZwDQoaE
SHbn2RjMgyedU+5QF0ulUUWPU2CGKVyUCvDEtmP/5KiZGD30/zuLSHUypzAnkUi/78bxDQ3WIWGB
W7qKI2JuwW2NEG7T0H5E5cqjNEnHzKr2FvPTOWMXaqDIW5NSoUPmB19mrJtho41cAgRAnbrYiuYK
fnJEarEjdqEWlDrz+N4qR5DlnLpu6MwBvu+KDoABBhlu4ScOwCL/aWdpXVdeGWeRQuAj7ydLYNHC
R5sGLBu96ye7eLHDHqm1hJH5yb1Heyw/sdaaeyepYPK128A3GCL7XLYsL3PIu266/iEr2Gy9rtgG
VFRHSVDaXJsxypHyiAGz27TesYzH5m4oR+zOsZbuEzxRKZ9+F7h1zzpWPHKJFVHjUjOQNEd3aU4p
oRW9yt9b05gQ7fhcZXKGmQfa3ahcd0Oz6F9pnEAk40HVea7a1bAm9YCIrHHMm2GTWWePryak99uA
ZsoLhqs1Q6GugzTQu/s2rPIA8jJUMFzskaxEm0SGA3xFuWk7fcItD/cyWdxwrvxgz/jVi6Y5Sg+l
rG6+xBUkdFYqgQRlCYMB9xbDYxf9EwFi2DR6+uXibrugng9TgnxQ6ciKWSAvhHvbFAyX2onsJA8A
lDA9rS23DVHVojb4SNMvgmcEYUNkzD6gKZAQGdU7kwzTZ11M58lyHhoN/5cHuDubzxb6GXx9yrjz
eibD1bDDVNVWiB57xEurxGfyxUOL8nhrFrxLhNywFHAy0cd+SPLpsxctZ6mFggud70aDaostzX7I
G2lSkkH5l4gtDqqqo9ZweGudH5GmwBeJ0sin/qLaYcUt5L4R3YUE+PaU6QoYK5mvhkq+DV1c4joV
EZvCd+k3PD4axuBOiT0MkQRiKkoaecFqFsG1ScAlHgwTVbgwOApK1/wYaBQh/gEdNRVDnCWfdbpA
peE0QL2H4LZf5hSVdoyONCR0nbobEP9d05vndnkZLAwlWpy2QNF3U++XO5wed7jgEaxX/p98GlLS
O1ijlwUZTGoGRdjTWuFOUF8Q8D2h1b/aXNE6qjdZ6AAYguYuZugUbcauas9hpuL72bKaA9SQ03av
TEvmgTOQgC0fcT3Xs9V2NLQaDW02bsGunkVpgiRzMJZnc1j9RpaCKptWw302klwiHXIicM0YZKPI
uv2C/9ZR838VC62hU1Ue/XGhGy4D2h0G8b1omOLhWz4cddNT2zwCfmOL4bLlSjnzhDX3gKevJFm9
m6Z5n/nyIyuleBKUGm9m3rF9JyBFjbdkwoIVZ6xJsb8zm9TeZllAKkCOfjyYYT3iblJXFoeUtTXL
3KsX6z4tiKXcq4wmboeLO3bKowRlwGqeHwQicTV1PNXCqyIHnDLslyA9sJ/h/2YZAlWveCCb/o5W
HSs09Bktmk8fYRlbVDVZVAD7FAhtwTsBYMfO5IXXik3h8tutJhBk+mZ7XCNq360QR7D05S6ZLSdk
P+GpKkyEfTbG1GpAB6y8zgtZhWugpG+3sN1IqzKAlRSSTAb4rwxH74+VVl0zAXIubJtdUToso4ou
lIAzT5fLb9xaBktlB0cb6HujL+5tOiwhBfX2ukynJJ0XblK8PnMclWm3t+P1/fBbY0MVAr3ZUOKl
ZiZnS+Fbqoyh3k1zjTSJoJQBLz2VlBThdPnWycthazfAyZZR3SUx5ZaOQCc1eJeaKkN6LSBx6ZqF
ZyIXq2S5TwMqv82gDcjxmHfwmrxNaiwip8n/+hp6RIrFxMVZJG2YPKpT5t33rfcmTa+JpCuz3ZCs
m13Hg5OTRREneKNclT1xp/BPUO/3g9ZgurHKSFUpaKbrbfvG2Zod5RXWvQHAtF2NP1PZlId2xZTs
+sknJhlFQvnr8JA6flGEFb0TG3U/z0bxkGj4AmITQZmRh2aWPXg6AUC5G3x2WkHFdupuOApgS4ZX
w20fVKF3p8TDMZDozY+dYSohKvcp1uRhcUUe6RPB9cESFBGN9tg0Em51ciq63aw7v4SvhtMEUjBL
rhdbL/mNrQEPlZGUV+/Xdppd27tqW0DB7BnHa9LO6Ik4LnUwnGIbkSFVpqvXAiGvrl8CCRXLEic5
NOodsGR7oq/nROfkFCETRWwcCGD1gXhE6agPyy/wEklw1bRGxd7PyjhQbhiqqgpOlfara8hWE7qs
Tp4Yq8fJ4KoeJOO8cPAXBOPDYAWUxs6FxFz2WUK6PuvLsS28W2mlGjVyazTPdMxjvmIzqKNMoZLD
CwPbj9Tx0NOCwtU1Miuqer4kI3xgFSgdq6IOmU/NkdQHrN2JlGdDy3cQq9xXXV8zJVbpIYjJqxKk
zQR1fylgZw/EcP8kuUsiZQ6paqlf2jbcTYWfmh0atbirVnV7i6pe90jwoWrjrvYWB1JsHK+tUyRh
UcDa0GnFDyr1q2moKwP4S9JmD02D6lYHpSKW0Ft9JCnw8VA/kLZ0tXsfVYBbkepoenuzfipzmgBn
nNUuUjFMXMxQClmDaoOUfoGZCTWRpF00trcd9PrAJSW3/5h1/79rmTCC/4treVN3Vfb1b1/VL/n9
7fInqces+l8m5vXP/5eJOfiXS0o+o5rt0SzhByQg/KeJ2XD+5Vm6ZQcgD0gi/0lo+28Ts/Mv03Pw
FusOsxfYIrk07Md9+u//h9gEx0WTQgoGcfs6wa3/L4mspmGvmRn/w8RsGp5j+IQzEPVINor9j8n5
f5iYPXMuFIpExP1Qxzf0D3E2YC1K5Au0H5t/Jd8TUoJ20qUFuCmK00zP0CNeC+uKw2CXJZR5kVYX
EB/GnTfUZnlIBPVNS+liM9N/+rRmiJ2tlsAkvLsskgcZOPlji46D2HoW+qBM9Pt6og8ES17KgfU4
KUCIzMKmip/5PqX+FdND/eq54qcNAFZcPQaXvjdomnpCfPSNcp11ZhbkNxUPWSfGJ3p1jF2cNmbo
VqTZJOn4avfgvE6tqE0tKys0p+ZBEX5A+RC3cQ5me4EgJjQFVROT9vjkpl7BzJXlMD2MV2QaH+Xa
5tzObWBvG/QnMIjVLKozCp75nu3kD9VQCOIV7HJrJLD/uAP5LzrdfT9MakvbV3y0qTgLVPrloHyo
RfK2EPX5lpasxLG7tTPxtx2ROiwEmvs2gJu/CAQCiTx1OJNKvzTRalOMVucHXRu6vVYghoVgKuGP
HzJkd0Il+kupH+nE648FNqyDZnGJ+LX9ICr6jBj69z4o4jYz04SoeTFTWdMCaJTJtjILN8q77MXm
P43plFizgPSaGogldI2bW8NwlHqAutWX9DUsPfWFFLOOgQjNWvzWWTxFuicK5HScbNOM9LMYydzz
D10K5CcSivI0E8yi8oqYw2m+CTrBt4R2IO2l+IBQtlZs1Rqllae+j2QXcrT0u+5kJtPZtNw/aE5I
mOt+4gn7ZQXpul3iYdxCUueMgXjS3HKmJC6nvM1dOjsqAOoODbmaG6+R2FONR0OO08VoWliXOUNg
AdYpJ/1ZU7g+k6RBhLdUTVhBiETjWJ8gksooqcWhU415j8Kd+8sZ4DsA8fwOaUKzXvamhzi5rqhM
sqwiP2ASJsK7yeZDkjndMUWrgM+p3taNSnfj6Bn7IK/YZ+l23shULvdIY+iS6v9Wihi2SrNJK6qx
UluDMqLOb6pLjon2UjNC76qx1jGUC//BiFXEiz2cXJcGb9IAQ5Q72Avr6stKbERHWTyfU4w3bH7N
g22l092ujwP76KbQzUHXyYiKLe00SKoM2MOA4hrZnf2yu3qw+I20DjoicYylw1c6A4/4wvxwvZGr
P2XchLKtAjqbtAZMQxI4xN+I+xLYcdGBJZrV36/k9Ex3ubbrJ/MtRWt6bFcMbm4Sl/BGVADUtL/4
pdTDolP+fkqhxpcgEEffWN6CZP6yRxTFGtzxph7dT7xTnDbd3Zx4R+oP/1i534dlStFcApI9SvlN
n1ByVtND1evLw0DyunIIinLYIb0GQCRvbWomtfyGzS3/gu8/Lbigd1Ypm6Oj+69MoMema5pXe/Bc
zN4rtUoI12Hokoc5UXpEPnTv031ZmvU6uXnazS+qj9Yaj4RNLr80Ej+S8lJ+G1Xxx2X2sMZMPmLY
75gyq1cnreqTRgMwDrvuSBAmrJ1uJnTvkPtmZT/w8cJfnhoKIZN5aK5OH+PRIExStACDIiG1bhmr
bufLWNK0vmqXiJTh7KblYPEuzMDQx7HlhbPWW4S6YyvMFIzoOpapDKF5jGRMWt0NWlmQcmdAX1hE
RyCjzpw18LHuYQCn+li8W60mT25sKOzOM4kWjEIkvqsBtVKLKnJbB+uZQIXmBroVlrRffid5V4kp
5N8WuSm0cr2IV+F5sIh8y+zh+kiFy0Wvi2tdBv1h9kdQajJCYXnwt7T1SyqzW5vYQQTqCFs7HAAq
/s7x/OQ5GXXjS3XAqn8gfvIgWv/XVlkWJnH/bk6Yzgz3KQ+Mx2aNtUFjELdVmLrQVDODD+gVT0eb
PbpIu5rJPpgNaldZDSh1auB7J22fdUthrcZUfykS7AO9zoZN/hi9mwpPUMnG2dUn7ratWTfh0Abv
OnKXUATsjCaV0zMI4SxZty2yGXwv/YjXmuDZZKdbDgQg8uh5Kd+2YXz5acPitXIpsb6jpY3ua92A
GKHnOqd7cFsO1iHos0dAWDhZac0cg2J35AVtdsWSnTQd5TQqhUMBYswKm4e0nwLP7BPFYWy82QO+
larFlalVxlcHjpJZ7rmyJVkEstfCySp/ulZmXHYwA3qZ0oYatMjfGuoHmpoq3AWbdzIQPDIJA7aQ
gD6sAfJhbHBqFAjTSzV9pxNRikrBIYPWPDQMFme7tB+I6tiOSDFCzAjLMcmXPylydaWL3/9g7zx2
ZEfSLP0qhdqzYNQk0NXAuA6P8FDuITdESNKohVHZ0/fHzJrprgIaI9azyMTNvCrC3Wn2i3O+g/Ib
h2HecVQxBBtIcUOUN73Uhr3rGn1OXQOTUFD8Nir8riZawtzqN2gVr+qy7DaZij583ZzcIKqYOuRy
6xnRrYMSYeUZoFfCun1Bgn81CVcd87dAOt+eyuuTJqgSojEDZuyhDOTf0oogdYf4MKTz3HiyqR8G
gU/dRGCH+0RoEE9MxtpeggsxuCDocNCggXt1QwbRWb8sy7qj4SkqpOEY4VFh0av3YyFJGTnkZlEc
kVhTlc9fltu+grIFeuD381UTGT/CSYCx2jdpwwyig6O1sSyyjfLiyuRpZQaguptxm7YsScLJY3AS
ITepsX+An3mWmr0h/cemLgC7V3kaohNWhwwEE3sGtniaDRBaN80OpIpu0tSGJEpiC4SZcuO2zTOv
xF0fAh/JRuer7EcL4Sxh0WNQH8B+wd8v3JRhBwy53LV/sKtyp4o+YVY9HyYxfpgiOAzYitetwnDY
QFdpTffciuboe+QjmzZtLkwe1OflK07oe1vUILTgWDGrfUbBTwh8IvS5KcuN0/avxQJiB/WCjoIO
f5H15atIlShAG5hV01APq0llTwgwso1RM04IfMzEXfuLLtFadWU6gHmJkS+sI810BGVCth9aa+3b
cD/glsx7w13URircOCzHCCXmUFLF4iKAcyvxpreu/aLSXh3H3r4eWow1doAp1l3y7WZG2flI7ECc
tGvRVe+itLZzIlISQdsfOr9x54mf0abbFfOsd21mW+TKI2xbJhSjjutrbsB2F2GdJEh9XMIUv2DD
GrtOEwtXvEUUZNjHEPkJopaJdkUpAV/KxN9clBht/Bb5XFSi3Zpqny1LNny6TvYJ0NW6bYrmnai/
gx1OJ+Yg37j6SRvJ0Fkz68BCO11aHju3Nj4b133s2oEE69K7BAhndr0J4jxx5YzgVX1HQ/WdFrjA
K5MDsO2aJ6cp2uOsAQoXNpP+lateM8eV+wo8RhBML66dnqObTpTDocMKaGjrNwtEsDd8lF8VH1w7
egg8wUowFzhJoluvBa5FVlY1+US1RvEpMYJN2AZIyob8Skysqx3LPZXj4Jx6YnAHN73HwMNOpAQX
kpxGvUj85+IzjP1gO+hpK8r0t1fktiP+wvZaaa85wMq9yc2ATHSzRfJVuPdtHd7ZFNzJGMysLGOk
qwHCa0M/lJl3b4TGzsv0duIUlVE/r+vWSkCsmu8owx2JLdZnhNwk8UPMTMUFGWDirnM7uant8Csf
um3e6M9RZXeNMK7Ypt3K0mPAi0Vr46JAjTr7O7AX+5QOPzXhXcngHuMW6yqmq3DtZclz1ukHo9Gn
hC5/HUhD7tgcCUwcGDTYdOAfvYspKyvuFsA3/UAOuVdgzF2wi3Oqn+rCOrEU5fuPsPSWe7uqq1U8
EvFNpc7gH95HEH3EfHkJw6CU2t7RAzYSyU9Kae8HeSlDRc5mGF1BJlo+aNFDFer3IaJtasoPpsSf
7NEvvtPu3cJtV9RCkqOdSMaqEO+ckg9z1QQrpps+7QK1UeS5V0IF79Cc5VFE72VqT9e5YrMwDKyJ
mO5/urOdLhIy6veIvQ01zdSEIBKc+hSNOCEBKbBZW1BITtIjwEx/lZ5ukAKP+znbj46RguPjJKAx
exTc89uUFEo8N7SWYkl69xhVW+nnGGDKaAXsq6Xynsz5IzcXQEuhz85AoHjGAq+ouw27LoQmbZps
THaLdcufPOZwX9KZCzS2sa9X3q5t+qexYJ8b4MssTCZnw+h72+jCqPm2JuX+mhC+ak0ERTxxi6Z+
8AjNf1/YyAhlfVv6nFEwLKqxONvcm8FcRMj5+BhwThCiDDa4rUoWxxBQOEHd2wj950ok2CB6m6MN
Mnm+Tzr9nGXdfUJ6pz2h19KDf6l0QgqXFT4h7YSEBx5j00SVsa0NvnEwzlKExR7IrbdyJljcqJKq
tMGgi9zAHAMw/ByHt7OP5ioYX3Tm6XOVc5EgXznNeD+cWAKdmBknJgx+O1ZAjRF7GF4glRNLt7K7
see5CCRTWEZlYwv0xvfbYTOEMWrkMPxBfuA8j2ZYHgudcvOcWm1M+7aFA5JHiyf0j+K1xdadw+nw
dPsgcb1IBJcHMMR70A2Q4X2ecxWY16qM8g3gpnZlze5vZaySXt3i0E93o41MnWtmU885ie2c+3xl
mxS6T1CacLcqdSom1NSl21/NQhYH0CBqM9Nt4ROVCSJ9xThcZwFWoBi1sAC5DFYnXlmpTcYMggWV
+lTfTfvo9tSjTL3bDOaGHb9F2CVWpvQPk0ZLb3rhNxZXBsYiJBaVq7VEXLdyEbmYeHjXwpy+TZm8
jAHdCR6DDEo9/iOeaSRoif60Wy6gnvp4PTrOuzWHxS5hbEMPXd4zOlxcZBh2g7B+JQti1Te0W3l/
ldYWYpPAQ8ZB6b9rGf2VqD1syfnhtkv0k16HWQvePtsolUhkUuVvFDPX5s3buQNgOoLGUTE29Has
Gwpj/q3YTTUetpd8yUTMompt13G7Dqz03U/t5Z6rP7A3oWxi0RfO9RV2h4GDFzV5FRPK10j4tE3v
4MQ2t5ZrJaekIIWWtUvKBzOp/PfS8dt15XTVZfSYtg4WTUlVIKqb8kpu/QCgmhAdVmV0jxqUihhp
hfiqAUFl7PezavmRg4YlKOfrnn6FKxah9HQdaqBr6WLlzP3wPHBwWRn6sF4EV5FuT8TYww4AniBa
+8Es6J6bqXqlP2TpjX5IMfSm7YsFLMwLgElahQm+lo6aVw+nEyUEAyLloshgSn6LfPe791gTDyPb
5JJULk92N7wKK1wPN32acD9NknvWv3hLsuEEKWk7iK8IM++q4veUzYz1SWZfTWEhLgEKtEJhfJxS
dMeDAVRvAU1l88k3OWS7MD/W7vQ8oPkI87RYeRb2rMmwX/r2YVgQQ5x0yaYrJz7hAZ+wGUU9x/cr
XzOoTYlrPgVjtFIqugkiv7oiJnxTZ0PKcibYVQZI8ajO4p2ePidwY6d6qU/LZrhu2SIyoV97EtW0
nDIIAn6yKdBncUdmwbZRVnw3DF+exxyiHPi8xTCqoblZO1UuhV3y7keTYpoxYiQmfdASOMXV9Ot4
LB8SiieYTsk+FcYlzv36gPk8A02nDcKYxpzkJFt1W4D2R4VFeNuZyLeK5gFvqbiOXBj0EwoSKy7l
OhpLOGtR5hxZMRy1bb5X/JWAormCopq30RzNXRgRElLXOr6KvQC9TaXcpWKvNzfIFrBHxRWk1oVA
YEKQRW4Dh0gn7jaAELQio4XLAd5zNZW/gf4SgzVts7zLHuNw2DruV2M0416lNAGeKLgTMyRkPqrU
bIgugU0EMtb7NztJHosw0zsPVgSxjyaje89cS41sTTV1tLb9XdRG1Ma8Dpg7cOR3GCYiPPM5wrpZ
Ak5nUAoHm9xf4DfI+zDFTexXWyv/ALzHtqNur4RBG4rUCyNZItGu5OHHbPJZsvJncwZ5RbwHkxi+
ytQMX2jBKL4LcE+4Jqze5gJkVGUlot2IrKs3mZHfZC7SzKixVmIwns0FR26YCMI6lF/2fAPW5BuL
x3Bb9j/9CL6j9tKzrSLiihxrl/Cob+U4Jsj/eTsUx+Ug43Pq3eUZ+yL28/OaasQlQDscSYFOkvEj
ZhHeKHoIWwZPfcd33GpMv4mTv4qR77gs6o8OSbTpDmfwg+6+CVHegQARnMvrQjBsdFkxlUMbbfv8
EYeEs9U1qxkc/7eFTuTO8LlLLX0fNK3aDV75JmP/W0LwkxoL3AQwkHKMkeWIhM4fCm/xL9wx+aV7
Gjvieaiy5pnlYKQ8MsU9LJZ9j8qTN2guSvwUYvz1uENCmigvLjCaefvZZ6joDNgO/GAZGfKXxYmq
D35B2iWfkE1gTx3jpWhjl1y8XMBo6tr4ks/xK4GcCMqL+V019gufW16QYpFmaaC8DtGceiaTO4rB
p4Tda09R5zNdWiNO2WRUdBOeng1IlRVKjjcRJyNn27SI3sS7HT1nhU0YSvzCOo5i+JEOFNxAT5/Z
2Ru/xMhjU1ezO8vvoGwxMocyjCCbxBJFJoukAArmDgiWh1e5LEFN0lt9dAhY2S8yC+np9nQzbM3W
JVW9fCkjJDc1BWUA4B2Glf0G5h/nKevA9TDMb21j3LIQJxSi2QhsMIUKbmlxAAIsn9NQpQKVARZ/
QRlWIxOqwl+4IhXJn2a/9Yv+anRkT/msdyl0j82c2PEGvtNNX8fQryz3i+U++giQAe6MssklT2xN
yPGXzC7CEtCKQgqGycFqatGiRKVhsWZeKTBYxz/+RbIj2Yo8/ghWmENL+ZMvE5jGyliUd9GmdV6M
mj84XXb3E9Of2Gfs6YxoC3oMOisQ8j6U+35APEyUyLgx/DgCCVUxkAIcOYWpv1IVyi+00QX5xaH0
2Qpy1m+K0nr1Z/usiCiLufhWHgvFVdUj8kuCl9k18v3ooQodbVaXoX/tVvZXpqxpbUd1wOFYEwsZ
VSt8QRfpj+doZuBTOOBCh/gonIEeTrDobhYYaND+irS5ZxrJ9zBQ21aq4d6iliiD6WtqfUbQ8ODi
dF5WKOVngwoDNbWbbSL3LsxcFCkotVeqC++TIT1LA3kE3T7cy+zezuKHUAKZ4SvCpBMjXwz5MK7h
GgHgKqp+E6pNg+iQF5+UzUW6jCjLXM3BTrLLWJt4lUhwY2ashugYlAa6kUbCyQlA5zOab8hGWbPm
D1bbfPYRcJEoRhHjH5QXPlj4mjG4ap4f03gmiYnnndNM+7xZNUKItSkkbNz2Bk8ueB5NCV9ozOR+
96zT6TE26m+Zhu0aYTcWYPZWdWAvcC08cmVy1rUJxCU7A2yxViN2NOQMe39wfvoK60XGk51VSJiK
ApGVNd8aFZ2/0w7fIFdx0VKTzlb7kdgvxiSapfH88LziWlvVi0lWCD634QMnugWbs7oaAirX8ZBN
PVOn1vqpg3Fl1QY7cXodBLMS9Vq6LeJQgt1ChpcppN5S72Ing0Uwlm8piiokXOJ3GR04DExX6UPs
Mtp0WCOsjYB+NHL3dRt+EOWr11AXH6Nm2jRu9tZRO5WLGMO1C9C4VMisUXwYJhw5pQq+p6Kq7/Gf
13B/069Ix8QzRFxjzfRTVROTy1p9RDkLPodXPYpRUBZOv/M6XjREUuSe2c6t2aiLGz0KqhjyV/mk
KiYjCPX71SCH3wLKDYt4oAawom+8hE1PDa+XsX+y7Tx+Lp7lZTQRJ1TyvSn0LuuRW3ENL8HAeL6L
6G0Ow3TtN0GO0jwuN9VdHvZMj/FRo6fowT3Z1rrOg88g1wcHi/m65t7AVQhPw5CMt2cHOA3Kwqhz
s52O2QSJDKbrrK8BuqGkAkXpLfHbeDbXQ5jfaOjvJvGvE3QFb7RSenGLzym+o40/tddmjdBL29+C
jTJTwIi4oCk6jsFiZzdgn4xgHJlgPgiHW87qUAq02t17A6q8JCqIONLV2RDpR5zEdwEuK/QW3JNm
2pGJ6JOoaK5Np3yqkDSCOSp+C5sfJDU/a6W04SI/ucia4THxps3DiAdj+FHh8lCMXKgiNU6+Sj+U
d89ba3EKQyQ02gyClA0vy8hfWIXf//n8ALLZ0Hs0fszOoCm/86IoWTuNQD58+2mauKMGkqkYiu/w
0KFu7CiLuuwhDX/bWP5ks4tMPbHubQRCc50dQc6fgR++VQVgLOotxGNlf0Vt0S8DiQCTKbyViijR
Gq1/SN2jEl7lsGSUES9NsvFRpfFdz8cHbVfOAbXIbNKK8Y9T9ZRX1q30vLsuJXov5aWdc4RQfAo5
wJY3i03oirX2m6iN1xn9OPq7AXMTAaF+TiZUP+M2H5GEaaM9Qk68TpoYe3S9fK4DbB4iMU5j0NwI
Hb5JiDqreQH4ylaCHrRvx9zdD3kuuIjtbAsZi+QPjDBTCE2k5PIP6/m6SQnYrt2zboxquxC6p5z3
3ZzE+1h1KSWxPW1wiKxbs5muWBZgQXfesCmy9MKHVi0N3Fgnm0rzvcF6Wji0xWPhzgMzWIpN/xIl
6lp1PEmVUsE2M8SHmOSiYYmgHee8ziOnFZOZc9JBEk4XFn7DZVSa0bEX8YfK+T98hklc/6Rppplf
1JEe+sRJeUyu+IH03C8rQm2Wdpzw2AUtaEHhTz5eBgPIwPK4srUG1uADo/a74kywKmCqCBiE+6CS
ocWmmiU7u4PbSaew04JwnoHJOROoFcIzgho6VmAonb6rfEFAONXOQIiDRpOHPuzyvTYncL6hj+8F
8MGuQ1IUJVV2Fb6RX8TcwU5eGg0Cme5s3Y7DtEWi+VDDYJ37+6rklMd88lRE0wOq42+RRWepmvvA
qshjRonEmMFayc6AYJMQSVDx/Ts+LXJmxB+ejQCpkuaXWUljrWPjI0Vo7uPOwnuq8DxELsUGEtE4
cJ49sA0r14uzbShwI6oOYF0TDV/95C3xzQDkgvllGuitCXtu2KFxS9JNpaTTjoRZqBCVG6xOkt/R
AIpDa6QXHw2yxDFn4TpkUnHQQ3o30rQoKC4bbTc3NbyTObrvQmpsXDE7xItiQ7yfNTCSL5zkWg/h
SRKR6Q/Rna6D67LlOswmKB34LaX1VgcloxTjps1K65o7bNsWzk8euv6qFuT1mW85YPAEj8WaGvUN
0jQgpvAZkdxtppn9CPJc1tbMU5zQNPrlY4DhcO9m3sFsyaeiyeM9pmcmO4qGMZd6rzB9gmxQRoKy
tRim9dzZt4yuPlv2UhvHTc8aNtC6wu8Eq9Z/N4etAd7PxCZAv8A+1FAcRvBpm6OFqW7v5cHOSdXb
IJ5H+nvIO/WdbnkYHe192PVwKEODADAnv59Gyzsm+C1Rs0w8nVRqqQWvwUR9ZZrWvVl8osWgkONj
ynNAte/roxEO7bpPDFj6PDKj6uZDiwuBgSURag31NCyJM3vr1zbGp50jKTl4nXxER3BjGNVNB4Yf
RMIcswQq1knPrb+cucLDjKuld6nRLlQJFDjlTmBNwvG1bbHWyYzesWs+oVC1IGtwq/kh6kxM91tV
sItHh0+HYaOx1wAOK+tJBJhjwkrQkAdDslHmDprquJbuIbc58ZoE24fT4g4btLhzwbSB1ufbT6bH
NK6PtWZo1szOuozFe9nD6R9KlNmEmIIyoOZ0KuOjAwvIfA7YDaMFeNYxNLJkuupC5yVNmeDbBsi/
KeZ/Z/KNz8qTzDv8jZCldoL+wQnNBLw6JIjZ8WtABNTqVmTvZs+DoD0BVBnMXVZAavRtALNVfwvF
ksexDHgCjGbvFFlOi5+322LAbb+Uu7DbmCSVSPKRMZUpwmqcq4wCa32YfQ5DG7uLN0IeSn3Hx8+z
QJdaFDzTs5yluUkENpJEFf9fXKfmq++//9XyCcr47zNB1n378fVRIaArFVz///U7/tTTGV7wN88O
Cd7gjfbC0FrCw/4U1MHVJTCEyBBThLaPzu0fajrTIt8cpV3oC5tMZdMhuegfajrT/FvoYzELGUD4
DmqL/6tIECv819Q2DwIGSUT8w5fhCA+x339NBCknD4xx5Fs4adRrnnHVevrRSFBMoDOVCoxGGj3a
MVcWMpCL7XA6IiHPEIamb/6MebReBA0QF+cp3vmpIx8RquY2LLZe4wN0bO9mgraPDwWFXRB/1CTX
nDzmOWD6qH2jHFiK8pAeZLj7I4cFpl8OhIMFLDeAEuIxh/WSBd79FAQXkXq3ylt+zZR9W934Hvib
jujfXvxW7YvDnBEGEYUZS8/WrMOdb2f1Vr0M3TXgY2cnOZ4OEpJGGoY75HNPOVoBWgExbWe7b1dD
q6+RthucNtNeTm1NDORCMdfZu06qM8R0AAT4KrmXqGvBqRTIVagl4HP2kBYnjJyr2cdrPpd4BVNA
77Kjn5YhxkwimkqZ11sxIKGWhHR3b3HCK1lkzStlCedUAdF0yIGmRCzcmIZg3XKWZUqG239lXlec
kntLgMUaQ2ZgzZj+ujK5MibmjNYMC7MZE8Ik/Pq9NtJzzNR8pXw4hjRk6rqKrYtrfbTmqVXtcOUB
Ptx1ZILMeQq/soCgnA7j++xAtGjRUZhl9KU17kkSRjYdAEeqRC7NLBHPXmo/FO1I5Te1wT4lF9HR
CpF/eUsGut7ZgKAxd7qnomNWUXv9yRn1c2dlzk4t9vMp3/dTfFd7cDqiFG+ocwiC+lzTDxcR4QzB
zAYXtdU6tYIjSCdSNuC+Dan7XiHTs7seQzENCN6SEwtQ+IUxycN4lZCCJ8m14ZOnEFgPhsNudcBy
0bnmfQsyZyWb7nXopb+VKUd4nVf3PRtuZV1Cl7Gu69Qkg6reIgELpBZurUCWv1iPcF4RV+szFK2M
C2Fet0Q+wNRXEVdr+U6yIoSVj5E3nuAaJCmu059mf2Kn638VZnxdD+1r0wnCsUqMwInDYkX5fNCU
7x2F7D8pKy9Txh9vMR9cPunPVYt0WoSXNOlf6867oPSEUGm5t4HKPzVgtVVDR4/nfzqaFcM529uZ
UoBFHk5z5+8qHCpUww92ZzDfzAL0kD3AQUOths45tGP27RvUbYnF0xX4JtZqNtMu6YKxmy/JYZtS
n5SEAwI5+kaCswinicCbWF5ChQGrV/JdRpA1I0cfwzi4gtRRg6hsgn2hEMVJQGoVICVPcm2bIY9M
23VM1eLrtCvetWM/wCWD1szYv5T2uAK10fvo4BAA+D+GV70zi53RU1pfFUyByNLXcnRukmx4GHo8
R5j7yjLazZn/6jrhAQjntqqz97kmO5m94E42fJqrRu/bpJmpBsarqvdeU6M52yMfX182lL9ck3W6
bTHmrscXABbm/yYq0vznWDegjpyojokW2uGHjmv+Sw6mPaCCLRRdHANP1mfxEU0LW7M0/pmWlsKP
Lh2ZwmVdbV3kav8PqVwvMpP1z7f8+LdFFv9V1XNLL6D+/d/+6b825/9x+QvH4l9O593lX3/lP/3G
7t//+On4p9p8qI9/+o/tHxfeQ/8D/O2n6/M//5J//Mr/05/8x7V5meufv//1q+pLtfxpsazK/3qj
kvCyhKH+97fw7u3x7i+nj+znuypl+k/i9n/83j/vY8v+m7ADkwvWsVH3+P95HVvib6y9PT/0CfNE
Ze7z9/1PfTs3sm9xfXLxLkHnNj/1jxvZEX9DHmKGSNId7897/I+Xmlfh/k/ZOi8gL/1//vdfsDDd
gwRX3d//alrBcuX+k749CB3TE96itLf5+v4l4rU36eYt0nAB5KDp9eIZjQR0Lz+QuClQB7T3PWvl
cEzvhRNcu3X7NOOzzSp2iT2LlUmwUagAH9EtAIio+rveSN5d69YY0icM0a+DT6QJ0vkj41u20bTS
rPPnadrIlkkNvNrXQDc3+XpWNCtWgTCnnJNrl+ynnEHnLktyJC7hASY8jW5G0sSQ7Ubh6W3vz9Tn
ZChFolJXg5F8tLK7jOT/brE0Y4t0M74XC0C6oYtnNVFn4+IyVgbD/XWRqScYDB/2nMqNl7DFNBEW
1jYFh1Gz79dTePFBLiWzCTEVlLNr/dah/1An8HOLidOK+ryNHpGTEpeg4XRxtLM4JvsZiT4Vv4Hn
idEVYtbCIVbBfxtrMo16zWnX9tCp3HM/sQxhgvUmocID+0RTU0v9YGF0r7EGjQm9r/6KY+bD2FhP
aNJHD6pOMyFTFxyF6BUPo7Ke7ZwFn9l2dyygNuwxH0pzQujSBve2WzOu0MG1r5CXK30q5XCfGpWG
cIIWxiCGu3Mqk52nqHFD9+/Ilz8EeYGsCTWLWVK5s4DEkSm/iZzmkmLmUkN2lxvvpgqfcepAueNf
Ur60NSYDGd8IkApTUD4WBqETKIHPLokvrj6ZKcPLqWUH2vU3hjBuLBa/RZr/OrWLbZXoerx83M2Z
YM8ZXtzGCuEOfLnR8Cz9rOOqQ21nTNfCRKsVCgcXaXwylndTON19kZsHrrtn1F0Po8ofkFOjKZgR
BCHL872mX1noG80gRgnZIh1RbdWt8rJ4qofs7Pk5BDn0XApFCtpomfAWRbW46QUrrXpSZ1KP1kbG
GKHu0QwqEq4T9lzRGGB6lQd6vwzAXKrhTnTM+9YjiV3FiHu9EDYKCTGcy0ruC2m+l9BrwfMe22oJ
ZU8TyXrozA61QuuDilguRui4hkIwjC82rsvGcjYIs0+j7e2jrthjdbr0RG6JprzJ8vbgD29dTL+Z
efGHkdj40Ra0hxV8lqX5VPjxFuAuCzk5XNxYMlMT49GFmEIeyiZvqdiaeCaDQjOSLcu7LgHs5zWw
XSYEvQr/LDKktYenmJiT+r4K3cU19/THzxK2Vq86fMgWG3eMMQsIyraptYqjMeaLJFJ89zMZCgGA
SwlVwOlG4maWXVH+OfrdmwiG38CZPyltX220xDChITCMfntlVceSFcHayYr7eOgo1YPpjhG7Px/R
qzDJStj/q52/lHeDxzfh9E1C8cHTJoZ+N5PWMYczvWtE2KdGWTE+OH53YuC9M0VC2oY41k7x4Q6y
Wz1XtOOY9LIb4qtP0AlOiHMRnjfriUWdGZnPM0RSVPgLrrZE6DIgxLHmmSi3mJAoQkFB/Fgb3BYv
A5KLleAvDxyLbz86FHp5uqHdIorHx+MU8bbNjZTGvbsDMwUPk3WUM8Ws94qrljwb1mnIbVJUDH01
bLEAIaBwx6ca+TUJH4jZI2O610P7iFSaKlrM1SpXx4rY+NXQi+csDmCn8d1NKiJhSt92PcnuGlLo
2s/8YzzXTwGDfCKgf1mlQ4+cRuBR3bTFR027zrggyQDlIic++No5pl766wD65IBuWAmyNFGFAJ5B
voaZmSSf+svcbf6p9AgjyG4f57VpNbcYRpK11u5MAnF6V1rgqBmQBZu5nLZetxhNa0GIWRaAC4pf
yrqmTCOz0cJusdH4OzOYl7xETPXrt74QfJnNWxn5PxPW0FV7NmBv8UUPH8zgaQU65CREKApH35ZL
B8dhdT3ELjPlKf1RLhU5JHA8EfxaOLPMnqhd09S81hphKVMmmLVp+DA3wMWn1rK2k3fQLQSwvAsG
DmTxOTvvUcp8fhREpSoDIEU/GFfBsn8ZFMErvLorOE+qp1L2RiwpYJNvRc1jL0vxEznZUznkZ18P
33Mgr6xloksPyDWpG+bhfC+mz9kSWN0zTABz5yqCK7rpKedfzNaZmRuSpb+Wj2FNlF4tpn0Ztvwz
Hh0vAdAd8nmPqu0cFe166At0BI1xCSj0mG6nb2bzILgBFtrLyFLhNS3wRlcFyrOIcZOVMmT27foc
OHjtbVMcaV/uuPzmFbUH9k37kxKMwc7ETKfzaF+bzFg5Q3RbNtmNje9l1Xnuls7wpo2Cm0CJD5T2
X31ydIT88Zs7ZduvuLvvaWi34+LMcpzm3XTJxQvd4sXvR3rE7Lrz3pSrn9u6eDPDRWSey4jHL1g3
RYakor7UUf5tQYbHHUucn2+1Lgp7udNWewOBbNvQOhhLhxgrLtBxqK/qunzyY6Q8YcsrIrvpmfbm
MCzQ9Mrvvr2pIeGvYnhLhAVML0wLPAFuC74wFjZJcTSXgzciFQA7uQIXjYTMgIxfBx9oDJ9Sx2Y3
XamLR1MbmSaJ5I4DuaTLSDhnOjdAternggwOiMAbfLLrsTGvc40rzy4UrU8UfFusYpGDVjJn9wzE
wbVGkgrYo4EJgTYNtprQTdYrbcWE2mwVyh7rzu8wGgw+X3PoTu/KE9fmUrnoC3lQvFtGckPGxWkw
7mIdPsSI2lemyyeMUcFzWFg/ZQurJgyKR6x+J467/RQ/T50g0dl9tivzQnOBzptaCUAht1PtJxcA
hSgdEuxYRvcQOc5T+oLXDTghUYcgdFtIInm2x7x5DCb2IiogliELWA6KVN3ZsCa6qeQjhlhkPbsW
oTAoOvmknuKuenGyxtr7GWJuC3oAa7zrsethmTgwBNurEMtAYFZXsfX6R1GG1G7okm1qkVkVlWJX
1fD2UuzuefuNmoUhEAsMz2ERU05fXZCfG1G/4jL7DuSzS4YKjoBf1bnNekAZCh2uvYMMgQQNPNWq
dU/QQ1BKU8OGXv4L941bGLEgZz6b0iZlzRahrOtjFjil1dz4VvPY9KAICxNub94NnLI4TKjyXtux
vKt6Ay1NCSTWaCXrWBwCTnyWfXw/CveUg2dDB0fkKHDt3kWJWQbOm+GkmDXjX24+9lHQ2bRVf0ah
eRnn+m4pEwuJLN/1LhNbxdXksolUDbxMibqYQ/ozrbjImfktgEPsb9j3MK0+iSQmbmWhIrRSo75z
zK1mL4OU8wUc2NFRXMwAM36CZQjjwbYrk+AdJs+Y77GCPxotJW5dIBePgO6hn3Af9eBc4TVAeJ6j
JInq9MXnYjfLY6og38PVPMCLMPaGbug+DWAWaPp2ymM5ljvxTTXaHGIamZyg9t00LVGMVhzl28CO
3owUi4hEC49BRvgHtFB3lv1tgrGGNW6E21yHQJ1MPgPDYco9RdBbsfIXN0dn2P62dvFUosCDRETy
1q4+jKVGdaLc6wyCMtNrOB5ChagrI+uqhdjkd4wIm3HGi5OTsBeP2QWHEFk5DMwGRSRPHXOyh1P9
iNaAbWLPVBuE5zdcACQH+XTrabEv00Afqig4hZTcSFWBMsqoOHhUIltPgeNPoh8/WPRTMTi6OuHZ
Nd8KzSctAzNLZh0XKRXKOgvTw1THRIAUztmrF8xvaOMsVTHSs/rQWsN0xXxoH934GTob23oQCTlc
s6Hv0FUWzCaoLGABvwwxZzlbPp61lL+kRr8BrUeyUqr+g7rz2HFdybLoF7FBMminEinKp5T+5oRI
c5PeM+i+vhdfDarQQA962JMC6l2XkqiIY/Ze+8eyOxYsJv5agakEota8w8sJoybMgxYR8V7LjnqC
H7IQnMPmrBwHkaItqtRTtJanEjU3+TiXKVwLoGLCpgFkT5mImA1UMXbI8xGfU3i9dGmJytW8pQik
KpslouwD5nd6MC7aTychxC2LzNal8KEq5vNsyTsmnnBGq4msVfVsMx4D2Zl/TLFwIrV8Z3FJe7XR
aAh6YkJaF/1FX7gJFDkeCziAjUF/YzOOyQBoG9J4X6rwXtr5PYlxoCQo4Iy5pFtpP/qkKTweK4oO
yJhj9TQjlViMCpdFw+ei942nFByoXJbt+rJQTpDoQ6C79BdSlzaaqvabyOLnBYUsN4zOyVTNYF00
uNzYHM+Tj6GMczONeoxqXAguoq05selQrbOQ9rWRyBmrBNStw6mZacYFMNxrKPPdZMsTcrwNXxuy
k3VXhQoOTGPk5B6UitZBKC+CSfGWQVe7NTaWy0ONv9NXRfauOCtmflCJR2C2ETDyxc9g/EVSlu9n
ExZq3IfUliD7Dggw6FB8iWr4Eo8pbA5zqg8w+6FbogZuVHvBptCuAXRwxavBfcgd80R+cnrqY5cN
EWT2BJyFn0BKYcSJ5k3iocS5xjiwZcxeJi+l9V7Ppestc/EQlyA3gYdHDy1NU6ms63onMMA6xZTw
QcFaYFP3pKxkxaCBCVTvU7oufnNpbRsA/7Y2nBkttxmW+6pNCWHh2Y0JqHdKWpVI69LrP/+zpDq+
FC2N92EPJBtENfacOeZOlnJXFuO7QFR4QEiZn+vyrQFwhE2CbVkD75f4Aq424PwVFiDEInmhX8C3
WB9FdUGCRidoX4kDPAwzXXY5nHXR56+dGL/4aNuAbNJ6V0a5su3m5uL0je25kUx3amjtosEkQCFM
6bTcJWBFOd8jkMJH2mLgmYg/zLT5CZu7bpVQJLGJpsnMGrk3/8bY4xAxJcNGecnI101ULmhMBAhl
am0nFOVv03TPabsWPnDbtppsiAJCWslJSzulqo2PyyOXCMFzHLtbCVybcfdbZ0WEQUnykdpGPk4Y
vZPBfElz7V1Y1WOPmnDjJjF+v+jeNcWPKJMfY7QfC4fMEmFeprS7y9AFa4caScfzvUPV8wQW5KXi
6GUUts9UelpR0fc1SWDWuhJEjrIre8T3Oj6xyJnvLcAlz7YL0+cb5XXCpUgcaqIshvoWxdYfp547
XykUliWG/VgS0MUjkqroji20dZRJRJKYzEHyXRpWYqtwjSfDBFEpdcCfTvr7FHN+RwKkONzWTycb
xbG86zN4A0cVvwrxhWgzTACBhr0mk/mFSXvZgIH1UTyUfi+G3WC3V6GuemDzIaERbHRx5MmLIlbS
wqz+sF/lls9nQEhO9JUBFFgZaEJ3v/us+NBtee1n43tWmj8aCg7EZvI3Ug59WL9k9MybVnzGoxKU
eoDVibsmW1M82VwB/+M0dK3ywGb5L7yXbk9zAiLsoRo4+R20I4WChSqtnt2mPoul/BlocVwXrZ3b
sqCY1OQP+nIfvDVJqkhknahEdMFggGpgZiBFozJU7N+TispfEEqrEQINC2unyAezHD5oBylGx8ze
MUFTFcVfWbhIvvYdAIKiD1OGPDEDJLXlo++fgO88pQZgnEYiXWwd+9SlCfvlBiGYRrQrigvQzMbc
AeEqmn0Y2i8msLSdPp7bxfmJWVpfc7Qy2FmQBbPKAphBmWQbMfFEcaLvChbcFUCEjVXZxiE0LdKi
cxM/oXHWq8LwLd5/Ik/mnyFTlpOKCwwwZ3uEUP2cLOrblGesHiyUoSkK2sJqPiOr/V10+2Y4YqeF
8O3cjDO7M7BGxtgt6f3ZFhYyBGdgz5vUpJOaiyO9dO7IGR5f7/Of+tj+riqOMvq9kEEmHHBGTslY
P7ZUf6Op3eEoCp/AmGdLoq9gsY/elhTCEBxmNKjGIWufgM7Uj1maHRAyLd7Sw/TIXM6f2WzNwEaO
LIX1Yy9uTbJ3+zoYsd+KJd+xowyMETkX0HmEH1NxJ5bF3NmD/h3OTYcnp3tO4uljMMdiB3OVN4D8
RiIUp3f0WNL/v3NuLsk3Y7Pqt/+f0/3/13sAnQ32/74E2PzNP1vZ/efiYP0D/5r8C/2/bFtlvG/r
rsEefp28/2sRz05Asx3OAab/ts1i4N+Tf9PilzS4N5ClTVby6r/JNqb2X7rJat/WDVtohmH+n3bx
tiZY6//n5F/Fxy0cgopYM/CLmrGulv6DbNO48GQS/h0P/Z1eTHimnzDf2xfsng+OzTRQjAZD2ZUS
HCnl3c7174VAhs1og5BNSb1Ekwk6f+CalVqr0+Q2zJfij1C0WLbMqd8x2hmc6UlZjwRzVBjwKk9c
s7d8tkzc6486Ghq+DTPQEjoMophP4EXpRTqDEHJT+ZKC5jcqv3SpHSeQ82WF4cWdQ9uz2Cdv1cl+
6hau+oYwcG+sE/x7OjMOt4Y1ZQi5jvpDunumtSbXjgLskPKge9PdNN7lIR4QzX6tHBsNMgtFv2+Q
uLTzHG4z1XgQ0UfJYCjso1XWPPw098WI6QG6CkBnou8rMw1Y+oVB762JkMR37bo1uou4nJ/GTF/m
truN5ddoSTIehS+YfGyESQxQPFbceSZyf6H5uKmOYkTa1Q0TMslR7Be5etUJlHJ1qLUG8vyB7YVl
gRrpxLlqQMUTERzFjOynTEDXHJdjp7IYNdL5SIwoTe7ynVn47l3nbxKS0TI0nQF4HcWBp/V4HZMw
Oox19bZ+Inke/holZxwC2ZQWMTmSBQGf0B4/2PYIXVd9ZXgtteX3XVWIAVCjHlcJMedz4ctq/NUm
stIn2T5UdXdrHQsghn4b4x77NxYy31Xac6X6dh824KnpTUpKaE686fRaDEgJSg1882yjLbaV5wXH
7JZmodZRYUlT284jxgnbGt9Cq36c1rAkG/aioSIVcLrpGQH3Pk0sjLn8RkZv4nlqaU1Fd4bg4qvS
/IzDTO6Ntjkms4nlox1OroOeA2/e6v9VbpglK9+11MSvJ8TV0ZYlEzZkwcqFxKtLGHY3OsyrUBKC
Ux6qBdodTX3iTXQUHPSRE3QEwdShsxYxuLiS5UtxogeacCioo0m5VBVftUnvaca3ckTZQGUIMaMZ
YeiYYIanNvZDRFPnKeZf17UeB290RBMMv7GoGJe4qwaNhC8qTaQYCpK+SL46zEBIWOJ7l8fmHxE6
7xpPW5BQuIP5gS2k4T1U1+Sb9Ftqh3lOf9i9ENQDvrt16FqoJZ61mHbYSYTC8+JA58SE7FgME0E9
utTlrFj6NAbsLZMdg6T1cVrkvYv7vULy4lZ3RjDS86tmjv22TSYjWBxMZ/Rt8TrQzfVw8btVJTfE
xKaPavLdmH28o+hETkB5uFNm63seMufkuot+sj5mOzHOAxioI+ARhA4DNv6OhkJfFHcHptjDzyQe
1OpYpYyQha7N2yLmRlftBrUpQ4akAmQ6VxiHxtSrGDKIfiIcSyvvg0AgA+pwNa1hdu7HeIYmZN6N
scGzyjGA/ghuwSyeVWseAyjZpo/x7YnxcGcJMpQAumaNe7IUQr1MHOb1b9ZF4QM+1vOUIhJC674p
FuMN5azqs+E6KcocnSpGfPMyj89W6bzMPW2nUZlfCdPxI62jLwzFBGc6vtduaZ1IqzRPHPmdZzsG
vTyF4akX0tnzwB4AFPTnZnSn45xqntkjY8+EAfVdUtioqM899jtHkq/utVuTUjFoxYPbNjt0/2mg
FyC30qj1yowfCG0vUOHl12y05VBDbwGYF3sl5Q6ZLUShQc4xqyb1854plBJDmohrvcEcmr0166Nb
Js0ro4FPWFALTD/y2AgetZxRnsNhjZqjyyjbRe6Bi/uqlbc72PtIedI+ILvpOSbiGkVmoFTFuZJ3
M6Rr4gNZB7FFGv4dWZXTrEELxNWyCpGppjF0rfWLSiFWX3WNGrSKnFM3mzWTaQyLTF5Qldfi3XHx
UbbpEgaEFFnRCcsu2Bqt2Wnt0XY5uXMTuw2CWeL6YhJvdOAX0/JG5jUHYAGOGsr/ljj0aiIpxwCR
4sftchBGZSNPYdQwjLIjC6wCCNZ+JGmDaDwSc2A48m2ppjdGEJ0vTeLOR5DHEnHLpANOQZ6HLKMj
9Kif2zd1rHkP3GbXpJEEsM9Et+KErTXxGjUWsPEeZasTmxcuvyvFPsOn/Kt0RgStdj5eHV17HBPl
WPDRApjYLA6jLatoN+KrtkUUdIsJJYph5JZ9+7iNGl0eSFffw9Z7aGRo3VAM/gBmH8RkHxw+aluR
xaUIXTSng741qtD1oBtvshhTG4us+qFIKAOSJnttOsx8kYvOuRFi31Uj0JUZU4v5NeiMckK+G+Uy
zCc35f8VAZpfvMND+Z7bbPxRsp06kBa+6RKtS3fDxhwNr0yJxg6L7ALE3A5ME5WUXffM0wQqMGfe
uQrR4+E8+1NnTl/Q79OciHe3tVbEDVmIZfFUYPgJUJ0GDe4Zrl5r3rQOARNL1y2e0KMzmqj6UH0o
PACnURtoCPPiAT4U8xpd3U/VzLaOThbQfXHDEhjYLilIEaAqz5jj73FAXqeROmKxVNlquTyKutaD
AfiSTq5LgA3wT9jWJAPU0537bdo0omeOKnGeuaqEqzlkPcsPfFgdXOTQUnfcyN1xoVlIsBWcOwYL
Kr2tZ2fNYdLGv/VqugPC3z8vjXgc1xdkqmQdRFE7gWPqHtTE1C6lbTYb1YrfU0lPBbs/50oBKIAC
AUzDL3MdgAX5x6Br5yHhTraJlWREWh3deiDLzSKgx0mdo6EhLNdhOJGBjb2tFXnsNXr47Sggr5gY
DKewZO3ZjVW0K7G6a5H+w3n3pw1VEnaKqt22OAGQw5Pu01uMyZt9U+arqowxftPUJzuaj1o9yite
wh4AB42n2os18SA1PBl179rIGV0lGft8vKOwfx8JiRi8SSzNIVajQEty4+ZMxPy5C4oQxBCCJB9d
JzB65Ld3NXRwtozshgq2GxKUX7YyokgL3dbJdRwEgkZ22mSbqA+hDvmqx5tH8uRykBhI5mxqeM5l
4WesLy15YzMZ7cvO9bSBwq5Yf1ka+u+UAREAc7xH8LJD7TcdYP5jBmNstuvjpmH5zSAe0WJ31BR3
Tc+xqBsWQAkNRHLCLpCG06+b8/MwtMwPbLaJzCnnRM7c9/pvgbyeF0jwiaHeSYKefd0pWBFZ6uJl
Q/YpxcTmLSWQndYNC79VDySAseFyonbDBH7ZD8WYsYZgJEZHe5jqhxwB/APFGeBVgk8wJu2Zu7Pn
FvmuXtru7Eaq35BPzBckvaiCXBUWb/ENcypeL1w9iRF3p4p0HafIYjRlas4E17B9wLOEsMa2ZIaf
DzvHxh7azFyQQ//dRSYWQ7LDErUBv2vkuAcaNqO1zS5IoVvmt9bwEpDmC9Yvh6V+nrnnt6W9Z0mc
7URJMTi1E94wVJLWesPkk/HLdO42ZuU5aq0HtwL6OmTXLqy/RmmQ3dh6lsTtZy8+X/EDMEdMdrZ5
CMm24eN6d9ILNOxwn6gjH3FMPlsVVZ6bcLDi2s1xfXMl4LheedNteFBMbEdy+lzCidjMRNkzJBB+
6fICDOiNMG0+ci0ZTtOzQe6KV6dNzKjBvFu15tdO3ATOApmzT+b7aCsjSxUPSW56hPjwGM39vOti
0zjWkkltkYxfLTFvjIvycSd6YmnhMvuphZ5TLSdCiHqofnahAY9zWq8Z+vcWLN0GJJoOd9veuhX4
34XgHnYF0DW6eh9PzkFJUBHos3R3Y2y5lywoh4iE966e/DRqbiVSlJvWMU6BBNlDfSNuWHHK40RE
D95dbSZIiTo0YYamk05xgSfoK12e7voJmT+EqKDK+mG7dEpyLqCPKUTObIoYClObS25kXccLmuTY
6csHiU1vpw6gKpYW+JEeGkEdQcBr9S5aqeAMPmsy4Rm5qGJ2PRV+BtCWZGZHGF8XB43VhDNPmAY7
uqGXl4jFORluu1monR9iaANf0Xyw1izQdbfhlmyEqz4ohKroNYZdHrXStpfz4MxRkGnFt4nJZCoA
cGECqnwZiJxA5oUgGXgQzHT6WvMGaKWbyFCeErN6C6NM+qq7wPCTGeJZ4g4hFHLsgr8h/M4XPW1Y
OjQBw9yXwlSJGndGsXEmhi0NfYG3EIft0Y5la4ISEaC6/lAaWYSUZ6b6A9hi4xhrlmZ8XKDW6ybR
TD2xXdu0nQCZu/1b6zjowKz4U7aCmoTHsSgbhQhOhrNTFht+7/TPRaWyHCpvVttVe+ov8lcxHeY6
CW/Fs0nTgT+HpY9huddpiu+1xUw57lq82cpwXcOsiDz0C3p6vPFovHK+92VxNKfoTW/ZijBosn3c
WX4exRMgFsCrmZqjufAayifPYSUb9A7FrXABf3ZOsddCK7AyvCWySF7QlfOJAyEbdftHgfBKeQn/
Rptx/+XZH3voPTJmnuJhfu/DNb20vsxlvVPQ5JiOysG5PBtu+Oqk82oO6h/ZMdPdkTvdDuI4W6Lm
6mVVEJZX3NTsZfCkl2bzhixqYk6hBBYU9E6iyprnKvRbnNh1BtGFMpskocQx7e0AGtybZexirE6j
dZJ7hCZ9ykRseBxLIawT13e4C9NcHHMnYi4OrngTRcri5cAkY2d+xweeejgEqK9zAnAjx58nkqfI
oUOF9gqu5tWysYsro2DtCie3khA0GkclgkbDOlq5kPTS6rNPEdzkbEM8V8COZQzvpAro74IrRZte
6mUWG1GRi9MOxZvlZI8cO+/jcCZLka0vnFybDoNXl7h7dbCPlVN88xVa9dsgAokrhAbWR/t/fneV
jsBi1rkgSwW5TXQIE5jN64szcP3lNslVnZT8Cc4zmvOShRjmhsMgXeQWHWhzdJ/5HrYtjWECLWki
3t1MJs6OMaU0XBwX8tyzodKQx44N4zDsgHi3gDSG4homSMTD3HhXZdIeiqr70Rw2eEXKEKgb191t
G+86RM17zP1PHCyBORhmkAABysLFvHd1nwVdy1zKxTv2DyKHu2C4/tWL4ZpF43zDlZblmHFNJ/PL
MZrOjKFP2PwGdkI4DzXW7KKDrzrwMm2lgkdiPKgW7WDMpsuro6Hlzxt31S0D6L9kE8jixzY0udWS
5FiBoOgV/KQxWXblEpawKJp71ZA7Frs9KWdD6atFdhdjcXMdwr/1nncAizI2MILsRqmBGa05xBQf
2W6+j5rZKzG8bexQOBu2E39qAlX2CpXbDkkZOlvd/VtbMEsXrQXWNbGqx7igHd3hJyEZ47oo2p5o
8shPjUs3cAOyifsIiT/hz0TnXJaXjHCKSU9Yj1Tpc0GHR243zdMcXzQtvYam/gJ5APth5r4ACwzk
siC9yiSFEHW0rHcZI5utBW4GbYcNH15PLymEU5ZkEYljiG2NcQ74jvSpxuE45/kW1/xzVGq/AyDB
sKdYyqqAQvLU0tMvcvjDt6PwF6M5jvxCtgb55K2Jt2LRmKN94vdkGpU163rBesiyUz0hcxw0y29T
+9XR230LEjjWBESf+YHW0DNVzY/nCc91h+aV/X3pDuU2Ry1QhYZfmcNdhCFRQMhfOdMORozwqmU7
tDFyh8mYY2P9OFQq6suE4X5VsMGFk1GhpR8RT+ndYwoyoRf9KixovSEuz7NyWLCEHgzmdRNQL1xL
LaGqWkdOWLVHH3xcEuOVUNGjw+Bxj4z1rSOfitgLeHxRWadoWKW9LVwym1JGYBB1zO0cpbTsKr5M
2ug1y2u9bLQyY5ji3Glg46thMEIxxh6EcxXdnCSprqpun3JZ5A+j0t7zuvdnS7MuSwgPS6eCPlkm
+1y9Xk5aS9uD+T4aLyLB3o+MZW+Z6VGD5MBuJcL6jeYQ7oIbgyt3eZSLIeilCwMoRGRsLqsyOmm/
JAur3eRwKeW2/mmHxfRkTvG2S5fFgw1oeBqxepAQgAu3xuSPHSzmPmWzLWsxHIt5fkhTBL16Utjb
JQ+rCwNb9r1arHF0gFlYcZp2E94G8iFxDglATh26tWFAR5tRm9id9Rk3bGHz/uRMYDD017ouSNWx
podRNvwtEBd4HIbCSy2dNmV2wmNuvzLeHi6kRryD0YKxoSt3CIxkaxnFTeNa5OcEd8tseofSCHyY
Ae9TMC/JJO3tvFhQJLrIMwqeCGyZF0e9yGmpTuXsvjJRRos4rAkkhLnw5saHRNculaWiiyBYzOQe
3Ai7TuDjgaLJuyvqKvxBS3jkbbJW1+12kRHO3jZq4JWStMPd/cmJ7B7dedkng7qqmPPSX7glgAFx
XemdQ/thjCeUeRzDke4SnChCrwRBAme72wNIYkQYsdkilMje4duAB2vykVpZR93M43SFhHeKB2Yc
E9+OANP9ZzUU54gfx+MRe+IPg+U1IjqMcXa2uYG4EpuciVJHBFbRLx9KV1zVtnhq8PFeFAgWRdTG
W9MlYndJjcchHpgCu4ON4yxoM9PdqUuDkkE20md0fLLturui7n5u+hdVBReh2sqpGhScc8TTeorQ
92URnmbsG56WgBMIkc1mdUUIMWFh/pJ9zsMqbk9AMibNDKKGG3hD5ObOWRzY9Vq04wV1F1WlwNaZ
9MLQQu4D029k+IrYSLiAFY2e4Gj9KBRtBkCrgVVkDmmFE3JpdPD6KheN6dpQQ8OcSEIHqDvIVq1n
OVFNhzHv5C0kpBwPg7ntyuoGGxZZPMzGrQU6K0daqFeJDCRcvo3D/m0DJRQBdcL2YzHDuz6p94aU
WTkeFGaFwM/xmKsl68ARDwbcj2OtaD+wIZ4deuJ8ZH1NsVOEy3gxDZ1Fs1V4q58XBcepXZvWoeHT
byrzAvhxOM7t9KVMzWMKTAxir0JRuoqJWkN5nHvMf32rJVvYIO6u09/LMgUrOcFGAdaE1D1lFNIm
uPTDNsP6Vz6jIXAPqrhFJNceK6EfSkPhKJ6YsLWYKvMEn0GuGXs1WcjGQfzrT+mz7ujq4WbOlMG0
WQ9xmzzmBTGAObQVBHxXjaZ3W9f2e1EPvzBctI2Z5yhxnIhLjOmAMSfdQUQZCCklR62JOYuceMTV
dRIne23N3F4MHKDTosbHtgRyOcIH8emiV+U++Na8e5lsDbQL/S2U0Us7ykdSkvSdnplXvQUaBRLA
2iIswbAZjuqOAD5tp+tv7ZTd2wFNi6ito5NXkMhHyrGaYSP3HmBb1znWeZjsxT8BualytiKTCdLY
cD4v/XYp24BSbuDo6429CWPcg9TgzZgkWpY05qgL9vSshUg22XPK/QUHehqMY2LhYYhBfaPZo3LT
hTF4Y8YG2TGdd4ZQNID/ZNI5dpCMas+6C3zUqtVseLmd1/QzmtWM5AIJ3MgplAP/joEBIbDcY5uz
4MCdC1xcuuWedLx2j473I9Ly4TTY9dGioOFOdL/Tzs731DyXoejroLAwroxWTfWX86TnyXjFG4Hb
LIHT5dZW7ANJaYh1wEFOnkC8q0suQpZalxJ4BvkG9SEaXXC+vbojUU97dfsfqRYuDS8ZpmzRlWRw
0FXloZ8O0Weywk/xTybYWdaJmo1rsdfRUfAKVWoZehQcNr/T8pNq3131ZTsf3fyHeikrrlb01vQl
nFKkcZuyq7k/SeUaXSULsvzNzpLPNowcT4glpW6liZ301Dyr6vJWRmwMEqGBP25/ujLSN2bhIvY3
icLkm/ZSuXy/Caf3Z4yOTGu1mpfOV7oSnFedAApc6Gd0WFng0D9E/SmyieosrU+7G75rs/yYzB5N
vtTfrUWku7+YVR7kPLeX1BVsL0pwEpMSW0zFBpR/bf1HS5bx7mbv9Up5UrSImVCdT3s9KYM5Uuyj
DQ0yrTWQqZb+BfMA66IWiQBedEBZ/wECpd0lo03jMf04PUVzYYnxnKcQbGwN/+tQ14JMCK7dAqzc
ZUpqX876G08cN1aLvQn8+Z/0kzEPykLzHunaN6M73gfjY5bpWyThPKTTtIm584h1W7wB4iywEvuw
8I5EVZWfOU5A4i/OE16NXWknT6VepGdSL6KjxD0JRVq5MkBn9xJFL3qenWY0/SxQ4t8mBh5pdiT4
TV3DD4g+LFYWNbCb/m/Vdo8iM66lWb2kA561vJtr9o6uXwjNOYqmeMxLwv/WQGPm48+UxgLPKqsZ
BxkFuCp330lgUoOoL7zGO0qrxJMIYAtcW2AeZw5hJdt1xG6ceovFFxPfKDPK74h1I7l0WM3DBtsw
oz8HqJLWPAy1ueZuWr5QIKRQcu3HgXQX1wC7Q3wlimLlSarjS+/O9kU3rBJ/Sk+pp1btZUgMxhH4
ZWE4N/Sf5leeLwPLHNRyxIgpIEs51lxleuwn3g5cRsT14U91uwIIZRoj24/8sXCAcjJjfZ4667HX
XXKhGGnoMSQPhVHKiTfFa6fWfFKYXJxwKwZ5OQO2AGZiTGQLkF8bb6cEbp7RfEo3s+8h4SIs1WjN
WivPr3auXnL7ubSN6NIVWXvslxLnmaMeqhilnKTYTk1uSV+TgxditiWB9B+16FJ+MGw54yMODMiq
FX+rNLLzmLwCFtlIWgur7Hd5XAdhXHzF47xhJ3sAfLHULI2mi40XiEQw307f8/y1YErc6I8Eo53Z
GRBc/ojvpsHZT4Ia3NdVwIpNuodxCv1qMyPjTGebRSU+ma9O8D2i4F1vwppNrMaWvkAk3j6E5Z/R
+qjQapHMeEXDAUI9e5r4UAexekOYLXOR7pdYPyqa8lKgZyZ9YNsoRKZLlb1dGzIe1eaQlRfrcuCP
2JXMqw1xY0ibm8qgi28agHNkx9zRf0rH+nWRYgHuCdb/prFbHxkrdtWdhCVIk70n1eYST93VduFt
M8kJZsCTkfjbAxJ1yAxzoCOOw487Y50AJ9Kya2D1uxFYfFKElN1EQEiHxaE3nytxs0pQZRnHpxF9
z/NvIyzeid+u/MgZaK0IgTqqgmp4T4czBiNPxVyURPg3Xa5vUlU3uvJRVuE75iuvI1mHZTWjsleN
8TRyCn/KwAwexgHEMy4apRZ+7KAigUWHs3+bkTqXjdiDwHHraO14VEgaJdgOo1rt+HH2rctjXfgd
Hiye19s0R6/YZgLXAWBQpdeOYIiKALKeiWREZjUfKU1O+2awruzLd1wxMDPprLXyoOIDt2vCbEs2
Ns2vhMcme0R0w+sc84yn3pzmtBvWkZXSzpz1V9ZxKd0s6xP2PCDtdwO+rjnLdpZNgGikbqtmesYo
9qaB/2KghjNEA1KBQXS1TpL2cpvVuygJehd7FMd9UGM6ZPbkVR3nizveMUfgV/rTssmIsT7WgmDI
hgYwPAljDihAONFyZoAa2dfXEDuhQwOgvViE8bLROWZ6HbT3ubwzt7+J+poBuXLZV9bNyR2eBVwp
DT+SXu1L8cfEuzKW705zL+wUl2zr5WBdCCgMpPU4gntSqUZA+W5IfUKcOfpLchGWc8tYadBEbDCJ
bBQj9FSt9CvJQLdBUFpWBy37hi/IJLPZGeanOa7MdRbCtgp2jJfAlLA/DprrKxrpH9irMJPZxKqO
+jUr6+2g5WcLgiD5L5skfWH1sbJOkVMz6S9IYuh/11UBTlzyr3HSdcMLBTCbSD4OMoNbc2+52Qku
Kk1mAxv7MlaPyRB/SxoS/tDzKPFPKtkpK8sTmpNY/wPUeZOxyXD8SnukiRtR1WcolOIa5U3c32tB
8wgnuDAi46njTnwuQ+VZbbL2WpeOQzovZtRl0i81z4gUmnvoIL96WVfWftG47SGXw3xnADasdiCS
tSBGpNaYXI3MTQ4N8QvL8AXgTjc/wuhz9f+sQ4JF1lvDPRAbylgFQUIdqCrJtFp+0lsqiWaEQ8bE
mx93auIgXtQzFRMbBVMzYZgZH8kEXb1Qs/eKURMJxdTYZgThR+khXBmxc1fciDE7kAykvJNfr0yh
HOc0iCTfUuWvvcC1YoC+ixracTgjXt0QNdBwmkgkNXEVnbqXfBp+snw5TO2nKHnSXQdPANYu6PhO
yLOyaRU4A4P+UrbaKSm6Gie47nj5GO4sjlsuGS4IsUxerc27dMo+lZqVLEZSfVxmH5Uks9nmPQ+H
IMShlWblAcr0YdQlEYiJyUS1OOFe3SbpTcSSOQwwuvIFa+ViPrYzIbkSPbhb9iz8+owOhYRei+5N
YVkBP5E0Lf4eWqbCDjoXhEqyCI+FyQas3p1t3mEUYjsxF7KEGsCROyST/TbZEXoDPJ0oni5KcWop
e0c1huNmfNUt9AoXK1im8ShNJzjJOxnPR+manlWPXx2DYiTRp9kpbl07/R2OLGJf6zZ7tYouYJJX
bUZkCBOyACqDIv4aXEpdmZikLuAAFoaFWdue/Fi+TI4TmFW0R4fBFNn0e6DoGDi0M5t3CKZi3Q+5
FxYFq/6JCo+MIakHue3solj3+FjBbKCFqd8k5Cx7ng61AqNXJzw+da8azYNZfxk9oo3Z/mzI/dpM
ayizHKng4oV5VPmnL1JEY8BAHe3aRem9stNd0cykKEgyXyxCXmLRv0AV3y0mjxZfdGS9OzUFyFgA
46g+9cX6Utd+dLQZJvWkvkzwasl428Wh+k74qrGzCeItIvxDjnI2uYOFG57s+L85Oq/d2JUsiX4R
AXrzqmIVy0vl5F4IuZP0Jun59XfxAjPTwKD79D0SydwZO2IFb0Qddscu7rUT9gn23kugr8rMt0Jx
b3WtnWp49oelYccqabGD4BPMkku00/ClVPhVUg1fx9pbLiUEnigiO2CtpxT9c8Hu9IbYqA2cDFVL
3y1BO5etP+dZpr0WFepPdNc9xd73GfOi3rFEimaWdJlHv5bLRQyYgUt1WMNlAP773OOaylAONp60
sItzlg3Ftel2ub5DgyS8h98d7riBr827jCiAdHTdE7Xhz7Cbq6kYr8SMon09xO2xKKpTZoCWT+pw
xIPNayITmmZMzwTknPJwGH4a81XNjjn6TWOmz3aMQ2iYdoPmsPk3V4NsfDXHEsZ/dz28wZehHC8N
wji5GNO3QQNTYyqbMXMI10MRcCgKc/Jhk2VkyUZ7V8v35j2mLkKesqHC60k4d2WV86qzWa15K3Y6
U0Xi1Nzo7Rv1hE3v0Qde43kjgYHNSICh6T+SDjM4A1jmYOy2WDMnc9BrH+7Y4+ZigvicGA2laQ+w
4MaroZJsIOqz2NqajAJOdwwGpF8ukTSw1n6cV/axw69NjmLaToRhWNDDLrRDdixh/tOxkcgknSzY
QbJ9XXXwAhJGwqb5UnTnNSPbGxLflxNzq9JCXhtZgxMCEueCpLhdjHvR0F5TQI2e05NCiwjqXObu
yyn90TBkro1a5VmxY9KuzUcVTvaKrtuzzfu2x0TvrvTaGtf56Pl5px2HLDm7jvEySesKR/EuQqgw
k35ycAAVhMzXpF4PeljbQUdHtUtvXp586EzatRfYJk3ARONNni1ixw3xIlCPdzjuq6ih1yJ7odh3
iwHrtFw+w3NafpfNkcowrWxpzVm8WZw971nErA/XaIqh9LntZhjba8mejMMcfODNbGn3azlLKShh
1GsGbxvGd7kY44p/ahc+pwLqn634KWHYPOXyqk1+iXbXg2sEhrhqzZlMUbG265uqyJPHfq/VzMeS
VZsoX01Ry1bVwOhV/oxxsxDfN577UvYHpXefKbPnjog2331XLBKYMjbz4rKfWXa2IK+G94UOnomr
rbwU/RioVrtRgUWLHpljjjhX223Vs8h7eKqyjmsAXyjkekykJZJ0FU0cnK/znK/VNpBgKCX2z7IL
9Oq29B9I6oJKvGuqAGPPf1R0gamIwDEWoZxCgznaTgwVEhg6Iz5/BhXzeL0W9BM/ASLxiCh0o7Sz
4tvwvhy5Jb23HnhIWH6ShN923L2czZhKrJZr2a1rXIA4qIaYDQcjunQeoj7WLJaW4QvfctEY20JN
d8kCoCQ/FiXypeqzZ2GfUPrZPzRHV5Vb3M/raLYDMAh+le1607n1Tr3Clbm2WdcSZCwgUbAWUYKW
4u6JvSD20Nr+gzWxAUy7ags2ZrNKAC9P5z2bszUk+RObIpstNcMpeFNgrFAolXHfjM/Mx6hUxdEE
hszkRUFHzNVtVuEEhFwt+a+sqivAlU03VOcy0XAGJ3AD+TLO2i3tEgJpoq/BfuCoLJaankg+J5A+
5xhoOP4Io/abGq+Dd0pm+p1LQInWqbWndVOkvN0ZDRs0IBWLGGEETjmsF1k6hRXrehsQcL6kzqsZ
2lMtgXiz9enx1Ub1InRGe20JmYdy6yWWQfQinnxddIekw0hehcOTakjtqJT4dzk4f7OUkaFKzpnl
3umzh/4gwD56z463buCZzLrYM6mO8CgVvHEZcRWPRRrNRJQTSI1/zK9cx3REBv4l9RhWXZwkNbGd
RvM9PJaJDDE3Cb8qXlC+t7xcrqYdU8l0UQz/Yom/uuTKGzqJeqRJl9dNMgcUCeu6SawbsjP8kfLP
1KOfKgWP5/GkzRqr6sph47G1EvdfVDVHWrO8TaREr6FJw6Ei3+daee5JIQP02GFXWIHa421PrP0w
NpJEbX2JevVYRazYefRFT+TH7ptrg/dmLeKH3XNpEw4oL1rxan/WQAoDWwblR1GOCfa0h86zqjza
ImZWntTzuV56ExJvpJe/ef2nl707IOA1vCaph/g3HPlabyh7sWuXc71ZWYIlTirf08RZ16wn9ei1
oY4DA/AJD9piJXOUl469w1aP9GqdqfhMp07Dh00/DUpz2MhDLpp75qIrqLKUflv/GF2X75uBsXGC
4dc09LQuHazJ/N2bJl+82FyimsklXZJG7as1V5CDbeU6pzkFDl+AXuoS16TG5mr6xdTPE28udzfF
l04daIb+qjeI0G71SSnSOjXrrckKgkYyNnE/o2M8sjwNrDlj4zAkm9L7G6C88tVvGTC1syPAHTUU
i6as6iB299hlWfSdENfJZmceodt0PWljoA3OLdXE99Qf0iRUt3jE9pSf+jLhVpkBsoOHn03xM3sg
FsJ4Hd1BHGkZdbaxN70oagqiM+zEQdF4Utt0D2mbq73KJ2wctm5vBk4TPqSnmH7Kn2wWXM8W6LKB
qaZT7Dwo+USw1gRRN0fvYqRaww01FNNBealabmUWLqy2NVeMRCgl0WEo20NRzJRvDPISAUQnqFyd
uGLs9Ly81hSsUrsBxaLJt7mrfiiGybVZ+6HuFLoOKLUolu/EayFqjxvD0g50sT/H4D/WI01hw04I
/TZ20zZSp8Coq01c4giYdTxO8QHbM0kzOhfw2OCX+iim+m2oszXVNyqU9cknzXrv5mJnGDxjhvYj
2zZwWuPB/zL5dMVGE/aaZaPPTm/fsNl50nTMLaVd4r106m996LMDlthrSwTXBcAzhdHOVeNP+jEs
IuTWnZn5aM+/rh2HvqvIZzI9z1oamk9Ebl74tQZ2Ap9u7o8zBtBNygZDhZ6+dPtwHBvslIaxVJ/Z
nB80q1hZiXeUUfVBwxEAXYtqvIIZIsoQR53nNgccVNvPVdVTUwnp0VzkV+gnIZs5r04ZlneDggFk
bL3LTMcUqsw1Tr/xA9DwNCJbivT3adbboDDxflIbgCa0Yco+YwvGqdUYB9AxvW9ZtON6bN/sHuZi
Xh51ywuS+DeFJlAugWb1dcIm3bdUCOr8+rkwqpGvkwDuzOpWqvI6V8N5ZMVscnFuvfBqE9fGFkqK
yB8FHACTYsN43CYeOAcN9mMN6pNhbKyA/8pvTFJ9f1/6E2d72Ejd5XbB2JhaXy6k9JaLovF//pwf
oPVmoADlCMKGItjtN09VfzK6Y0J+1LAFcFGqQ4z4UCrRvjF5IfmP7PFQUN5pho9eqGdPDEHD8ZHq
R9dhiUfAm/BnbO0alrqVMe6YZ16MyTi2Js+rVGFrEgLnJEwTue7yKnCBp1RO/Cx0JMFSBi2Nd3Iw
7pXhYikwrxFO8mhUd3H0SHDErfgatM4+ZhKpVBwJBJ7C4l/dWucZNWhaxkjbvBboVWttLnfx9JrF
5o4GKieYCmtrat9zSDJlGtDiLLfZJwVfq4gkqmlvCsM6UBt977NmsZWyooRTdM8wnYPjji+KKCc/
ITaafiTMBT1oUX1o37UuPmr2XG6qbs4u80QMYgyvE+sWoc5bN/TuIlX80EFWmLDMRqa6FrdwxKCU
sHoxJ/k6sfJdJyz2gXfI7kdtlU3YQ91wNx6bAy1SAsgIG3skH0+BuGI3fh43QSdJNeH+nef2y8lr
SKR9u+etRuSJqy136YOd9BusaHRbuILQuVgDc9lPphUeQpA4T3bVvnst+EVshk1uBWgKbdDyb+kl
c0cLvsLrCDl27r5roUmYKV3mzcjcprnerlLtEJE23yvjY14k0+bHI+DicROy3eQYZlj/qvSQ59a1
9qJ932TX6DXq44MXvlVjyf2MhIsgbDUuRZTmNHClHvSf1sO+QDSL/mabdtmB2hJi5RWh3ILpmnTV
bHVPQ8gjBXrcwzDph9W6GqcTY2aNsRozGns/Z1N0ikIPivvgGUnDF1NjOqjwbK1DEqcdnYzwb5Cm
WgdB0tJ3raYFRVwsAYoYXW4Wa8+pb060aGEpfsj+dwA1DdtvPkyWt2+Snge4M/bQvr8nV/zkVeIb
CtwNhxOv1W1KSrGf4J9lcsT5R4I4N8a1l0Unr2Sh5Fom4i0fd3Lg/EzYb4S3kWqOlaF1vomDJ02j
dyhQuGbtrGFWxsqezTD4K0LoRtrtQBWcmenwlNkr7LarQpPbPI8XMYTHkJoNQ+BQ0uGKOZoY105V
+zrRlLVhcNtj+QumvN1brT1e3ap+OPH4SF3sEfG8ZkKAo5Tjhg+bjHtbNddrqKH3EGOlY4++PmIB
tA3r25jzR08Fl1V9jjZ1mSGXr7zZxAlEg2hYVehEJfFA0BrZNzb4pShvY7jK2ulo53STikOmYRPt
Rr8SJyDbto+iLJ8tizLeUGDPBk4hJoZx77lg1awPFUIZc0pl6kfD9q6hIqgxgr1zi+BWpHsv806N
ScCJcTLU2wucnINhWMC2kkdl6+cpvTcOFTQtYr8EYFUy6vfhqh+qDbzEg8YaeKrjRzU8pONX9rgT
rvUyWGLjFcmrq0xUMNBKayrNUWbaczdqzymzRmNEDqvfeuMuRari2zJPUalxSf0jPL+KMxmM+l+a
7ycc3LbLVt1kdQL6DZuAZO00ZP3Kho3DNb3mZm9TmUs7J6IQ8lQxQ3HxUnOVqBJvrnGHDfZIdfpc
c++os5tRS/2Umti4u5o1RVTT55B053rSCCGFryK72oOzc9LU58DcRU34WyZYHRzNNzr2Y0Z64/aP
ISe5D0pDnDrOxpXSk5Jg5xLktcTrpJ60xg5SgkL9hS7VfZ2Mf0/uM4FRfGCT/aYgDw2ypNYDa0Pa
W0eKWQbUsvK5UY1tyD2stMq7alb7CYDzWFs3W0uppMepGRmChEQ9Y+i2t23roFsAWl+cNLmfEaAz
NeOQuFRYFtq3axi4njPMRBE1RS2wJivP/dkyj5qbHESuEZ3KX8WAQEFZypn9/hua6dFurC+qfxcP
/Lpt1Wuo5ushQkLlxs0HZ6u1UFJKu8Gskgk/R/HhTF1jDd9w1T2JUHJ04igznJ9I43o5FulNDWFp
6uOOdNHWYtZplC+C5SNWGzwXyMFOs+9sJN6BVQWvhla8ojLy4Gf3uBaM/WG0NrhOCG5mo9VvtMZB
6v3Iouk7lYE+a3zl6ugH4WbXGNmJ8f+fDLkDxBFtWNkiyrYLhLa89CAqlKr51yfzybAMwDqsuh0t
gA9xpwrH7xIlUKuYQ6c86OMMX+nDEASGathpCZAhscTrXdFvQ90FEyLqbxzBXxg1NhYAPWRzulYA
piDWGVeUE11WexFnn/QUz09dWt/GlMOMlhXgO8Wf6NL3sMr+TLf8547ywwyJLTZAjZepo2zEORlY
gzTXKJrZK7Hgiokd5mB8eOpDnUzSIp3n2rYDrMjm8y2nTi/OBvyz/J6Qe/PC4hKgW09DomwV8gR+
UmiBYscYHBreGtfTzq0Y/k2h/W2wSmr6xUhdqjcF/4VsEV7S8Gg6+ntodg2y+PQRp+VxYgE4xJLO
etxwWCJZbwdG0tJQAeWG44aQ92rghEkQ3iJrNXpveQmv1C7I6HL5zWausCmdgLqF201zSI7p0cVZ
DLx4LyU/Y8PAfYKtRQiH9wpRmnVCSYRxumdMfFEJJYazR/zqDtvhci/5OgzxF7SdJ8plog2ePDiM
OdXGpdvCSZPGr2Mjq1swGXz75mmV6g8GtVAGn1iGWFBFPr7/I7rAK7LgSvbMi7ogOqavehd5UCmB
vTZfNf0LrbfN4SEpWbZVEU3KSrk4g+snbhLUGSC4JrmmTv7Av3FLS3VTTMTMhgLferEp2bVJs+Uq
7dAPXtZXmaYXTZne0p0rq3bVNfUpGZNd7PyQrgQQGV4rM8rW4JBYOnFaC+WGA2Y7l0TIoqiP1pNV
Y5OXgRPqH3XEM4XCsKW7d42FEGZbbh1qZ2uV1Q+plTO5NdwqWfXFvepGfWa5bsUyVFsN0N3wR0qx
TegWnrvfBnsBCHBPY7BGufJq3kySXV7hPZoY6HaUrcYe2CypZ/yxcfiLl3ildfOHk4ZfDbKaVbH6
wTV+IZssyXrTGrU2DSxchnEi1HSMJ/fPQbYgp4lx1g69g1O8FkzDtTcGteXRZeLWr42doOAlK919
VOpHF4E9nUdeTh5l4ZTbxtPfddvCq74wRhdYijVeosF6JiAPvQIbDLAlSUfSk4liISCmau70CDuo
nDprZEIvAJceo4WtrtGj+Eks1KG+Jr4zhyymRveuM/mQU3feaxYXNE1iAI3//5r+ttNPQesrZUEv
wE92HFZfeuJsojRjCC3PkNTXGCV2VICTNBRbRjepKZjVugcJs2vloNcY2bR3G/chjEeoJM/e7ORP
OT7nli2hVX67FTsw7J+5TtMNC1kHLYdJetiM9dHLhpupRX7vlkEBV8vOBh9C2qpjtVfo4T3mrkG0
+OYmLWh2MHlZw2tg4MWSyka0SoiHC7uvph5nQ5wBgnJHiRmOCFtDKwcvw10KRTh8SojECnPBdmjK
NldSoKiJQawk/VSVzxjpurbyIDa+2O0dxmHwXXQPzEf7zCOFKkx+4PJiS2xPhvO8jGGm+lTjFPec
+Q1hWUoE7jnZUUDyQoxzHzLzgmdF/LXUdcaXLXaKcxWxp3O75jumRDyCsTalMEX4zTZqtLIr++a4
/AnxdMz113q+kYdYqawRwRmtpEJPqc5f2jJ/2V/SO1e5G6K0RA9zWkL6ie1GhiGb0ktpUtnjwg20
Cca1WMszlc13zGqbr1INPMZ1tJtivFNqfy/5smGK8WvyL1mGdKtPyS6aF3kUg14O/TVzP1qay0XR
XUmHb0pqMsNEEX4hEj/OiPy056zIUGQSFpPsfWaP2jTaeS9qV60H8twRynPYMYlWFEZbLijY+J4N
yU4D6uuU051o53dbUDiMcTcZ4+dZay+l2HPmotTnLypqD2BIHAoUrVgu9h8PFR1fnAafwot2NYHE
EKuBNTc8S3T2EgNWN2mev1qER1j9IfWEJ4V8QhPnZKLJaJvNfii9a69dmvnFtPTt0BkHHR+Vcuo8
WsNAyMFVlDS2OguiADCvibnCkBh8MwLLk8tiVAa2VhModr6kbnBgXOJKPuBfvnczCrEddkFdfURZ
+DQt5lSz6tA/hyMEgT3zSeqDWtwmY3Y3kLE7u7924V4rX6xcv1qtsXZVx5eLRTwiUq/jodT5Pbvz
psu78yhxPVhnxbB3AEh+WDNv8haJnZHcxDhi5tk+rvuXuuI6NEO4gEpdyL+2RTVOWGTk1XRMjGoD
cYzacXEvTHz1A3luLuXGqFOujby2mlQnYEn3Var2k8IdzXDUIxPCLSYUCSGu+nIZoDUWnU38PsNe
6yr03m4U3mIk/sIAqXFTg//Vn7HlRitKKlBMyVlMil9HBaVC/6ODj8nUr4sMPB7JsqaJjpNqq4EJ
FumpMmMkM3GdO+eUjfm9nJQPjVJMuKSHMNTuCldQT5xjymNTWt2z6aeT5ntjWUcaxPxE0LzTpdZr
rfPZh7cuOTq538UBx862cxfOango7L2oHhVHBZUm7CVo4nNYcuvGoacrvm0UQozmlmprF2yG94BD
zte2PkyMGlFprIl7bG1lE6vYQcIp2QiMKnpOGVX9rzaVN89gC5MyqNDeaZvztuPqlQoaMmLGnUnK
Ex/rVesi2afh0rUwPVoqi818eqnQL+AhwRrInzMOxLJRdim0IqPud1HYI0IzP1UD/fNuaF90xMxQ
oK1SLMfnbO4HXBtKuzbdLETEwCMzqm4g6JwfSaxw1yXFro3bAWNDFtuXoQduTtgjbTwE0uwo+TAa
DRF5qPEjdlhz4DEsppdIyb5IU77PUwQ4YPmroRVNxcwTZZufdpcTZw5y+GQjPCiG7YSN7FRp6OGi
ODWKcnRN8aQZH1K8exRNQK368vSFAtEdJDXIsaoHNRI136j5u7C156nxNmNOAbJYldoxHPpNjtyZ
gaiObfdXqmRiSbRRreFql7iZMdI3yCqy24Z2ttEdiNlOopEsqL0zj0jPh6BhR298UthqrMIKF8HC
tFOpSCtSi0WxFa9T1urixq1hIzPm3DJ8UXtlG3F1TQVNG5Hm3rIoD2iyC3HycqwvuBAFppps0JLe
8jG5tCGJedxGhBsq0ul684PmufTygsth87t8gKk9PblK0CEAK5F5goa+J36yx1+6dbEPRFnHI1y/
hO4fvjUE8MwntMNQ6T5NDFdu+xR3BNhMn/Vqyy5vUv9pE67+MD7KFvxV4XHvF1tVe3PNkaAN/qkk
QMrFWYQ5KluFEdv4dDFkipcRmb3GOvAkPeM1qW2fCcySrxF/9Fwek+wnDx9OsmW98RczMhVpeVOZ
e+N43om8CJIxf1bnl2Rq9mkf/SqKscJwuhq69l2Yck/CU59wxBSFBZZEZSZZDIaF+goS5CUtvXOa
Jv5oAtGuJ5iExUpRljY+/ROE+pp3/tgZ1dqOP0SzH8l5hhxxBclhYjhRYq3y6e4wKuXoR6j4fcCa
hBEQxjQJjr5UVteYvDs+N8p/WhiO6d4eafTKzUMrWCk0zX7CNe32xS7WeJlYd4XhX5Z3gdeBP7R+
VTJNubg68t+IdGrR7JMQpre0ferOF9frX1S51u1yK8J/HiRE0VLSNXP2NhuDptTkywG+J3mt0FyE
Tb83b5KeaPx5N7P/UMBaCtlsa74wsvw0MhXwz1WL6gfV28yb1rOSEuRLtwlMSkGXo6ZlvKGm5XG5
83YGbpInqOvnJlaxMufrQuXbZWbO8JKMZKWNKN/3TuGzzTo2tE/Tx+SrkghbTPsNwhlLIdf7ZIFx
zsdXNT0JjmQaf9BkKX5JbwoGocEcuJmgYFHdmFj9GkTBNhnuy1eQFruFybkylOTiZL8c8IQoRmrL
hn95WQQKq94+/1frI/6Ayh/L9G5UL05CovVfzL5TN0bcKoeyuLZcvRP127W3oA5WkXlrrSLQaN/m
bGSAudvhJcFgzulElyhk3ugxmOhCE3zWo84mVtYU03EKYYvVJfIAXkZD5ukmg1yd1bD0+Kk035gL
P0Rn8++k7UiP7Rvnzaq9NBb78zghN59V0xtw1X+6rTtPxFY6yhmATruoFlsj++HmJVIgx7w7OpTT
gj1b237qfWI9htE9Qy0IeiJtR2cgPDh06jkqy0vdlfaTJ+p32Ue2L6zcfe3r6VerxYjNmJRYGHu+
rZFlA22zc63ntLPCG4mMjhwGP1tdNT/mbP5LAM1ESssfqDCNNaSUUB6jQBY6tg6nKNcFL6/tUgin
QunfFbpm70YEMgSV/kclZE4JptpsnfIKT6h6ybM72/Zpw4oSw2wt1a1eNTlshYfFx3UKvwc+gFAr
KD9Cmy7nTwn/vv7T03uZ7wbs17kHTZNS3ILrMN1ZJslqDfki9JynQv2X6e/dVGxQy6TKhalY2d5O
2mDD0g3UEav6mvnw96xVJhy0zJE8kM3aAaUzbzBQsRKmBfSpNDE28mMX9kFY76QT3WSrJ5A46mcb
vkSICFleBp5mxVB2k+VuND2gB5L3fk/TFzCUVdTicSo3hHkZlC5yQB18brjY19YfnmIzYXVPLNzu
HzhFPXyuICb0dF7NeCTMR0HAzw53sgCsJCBBDOvGxn8u/xLsIRRIBoRHVxZ9sUq3qcEepHjm8opV
VsNzC1Nf+AvDzN6aEW+5upEOMy4+OIkze7nRCj7H2HxG7y8ZTnr0AGXNobCvot9Wvii165vu9zis
k/6WogaTKdkjGSUeJkBQkLkb8s92D+Whpj4mZHNYzteqMzAoqAgwBzHsXL6/udyTXvGH5pQQsumm
+qk9dzNl2H9Q072/fuLCq+15U1ZKsiur97ySWLDiY8Emj17XQyvP9CtSqf1WYEPTpyc16fmKgjSq
N0XPu4UUyV39qYamEKpvAPGenOpDkuVUJj/Pjh5jtxnXmxbd3op6H7FltXgJNDbVNlfd0r5WNfoG
1nH5pKL56+Kcheeu8ijm/QB5ABTmSfDGsykjY+h2mLS5tOgJnqBq1X79/+QgZtAWgi2sDLScqcFd
AuVbu+7xdhlPZbt2KEgk0DkgdbZUk3Ta1bY+ReP6gxl4sMfmlPeAA8mbn7lIgMmrjCOMX9O+pDeT
NGINFLdlAJmTPYAjsgl0QrirpEt2Cqc0y0OP8DHhK3bk0HLYMeLrsvD57dWZsDc/mnwpBCO93cx4
D7zc1xPdd/jRpOW7vQR4w7s3Iv4ipAnm0aR8K6nlcrPPzCDdwJgoo0vkHAu1OTqg1IuabyUw5P6j
5adsckjpfKQq/nUgq9c5F2GRdKXoo3OeOrXZuZiJiuoNmx+ai9ueexzkufWFUyBUOSFo90sHSGIx
KV8CHikMiKEOdBT9eKBlLwiZImtz21QsnPDAcEkEvUbEjuoThpzhEQImkHDU8uq3KLtdRsxgsD7p
Fsb3sh2sZCtmujZqzCYYR5fqaYdVrcF1BO5tujwwpu/aSMXltmPFRKx2FVtfDj+1irqVavpSoX12
87WQ5hM4A9l02858AGxm9uWZ6f9h08RpggWXJRN7ICpn4alSfLpUa7Kp1FmjGl0KjgUE4gSiqN07
PchF9vjziLEqxl8+rV2L6zVfEnqe8PhxT2TBPDGlESrSEaWjiHQE7javvJdRcZfa8lwTK7UKhhAt
VVd9gf2PbQ3vNcx5M1XuRQRSaBApC3Y3QrzSu+9WsQGCTPPLoCMYlv6Mflmx3Kk6YK/6zYLnxTpi
w3gXy7UXVuRQ6pAuePJKq7wzTJBORHUKKnNLTy5KJIJrGGExMCMowUm7sDam3AjqJCUSxV+ULQH8
9d1QxEpQC/FixoUvB9XzRySfSBTFGj/28OawqsZe81NmFXO7Uld+mVrxOe7U1/AWVgalU1TJvgo6
x0Ms/feOa9bBcvqbgRt5ADm4wFQSG+XSZsOLaxZzgCUHBta31IpwBFOYYSUIR4jO+Ln7WQHsd9Ro
MOlNTPlOYPCL7djBcedDKqpWlNKsoVbtZhZWfEywQvaHiCrk/r0jyBjqZ6P8JRn3JE5d+IoTfa9G
KRyUZhei4hh4wzjq1q6JCqsRG1TpwzA0yCC5E6XH//+PwaI3HXvtYHKB09iSewb5Y7U0/6XlALnY
xiEsVBlBNtS+xSD6jVWzQhIhBCRr8K6qbTHdx/LX48r31BXgszW9vyzjGeuBIBG9ujJayBlKDa1E
9zC8UgG/MerohRpLpvLkI7XxWVQmQUfCdySYO2PNY9ydcg8FyZGK+ZlAr5J0i2h0go/EQUQ5VzdZ
hCx5ODlAYJutg3T2MlUsjFTJC9iibjoTaQEVrJSzRBPqiY9Fk0+robQAG1KmEM3FWzSH70M7Hctc
/x14fF8VsptQ5EQw2Vl8UKrqJUkb882ph3xtKukROhLTQDDwPCUYfMj8gyVckJbTnGF13ncdsSCV
5FbjN1i1eIc9YzqkVFC2Bl/kMjq1c32jN+2lZi63TH533VFTgbThJFUj9x34jUZMR6ObMofObFm3
f6y2zup8lUV6KnLhwnZsvqfwYNfUc0z9ps7CS2R0p8Lid1lnLBsdtoWu94dzB4Q8ZrsyNY61EdkL
5uQ5s0z6iNpLzcXO5NMwlDAqNdjjQdXyl7LQzxucACMObLIkKuS3SB0+xr751q0Eq2y7mnR1ZRL1
IBiNXYFNDA+ryIeD3lu3IjKgPn41mCrrmv93z8GPUtgof9LsLj137JGseEviveDE4JxGNf7Lky+l
vE7qNW7PoYw3mWpzkImdVt0L57vDYVi75S5T+81U7Mg5GOJWE2og8edbUQJeUF81+UlL2U3go64E
RqySJRG2zcqvDIq8+AvVVnqJOaRJTkG8eGRoix6g6EplPxVhSaStZgiY8Uo+8ovp3S3ehwb1v+1e
DeVvNN9mwT8UACRbfW+xYyaFyeXml7d8X0YGdrUieM2520ypRlFjSNFL/Mghdk/JsOnD3yKt13nL
rDKlyWaZ++kQEc0miaxdzWlXZNPZAJmwENU3ZmZ9JfHV0LiDcj4KHJB6hYMhRR7v0nk7cqwOE6Ha
CRARhJJ6aveZqq4lP9l5dIIuY5s2q9ZH7IzXYqy2NPHGTHrhT9kW+7Tr74ljPdXyxELT7/EuVW7y
WuoHrUYF5Z5gxqo/snOsMfPVH1P4Icvio1fHlaPkNxlCqnFZ8hHuQSXyi0tOWj4zBFxx+h8QQivT
vvZcx9mZwqC9zA20uLSt9yEBVKm9xol8jy34XDad4Xy8HbAY9beXC7/Ui+e6tPdwbFZlyo2TgVVB
9jJiUsRuh6LQMzQ4OJgFWWFMCIOD6N5vRLyLlP45SeHgTT4ofF/o5lkiZpms5U0Snq442zTqWtqw
LlJStZ0vhfIasvnQ62pbciGOAFB5tuM7+Ck6irSA+g4q6h1O6QzGTtdGp9i8WEUTzBo7p87P+B8l
eh68GLbupisUHhVwtw2ZvqZloNI+ehJzZTOQ7QisFrEJpGbD2a5b/SeM8lUSwKfg2O79zHMg+HIv
0UOSwth3C9t8TfkFFFxjrf+4O5PeyJUzi/4Vw2uHwXkA2r3IeVAqNaukDaGR8xhkMMhf34c2GjB6
0UBve+EHv1dVUJZERnzDvecSCkK2wcoR4VrME9Jetc+N7GLThNMmCTLWyrLbqk6+UOITz8O35Fxa
kseqPy3790yxhLQYPytFpVBEuBMkWBl8MPP3NP2wzTzlRoTy42KY6pD+/iaZzR/mJpDPMAi2ScmC
vbZvSqSkjXNOyAWpTB42ZCSFarZJ/O0SyjBVTMagUk3ZM+f/SgbxBaX4W589jgUlCDpGvB93ET2L
Z+m7gemAk3v38F63IsF250WY06nXp5qlK4qMjttxIJ0rn9mWWvnbInsaDPPo+dFWi+Ymyqq7xT6Z
R/fw+zHtLuYE84iEdhPMoJ6Mjyqf+LqIdA0xP6WK42AeT6D5/piUQhkJvAQrbGbD37VWSdKVwFIu
iSjgkoQ7pwnqSlvGJJIFl50wszPOi0raSD41FAFP0dsk7X0AJkNNwHrs+xpjAB6F4x4A4SbUw1dS
dY9LaWUiOFkn0XBs8d+EYkAdTlgiqvuNRXi9xvxfgQIg8stCrtsTPsvhwnMDMFFE/OmS91+dYehc
JO9wBYvQTwhNRhwEGaUOnGPZunsXPTM9JkkFvwSV3GS9POeW+SjpBaboElfXAJKrNooPQnF2zrdO
ro7sj4EebklKi2PsSRhJR944uBrsbNCFWdPRcMWDo/SZPduNxFxRyBaiGHH0UQbWv62P1Xjg0rr6
pnPtiWtzBgCk+tGewSPkKvhJaGLT4dVzCdYBugcb6hkfxSFFKNHLnWYw6tJEeuG3cBp4T2wuxQMz
vSq0d5XVPGfjdBi/atvf+xiAsOEePXJ/CIWbDtIDE+l3bwMpwP3MtuZFG4eQnqR02nNi1tA47F3a
3Wc6eM2m+tISUuEsPx+4yA75y8FLRFmpzZmsq6VNY4rA6xEw32JrUon+KoJxUwR/knrvzD/FVO4U
2woisMCelD/ZUD3ZPPwCdwMvHqX60TCgpKCNTkDc5JPcTwaxPv5wIr1yO/TiC6bqHUClXiSPIscQ
5pBlNKChAYNpqvSgHES1qrjtiZwwWUYTPbPFAHKpmVN6Napctt4Z3592ZyfiKRkBELlqrxwLOxiW
IKdAlp+szequJNCrlcUOCxJ7LvgIJ5NLwP6JxwUvsbJpzT1Co/LsGQ9hYPuHvIFQhEfFj5KncAz3
UrW3qvkKOiZZCa8+7UELb0flR4v5V0xFa/cPfdNegTfTjRI+RK5IbppEo0/X0sz+qPnaMaivrZ9u
eM4TD15NvugQOFP3VtKceqeHG0cCeaURyHJfo+c18uZQ0ZfkTfwdV1TWFD9hOb/G861fGj9utwN8
vS/SGXXYi6vIULBQLH8i0AAgFN3NxQDuOfrOoJ/U3VtVfqZs37AnJ+gRVVpdE/ikZyb0hz4u11mL
7n5HI1XhgU6bl9G8By4FYJV1DeojKyb+fWm44q33KfJ+PwD9MdCVxcWwd1O+tvlOyffeUqNjfMTg
Az0c72PFqHNJOmeOzc6Pq+iWwML1SAgGyj1yMBhuv+fkZDvEddT4SjP/1fAhaU5/uuhHVuamp3GO
CPKRn3mj92KgqDaMB6pUk0UTHO6j770i1Np1NWv+EA0xZW+d39Td/ewXD8J7HAPxIby7QpMljuop
HhDG+L955d5Aqlnhrmza+KNCJmsN2dZoBDBhwNqCGGwOqWj+tbjmdXF0NdodoD2U2/vW+Z0SUrxr
cfSw0ZXWs10/AayE4idQwkbgGVnWgnaESYS8sD4q+lC4a6jPs92ynlc4QcL2drG5eURq2RxmCdrl
oqx2wQSPTmYfiQWNvhwfyjhbuz7CIhYQotlFIyuFCXud9ygrbjcyZgv3fvEtVS2SVHbuGiSEUcud
m7YHMDAn/RM1gCoHwBuplpsYS8LgdhsDGd2KZSTcGWeHlOuYxwajvvErBZRBr4cXuQtzlIUgyiEK
HjJ1IS+je2bRIihAi4O655NGs3HWtxpXsJ/dpQVRjq/IT0XrMo55iZJrpgDhfRtM3OIdM9sxfErU
dZ73Y36TJvjdNv57WC8wrrcaYd7Qsfe02q3oOOlO0AvJPmLG8mvpcOewX3cg+EturGC6Ueaw9kAs
K8mzdU3SZVkfPnoVAymd37C9nLrs3DrhHvzeOZDMk9xv5AA8POjvQ8oD8ltUx1BSeve8U9THivcq
2ZMuwIBGXh31WwkD1cbF4U6DiUXvYT8nZqJWY3clUqGP5dnnQm81VtlxbYlrnzQ73Yvb4Jz1zx4Q
j9x6jplrTqV/RKvvlyeAi5usNFkdnTtWjiUr0eC256vrTn8Zdin2bmLJa63fS7KrRqHjW2QS1UaA
KvOGjty6MTurqbNOaTIQ4gyIl2shKqF3UbX7CBKmwt0aKFjUNPUvMZ8Eby3jechQ07BRjIbgBKHj
yLPSOphj9eSHaIeNNt3MeVdd51ga96jqNtHcwd7AcrN1sybcxrkJKdEJHFayzEekCe0qxyW+CZAU
oF9Zi7DahhIFd0kojM23neGSZzwbzR7Paw8AnBNBBr510mZ8O3jgxzSUNo5s4aSbJG4/epR3bN7L
PxZhMDvpEkCYp7sosX/ZCX0MQ5VdKqjUHPjxyQCPfhNBUmR5F9I1AlxH3XBKAXyde/BpSMSb5pII
l7DhRhasdWhz7UjFr66jYAHCJdr/81+lD3IsDRuUocuv4g04mNlkP5DdUD6ha/eo7CXima+sRgtA
8PF0Bf3knfPeQRMtiFbsXOZg7hLZ4ffVPYmK+RFfjBGcErPxrkEOjavv52xXuTNiZa82yZeZg309
hUwwqsA9MwL+Jp4XepwdvJukNFBejcHWsA1xlk0CBDGf43VLGgV8MTODhdK6n2NXGOee1dI5rIff
ClDmTg5GuRnMDPHoPOLyhNaE+yvUh66hi5isWR7GiV2eDsnCCv3yLtRTyxd1YZQGcbRTLkj+oUWR
YqFuDBcogFJNi+q2y8+ezBqcDo3P5MUWhPAMgr+guu9sXe9KqTZkvOmbZJnNGQFo1aKfrFNcVN6h
A0eXl8I7+3gXpgFycu275xKZLI+hvGsrAvmsAf8k9SjomXS8Ah0OTn3H9DsydErtYTn7MonTmyS9
dUmvO9fDS0o25A0IRmtIUc3Y9oC/lTmZWQHF9s2UuUM0I30b2vZYxQdocriBMBvtnEq+h6kCr8qF
62VgI5047daBx4NtsIu8m4d7vnHu2ejWOk2748wDDKETor4VMHhG9VQUlXtxjV/4JhxidfOGzHxG
ASPuJPBNSsCYzd5gBYfZ5xrCHHSZMe3MYpeb0Zc2GjiYPb1k0oynxMk5ypv6PUVqdelEdDDnrjzG
Xv0zTkzk0WtDDIrSs9Ti5PmY/LyorbeZ5Wwr2KtbWlXGaoIA0L5UJ662xx4ijohgZpDfCGJW5cmZ
xR7MGzA4oR29EPeHmzMnP6khpmY1DFOIKmo/R0N06AUVe+2c29mFbY/rjU28iwqrjKgMNEIIcH16
zhdZIVSDpCuOCR4ZbF/jBZ80hid6hvbYFczBnGoZt6eYDUcfY0cRGlhE2MRPNalKYJ0MY4qwvlxj
dpUH3wK/U/pv/ULxDhYLozO3T65oF5SOsve6lc+BjZktK5srdD/WBrU24BxXzo1bPUvo2EflIdxk
wLivC8ZrNfjFtgajFzuXYjCmQ+MyQbIVpFg48OQmcIuScMFZVTrsXwWA1HmmKvIGIBEawCnJlzt2
b+BQJ3IPtWkiA03RkreoMiMn6l49CpqDkbibcTHCpgPNXl6mS6gHq9tY17dWsYhgOJKNZEh2/mgN
V5VIdUVW/OV0RE3NoDniyrqUHRyXUpH/5qeovFKurKC4m3kYVui0SOGakfHKFK5gWAdfrsWJnifm
0jnGlEolYTqlD60a+BArWW85HYqnbihfwLax2cQ23ya93gXWiP/eTwjvEOOrlWQezPbc2IXDU5Ma
7a2dpD9O7qR7A28pqlbhb+TgAmTLGVQYNRCAIfUPE8aVZ5Kx1qE/zhtL1LhNU+8hJL0Tzw8jCxLp
U9l5W8sZvttCsY9WBmE6B8Sv5drOTXdjIB2rSvz7oMrSnSb1g9op5PUtB7E1CvFNYgPjAgsvIbCK
FGU9ghQ5GQBhI4hskx38sYYeuxCQ8WPk4Y1l1LfKTgIo1w2D9A05qnghKyCHTm89O4mHKyMc9co1
9LeZElBKCruHmrt6nmnCCga1UI34WVVxtxfzxSxp18YGqR6UJlzY5P7YJACiV4JO+k+mfTW05ybR
H4H0C0zjtCedjXy1XMyhcz1+j0NcX9g115fM/NWxDk6Rqb19M/t3ps7zk++BshVDRmJyyxzItLcT
8PBVOsPyVSzgqIxxcQ/TeIQGeZ4Yet20iBEi1CGRNB4TRt/HsM/XXYPBvQHUs3I+MS8Fq+UZb6Px
Oxfml6jNkx2DFw6k1xxndtQ5WqE4dx+Rfrg5fPLExwzkiekBUZlzH7bvU2wdmOM5mD9hvsWanm1I
TG+VWd0WJ9YI9bGLtu1iXo81V9NQ7k2794DdGSd+ZsY2NKpiEzBnJxb3NmpaVOtcLluf9bll07sk
5UDMFTzmdEQWDPXMoRHo1CnxYF+UiNb8bA53cRHChncEjnLAMXae1+QkEKqX5iOZnPVpechvZxds
l2CwhSpN4v57aIUdHwSKNr8B7l/nHL6FuEEN+hb4DaPlgljXuCkujCLV2g6vaegW59aMWEhObYth
gXSPzoCVIF7J2j6VVR1gt/K5C+J+D6aZVkAM23AaI5BzZUNX2wUYRMgVdn2LNrxG2xT6BumDIVrB
/r1vfOfi1OTUSBRrkd/ctoGV4VamMON+IqfWIXLZM+J4W4hGnMoofXNNhdO34OQkABa7WG3Bx2OV
0+n+Pen738L1qaArByBwJQ/GRGUhcCBtQa7nFjgyGcpTGaPSNmOZbkP6fadKkp1hez9N7L9mBLDy
y8maMz/YRwaqN1J5cXGynsVF+lZ0wXie++ABAR4hywreqBeEINZd3qVBefgQUQCGLf+9Z305BQ2X
J05GhyjAVZtrcBXQOPCp4JYPAkn/l7TfDJTu82IBKOnYPQxESa5y0TgwF/yGmSIO1wQC6dcEe2vx
1HQlEskkH+/U0PT7JLeeZJO7l4pIBRA3CGHhZRuMhNgx3qHLv4C2tp+jmM3r6AJAHqTzCZPKPNYS
d7me4/AyLzLskebBVdahaCL77KLSyfgaNw3Kk7XD7yeuZeoPE/cmsuTyBShhuWth/uJIi69GC/lx
zmd+NA08XUt+GqH4ExOrC51aH7y67dBDMIfsWr1rbfwbWY8okrkFkOkhAJKfQhWmZ5bK7R/YOhxN
ArGwMIWnJAPAb6fQvmj3Qc/SOm7a0hvhK2ux6wJ3gbfZNwaaEDat/QpqDJ20bx75FiI+61mT+2kK
JLL0ko2nIxyvOU8PsF8MgM7VZH6ySos0X/CzBBAW165tnOcugMlWA1hNiQreTpQ/f3LjPXG1fmN0
L0gVIG4Y+VlXqPbUV6glHMt6wRTw2FJXXuc8Pbn0DreA8W/Z/KgdpdozanmS3Cx0WLXkEzWTv5s9
1ACAuYHmeb7k1fLYAciLsuub2cVOMYFfXfuGZ9KLFjaqaME8Nprtd5iqH3p6Vb32Ln3m9xtq96a1
vitdGpcJEYPpsr50jfgCPUKeXYhcptcit649oB80BqlOL37A8tEtwrNpiLdIo9qjyWSWaC6GhPB5
GsplRDhCV5zyB8Y8DDYNYsW9CC4ivDhg6+GpiY2jEvQt6JCHrVVwE425fda6z69sWtetiN4ayOro
cbazB0tvhE61UqFA55yiloPDFqqQaQWpeHf+rFC4p/HbOEblTTjdk0wYoyNZglF8Jk0lDXmWh9bG
6XqcsyJRxzQoNg5ILHReN5gF4PiY6g0D/HFKC3sno+m7MsQSUHlWpFxVDoucPrBXg+uxVifnlHgV
PC0pUyaFzrfykOykA8pffnzAIUhRL2Gu4p2MxnVud+9j4NBg1BGgs/jdCqZn7s69pBk/eBNn1ziA
RLN7wt+sKkV83sMvtRQG11E24tKxNax0rmFce8eimzixEPUawfzomXV4LbW1AZfoc4FPgHh7hvkA
S4h8omqJqw4RE1wrkxzlYzkEizYifUuG2L76CJwakQBs68zpgHcNQok9vjQ9pszUAS5TLTrHwNTH
IAO8WwXleGAn8d0bDPQRiICpzkxvk2PuMRP5wAYQaBKgyMPIDxoPfin9/saPhp2d8nEJH7g4gzXs
58HNUPuGSGiyZjqIMjKxddosTFxqPh5lwtcMe1+RLtxYj6jdUZCggV3lbf6JUJwNvQiJmCvDa+fm
j0mHTNXmkNkkXkF0QWeADNQQAC2/G/ZB6H5bbscYM6ngt7fhTdWnPvl1+abV1rzRHnEPTDPPsd03
bymavDxsO5qAokYEEN5ZQuCFP2qByaHvwcHMZDLpDkUhk9hNyvu8KquFXJUnv6QcwS7JECnNPsxe
jRt3HOXeX2LYbee20fLFiAXpPk1y7zloE/PYYeGMZrf39fgaQNrv4cCOMfsUmiByLUypsVsl4w6t
NPbeqruRA/oVy5NHc/Z+OwhuG2JwaTW6YROHisBtg1ZF62Glw9ba0s8g48zO49TD3knqW6CQEZCF
fT65mFzwbOJ0/yK7K4RlWJ95Tuzd3wwyC8j4UfE2MR9M4d802BOxzm06DEYbf+7RxaQnpxvG3cgp
eaiRl0ko7Zt4QkgJb6bfoEPWa/LsD3+ri8wCquPMGzgH6UaGFBWND8TaBVPuob/Fkdr7qKXz9K0S
D02EMKVOJQGE1lMYeePh/x7juv+pbz/KH/n/KsXVd/+3FNf1/POV/OXhpxk+i/Tr38Nclz/3rzBX
M/h74LEvCP3QcgKDtJT/DnM1rb8boWeSohqENiGvzr+FuZp/NxjnBD5hLtQrS2LrX2TNTvIff3WC
v4PmDs3QdPljruv4f/3P/yApN/6p71AZxHUl/8e//6UayjvyIHr5j7/ahusT1vqv33j8/sdffcMy
0XDx8YLACjHpuRa//m9hrkTQ8dEy5gQtOHds4qgyeliIo9TdumedMDJF2UFaVBuBKqqWr6XM6RBT
NQPmAe2WBIig4pogLApFFNOAc/opesG4kh/prVCI0+ELRCUzwZObqX/IDGLfSL35kz+44fjlDpT9
gEDv+QMkMGdHv4erATQYt25gneMeUVhLkCX6U3flCTRdtmE9dVBgkCcR3lOw2s0S+nvjY4ixnsEL
wcxJvHxisEsxUfbUratWnVMBi7XhoHSJ+1AZ5jq2CLLA5wstnBggWArVbp6jddA06kpQLevPLD1V
LuceHRAWDaI1sQmC1AUkRx+S7D3Ju+pHPW8bLHq/QW+JxISxxbxyAc4NduHt+iJG0h5yoRrkHK6a
ELlVEbLY7rX9J84D5EP+iZC4X6udh9PQFK+RWX97ISqmWSa/UFD+9I1l7UeII4gDD+RZhWzDy6sP
HBQJQHgJNTRIFVCw952Fl2xVQMPn/IMa3OK9ovxnmGzOn1khXm3cangJ5M7M9Eka0zbkWlxN8fin
K9wDKRd59ZNkaAe5f5j0AZBLJOwAOywxiqHqVAs+ojaP0Zid0tA2AP8Nz5Los5bZr+Mep9D74FGj
iUryHe6P4gzobM10W27CCXVoj8F4iNHmllHwFjCh5oDPMUTH9n009ruxK9+51AnjvS9ybDgL9aKg
TdhERfU5BH66rGceshFwtIXaUdclRlAQ0uRJLtQwrLJkdVtbj40LKDj0nBW5d2Umyl2vUkLjU/7S
hFO4MyAKVeDSme3sEIW3KdrgTiIjQY3DEBGZbF5np95k7sN3WJ0Bza+pV+PNWDKZH1tibgnUgBkY
wxqqeSod8VN7TLpAvPXjKwY28HIqs8ggffdSNFySlTa595emjz+rKrmZic46DoD4kiia1iJB2err
+K0pBuJyHHCLVsN3O1f6Fonp0W31JbZq2CM1OBqXNVSDpCiw1SXx5O/iB4xc5zAGu9yIoyOqpCr2
08OkMYXx7v5pZg9XPfYwdlLMrBDbTQb3q9OlzByInyWBNFgbmMJPtRdvTdt5nyp0uGzrW+TvsATR
exxa/mfkqgEbyOa7hzszoAZqByRyniH2egJP5GTWSzxFNyp2b5bs01IDNysmULIOOJx64mTIZ6Jp
KuXCGJ5wa8y5/yr8wVxbhLXMTYe4t7m0AShBDIvALfA9yIoxqFWg6HBTDoCypVq1XXKTLdOnKkyo
W5NAHDSuGkzcZwG5ZDd/Fy6TFoJ6MNrwOGHavZAA2G/rAHumnDzypWfoUA7cBKKMVvA6Ot/cEUXQ
rOeGWqYiiCf1afmA8utS3DImjo3GvGTZcJIWl7MsmG7YbM6EAakVNDWOb/sxGh324elTz5nHLJwh
Rmvmbzj+tk48LIJwF63VEDyqMBz2hl9Rhg6YewT83/1oVc0pY5GUjlIdXDcxUBOGGXXrvoqj7GxW
AxANv+OJd4uTMTEas7oiwPM+XcuS6gUr8zok6U85eM5NqzpY1niIUIT7jv1RpUa0H2rMcXq+8hYv
mQ/B0SbVnaqdbTq52QEdV5JS4QJaJN2bzkgOL3NYQ25yUW11/dovgy9lkIAswv4xMgA2ACnr2bbH
yw+F5kWRiVh8Zfb0rKPxwfQZ5ucxviZLEKszDb0+oeJB7Bo55l3jhre2rb/sNCNnyiLQMzEz8QRq
j03kE7Z8eTVVrO5IpdkZPZnh9MK3ZEWwWLOH7xLQylYpyL4TrAmC9yrklV6HFV1C/Ag155RS47Pn
YvNeqCs+EDXGQDANOQYRDfhluPGfahnJZWmALMVGThr4wzVjHRvNHoHC5nDoEnVvUccj1KM67Jyb
PKM59l0mkpNANAaizx45eVXlzZCui2+AqPNxBq0Yx8iYQqbCpV9qFhEWtx7wfstp+mNLahcGKBSE
oLtQOfPPXbPYJ/vRE8geAhQJTb/Klm7dKr1pPb/xXFRoRZD4Kys5xIkdHIRsrp2OugWw+xAorAdg
aqG8MiXLcrIJ/Cszio4fIj1900XPKWfikAcRg6GsPS6OF71kowsXTVcaHfxxxB2MLUcAMhtlyUth
oNSa0sbZJxlrUk3uCRJz8KfpslNkbQ3PB9aCH2myT+dfQ44fYuhAUft4VRhXdPTdIiidnRsGECSS
YNu0/kcZutMqUPwUp6I5m7CX8pqRKzmvIUzivVjS0tzb1i+yfRoMiFeTY+mo90z86tC+KxxJhESK
OV/W5qPn9ceqQDOSSfc0pKilYid4gV2J6o5IaTUk7Ca85MEHL7kbSp514q6qxHIZATG/HglEWrl5
xkp3ng4etPpHvwF23qFJBuFXb8gMdw6d5hyXM7tHxH8H8EWoX82ZfkzZK3w5zpmTeW+SwrUJWgl9
f+7Ha+TyKmTEV2cBFKqUuB4vG/yPyRP7wMz2RV8NH1bPRmoGAW/lwRPmMr0FLAg8z1t8uA365com
1jNQbk0rQmp3SfFeatafo81n0GNG1jX/3DAE1T2DmCF1lqGFpFXLxgJeUXqsx0reDHAtzDoDVeAg
VBxnxO2A2G8jYi2PysCgzSxYtlCxpB7N45xUHyVTqaMoXGvl1Iw+Ullt4gb2mQ2Cy59HdTOx8FtV
WcrpOsaMSJuOOKMsQtXhQjVSwUdjp4R/5D1mLLTAm5F9Ha9/BEAuaM8zr4ARh+GR/eFpDo3pKAkx
mVK+HJJOLnYsFgZwdPhFmM1T/FmEzCFzcPOFACR7Op1M4rxJbJdRvPEQFv2vo+Pitgnt92Ae9F5p
P9/pjiQSLlXcP/3NKGJnF9qIlTPUv7sumcSliV1yj9vstVMVhsTaYX8PbHudsUla9dSHKvKma1UZ
+8gtzUvsh1cq/C1Jr8jOTUx9AbRrpKb+wUwyvaPd4rQLWW9nIVyef36JcnA2fo0INMVedyC8wHmo
obMQXpYcGE6z6/cLig4f/ZVTKpgszxmDapfZNIqKjkHFWDw4HXD5uEpQGEwKZ1zgyEM4Ekma2+k6
VAyDohKcozcztJgiuTIZjR4aVGPgWqNzg2rl4AfEZeTtN2M/JsoeZCG3QiHt1oCks/FYm6RFGDZw
MPA6tw56s7rrkafVXn4nUNj4uC2gDsw7o+X+z0j8XvdDH6Mva/XBbEjhKGY2C1aInmdcYMtIUmen
ooGlgfCnZuvYxtFQzYMRkdoO9O5YeF52LtEKbjYyaoezm5qA5XxiPEkea6/wuC9pXva7ukjl2fOK
mIWsQ+yzo7ud4SCcNQzLhewJbZPh3aTw1ERd8cEHxfbc+Ue3JFFvNqyfwsyCbbjATB1UheeMzQru
XMbwKEvEPjKHLwlJeROZAm1LERyqsRAbI28Ra49Od9M3bAlqrGC1gWalg5KZdX12OxNwYIOEHchG
YdT/Y8x7PZevY7goe6r+ppQMmODZ4dAHNaAn6qw6Ey+Y0AC0Ivxf5zrYk7lA0neRgSKyu7PrTUdt
RQfojv16HI33OmW0kClsZ/Y0rnWpQYaXdY35U+8djKzrWHAMK49qSSXruMF0QD7ulnn0KgSdg5SY
04Ppk+sw2Fkwyr4EM9S5lA8dCLSZ6V9ZA7icRH3qCz3vbFB0E3JnC34Aoht5zWb6GGITQAGN5s9A
4J1Q7Q/1aLEr+PvB8UoWhcap9VCHkGdyUAKPjmD/vM4iEuH7iB6BTOemJXUurD5TMwSB1IEYK6yZ
sG4kUetMYh/PhzZfO9gyN1afTR/FNQOX1zZETxoRQioQK5IxyoZoMbEJkHdvppgXL6tsNF8jI3vA
KZ+FgxxvdKf7qPGvTcxiYRDjS9ShuCY99zlkJsO2bgo2QpeEvgVBtq1z7+hM4i5EuZYzCwusdUys
CS7meKO6noOg6R796m6iL7NFSEYc3oYtihWFVmG+Yspr99oLOacRBflMrSM/UY8zeGGbRcEmwRO4
8Xr95aMWOPYW3K2ucrATHFRAgiu75KcyG+OliTwPkbmuwwmvf/PrCOtQu1TJnVnjWINt1mCTiqUy
N+ZEUd2a9TshTluadoxnrgkkMiLmrLQf+0Hnt6Lo2Vxlv86zQ424GZfAs3Fk4Jo0HluV+BLljPQ0
GZLmnthMZMhV9jwkmhDsBPlUixcStRhkST6Bnl2S/mDNrwsD8qQNN10TakkBvTDWSJ1AeEGTrr0P
wQkWq0CATGONMI7OT/SWqZdRF4inR/4OUJTKNVK/NSFhao3AoD06M7Dz1n8LFbF3ZomDeoxeGiP/
LFzqpnlp/ZOftOD/xyNEX1vdM8Zjcxx3zTkZq2vs1OHR1/JkcLPaGGLQYQD28Mr7idE91CVerDra
dX374WI5IYIFp0uElqze2n27Cy2UWEkSTOtJTV945lHa1uxI+XOTVtw0BHAzEGwoaRkESrhysJC9
eh8LPtQnY5ZiLfs2WCeD9RJgwpzbmBIsnu9VlrvrPB6vBPjYR3BqPC8GPGwI6ZvGJ46n9sNTHoUN
el38QV591y4MSVspqIKR/dWYTbYfgnw9eh01lp+PcNItRHYBULmcYgqfzsYnUGxv11WLmSq7aoNQ
+7RYE9dRHRRDbFKuyqd4bq4sorhawo+wFW+dD01UT/m3cgWuqza9JMHSRVjyJsqbp0gEB9vFbt03
oId9ZH2KlFJTdGSpI5WUMfI6SDvw4f/oOWT47Oi3FkoQiSOwuufmQzaLjsBCb1+zpDl33HvIf577
xPyOQ8p5m0hOxD2kQSFl4K8HKw3BRkR4KeOZFiT0Kh0L4p7pOIupYeTb4J3SsHl2omRbJ3KARFYV
Y1NnhpLWkMaGDofvXFmvunOu7oLQC9rmbvIxYlndR7VwfQO4pXwMBdjQA9YG/EiZwUfuFdYhQIBD
G7g33AHc0TQUW9shc6+Oo7Xf3zFmHihbY0bcHLB9lm0T2uq1IxUQpdHn6C1fkFexfnXZLnh++5vj
acKMTKGYYYltHqsKxgZMhHk9srMj3zRamVTWe59Bk4jDdiVd9a3NRpJ9g+fPzZN30KswqbCHRajO
DtioWHzunGget+D9CVsilSabG4E/eCnt0+rNYkHmuzgnZ2begrkd7C1+GVlDaVfONkxHE7y9Z58W
xAmcPPfcK3WsHLAqk6GsjRez6PatlNW6U5ZrDtyC6JZTIO6btFHIVaZHTBobiH9ZwoeZCw0Mzfvs
jAHqX1bPnJoCEi/m8xkKhV2cFcIwO+0JU04Zc8z+e86UhjHcr2W49i52SZrwx3+q7rgs0XidlUQD
3EKd1P50ZpT0MAYMb6qM2AyXH5gj2fuULF55YE2FICHZdlCfiDvjd1gSAXgWjyvWp+3GMOjCPcju
bpOuyWzFq9KRC2VG7crSvEBN5D0HAxMWxZ1PtS0RU1nxpZ3r6Tg58mGW8/BcDCLa5XWPuYfAlaH2
+yfb3M4W2Uu2bEf0SsOZWC/uX4NuEw8qGVFWcGWxRIqhE793josbt3sBRPiVz9atxDnUqI+CjeZm
KIg7L+wGHUl1S0XBCQI6e1sxQ+srF5+tm9OrOO9J7rKHrbLbwOnLnRuRRzXX7mcrrE+wlDBAlnQc
/su6MN9k+54j3UfPXmw6ksa9MIgwu8aMwliB7MsyvouGyb91NaYIM2HpD2nQ9dqnmKhmnMTxHdYt
QVGQYQJGFmov7qaik9zxFSkwC/zXW/VemQMcHPrV9F/snclu5EqWbX+lUHMmaMbGyEFNvHeXS+Fq
PcInhEIK0dj37de/Rb0H5M2qxAXevCaBzBsKSU4ajXbO2XvtPnoqBM0YT2ukczY+udrWatPi3nFn
UlYnr+BWVssrlKi0EvtOm4TBwSUUBBovfnkIGZEkN86w4ysb7SaJnfB+hrTlQOK5GzrAFmPO1HGa
x68xMu4myDLHLBkBHtTeVvbsbQ3BYAbNGzAwIPtn7Kkh6+IyLnZuOn5YpqJgEVM+ux0BNhFFzpFz
B+0U8yOpcAxLYaNuYqxMNiNpU72nN7ZLfwYqK0Gc7OWy8eDMErpQpSWIcOPoRcxSoHcjytd0r2v2
+V0KaJakKhA6zrSxJnTz9RyB4/aAizNTXpVGekVld+ANdoiBQoISvQJ+1xsVApuJu8UAjQq1TdKD
hpiwR0oodqnjAjrPKKz6+FLEIxsr35ifvICZ2nSnaHfZHf7G3vGu9kyCSRcN8z4JOQd1Lm1N3qOu
1sC00D/B2myucVIzs5QFLXcyg1Sdn/3RTe6odh9LG9EOKWxQoieNZzF8G/r2j1WQz1DwloHeGiAP
fTB8QpNiCrAUebrniG0llYtN3HgvhtDciI6DWJztYN9l27Rqrl1CEqc90mBvk4eYrs+u9eubU2B4
mBuOuFmpUBKXWEVoJa/lImYup4TZ7OAj50V7Xyk+d4AfEAZayg6DfcAleqfGcEnbcPwajGS8yMQ8
sm+deEk8IKobdkFEeKWPVRqGT7kZBO0tlRWobhEhk/qJuJBhdR8BOMCDdKG//Yxlg9dYiS86cVC0
K5zqGI1GOmdpcVJT1r9SjRxCy4PwLpGzDyr+aln7OJ+fumbgWGvGXyyRci3JFF8LSG/sP9NaU7Aw
AkEFaiKjNiyzXeJY1i2vt4MHdXWFIQstYw4ktWeUCFFKo3/1xSUPooleFv9v1Da8tuKsvfIx6RSx
PVFnrJvE+EShcMkUL8tQ0PnwZrxEQ7Yb5RLATqWiCufg5PnLmJILbMs4BTh4R8J4QGYBk4eCIKr8
2cg7GuzesFpejlYfvUl35yc0/8wMFnOW4E5L4DnAqsasRKLawZ4lE1FaDCuzgDpaT+l92BO0TMh1
Ho0gnOI7nr5iayrybeqYcPTsMSkSqJ3V+C47jm1IcEAeduZhRPVLwivpQiQg4wbn7RwSxJJgb/aj
0jm4jeCnszyoWJBOtj7SyDbP7k2ZJfdxRyiA6MBmh/TNA8P3dxP9waLuOaXE7UQTDv0/hM5ybxTk
NM+J2CGsBcxt9ft6lD8iEbw47FGkwbJ0ybKzNKQMOoDJqi8CuVcGKYgddQyeN3ykY/zUBtDWgoEg
MlwIQDX4oWi2ML9lHqbBqrVPGqrTtmtCHn0aSm2OOBvvBMlZ2v2kU066oKM3JLMc8z6a6VXN8mhR
2LtiupVNjyk+ipeE44Fm+3DmPIAnStCD7QpgY7EInrjC9Y4UA7iasbrnDbCkSRVPQ4U+gCrsFhLo
ufPiAbXZSLoCJiHlvFFb3Ds+Wu6u44xYu3dhiIbBC32xZ+d2VsBfrjm5j3Ig77qV0UdqDzAMkiFY
m7MFhqjVeCVbViggRAOq5gOM94BeTJPa435uSbrKWKx9mmCDssb5UabWc2q1h6zYqbYboDKWEKn8
4Sbd8OqX1SK+vQofRhUjMZctln8ty8cpdK9RR4stLUW7mZQH7odzqGtSZnCWxyeByhCENxpM5HBI
KJ7TBlRVITkIVC2JhviYoq2Jcd2R6pCmjE0E7KvVTDKIDuAbwBpM2W6oVjS5BMS6wnwM8fmxAup5
I9rqSf827ZCuzIwrtbFD8OwdeB7TmRiKyN/QROIhV1BVWSNDBfo4z/xVFevywPRyV8z5qz31xKyP
PbKK9Coi4GnHPgVMmaDnCrMO//Vcq513hmH6CeOxYhtkSOl2LC7DgL5ANqVr8BKZB7fb9V247bj3
vOaifYTWfjVK6y1rf1gOo8+gxKWFzKgAuYeqGTWtVE8DgSaUx7hemANsgiz2L4jXUjN78VtGWOaQ
dncitLNdUE3W2ojymwlZKJi99hQJRk9F4/HDyzrbWGb96o3ti5hQNlYV1DZd4l8xA2gchiP3bCTk
hQzWA+jEfEMlrsft1KFSpj0DKpGBU0axQZ8KVUV9LR2EPXmGyiUcTiUn9LGQKO37aTewFgc3wxQN
2s+tctruPG6oO29eKUB6GNj4WrbMvmKp1CXzqdYFhTcoaBgElRAmYCC/hWfkcHAvAZcvtJlwuNCf
P6tQ3gvBWdJZ0OpBQB9UO9CE/HCbl9FNG+U9SUgwc5Oqz3dZra46a7HjdyCJ7eQ2493gkwt8cvI5
zKn9Aqt/mhhqHvrQ/yI6ijwmWla5+mkxvwyC+hGL1tm36PAl3fCUT4hkBZqYGoJO2tV3iUtKXaDV
MXcGCmEfZXTYWFczoDJzanh9y+tq6dvmhYktRlVqJe1xWruVCeVGywctSIuMOhja2nZxpjRwGcQ8
Iric3U2UQBOnZb01BlKHXH8XF7m8c2tcbKXYADbv97DjMsKc+wTl7Hhvl8wqysZP14MZXBu7o4Iy
rWsUOryGkXeW5PylVkC9NWlsPFlHmmrZ3mWcR9pp/izIxSJAnqEZg8LrZKIrqTsguUnl5CuvTD/a
uTkNU0oM3dh9pa1B0NrAocRXyaupKpKHgmeYHRav3D+ZAwjYltF1hq7cHxJRwASGU+ZA46Rz8Yi/
DqCV3BhV8MNqIXtXsSDrJ7J/ovgXW1c09G7ZNHr/s+0HWCCs13RyPuq29teRnn+WOrEXZyKVBoo3
CoPYhbxuPoYmIZZKIWBOgpxWEvlAq9mt3uMioHmQviwvOJriMCUj17b3bAobtOSq/ZXbZAQr4Kfr
WEKl0MOzVUfIfqDrlkqdacmhcIB0xAbz0eQQr3Xt7yW4eDfOvD02V/Y8QkcQvXNAF8NbnRrugs37
Uer80e66q+1y9C5lNeztIsZI18hTGgJKSW3j3mOOUg88jcjZVnWhjwvZ1tMIQBkDwRmanedxhPIT
1qBQioRDk4iGo2yyt7yjt4BM75qk6ZcRW3fljBslK34OnUbinlJBNdV0DwYWm361rTXSAmlyxgCJ
6NEy+DSR3dPBP8ZT95Eret/VpzNw5HFqKk23lg+iyu5itE4HUJUfJfK01gfxMSm8eZOjnHU/UUVF
SxYhB/QCDy0q/hwPdW8EP8jMfNMcq5zOwDzpz9sUlcrawXOAou6n5YT+PoEvFdjFwczJGzCPCCfJ
Rcm6bONRVgMwKjcWkRpKuAho0/hUS9gDHlaRMjFOopkINswQQnsKTxkFhA9tcOwH6MzfIUpHPEj9
ipc7jZpNpUEutuNQo8z0gdQSpUHW2IiadEu485fKeJdbs+AWZumlHO3NAJsE0a1i6THGYMqMp4SA
rBj/6WRzmB1xco3a+1Ad5nCMXOvB9/Q2odLfWuYCvgmR5ouhJ9eAtm2RIXSdHPNOBeFxCgUFicXn
6Ac4+iOni0YmJEpTErgGU3NhxJ+DMoj/nV08E2n7c2Tt7KTNdbb9rEQLU3YbZc7vSWm261wTqDsr
yj3XxSvhpg3jRAxz3ehVOxIR89wjWzEpdn0FNwa0AShHH6andIgfxyjAzvqdmplsXSe090aXXBvL
DNZJpPMt6d+XLu9577D5bCW1NIYajO8R8VRRGpTY9YFslemw9/CHg8mFim/VHGHT37WhENssMFOH
aTDdY8nQwSnf5Ii+Z4Cpa7Mz8fmhUSeQ+3Kk9esMygkTqZbXej4Oe+kFv+QuVeV1amkD+S2HsJGr
L1DoncfQeppNgfsmBOmWm2FKVAbbc8gLfFsAuyhj7zmp4H+M6AkYEi6goireBG7l0Bb90TYKcEsD
IoHIn02hwRW6S8oZ0lF8kTPiFqFiwg74tcwJ73Qh4EXM2uvWfkinHKrus8vIsiygFdIOvGYGLh5y
q7KufgJB2GwSrTnu5O2XKqsfudvC3annjpbifIhrJOSTisMzrNpchnCGRnqWGVnFOA7dk2uIBzHK
twgHNLKgYIlv++DO7m3fINcXHEc9hpu6796DlM5Ev+18Y9MnUJE8VRCdEt9I1HnIJyTYBnieFSN5
HE+8LrPhVDBBa5H6bP3O/slo5wnNQL6rOvE8BC902pL15H8KeVT3rjaO5mQZz9zoA0Lvt7wcPude
bWXX7DpJNSkrxu4VotMV8q+MLO6rdlh6tsd1ZGVwOIKqNI7WubEYuEsmr6ti9pZkWvhOVl3uAEVe
cse6x1PK+bNQLD/302wYbBZ+/oexYHBPJESbL+VUt4R82a+VP7mbTqFw4iGkTt8OBOvRjNU5mDJW
qijzZfpiI0cTnwZ7I3KM/FrM6Ta3mTDMI6qdzGMe61AE6/mzD9sNUQwI5AS/ej2b57hqGaFbMG3D
CvmsuE+85k/FLoxfkvxTHSEUDTvjMYj0V4zFgPw475QHcGP7FtzWymkcGn+oA1xk5S3jGqMpHpCX
+ys5KOtlsOg8upqxmDxnFUFGQdW8ix6vkgOY1e3t7K7E8ThmbrxLexVjbN/paV4bfLI1mhuQH7ZA
nK2gs9sOLVV/5GRbWBOzPAl9QvtNuJlH1ZE6dQcboNwpZldrr/VviQg/Y0u9DYiqhF9cHaQ8ofs5
J2W26SW6OWmcSE1yj6DqX60w+EAoMt71c+xvfcv+ILXrGbkgfHAoUdGcP6W9o452hMw/JEP5O8YJ
wlOTOPLNsVH7tyVeMI2LGMsL83lhZc94tj7ppxp7w7buAUjRqoaJOxW2gRDYrlDqAP6b+vEUwy3C
hdn9Hg264rSa7+vlBrH5IdQmiWfvdQTUuVZKtEOBKCxB2Rgtm1DtVXhWvbY44F3ZDWX/1BloOpi3
410VECIB9UNPRVU/dvA8Zrr4iB85PiE1ZLy1bxZZhgnLLaOJhVSO57tIZxydIWi6wsBTP8wv1gzb
ox6ICAhQAio32UxwzNkJaSkKu/0cfjkN6o1JB6RQiADaD6tqpRboVcU542EaoWaFHj1vKBrZSjhw
azkyPqqEPX/gdStMwZExBo5VN9SNTt+++oMeOdHgPvISstRCeoVBhqkhJa4GaijQ1hrjaVE2TzLG
NabdUCDq6eQK6eWRXlq4ZqD1I7DDu7RkluZLflQ2hBa1mw/Ogfy/+T6tyGySjEty1GArRBxAI7oU
Z3uVeKuaDLdNCb5K5/6HYyMkBL5Hau5sU7APLWCyDOdi8cvsEYCYc7O3FBCxMmzXJp7pdcuBg6Yt
4VaVnZ9dkwsi+b4bKms3JYqRXtY63ZnrOXL1oXTLD3fB82ONgdjpopxqFdur39gPjC53uhhpORQo
R7LAmh90hoJJjdV9Es+vqi5I3IYDlTXPfR8/xJwECJ6KwAI7m8zv3GMUcnyxHAomu9afCHOumZIP
RGkAxQjchCyj9J6LX68zE8mk5wf7vPV5y/jiqNgwVhThpOhSufE8nsboKjQOvSqnG6BAuAd9v/OK
PttAgGmokdRd1NevwTBDitKHRNGMy8aCZHhV78ZJkwgQeOSUMPdnZUdbVfi4Iir/dzoN99FIl7CS
YBii8tXB9cgWH0RrORc/tbWMJUPnWOBPlQvrxYYcuU6H8TqhAzgyxXEF86mOG/TYwtmprBeAscGg
fyKAQDtAn1WMKN2cttobWbNlpqnPQ/QrwKl2LCe6EUjKYsN/qphV6kXP0LHuYg57x7CgdWouxJYJ
g03UEgvbd9C8oyDaIh/MtlqqfOWM91GoL8RsATdGE4OehYPDaBPFGTA9qUrqaTUmW1S04Z2khj15
onrpBVnnVtegrtJqW9qL1qQjyrTNNqh0OWEFqHcTi57QzFQXUgTuWfIPeVO2J2CzS3ZuCG4tB4k7
DYQm58EfN3GfKBk40xPXJBYfUu48pTPiOwRIHPICIsmy/NgOxSOcWBp5jPMnkwEMrw8jcOQPOoUc
5kagICj2/tRkcdYDyllkESt3oMOMBQo/u0VjvYk/Q4OJs3IYD6F3WA38Z/qdEEYaR94msUTN2Vfs
ml9pOmJEsgme7Lp6rSUShsQX4Qk97PNsGRThXG2nRso82midw4lGFMRGj3Q90ors7BAI+tpjtrH1
4OEqygY+V0w6lUsiMaPqvRtZLLdU7sxBYLx3Hebfw3wqW1etRYTso55TpL9QFhEnHWXi92dzSrcj
LynTBJ2i4Fhy+J2fSDHG90IYGDMTnChqAs663BNN34MsjG4nMa+OnRWs3TjlGxi+oCagwqVbO26M
hvKy6xYbUfkbpw9PCVK+YSCMKyA/kH4Gcu4azSQpsNvM64r9aMRgNX/6HQRRURKOaunrUKJNbbL0
l3DrO2aMb6mNtgSA1G/Vq7u2SPfh3N7XvN4sVLHTOO55HeJcXWyL3S1VTBqDQHU0QSGtINagO+v6
r20cPvb5xFSzofvSpe5nx5Efm6hmju3dqqFHeQgqlBoM7CiK9bKOq1Odm5vOhoQUxbu5bc92QlIQ
7YXA66A8EuW1z9rhnq1ypIA6IuFGj82Mhg210QfUjBsfC+M2NqgGo9ihQTAXv0FErKcGQXNley/K
IT/ABnEajLW/4S3/EyO0PueGDwmrbo91Yi0vomXkUSO5dT5bKDbbgKjcDYZCUFGGvPoVH8uA07Oz
AoplEAeyk+7e0hM0oJKqOZVIp7rmQ3bDvYveCFHekk6JN0pGTbdrTJfnjOMqdUG+sQQt8TC9H9IF
zdwpuA4e5RAIsqtRLCMmRjeDtn+NDQ+toUxeUC52J1GPp3YuvoLYCg5BTucnLg3ie5h1YtQW6V3s
TMWC59qULVsWOrE9bSPQwd2jrBgaVxn7TsV0TZcGXUbPMVeksrFL4wObbMvZ00qluoUg/sezgSgo
cAx0QvijGnEyubW+toN9Ys/40ZkWTnfZ/rHT6BbAItnV+LgD2R9DH52Idm0ks1Q5tO/pWmGexZKU
RTMsZ030UI+4a7z4mtUIThQ9gY8HwFRkSqQ8U6seBSWd1kStYxeJbh70j2GVlNgNiPmCDeHtJ8VU
DWxrXy7+/gzNQGMjihaBee8ECMM62hmMWtKQIXyt934y6ms6oVG14+UTfQ9ToQtD0kHlmdrJwRDq
mUwLIo3L5GlSQqzzCa9oEeodhgR6UP0pcjrEXKj1PVt5TEeXXup2GgVDDvupbUiotlD6epbEuhCY
8TYwsgr7qb7RPSHJxjiHhX+KY+KwRSw4W2AIYAYbHp1+KNaAFnR/PzbtexhFT0bamMcMVTTZt/zs
hSbLbo0vVHNipV9NL2MiX6nynsuC7KSwfh79aL/0SrE3LwJoJvRTQq0ajmTYS5eKZSTeuiijB2hY
ehP7+oMYD0Zf+9Rysw3tJtge9h85EwlYeZomY/pumtBeop5SKprWzkLdEzl2A0s28kGO7i6QoY/T
Lj9XNhPowsr22ayemi4h4s7HgV3Mb6qN543XJ1+Rz1k+F+xS/iLxkfKlmufwmIb7Oly3cAkFyodA
BgubMzVPQcTUJeWlNFXcEqbVhF+AHqRcYK5mSrhbHMJTDhY0yDtOGKCM0c4fx0CBQa8rtIj9CdEe
+dhWFm3KUtE9TwjH82nIRfObtDL4CrQuPOSCAsZsw7F75U3qrCIne0gL+yenM/YoDoEnTkvDo04Q
yZfBeGDsCKbP69M9NfMWkfRnU6aC8LHkLpw5hOvoFcUkLnYFKGnOGQchIaVQmqs9O+NJK2ffSwkN
L6OjzHr5AnBOpVlZTzFqFKrjTz3w6rFyJDJmQYmbFuVHY8At0Raw7zlwz3rG7Wp4dKwn3gxBF3Wb
GUzCSgmg3Oi329b6JBblWOPyHhKsJrLN9wXmuUi61V71BohCzsrdfPQNRnTN0ibBq3RoZA4bRKUA
WuIRHJuG3GtEzZmENoC8aJDMXIOtNwm8SYj7E1BRCo7pYev8HEgQ2c7+11g0zr1E42rWaDkSnZFA
555b/dZl+lTx3oWbAM3GmH+7Kn/Wrv4sl/Z61hF7GMDhCYLTXDVv+DvokhY73/Fvpedlp//14k2L
Vc0Tf+fF273XxZ//ODbpe/7Z/NWKt/yz/2vFM9x/SMdxLdMU2IBc37Sx1Q30Bv7rPw31D9eXixUP
bIXHRPkvZjxX/sPyheIvpauwNYt/mvFcsfyVhz/LF5bJn/b/jxnP5Rv9xYrn2I6wHena/I5Y+xS2
wH+14lHQJ65rwxFvKloxmk2jmV0fMVnLixPyObZ/RE9RxXGrfZRR52146tihcfMUpWxwotvwJIeQ
PhYNbCezk42XFzsPjJpZp2cqHw7YjIHR+73HjExaiYEptGkhVAgW1FiOO3uB0PeeiRMeW1FgYPH5
M9nM6Zrki6PjWY0IOGo/u2eszW6pqotVQPOwKAnpur/49ciCn0AtRGN/rMz0Nsr0lJn2ldC/I8/Z
CnYIbDP0thiZcALE826Ebtwug4QgzIlKL25iokhevls0fVhNff+XZfH/LJB/tTxKsTga/+l4/L7M
rqTbywmAe6cc918vc15DVCFMwVqT1IDH10/Pljcku6BE2hnw+G8AlMuVmtq1xcRlrWgAt1X+ZQdo
R9DTvizXApF3QtgZF90v8pNZyWvuc2WNiPk/eF8xcDCrjK1VO/ftpNtd6FNVZWX42mTZWS//rosY
eyyoujmDnzhbwMxqD9oByu1Bc/tp8SDtDvABLr9laaQf6Xx1A/VCKfEV98ELcJtXwWFhsFF9a7bJ
ov0p2/A1gMXDNCApt1CWtomTvybOBaAQALR4XviP5cr3LSb3U4lrBWaxcMKBFjKvmUxzdkUQMO/y
wHioS8ZQ3TJOA3pfZJcsDnB6et67b4AEpAPK3ssHsTMXX3SX3flGC6CbHpltH/TovSXMQ6lVPdA+
3NiZ3tvyP+yc+NahGjYjryAsSMzNkAZdu66LOB/xWerlhZ44Ha4K2g6WneLrRza2lCOoJZ5ah9/d
T9pfg+PdsDTdF7L40Q35xeHaaLjUVu4xw0fmMxYvzcB6ZEUgCmLOtjYTfiOSSQg+wTzGmfC4fHFj
5A8w9AxcFSBB+0K9LK1jMLaX76eKiv3GqWEfG+NH2ORIR+IvswpeCprja7c2mOnRxsYGsvY8CNWT
HX65PffWd/lhuZ+vPaM9WxCKSptVtqzrvC4uMkUIK1oeaNA6xFD9drA84bfxPVzf4kDO4ZdLKiqh
myEsORIEOuu1Xj4NgV90pad15NW0390cRazauySJrZPgifbULeLktPFqBvkLTssQfG6jiH5Ojrj3
Gy4t8LAvfGnnzjE2YxI99ab+aQTPDXiodZyZX8sHMIji3dgx7Og2NL8w/4PkJ8PYDLALTk34VZUo
OKy2e05D8h4m7LMMHYpdA7wwjZiVTM54STKxLh1+4wSz/7rrh3uiRJ6/1z6HBDaPipMCJDYOlnee
Fu/fn250ktvfP++e+T8ed2TQysR5bbsOHuf/ZnC2iQlroq4AKZ5gLh4w8ZP0+e57sNpmercMpTkY
uZdET7vJxC4yMIaNR4pwpu+XogBsEc0LmAAGoV+Ttac5QxQBhxcOMOi4iyfnyZQ8B2WSHKd25uk2
z7VjmZu4t55KUFQwpDi+iD+tvYSj1N5l+apExQRKoGjSKRr3CJIOgZ6Zr7dDTadgKGfcfH32YyRp
lcZxJ60NiK5z1opzV2bvmj4AvkEXhxGQtSSDjuxQqo1/lCFe51S+SF0RhmjSIG2ZyrceqlADRO8K
InTAqlspM3+rQFHMc0Ezl88383sZcR0ygY6Oy4+RgJiMrvkkzpQgeyWwnLjjp+dVlDxMd1aFS/v1
72+VMLHJ/7et2XEsZeFuR3/Nu275+7+Y0blsEliEh3aslK8+n2u5TK0hzmVQ6K3yXgedHjCM31K7
papFdlYxPSBtZLo3y/Fl+WofDNlqtJIcIwQETMRXqpY3PGPGKlWS8ysblDD/GCp5d6l0hGG/Y69B
ex3ZEqc3V0vU5lZN6rFJqnersF/JPWB8ysYeVTk9ZsYztGAzEgCFQ/2XAAFGDf6uXJI3hcreW0sd
OSH+Sl3WkE93aTWyLQGCz9bh6G/RF28ayetOBVxAXP80f2yG11xSGYAmFVK+NhoPtOovYnAu0uOT
fv/NHBULsPwyW/JMspze0pEQbHMwaV0m3pnPZ0abhl62Z59mFeaFuIzsaxSthISAVrVjXByaL+sG
9yKn6eiW88GDYwTxAqT38gnMmHDnIGY8GDYQ+apXMBYg0+cISQxFKucNLICO/A0djj05lvOuMhcq
iB/Ar9KSzb/rIP8mvxDcP/z98lAAEf7H6rBtFoewfM82v1fPX1aH2eEMMiqsWZbiBZ1H58rxLtng
XeaZa+R2RLBSfANb8tdtiLehh270/dAVrGmEPQTLktQnxSvRvu9FYp6//xLAGo1vXOWwmV9bNFGO
qc5mUrwvX9nBElrBiX3HWMGOZ7JGIDuGMQ3RpIO/3dqv0SRfo8G/WLW6FEuqo6mbSywQmZkJF6uD
CcjNRIYyiddemmcGXMZKNTzAY66KdWEZu3lAvzLwk9r+NanwzbUU/Ssj905EpPLviNvGqL1JcODl
FqazNjoqpPCrwjcLonligCjoS+hRg7jjmwj+6AP+yBsk7gTIfm8ChkWYgdsdNNsaBLzLxOYnWvH6
9zfJ/3c3STlC0M+2LYVc/18f4QnxDp+kpl/k9h669Y5IHBKrRX4B6vjeqOK9lKyzdrKZbcUhMxDW
YyTv6KoRbm2xUZVW+r7szMvXi5muA+OAXValFTGsvB4Bjf4O6KrNBicWx2SjzfkHSIDPYWSczPCK
N/TJD2ivLY+lm9Ft+b4HoLJ+FdX4tNyrZcMPUW2EowMcxSETRJzdvqHt5OA25l7BQmKHGwAHOq8U
xDQ9hH1pA2pIdOf9tJ+q9h5HwUGaNlvQ8k4hyM7oh41kw9CQ+lbFsjT4tiRtY22JXz12M+HwlOcE
v9NqoE+fsmcjHP6TN6ShZaldwTUC18hOExjc3Tzqb4ZNFWyEPXC+Rm8DpIuESOIpR2VNCXG33D8c
z5dlw1YFaVN2RySoZ77WvOvGgu28SPknrezPqee81iHNmMeqZwH+/V2HU/Zvnk2oP7bj+7btOUvV
9dedmwsYDr5APGHaxQWnzs2ssluD0pYI1guFy2utfXQgRsFpLjuXvbF1mVLY86m38nPQYdvQ5YXp
Bh57Qr85NYw12pSqal9RcEk//Splho87co6ia585s2RraA3TvoBiEWr8De17XOVnw00vvOc5gfkM
BVYzZxmcIihfOUZVFb8BzPivvA6xjMacoiU1O3U7MiE+FJEtgqlODD5H2fUlgc+yafUAxGehDGDJ
LJihIGXtipcpDklZhTBtegHh49/nMlm+JSNyH4zZhkof25BEuKpBuUQ1ZB9x0plbGOX0BLm/BNxl
mzQfkoOJ8buzibGtpu4mneKMSmb7fWK1fa5COSA1xeeO5AJRQeEwF9QthnnN8Z4pl1h73cscLToT
u97bSfhqtOFHZ1xH1zmAEj7gi/N46nlnodNjzLQwLRNqI0aWxD/IfDwjw3GJiRwIEGFiMjBDXRtq
GboZr7rb105+4ZzBVl9FL2HiEoPIbxX0VBN0cU5VOX4YRGX0ZliQcWTBceOj4M2t100d7gMVM7Kw
WrT1HJp5lZUc+4BWrOAdU3QWfG+o9OYcvDCwIyTB01/grMrtd11RZsXB6dU5mXjTTAZ/WGnxbDRo
COeSSkselmWzrKRqOWWOkjXH2gPxd3NHzsheF4OiscZD4CRfDFFppyWksMfNSx+qU9yF9+hnFrXC
mRYgx9r4joTDWxgkN5FlX+24VCEpEXKJZmjH7zyGzc/MdY5dnGOVjD6MFlCzTUnkRxykiFM6k114
i3p+0FKGfFfaM4IAvJiUfK7aT1/+ZBDnldTeJmMcvZq2UTP9SoL5SHseb2n2haQL0o0nTjKPn6jD
6GwupbypkRYQ6Yl6zZ0PluEiXlh+JZSNL2Pz243xDw05kJa45pNIe1ArjuLc7QhAgXtjynarXfVi
G/ZhOd0H3N+BN9gUGfdElVXUdi5XDfLaOdUMxLikRMAVa7/7QsD8VSyXxxQ/4za76sB7+V4P0YwT
qwTF2CHyUeF86bzsNizn+khR1Cy3xhqyN0YQMBZ10lHqgrluFQBHgwc5cu5C7DI5dzwqCOLpMudp
gADfMmdaDcvNbu0ZNZ/4uZQ03+ttKb3HuHjGwva7Xr5sqd0mi8hWl6BUD7F8Et3SBje98F4k0IrR
QXuSP0V2jNvU23pLb8IJuK11pZ/glUESwEieK64mdl9+YvmmTPQSQ4am0nR/9434soLmEMb8wyqj
fl12F9Xy9Uv9raFY5Kgtwmn50Agrysi9swhD2JITZ1jJW+H7L0WQnGtK/u8tYlYJkPA0v43LBxyB
9KEH4MDPS220uudIgS8N/fArD5k7pVN0dgRF9ncxmUQJBs9Wc1/9lz5Kb17GFTBi/t5C8l9MH2XT
vIm+uBiFSQ9IXYvwLsqbn8uPS22C2aBDjNgF8N15LyHeYQThyNkNHhQ8zV8D3zrsMCGhrJZg48ZD
vEyCIDpQN/D5vBCDzGgal9gBdl0u/6flPwMu5ngbfnmT8YIv6yRq5DIldB+6rB4vcON56QFVlP2V
Vx0yd3r9/vg+qxw2GyckC90go7EV3iKRscxG3sbkFPHZ6ll/LR2hxKTT0kU/EA8C8JuekoyFnwp6
JtlMJBf7oD3ltzIqLl1dXZzpZDfZpUHtC3Vgpfz80vS0nSD7Lyt2WZaQky9ehBCy5GGku3dQqbNW
TclP4nuwikGXX4DLvC5NnFZodDK5ee2BE2yEgWaUPtBFy/R9LDsEpDldONrHXzi4f6TLr8o8kLvY
N5/jql1+u2bpvGAgOmgiboyildtPlHzU8QH2Ni/1HtyZ216gJyRyhBEoM7EUKRCqXC6SV5sfhbLu
hwaPQbSxfNIG+oAISbvO71rgzm65dA24pcGySS+Lo3BJ+Cnh+HJjlr0jEslt6FBV96V98CWXt4v8
l2VNMuU9LCumyZuBYHnGVQvaJbnJ386AaWbZKb5vshRzg6cw3P39mUH+u2LPdzglOnQ9JfX5vx4Z
SOIEeG4y1v0/7J1Jc9xIkoX/ytjcUYN9OcwccieZJJOrSnmBUZSIfd/x6+dzUNMtscok6+tYW1dV
k8wFgUCEu8dz9/fgm8SHq8mGkuyesvltUsDN7JW7xXXTFndWh+Sc0bJKpjDfw6cOb5ZsSvrz9pXf
PdcBPVOehXR5OVAtCNxjGbSmKSzTdk5w8tV+CoEaf30Dxs/UaQIkWrYKjuiYlFA52ke8VjWGAJiN
Dg8BdRZnlE46CTTtHWPi3Pi1Hp0LHd+34Le9OdClY98Eukpjhv7uS4chozK7vyobYgM9So/LnBef
IvjgVgjDw2xpHWLxgSYJ5mhM3kzeZAw0WNEQXMvqkgeJ2uux8GGEd2nCGD3zLBvtN/frCjL6M3Jq
gZyq1KxQz656qkAtPxzAaMLOqDe3ubK4iST+2odks8WrWmw6hHfAOAUkRC/tsWfYzWQeSiM/x130
Jl5YtqAEXzOVrStvO+gPvUtwIAFAxQaWiZo0/9L0LCjZK/SUsxPijk8VsJrgpiia7lplg+457Q4o
lCOoNV2Kx5L5XxyStbWq7toL8Etp5j8aMa4BKhfqpLiMp7rPVqm+BlZ6lKjTgIJvpYdQBHnVfWpn
p9BCSwfR8REF3LQmDplc/5FyJEipqeOhIcQrgPH03ryOW+vWRgkOrnGcnQSXRckP8ZfAVIhWKSpf
0PfUtq7gATsvLyKylq1K+EUD9uCkptDOBDu5Lcelzm+s031hc4SrrJ6tPmIcariIwoCMuZhCM6K2
q07yfUeWCVJtCmUt434MJJao4UqgUoVaK1lB0C4gqCzbfnHcQcflGsjOPQe1v7K4cFWwPX8m3s09
tMa8GjZ89lJGdL82w2Y7TJS4+Er01nCop9Cv2Y4OBfmNTgKump19maL+KL4XsJlOGAPUvIDuaO2U
dGKM43VsYv47DaeuQKdmKUhNIqQWTADrECFlFLhoV7JZxIdKeAFJfjiV1zqWKCBLXGRfZMdLnG6h
LJYTTo0eBmgJeLIApyNjm1u+TuBkpB3VFU3OyZ3dzXQtACPvo1rUM5CREVcRJMD2mjxq6m8p5MhA
SnJTBAPeYvvOb+lDWmBhyF0OEkzqwL0L5G6bDFaN28/Uzxw5qRDWEVBPXnzHAfUAljdIjygXEEsk
vkKd5wSOnvXgh6++gL92H9CoptBDpzwu0fwSqHr3pVVemR1UYSwAN6XHNSqe/IZhFjA3sOhvqCaW
vdD49kFWb9hzGV8fnuiS+Of3aJl5tO2aGiz3EHgSWfNMjJn1xLZxHOsb3C16N15q8GlZ49HVnEc0
oB7fI2ne6hDysUr+5HQ0C+y8gN20bZ3yID3Jd0kUG2Jvptxa52gBG0aF7hPE5whVlD5KAHSYDtZF
aSuXTYB9Ep+CrMmJtvXbIs+v0zk8g2OfYNx6R8TFPYVxmewWr+U6OCXXLcxd6hk3aQq0rBrjtZ47
r3HrEGNRNBBCUNBNtGdYRbWHeJzzskz5Ek0pyEfOhovcWLqEWDQ2wAsgUwXbRAjOQ2ZX0klqBsgy
0j4vZyKxFKXNG5uwP6FhtKYknLLMuvkzR0RwcaIZBmqJrpZIQ9lxbt3oFUhFX2Nrl6WxmGN7rOkC
FsM8T/BgVgkKs3K+k0NIjK83K8QvES3PuvhL73zxwPTcoD5I8J3znH05Ft0BEfGJNKcKMnhLCF5l
jigTO3DqOYsHbgtCvAIbGlXhrTan1ylRSmBEbwkGK5/yL3mZPRS6Blmsiv456gMAjCgfSQ5NYi+T
BVFcDYJaLgGWlumfzS68WLxMqdVXM32+kpCQsElxixcHXpdlKjufRgULeYrlbueaQCeQfWoMD/oA
E4xfsz24V8o3H7z8vooIfpaDVw4pwUwPLWzgwXXeUqs5OeXOW3aDUkJLyelEjjbLo7RCYtI4VtEH
8k9i6AogydF06fWL337tv3RVIoqP/ss0QKYwqY5uWOLQf/BfM6osuVcDL6v6fLRjivObBjIGXX0y
W3AplOEorUXLLqkfq/Fu1sAErRnsNhhc6qYbarNCSQwIeoRO0LZSKhh2OfdlKCGqL3FHKdNMefmq
g217a8zjowBAqR2jogyPTgO6TdhNyw8B8mbBeWbNhEoYuUgDSiC/u5nV6Tr2gIw1qXmjGyhgQACP
OfiO5FOQKbuzEHHBj1C27hZEPmDkiBW9I9eCf0c6t+ULBVEcVRvTwA7RQfiUtNqzDwGIN2T1bqYA
Zo5AzuiImtZwkm2KnqKsqa0eVDd8CAawJsgVLqzRgRNbK+DDJAXq3jgtCyeJyNqBac4x/Tup+haU
2gOlIC0kyDtEbd7SPQ1x9n6m2pFje/0n3ZHUd9rogtFyBXurDH9o8V8kq03VPYUQP61GxXwSOB+t
8QfFeJYsyZJj0Sy0gTSEORLeREPGd4jQdcfdbDkefVDcAHQNkklybwq/AZXRiw3NDZdeTt1FE3Er
CC89oX+jt/cpElYySU7bbq3MPqEX3lt1SNCefV0QxpYKlt658KMWeyFsf2YPjBSONK87HhnagA5l
YGEail4mLYM1yVmwRGU0nqJAe4q662DKn4LC/1y5tw2YxLqEFoXiIPr/QzoyMrv1pMntOh3Hx8LV
ui2kf1/t5LHiQVp68RKh/0oh+a0geuhDXBSFEHCiV8Tvw+jeuLSwsP1IG0H1uiB8fXJTWp+KzPoE
6yVZD4hVIEWxTp5RP4Sw2FQ9E97EKUx79d2SZ1AEXfQjVk2q8myqUn0KguKI7p8BOiVAuOEJodx3
KHnsH3tamKgKZa4paqWePP1GLhOVvBy7AchaLIiuwM4R/ABTb+7HDKPDskttDks9h8RlX8RwxJrV
sP71vrb+Lix1Oal5sqXJrH0IS1FhidQgo4Y0zHCFYXrSZkKQSONMb2kKObfq1aF9HrrsdVS/2V52
HOnxw2s45gGxLIqfFzDQf6wV+EHTrt2iwcSpjgCQMG2BOyQEXeId+UvgKheRMt2UKlbMVLsrO+0u
qtyBTyM7iuNeQrzWoxNU56gS6e58SJNogzDBrXgkJck2tVPdpjqJ0cC1HsVLLudciiFZIxXdLZlx
sRxkFk9EJ8Yl1Rd3nqd8yzwu+usJNAWT/2AXHepfTMfUbY0T2Ye0W2Smw9w1eMNWN5+seuuUVHl0
BTZEsiu+n/7pZZ9dy8ZWxRxbwJZtSV6hZnQown6zpFGk3IEC/p0qBnDSH2A7fECP40mpyWtkA6V9
cUchnWxVRTKQAtrbpJgWcyZIvaRcWBtzmnwVCD7qSIE2I8QWsd8fKo1C4hZlOpJ5urAGI7gUTojT
s4iRi5l+s6SMv3gK07Jtg4IezbOQU9dkyf3oKYauhvOjp07Xn9ILw9pDWUAUohfHriB6IBuwJnJ7
9JOJwpG+eyid8e4dGhWUSZvyA2DbUaIozCLy1ZQleiZszK59UCVURA0B+ptyBZ0POcLoSJ7whnht
SbkPgWWtUB2s2/5mjiwok+WQFKbE8RAT+LSyz5Jv1kdSsSRifrMYlgTNT4vBtByVGimy5rB54BJ/
vvUODQ/NMnA2dFsSJxHU2c503wiBDGjdPEAdWpnakxoeImgj0vouGIyDMXU7VwnIorI6FwBODgcS
zNAKcusHtOM52xyJ6rBI3rws/c3RVPsLliCD5jExiZ5Osv/DoCO1hrVy8lT0ruMvmlI9kgMF2CmQ
dabXLeew0zukXizv1MAQmfbhfRIQKVohHRI0T+6CLPnNEkLO+OOuYkzUmXJepr3BATr8eSKhPgFT
6VKat/vs7CVIiEgljyDqrjGu+wavK8iqFCBlhMjL8W3BqUc7uPWC+75s/yzgxXQEZi0m+9GYqlMk
3NWDeRRERMDOWbdvC/c4u1i83AAMqhTanKLS376fgtPoTevDTZDPMFuGF+q4lLz4skrl45M73XX2
l+VwtZxOlsKmXtEvQWI3fqk8ypmoBUvwBHAUiyl/cOmlJind5vBZsEiWY5lNLVNaEHlHpv/YtgCL
mttce4pzkw1AWWMC7pnlRzhXrIl+5QXvoCD6hcwFIRCrSm5JzlGLWY2i7qIlT4ja9zvkuhxPulzs
o9GIKhCBzZJPkdMV0meBRum5HA1VzTzPNC+H7FxoakClFRsqUPjhl9KhVGlPc+F9lmQDnV5SmQOM
YsV3HH1ovuQ0pHnD55hqloSTFdk67Uqk17zBPsR6+GdXKxcilZojUmglDWGzuzVQ1Ra4xZYHtYCX
OUdGKWWJp/QUhupFkFe0Y3OKnQYi9W40zja056AjGg0WqxzqlQVTFcGczjeBkiWjQTpRIF4HZXUI
/of0Db3fN8tCJpSzPdwXt53Sr1sqv5ZFE0riITXC5ylsrgTOT6BQzxuYr9XsLdeHex1SI7E9uuCs
ppru87SCNNV7lHTPcnKZjASCR/MdrB5oGcp8mBzsNmOi0OMOQSEGjBSNfS9jrtcrbzmzihOsfP8a
cUD4h2iEhK8BzmQBprJZP3cqQP4smIcm1WLVlFKQeNGH38vgHM75oWQMKkghqUb7TTraVP8C0pGS
VE1N0w169XVN+xDzg5SmpgkovhbjHcfWO1jH5eX0LaCDHO8l92IlgBXDJWSBBx2CPEsxHtMwP05p
cgpZJ2OeUyOUHyWT1bUv0P3dWQDPNF1Q/oidrzTSfynV6ZI4kqSFwMmyVyQxJeBXqfq380rSoZJj
MjV7RQ4SKl9VNzetehf6CH7IFyGZE5ffZOUM5Km6+UGAW9sI3yRxKiNwG/2Rik7xAcu+pfXKZ2/L
172942l2+KWrYSwKbeR/lrrFMCY75MMBgZomx6+cviukB1+SGLWdhPSQD8/6yqNxtWznA2sit0iO
S81iT2C4/BBMt9Rhf56i+myC7a3LURC//CyrODMp0AsAp7SpuVwgMcEgfOHv7xxlWejlgm0RRSVU
Nnh+dT9YGI7lyUPf1Kzs8sEjRb1CucrdPH8DASbglDyB4HiyxV2jPDXYzimlxGqKISDmU0MRn8U4
BWGxs6i7XIyUPLUu52AVOVujuq6q7lGzo0M6p3e9M+lbQUEUFuCyIhxgHxY1ZFDQ3WnaozrAICO5
tQUyWkwiJNjC5Aw5gpeeIZMmoIsfkkYslryRYvXLfmEIV8m1yrE1TJC7oeO9dm9itqockhdjnJHR
hGPwmEncRyQOIpEgGg4s/0C6jkwLmQnBvvQsfnERdBIMzCOptaQSNUklOmH6wMbLhVPBkSJDuXkE
dcwVcmJyK74DY8nyfls1b00DKyZwnOMGZ6qeeemqgdtV8TCN78noijQeGwNuQ4pBurXMXQwhPbnY
ZZ7E7Sxlx5CQ3EYFKc/vNZHc+JJeEIAojpVv6MBxZKxoUZZ8IOtClnKv+ve19yCxtgxubkmfQffA
eQploKF5dknPyBYxKEm0kccsc+21hOUFWdPs3JKkK6cjrHoPS8Fw0tA5WXNaW6U9t5TKfam8dyiu
3qErHUiwClLlXgY9tM5TXfdAttZndFnOE26WuiEcJDoCHJzMe0EP1YH2OBUWYMzt4hMdSJ1cX3l9
xzatwFl5CLalx9STJS/F0xCma1RZ7BY0hYow6AXYAJP1SKn1UmYN+/p1ixbge8aQfIrkWxI3vTPr
HhlBf0sinpMGAaEKzQXlrbOrXCHHnAuIuqwojWT6TKwkiVnJYLXi9ZbMZUsnqabGF2VFyCVpYAG/
pDrC7wyYWuADleLkBatBMOgO8o7auRRcThyCpInk/WpJTMAxZMbfDvFj7YfxSgpCY9BufURlQJKh
i0OQxSzpRZeHl0NTtIDkA8g1GdbSLs+CNi5YXNDGZ3G1uZz1p2g/xzcJbIRzFCJoqwFUyc5p8gcz
665hsX0iWtrGkBppMDQqLeXCfKlEmvLFcc1FUWyi3Q2WxexNMtf2CEtbg2imJrZCJs6XJbwgSEt+
tDP0S0PnU0sVN3Rof9rVg2t+BR1+yYtkFyC09dWyIHRYzln5bBx6x4Nfnw5b+E3hm4n7L+PIF7cm
tRFCj5/bjzSaEXixAUvyS7YtHSg+9REySljwN/2g0t3FyFoPjpaW1haEr0jWOCF7x6U/lOWypGjL
PvyKEkNZ8pXi2RuCI5nLhN2XJeajBvfqcqT7r79R+nktyqmmObZ9F/75x6//8/9SkUmi7P/6P4Wj
zUv78h/fSNW3k2hP/fd/7qMv9UvavtQ/doDIR753gFh/GIZDM7hLGouCTM67/+gA4SXboufCpi3A
opXD+Kcck2H/oVmeY3KsoA3EVU1iiO9yTPKSJMLIAnqqTYrz/4Z2ej9S/UqMyfS4+o/ncNsxTENT
EaikUtnUSbP9fGKIKuCKsCreEFPS8y2n2vYVltAAwc4vLRvpG/E2JCOOgqzJZrB2wbTpgNDh/0YQ
IVrbb0SA+G3/WkUfHCCjRM5pVX8NhQ4NnY91A4lPtO5yGj9WRbADrqFgs5gx+htIV51wY32xoRR7
sDSYSdfhLV9O9z+8tvq4tqiUoGgAnujlIxb4f3do7F0C1yoUE8jfNQd4/PoLbG7dQmi2FSJJ6JPj
Db2ljHoK+KaN0u4NSORgKYLdaJR/FGhUkTmBp0ZZK/46TWB03RQGnD1yD9NNqlAPcKNnl2F4RYjY
zzu6QOlDZrhwV+FxoNxH37X+Gj3TR07egNvyn+F/obyBK0cI1GQb79V/pnBPQ0iNeXpCwNcadsyM
umGqvAzSiRvuq4rWw3NDsSUawmSF7J3+zATyJOQ3Uk6HtpfXKppy9Y08kGDHJbmT/BUeQO/RfTOb
r3whDBaujzDfyqvXQbwpP+mfWxrMMpRFqNK9sqj7uINd1n5qbmJzP52YdASz4NA5jgyFp2KsFLjp
SOB/VRUkajfOaxCgTL5phz03w9xzFxaakiTdqASCmqA7MkFlvcUej/2eXgAUhJmUkc7sZbytcYKM
oUJTZId8KvnpglxdMF/U6rPmt1j7dk3q0Qi/IYy9nNRf23FNbwH8m1p0YXnVyii39oMyrQC0aQrW
H5l1FyqlksKyr8W3UKNGaU1Xv9UCHgIa3AybUr+ob8CRaM1tHowX3k2fSKwcC/tQ0vpxrG+s/gzZ
wTfPHG+qL+iupJtk5KajBx4bKqNcvz+w6EqKbJADahUUTJQXDcIe7Q4gEPFL6E+hB5raDSi+S3kb
tUB+eDOpu/KlxjtA/go/UL3rxxaGj4ccJaJnDDhqxpDnHF1i7/oWMZQsuxWoayoeKOizxxNUinp0
16QbG1bIdpfRTP3qT6vwZN/Y2na4re8N+JUj6lxWPelMjjlw2n4NZ2c73nLN6SsayQjUE2EgEjFt
0vhZiGQKWDQ3lg7JxboivXc9TXi3jV/Rg7GpykPD2uVIfe0XFzQkvLbqq3fdps9t+ECnRjtvKGyA
GZKMJGuRZq0SLHP6ytPPiucoqTasWoq8pUMpCqj3K8kArKd9xzCI99dfAnevEuaYO2p0gPKK+HM6
n7T01KFunAf6c125l5ZXItyVz/fFN/uYXBSPuHJ0dj4hPU+dFtAVmtqHoqOsi7O8gdbKBX+1nvz8
QG6jtTZw9iXJurzL7zpKVilk/VIkF9WMnPzWQRxq3nTIpo9UOl1S8+dwN6f+k7V3D3H4dWJayy1U
JuOKlhM+M6JtBlkjQizBmtmEU4wbx2+y25BQAsr9xjvKjVmhHEeoIuu34wWaqZItiYZ0hD94k1EI
RX3xgIAKZgqVnm3GhuEgzhpLqONd83U0LQfFRa3vFOVggkwQkmi7/NWiCCe49NUtBP/M+b9989Kh
Kf7sF765+1bnzbfpJ9fMJ767Zh0fS9sjHZiU9numLv73e3Om/oeNEiKgpAYcq+Il/+maTe8PxzBU
ZKodmyMznZ3/cM28ZNC0CfKmaZqr8fK/4pz/Uq3kmI4jMAIVgMQQxAM/+2YUwiBbodUeqZiAlYmu
lv5Kd88m8k4zMWkOJ5xvPyPR3BmnALIizz/p1pceYq2K2kAjuiOuZfOe5vxQIzhj+1Bnq8+0OLbU
9P4wr98Dix9bHJmOH8MIYPyfhmp/yIcEjdJSH8wmsPtzUx+b+dxjl2MDKeHuqBXRby6nW397QdP1
qAsCbdE/Nmakk5+VUwrnkMxLO9QHkx0vP6dUgMz6MT+qGZUMh6hO4HZ/rcu7sUVEqj964bFJP7XF
3VS9ZiVm31nNjQZufMwo3lWUzUSHzfMQfRoGUAP9CMkznMEo6OrPeguLk3dSqnA7js+TUkGh9MmJ
jtnwmvAOzXod6lc7uIN4bEOuC5etrbgc0j2rua9IBCX0gzzrkNpnxyql3AqqJ3oGGGg6vo7ZXSx1
GdIgtQkfqnZXR5vZfu3HimM2NBjPrgXjuf5K7f0wSouGfPccJqsK5iLUz3at/8roEloG/RMDqVEW
CjHwUbFXlGvmIIXUtTsayXHmkGBAstqH8KX3mMAYVwpVBPxUEeA+wyjptUuLZ9t9xi2RddhmY0wv
yKsSHDv+Rs5uODrqjf9mtc+FfVJoLoPPF7ZYdxg3cfkcdvAC21f+RBV39OpCCcMfYX7hJLxVs2MK
Nsm6NBVoMobnYATJCY45D8NwOO/YLOvg2FbHGlBPstia8qxA6kbn1QB5QQoG437R2ngv78wouUhn
xKGuUv8qnl6H8ih7Q+axp+A3PHBFB6jIq6G+/CSfMP1nPzwozIxBK92q1TUYUrZ0m11RJEkZsf08
aSdKaPryiMxM4WR0R5J+sa/ykpNwduB+ZcYMxlFC/zkM8E/AzGXQf4JoDqJRYCb8W6lgDRzA3Ku6
fbXCO9mBMn6qfHPvigpkEOgT6vJyQYA8SAEoqqxXWnzH5SkC5IuZLuO1Nk+y/UveUtzx7OvuVS4d
Qv2UmM8RK17GxbuGgK+seGYQi0RHRs89sDJZOG15VO1XjEREHAaZ1UATAn9O/Kt8uKuo+Mda8OWU
qUM0wrywF3hq/EUf+OUqj4yVaeu/SVb8JekjJoPOdupENIdiTA27/GO+y1DQ7XaalgO2EGYAtEy0
vR19/axAVmG2DIE4K8TaxceWXLgGOAyPCVXRZxrLVnpNuEv8xZOIDVYFHR3uOaH4BFmcX5u2j3k5
GSc1oxCsaDoViMaHcYZAY33bY9p6atuL5sw/I5KymDb4TDB3Zmj95ookQP/GnHro6dACYiBj5X4w
p21bRcPAalq56qXmUn+GJII6ZRz4935JUjDODh6lIVqLPCXEez601ZYJ8btLr/I9Kog0xC8z0UD5
64ORUy1ESxQJ1hZMZF/H5qaY7uVT/BY1V7DHO222Xt4tEp1BTifovQJpaduiWge31UwpkYFckHx3
1VC3oVDp3EG6MmScLyx6NSyOY+cINqkezuEmfZhtlCfoGoR4yCnPiLmvcQrjZuTMFU6EgP592561
hp6aBoTznPqghakMS4ESuIWFhtZmloYJCoXoK/ycIZDjFEDF1qNX4GbEaS9ySzIfgXHfQnxmACgH
8QPXcbR71LmsiNG4ykEGbVlHi6URw2iqEefZvDSp577U1iy1GWpbX4S6aN2Mx3uesMwu4gryvJnK
WEiymCC147wwHIeWI0cvL1BgvVG7s/xBhsX8a9x2Vh0t556Xa4Ub1zeaeg+EzbPj4ciEueW5oEVL
xqNCSyvDJhTZ+XVw0dc8yfCrq227DOOoppty4sYYl5Y4FzOPMRohTpnu+bZ+Xh51bt7zFG0I7ZgN
uBvKYCObIEmslUwKw2NSK+6Fd3n2dVxwfuXQ977jROHYYgGnqaTg+faellE0Q+B0XpOoXO4qpFGn
C6gfYEZxBcpMlmY6y7wbhrau6TXS9wbJORk7g1kWqMpX0jWZwPIiv2eUXDcKO4YByd/l95HsfZt2
+3w6lyOlf1T0Ki9gpyt7fvXLyzrc518HVVi2X+Sp1dQKMPdVqMv/dYq6k/mTO+F5y3VkCQ4c/jby
g7wbWscV/dOwJ8OPyBJADA0dBDi2kJtrzjWGkJ+YRJ5aRD9pwUSjVqvRWSMvaJBzF2eZGwlfEnyK
ym6Lc209cJ+sEh7CaJ/tFN0O+56NJYsjo/moZUiJZmx8qkMSWNEMceaH+saPqQs89tW+LNFRYk56
3gOrU3A9skbkixcTx0P9ZDZnGXDfyMPpVqGKOpZzjwLTBgs3w8nmaZCV0mwwsjUxRjJCBtsyw6Ch
6GicdcbKX2TYgXef6/om5Mnm0HbI41BR3+U2KU4V4yUrLWUPy7eMcPcjUU//n79FZFB2Vt6wrJq9
1acbMbzyrpLjp6zFLuKxMqs0WW1kR8nKqUFaGCyqXWKOaoNdkx2hCichZ62mlNWPNzVAIYdM3bEt
FBc5AR4YRkXuKocTvnCNDXtdxVLwXBTTR4nqlpEkHImFzau7lwHId8JFepDvM+HMIjcFmkWEgTcE
C+EgCisc0w8tNQ3FEPtx/2y+3qKOIzozOewMuYlUNsqwF3eTaBwT2QVyLx1LVV7OUpYwj5LPaLDw
Uko3kIiQbxKjJIta0bCD031BORuY8WKv/OBLClsZZesymTJahi+GrFavXf1NBdGVF8SvsYwM1RSz
M2cPjCqsIPSp8nVdH8XdiYVicTWkGCDulwfAOpKpVPSzR6IfH9TxFlKHG9k7cOKNGA23r6nyIvjC
S+WOCgKtLWsGDbCt62T0G6EXxaPBEumY4KB8kFuV58Wu8PALcgXxtLSmsITkmcPAgh4yz5foHmja
0auturMTKliZ+OQ4OHDL8RwN3LSGD7GqPauAmytNk/rrZu96L7Fyiox6Sy5yI4OSD3bDnq6jZaLj
yNhwyKAM5dFSKNSHMQw7zI3IXIsDM+Fnm6lTUVNjIzc54xDRbN8wtamrb2S2xV/IGhP/IcW4vCRW
cbZPpr/JFVapM+/sgITyfE1vXYVEHISFO1nHsnZlAfIIZC4mLiRG0MOsy8xH0mPQ3MvqcJnnAq9b
Zelm2T+JAfFBuxf3yQWXx8FEiUPAS0Crtpg9cV3vTqMjXBWnbNFPIX5msa/8TVwlfMQoROC08UZh
fWbfib/GmPFRJdVppWLSNXGdPrS4IXuCrYzxm5qj2EDKelEO4SuN+2A881/WpcOGkE0hfy9ZdHzt
xC4PDIYIS+pgpxuV2JTUzPqZ5QNChgqMrCW8l1xZwgRSD1D8YlJw0XIjYtcSpEZN7Jj4cC4mT4cH
JiS/Yjh+HYP9zWnPVXXPdqDTMA3D+4BSJ+i59j4cQuLD2Lb8I4tHHgYzIU7l15f7u9jURS3bMqGe
4/j9MeZDLTVwUZtcrifOPeBow2xiJuSBETGIeUZ3heUebqrm0pjQHmVa2CtucYuNwlpIFMVy4GlN
7Kw35ubXg/y7I7BrEzvrLuU+VNV+KKEb6T8fPGj9UVmD/dTCKeEmJThjpDBkQnVM0NgtoYyErrLP
CEDkR2aRVZCBDkzBw2wexaWLjVvs3ZRKwILNeQ8xPI1vYg3Lx41+PosxE3taBS+edZVBq4TpcsHS
LBYApl52prhAOBThnMcQ2FgSoo8UO1oL42h+tgjux3tZKfLHCpPDzgpati8LR1g/fz1RhlQ9/Vhe
RgTv2jbFmpajqZLt+PmkoYek+9XAQXyIxh25f5w++0kCkTaO9n39mRZ2fLk1H3FIxAYSWYhttglj
xCbIzyoR8GKvmWA8kEeVVBaTV8atipESRyBhF/PqzDp5gvtf34Rm/90esG2XXJJNmTEVgh/uoh+N
rrdNqGTZbDxthhppn3N37zhLLMtTp3taZpQgTO5SETPsnKWXQUI5wl2JhHgb0Vv5VXHuu4CgjTcS
LUsM4NQEZvg0CfI4T3EZfYIvWD+L1bAaYzG4c0CFT7gz+mZP3CVvp9tXnvOQ8ZyZG/lXvIhsGy5E
dnfjTBxNsD5EVRJ9yCsSNbC+xM0MjEJiL9wFOaolTBDfu/glHEqa0Km9HdUv8g05kUHh0CuMPZLA
uGtUeKOw+fa9xOfLXfM2CbCJ8Fh1/ETIx6Gp3soiFBcs8YLEFctMvRssCd108vSKgtt4D/oM+0Z3
sZvvQYQsXAkcWvgyJcoS3ypOUXwpMB1lol9rVCgr68x2l6MUjhO2YXpNWEjcn1gNUSyVf2ERjNE5
sMEOpAuRg5Z8MzZXrIcPhQpeD+srroz8oIyHztANglaZc5J9YtxLXCA+qcQl8zIBYBGbq8w4imfj
4w00uyqtGfVR7pGSIfmjEj1IdCLPcnCTg4RGEk1weUyoPH7xH3zk18v27xYt7PFQ4AHdSLn0z4s2
pEjATHxjkDUpcXob7CT4kQiCW+XKy+X+nYPWLeOHif9LEvr5pY1eX/L/WJOW/hHsXj72jnZr+h8m
dcWg0yq4AogLPvQd7JZXpG6UehIL46KTas6Lug3/+z9N7Q8aV0BZHQf7iRvk8X7PQi8vqTrmiHpT
4HFe+lfy0AJo/NNEOzrgtqk7qDPBkyhZ8g8Ovi0V5AFHgBxPDVd1dxeZ9Mm9+ECxjqTaDpO6d8YH
FYJe73C7y0rs761uBFtf+H8MmISzcmfggBTyhm79mFfPRvlsTfCiPKkQsFenrqVxZu+hKY2Ygw2b
q3tnF6+ucwPFlePfW9rDv1fie8aFNfCLjEv97dvrtx+XoLD1vK9A3fvDxhMD2esQHFiWyUL7vgLJ
mxBnGSo4v0Zzs4YH/+cShAGTphzN1ClTYOn+Ywka5h8AcxRhQ99lGdIZ/a8sQf3nKIElKKSaLGea
tQwgSfuDfzWNnvbGAIw6QC8Y/tV5M1tGfW8O9L6iWkFDFGTwoU9zjDZlgM+9ycFyyh9ra8SM+gSD
lGG2xNXhbQVv2aZGzmqd5mN5CEsdnYxPzowq6g+T+zdplwUk/WnfMGgmE3AS3ygT8bN9zVO1qbWJ
BG9mkC5vs+HWyGficdrKzOBbU8NDXAaWsYFukhQRIksFHBAHM+wOvxnI382e61KR4kKKQSz6wdAb
sGl6uQV7Z5ygCJcE0wgTn0rfV6tK4YB5cCr7zRvocVK8oEWBlto7y5vffj0MMRMfp8NTdTklmKbt
fAyJ/dAfGnoRqSgpqcWoq3I7+Mp1bc10tmUwN//6apojNf4/Xk+n4c/gf5qFhdTRE/55+hHP5jAL
s9q60Yzupmy3Ye+bL0pf39YK/XianqA/Pgf2IxI0yKUG0xddjf3j3KBmCMxfpLZ6mQ3Dp9DZdGER
X2HOrgdTgxkV7W7kxjT0Z9NJPSRDOVFL0XwthCKDtpkLDXG8gy2U1iwrKoCFVLFKL+qkba/G0ntW
u1G5zKsqOCQxZ0TUpKMHtQJ50TP7Kio1VHuamyD1Eeipul0HkclOa1znmCfXNeoQV0WNMNtDls3T
I3WNW7hL3W2D9NfRSr3nthvMTUqRnQVnlZGh0JFHZNH9CHLo0LabTa0F1rbx+zeotcdLHbUE1t6p
Gtr9ECKA7MexttfzYQ8Rfr5WI61ZN0740MZKzrhm6rbRGLtUaJDgiEN3t25d0wh74ad6ezFY40FR
OsTknGw4pKlRAciBf/rTfJOZUwkpfOLtU9W4aYdx2FladD2oIuRNJccYXjWwVI553ZOtQ9jb1VWH
ArrgMemLx9TcD64Z7i2zOs+1nu0Tx/rk6+PGS5v0XPZouNiDHWw42OWcgmk98YJO3+aBQlcwZCOc
iKvkQoUZ/tpEWbo1vPzSCYJ54zRxfmuN8IC4GazihbC3U8qEqtJ0VSkIcxhO+zRCJH7l1f6NX0DM
rU2tellbRPtGD4O27VVURamuftl80sqpey7RN+hCfdoZpTc9tA48i2HRa4J3QjvT1o8FSMHN2Jf6
VaHoV049xfvAQN4haTyIoTs/2hkqzB5U9YZ7Ezkb6k8UdJjz0kXXJvgz0/uJ61tvvpf1lwQI8Meh
GnJAvg2eN5dCRN+r71A/qe/MQfnT1DqyZm51qRo6rPFK5lEnSzObMhXe787mP+djOO6y5wgkNSgb
Xd1CTejnPVfkjp5FJc3RZqRBrR9fdHrbX5kmPr3v93DvmleGS09A7ZyjEtpEmrH9mz7V7wYtWHdz
NjwONHrEvRed/MeSTjla7qAT4j9FrfZXdZRm2+pRbZoOq6lQF4VI1SGYy2s3n6Krzt39xoiIjfjZ
hkCkR4WBbdsmRAQfcz2qOqGQgQw5Mjbw2pv05Fwr9xyZgFcrs1u3Te9sdEjIlKHn/NODtM1kdD3U
xosyufz1YMy/DkbXNJVaAylIpL3uQ1NT2hRppIHMr1QrneiepZJqbN3sYuqC8nbKDHUN94Z5hNbK
RIvbnWjeVLVtq1id9Gju0OwrBx2EKisv3bwOr6EqQT7dYF8P7pGTGMXWRk99IQXKJ2r81zD9AFjR
plb0Bd1KsWqACZs0j3fTdV9RoV8PlXJswdVXdRQbT00yzjtFU98cA1YudKD9T3qQIUSfh2hdlb7/
KS+bz9lc1CfTZQp/PT2QPv7lYek6xNx4AvT3KNj8kJhjPcNoFIa4OVprdrGqX/hO2hyVlkbbQHNE
vcykRK8s1Cea2l6j0f1fws5rx26e27JPJEA53NbOuXKVfSPYLls5kCIlUU/fY9ffaPQ5DZy+EWp/
wUFbIhfXmnPM6m9SBvdswIl9gR5Ho4LolgphDgt1Q92QYN6Ltr75IWE3ThljtDDRB3me7VWiP3vu
SX8lI2N5yQhlaivEvr0iPcaOZgzwdz5/DKZtVzuOeYnTR202yvztvSC8WRAanyTEt6uXJ9vvTxU1
dZA05iJVSPh7HrL+3O9qWKSEHGferc3L8RxoBzAorICNnY2wqfB5oXPLw5eakSTBQoYIX6QkbSzj
X16O+sr3lr8ZuQPlBDrajYqneWpukoplb89Tu+vdyJyLbioOpQ3AQcjY34tQ97xqxselq8XanoJw
5cxWf2lsh0s8FBuWZntrj/6/jpmNHVtR8sB30m6LaiCWZZpAOGrsCAUejqeUVE1syEn/27EAQWv1
2Ndd+pj1EUnciTkkLVDvkNiDi8X+aKWNc0ikLy4ui+N6cJhV+OES7QVTJSXuhgMwrQ2hq9v+fnuc
OU82S4FYa2hc901p/8lq/fAlWUqx9mz9ICxWZ6FJu4uF8/piERLCN2sx7atkSD8AmX4SOxBalGZ0
MJTPlirkC5lL8X6MSebrJiOfwthDekokV5EHGV6bXl5cP46fXJ813Muct7w42ZE7nCJPDSf3/lMx
DdHhf37E4/vy+V+XI0RNVOEhPFw7dO5U+v97LA9CdjDCalLCfYLXXOT7QbQYp3CX7DtCQyCL+I8Y
63Cc9kGPMSvjm0qG5LIk7t/J9vtNp4khVWWAw2npT2Hes1k2BRVwGPTew6grebwbLJZ0XD68WD93
2thPNA+tp+aeAlPOzadnh0BrJvLap3Q5FmQubqNqQhUwommQAdkIppnN8/elqaptjNblFtViNQ8E
xwbxGJ9rAp/2Y0NoHcUFC9ry5ZkZsWFRt89jHpAd3NCLGMyPQeNuqdWY72ZqkO2UdebnQGZbVBX9
uynR1k793SXrxgcxW9PJke50Ssr4PSrZXMI6GRAlOs2lCok79iF9P/G6BKvOEOdFRlawAexcH7Is
9e+8RY1nwaU503jvqUemBM1KOlP3fx7oYV8MTviWNWF/zNWo/3/V6n8vjl0eF+9+vCEOLwKW+t82
zmrU5IjxtdNa87YTsKePUIeXdEasUkOE5yw9tc9Nhr54IHfzURq7WnVT6h9Qi/lSBju/Jc3TNWik
+8R1X/7nB4/z3/3R+i+PnufT5LcBxaBr/38XVw9jW55GLK6TW2zU6MdECrn1kSTYraRMomaDj7Ga
vCbdlS7KrcHPPlQJlNdSy5uIwOa1nXf8vsgc0WfLTgmRxNzgHabExQsUQjEMi7R7DoaOyXKb5m+R
ywpMnEpzXuqsuYQ1ZkEqaVp31MWkiFdvbhXOu6aJqLBuRjf9qXADaMyZK95N1PqrrOsAlnjynKqk
2vVJQa5xu5QrV7bemygPWarkKXVJnaHlyebmNnJNYIhPohefvi8yyJptoCngUlZTeCrw2Mu+tl9T
PNjgrphedQkxTvQw0ZGJGftgEDZnndId0W7TPLfRvM7cWR+he9ARaVnVdNh+WJXALTeHq2zq+6N2
ovGc2wOxl8HokZ9es+4ldvJBvumfIirmL8LtVmFteR+5F8ynvnJ64r5n7yNcVEtZOVBjucOTDO4a
8UmY1TTZ9Vsb/bbGYB+1w0ZF/fIsCIUgKyxJD6FOw1NoufChRPcVOH21s7rU2fsFYUh1fgfSpvwP
emicnVNQRockEG5yARDLFohxTTzjMwR8ZXp/VxCzcUKy5py+f7K7Dzsn7BqHS7HtYuHvEHha3A0d
IxlGKt96Q/qgZAbsLcD8G3o6f0lDfek4PGVtActVlYcmG0bATcO4ZqpIIGleFBcx5UzwI+WwkzT/
IEmsnH4Gi5Kk7tECVriaYUqCYfeW7VQv7p50YnEZelx8+RRFl7px8pPTqpMv7PnG5ondcS5/DfeO
LY/9+FH1pFWm+qkjtTRPGrKJGykPZM6Fq6mMnZOStXv6/qn3a4ysjU0YxzVJ5+zGVzBtrCzma1DD
R17OwdlQsDCkFu4zOqbt3M3JzXTFbTCqPZU14dBddXfgSQ+BcjKri9d0085q5d8ljhSUP50eh7av
CeWIsWxM2R9YCtUivK8iEz+zk6eycUfWm3yYktm/YrZ2d4XV4FzsSXZgN7bj+ZEqh9PditDFTUbH
5oX6v71RRay91jx5g+l+R+k9iH1Y5GNf2jnA+mFZf/8Ll9Fs1G3nPPSeHEmYtaUADedF72/I2EQ3
cYjbKVnPXStvVpcl2zpVMBTJfiRCtSiOdVvM60EuZiuCOtpnEraPsFLnxUnBKBqxeBuH2SEhTIu9
m5quQXY9pdyAmnQ6I1tnV2dBuR1lm679ALyhL012szjcKVxjf5eM+Aqb8Nl0tO0TiCFCULUlN2HX
E+88xdNNeVfaSc71+0M9uj4ypKJf5QQEXMeiCg5TXp6XCivvRJF8JQm0Q7yWRKvBJ+Q7dht7b4+9
OdlWZI5akSJnY1cgt4MpRTqPx1HmgG+UcQ6WCw1jsuNu3+fDSOmc1VeSobJ1mvJk+iVgz8ZVT23m
0d4HmMaSrfd2LwhyptHAOb3FKN0xCZ6INvtn9pxw4s1MY/bQN+YTV2V04VSEhibbBUUz7PpKih9b
/rrVuWrdt1E13gnByf++1BPdJPQ7w9q261tB8+fZK1uFAbR9Z3ja/AJHhpe81ulDNIADkKUnTkPM
K5fE1oWnpHvxnb6jc/DAQiv6wGxEigAwqFUCNyb6aReBS+FsyNKuSF8rouC2VA5j92wE9AVkmxy8
armEbsbvEFJYLvEQnPqcXR7jpGVH+jhH4pQLr7gD5/99fwd9QHcCg7ZZ97LJnnTa7EmfruYo/rR7
kNiZJK5yntx/cVeZ05Bl5AO67yN9y+N8v6gaiWhVY0WxpyzZF60JdmIm+BL+qX+tq+bL1GF0jWOA
JbynzqbnWzj4PToHviAGpfgyWq+d36cEEVzkNOIwqX6AiMbBx8TPJZAWYtl67wNv50s9aNYF3/vw
Sr5mVGDWoQKskI0EtbmT/d6K6BrGibkNAWHkMpkf1WAFr5mXXbPepOtxcMRbnixHAsC7TTfY7naJ
ZHd17pfg7nyR/Qf5lu5HusgLx56NZTnLCS54D+U6xMMw+n+Y8be/7E7fInbk2/R95C+9bm2hNXMU
qYxFXYqNpaGAqracoBvkD2CXqyf2Akw8DiBFN513UdJYa55baKGTDa7fUQegVvSShpHgc0e++Jlz
Ka0qfQo9DLeGrtk2ItbvxLbRn+Z6CLZLopodpPODCaBqmDC/gDLLQeIty7mBzb4aOcbvZF+DN8/P
td8tMD5pfqa1UCc9VR+uJSSLMIHt58yY4qBm9RkWyx+vGL3PAiimA2l7G0j0Vq1As5tmQC3SvE/X
JfeOAMQSXZGEoeK5WbZvgs65KKPDraexvxT07+JGuOssgWfmtFF9Kar4SNU1HaI2YoHqidZJ4uJX
Ghh1dOOwfW5LdbNlGV1de2w242xQXdUYgFQg2Jb6974I+p+FJZ5mqdS+BeZ8jBT5mWM3b7zB0qdk
ngCAqSTckR/mPdWhdagHQ9NX5gTGowtolRAv5r5Nh4F1KucPgl3jX5Wn3txC9JwP79HivC91EA0n
o+Vw8YDn0K0026FQ8TaR0j7TZ8S1PKD4xgFNd0uiyzYzxgK/STeBAC5ft/FWiLo9qsbB0PpNkMtz
/ai6KDkSA+DwTbg7LX3JYOZXEZfeyzDqcmt1SfhkF0xtwkhvtLLoHvnMiQu5xNc8SBSwgt76LUe8
a9nAUjktE/0EbECmLfO3MHUeFaG3K6+eCKQ2Rckd6WcS4ReL5qLwz3GqXovCsKRwBoH0GnRm7ZCo
vJ6b4ojNg4aED68pYhQ6k3J/tOH/ncLBbHU1iDO6j+xxlL51G/wnnkH3k2ZNv64JUQjTxAJ4Zayb
3z+DUT72bUKUm7s8RITNbnpNsuKC0K5roTtyODw4qhjXrknDbaaX/pjM2VftLTn85rnZS82Jy15M
eetKpHg+68Ald7L5JYoJscFbihMKkR0nl/JkS9JbZdHVWzokJMzFKr76hm+IcV25J3JlvjRIJzEr
Y563BMG4drmyHVCVylEWW11UHMelm2/KgjBQ+kPCdL82nAQ4pwZ5U19pM8wf4Q+xRP1HTMvlulTh
Jk71cXKgGGyswRt3wwx6DqXOXxAkHRF/CY+DfM4SDbzk/1yioUj3igWqjHPWdxKf9r2t3wC6tufO
J8iIWNiEeJj2q3LmlNKphRkWi5/NuAyrIrfGq6fGH2FAN1j4zI0JUm12cKW9x+9LbMVH0LQx57HK
vYn5pwQ1ec3bMrmVOv8zgxHeEoKZUjs6e5UHRG3yXMFH01fLafEg8ho/VXYUH4pU/7YaOeyDwfqX
+pV5TJvqC74LGnqrkMeuk3KvW5dkaqDTD4npm1dbSpEysBzPomdY/42gawTEjLjI/IvlIB/K4Yhe
VYCJsWNedFFWg6EOGxg27W3bdeE5WtryqbHRf8q/sYMwmj9T2rDZZdkjHf5uZ4+htWP79U7laPtM
ndqfucMx3KL1de9viDVtmHSfmRgNt1+BjZgqcjYkfx630pdoUep5dAgUut9MCOzhMYisR4fQkRv7
GTaGiezrJGj+5CiSy2LpNnNjEv64Uj5qOQcnonovxqOU8nznM54dtcFIMx6rUXnb0s3Ik7A8rBnR
QmsDh4t6nLvSpQFuk8r5tSym2LbJIFa29nFgqqY72qR9/9AnYCH3wSwu9mXuRvpQ3Ibon2tEcvMT
YiWqbpmRUcfz2YPl5oSmg0iiwmdkr+HeHb+AtQdXtGfb8k5iLt0EOZvnspdEefirJNI5GVYpQ6If
ReeQkNpPznqA4Y0LOZSP35f78CV1GgJyhy45hYF3JlVjuCFY7G7jATBluuWU9qJJnnoPloOpkTxO
glJGBJl7dCzPOQ73n4a+xsQjo3mDIpEsdTDCPfaM/1xyUZ5KlasbERgxU8BSb6QTkr8yNlBXxsce
IAeI9V4fvDn8VQwRdNTpfclaD55oAGMI3ulG11m/mX0vPWYYjfYi4TfUIa31IkzbL8+/eYXI3qQY
zZqobabnJaQ+4seJ+RqXBG8LnYZSxYD5ZkJtHY7x20HYzXYenJfq3oNZbP9H3mF3UX5cbGEu5pek
1Tyr7A6inL2zECWIOn8Z3ynEwfZzGFzLpQ0/GjP0WzXb1e774xRYCImCNLiqUcSnrstes0iyI2Qg
HbVwibgKJfrrukbq3eP5buRbX40lE8seGU+v5JbUNF4Dt2oHqMLZc+lOww1nfX0zt3ms4lNRR9HJ
5M3fCFjibrCwcUGcGvKUc0pV5acxifTqXvivhQuNYu6mS0dnIcT7Rn3od/6Rt9qlkLE9CO9CYE3i
vMr5LcHhhDqKgHtqir4NXh3X+mWHbDUhunBt1zXpEg1p5hVbwHcJFav8y8UDsI/u4fOZ8dttsDTJ
i6B1NS29fBckfwLaDG8R+TTvDXOni5g5EH7/S4Y7AJK9dTYH9odvxEstwuKjKbO9VZXxsUzt+DhU
SQMeGfNoGAbjNTBYd/SQ/xmHyr5OdcYhuWzoWGBUk4SW3pig5Uf8Kmpd6sJ8eneW/FJMwVH1EXFU
5WJ2TVUf+S3luS+X8VXCn3oIZOLtCAgZbnW+DPsy1MhzaE2fCs9km6Kxq081GKIn8mdV0u6m+Z3v
k2iOvgTKUtjpgdkWunz1J2it49IW26GNLaLdguhx9Mb4Meja8hj2/PeWGS0sv1Lc/I6M8niMsKFl
6SHiubpYArBLesrD0t1GiQqe0rHoHzq75ICWV97x+zIo4HxRnB+mLk6fFtGe2vv/w1D/yDf8mTNN
3C8zDYBgtDHg63lZTXQVcd+OglG8oHoK6u420S78HmLRZiFAQJbV2dUpq71F34LAiPVS0reryDYG
Y52PL1muxxcJa7mu9KFl7vTuSu0h0868lQNtHuxb1LwKK1wngRw++jLVZ2HH+NmczTjJ4G9ZbeJK
F3/pJhMOkNV42xcC4Nqs4kSvRjYSdQK/4uxN1TzNffo3SmPrNvpB82zulLtm3joVxPxEIyMIffXE
kt+DYOJ5fVLtlK9bzS9sRtvDhk6P0r5fYm/iUDMm4SHMZszebgp2OHMoCmLCkpf8Npd1uSP8k9QA
shtWo47kcbKWeRsLrH927ZCRUSwfjWqov6Ug8Qjk0AoUbb2TgaIqS2V4G3IL7btq8n1pmTdnkf5u
ZCyYrRuP1I1cB/4pCcYcZ2EG1mBJknXaxgV50tTY+aheLDe9eKbtz2jV+vNc9S2lYO2/OSIynzEv
Hg2OpX2cWw4UnXDNz6IsvwIk2B6/xEPiFfosc0te6qI9O6DdjwKM+lHY3T/bkd3OS9gVZbf1EQFd
VLBsaPCBVRhyZxelQXAKx7zc9IX5amhH7dKOfGKobpxK6v7gllJfkYboaxhZ+kpjAks9UeuXOSGu
pM3U/GqS7tka/VdJLuZjmDj6FeXt2m2s5UNMnA872a8W5RVndvXyXCqbM0ireaLnazGM9qnJ2ZGp
x35OFtkzgRU1myK2f3AHnJekech1ArtV8SL7zpTf8j4Ck5FBf27t5iKSZk/iyPTuT/IkaST/q+4N
+TyOQSq7b/P8Rafzd2TN4c6BNIpRzm26KxPU7krPnnuVcNyiMTa1FGOMs+SujES1LXEl7+zAUuuK
FeAocs989gXuErAzr7m5EgzYXUtZj5fM+zVMooFWAHNN2UvxaDtPlaqDF3RA9UNmhwcROzsvBUzu
3SfXEl0M7kOmLVPTRrchS6KbcsfyGHM8vj/Qktf/UwUNuSXpwDEpqK8ynJgniuqX7ZTDk8hCvW1S
u+J9+Kl0F7zNWUVunBOciNhb5dzYDRpW7wOFyGtfT9Fjid6HJBXuSUQX+ITsYXygwaY21TwtkD3q
EABaDVfcQBohOp2OpGB767rH70+A8P4M7TCs75omgiaX+CPnP30IrVlSXxKilVcd4s7BIu/Simao
uIeqQP1pLxI6VTqQs033yZe0DSpXF2v6Cs6OuxsgyXTbk2yJGNda35VFKD5zy1oOaTiV5yFteXSc
GY/kXccpmz/haFkrp/WDi9/Un7nLVAZSPfLlQuBvMZKGClRYfXGbEa59b7pjoc2+GHVMMbqoVTcY
nCFMdB+aqiOj3Auyw/3u9Ukb0irhFioT/7KsuXq1plZ9pJH/pLqSLu73i3K/IEFkK8im8EgNs6rm
rvvrxtBVPQJb39x4rre5n//Bm+LsW3fp9vMU/2kcII1TruPPGAj1Q2xZ1TG6o/zisLgGdetcWwca
WeljhUuritV/9lHFCMJyEraHi7bq+cMD78KOu5HZz1RP5jqgxyEWc/ZPNr9hXE7TNWDEscFNxRxB
w6gJ4+zYJEV9if1pW0eGerHgbDx+RA5jQIZJ6vT9Uzm35Uk3G4fVnAcIZvbcjBW+ect6mvq0ugiT
X6076pKUBIsKMXRgpUTiMhctdhg33Tat472rRr7GdmE/h3MRXhhCp0h+imYT0mrdNS4VrGvz7TvA
3l49xi6MVpdHOwDkFeGDq1rYix0StBe+QHJ1fPt9TKkNsQhnCIK/Wln5VNi5d13q5GiqJEWEAo/b
mxnIqKzW9w12wAKMr7cb7RUw9S9KOus1QIW0zeKhPXYl4L4gaulYuF6zdTkr8kSA6wpmfavc2Hp1
IKeDgZP2RLHfNPFWhh6P2BQMH/byqRIOyHhhL96sUpzDmXosQLK3UWU9JVn2223y/BjmJr3BbH5v
/Ilqv6Qf9tAD/QQIDdisdTLKhNwibCVKdwQV569JyWQ346+TJ+N0MIvmH03jh+Xq97Eo7XNOewas
ebUhOE1Cw+mXTxm1CVnRhf1a10ixEw3M7PujUzThWsqm2hVR+5S7hX0JLO1uZZabHcvnClp0dP2+
QHPbh4UXbvhiMLqZofExNhT5puZp2MeLT5CikD9rOmY7v6uztyyl86O9jm1c4G7qgoGTyr3nnAzR
g45HjuJEZzxOzQCykedqLW1yEpxy6rZpnOyHMjDPk5vvUc34G7U01Y9lHJnBGQdMol8dq2KcdnlZ
F6ta+PFjZttAK2caUqWfZEQbRDiMGpjuS9c8T1GC/9uykz3JPRfFYGeTjb04KWqUlLQ/ty678wCF
7mGqaLwwgDWPAz3RB9cxr1VWuS9UN5uAUnSZfHTi0vS7qGKqbzDlP4s6VueBhd+blkMYlda1KXQF
XtQlGytS52oyNIumn98fEjF9LPO4X0bPOX1fLB8FfC9scWQ0delIPvrh5z4s+PZR49LvrU4/OTNN
0Nls+jKO39Imv3NKc4/HTcJvIwdj3JcJnii2DCa4lpUcazMU+5QapmvD5h0AsLdye5IeJ2qEyxRa
n21qgwv0iq8sX25mxsXh5bgFyuBfRz/izEnJXyVQQd+9+B4exWNjzbo4zOE9o7Yu5I6s9PAZuZPD
6MidjyFIt5XSYjkIP0ofxCyDF85C4XoYzbRNurck7upne7HlyyKDmPJrEdtqiMWLXfk2UpguYuzW
bttpGs/evbguXI4y2f1CNuw2y2IC/e5ShAHI/G6aIR0Ed4lC3NFUDaPniriAm8nGjvk1/33XeQnk
Kez9RvXZXqk0OM5GLqfcaxMaKQnJQ9x4ChkkC5FUDCW74UjQLoODiI2njLsP4kKSTeHxoJD/66C/
9wkOhmi4b3uBPgJPBvUEZbA8piEnrqGp66snfo4lxIpQRz+FHxI9ey8YZBhTsmq3OgZTlaybnh6i
iLPw+H0JVIULSKRy/f1/jCkPY6dW04xNb2brr5ouOw9Zk6zZeD4hbYudmmuOePhQjzq7V9vVBz3F
+hrVCH44KgbE3eXdlfgl92JF/2lj14mzJx/NuxBsYT25ti14Gsrw0DBrK1cN6Tmc//sVZUb/VFTe
gbHQ8ttqK85B4NBurRcU52zBrSMY1D9wSJ9pzfn2M3I6eP6cibaR/kvX3hzLCZ7equrNLmjbg9Zy
jWqrJM0vKk+5ZR69wVk2Wtvh3mpi/UPbl3SYCiocL1sXMqn3NiR44kUWm5gTbzmLxr54eZHtmhTJ
8JA6+jGPm/33BHqcydNxIjrmInrxmtHeyYY4v4Vz8dnKHJYxF4Go33WsgAq0b0XMzU9Z+CSUu6+N
5US/8NGd0iHmue71mupM/IBXf1Ytb6XkwTgqVzX1nqJWQSKJlmMYmWRjT0A5hnjK6PNL6lxrPoc0
ILcdJ49jP/YDswVRrWanVzvdLncOmhxuquKc9x0vOGiy6Yqp2Fq2SvdjFbxF34PkRNBONsCeuEd/
SYbee7Pj3zK73+sg+PTLYdq7HRJW3gSWTdv08M/bkU28664g3y922emHxkQv31tHzNl7lUM7czhL
HT2MzfSQSMCy0jbZlzPM84YW7NX4zquTKX34/pRK96NkqT9nEyirTmTV539+AtrpzNJ9TOI7eF+R
g7BkmAHiSezGPCEHxuvzL01UpxOr+chUpl0zsWkfWbP1ajTMvb2BeKT7jAqI6UQUM1I1vitdpOMB
rudZMzd/x1iRn5PKA68cMXoUjcc0P0JeSAJIuE9K3omqGjYDTuXNRAefVlT/W2oDGDiF4yqc43d7
04uI6syVz8S7C97TxHvHZR7sBxcNkOC+AgyOpiS8jnNn31rq41tfReGpDopjVPImatXap7ouSN+r
7Pq9DiB/LGWR/nCnAqVkYaiGF3y6nH92M39N4lOW5db6GsvE6Dy3k+8+1kKmb2VPgG0VbPo+R4jh
lcWVkh776zTDYb9/7DKETQobys4xi/PC8vRvbhHpJU4Okiv27zDvcvyR8m2ZtF5+iyVcVlRe7dUb
hA+gBUfp4jrWQRP9tS81CN6U3WFdCDe/Dpm6ST3SzMTnv45CRfCQmXeuAplbdW62kbObrqcs9c7f
lwDz35mwBgloQPyqZp3u597j4MqJaTfOTvkRZAPi4IJG4PdHMVf7pKUtZI0vqqga8DXOx5TY06rK
CKqO7+V4ATr659S3FFqyOoxlDDU1nX8wfE+PDQGFF9LlT+EymCdV+ebJpxFLZtHKSZLhCrG5P9Z1
1OxqJEtrFknywqOlOif3S9E09iaVlkLrsaQX1V/CkjHvlOlDmER8+r70kspXlrywKhKPCe0ZYjXI
4cnHCaZdtPGdaNrFxtNb1wRio4TjPkMx9lZEAU208JIRPqPt/CRD9U0sib45bvqHoFaitNB7rJ2O
SM9a969+FZ1TW4nb9yfdt4gprBIwtx+bIxz4h0i5mpG4T7Rogc5t6y8mPH5f6kx9Ev6bH8epQPDm
mmWXRTl61mCArBc3elxpEk/vCWTFM5DW8jlVy2ny+lM0NW+qHenX0kO/jQWTN6tu0y0gr/w42RwR
OtueJKcdzIa9eWmTJX4h1Q/iG2fuAzKG+IXJHmFXCpakzHp4b7F3dhZ3fPEW1AV+G/5d1Ojsx8Ky
mC7XrFyV0zESBn9n1dCKkkno30yZDh1eRdPO0HjvNVhl2vzy/dP3hbiY7MJJ5Q0DX7Jtg3FrE3HK
r4fjr7KfCSeg59Fm3U6VefZXV9WLpykxYgefbprep3dlP8LgIZOBkDDecj59//M6jWwcf2OM36ts
n3POmHtLEmI0Bu0lc0tG+FZrP8+GbFNLB/1rHRUTEeo+NI3WhZEYRdNzyl0B8uGcs3yankdev3Cp
Lq1oSRJxR3aYkTnW2P+N8DDapTWvKeriM/05RHp25j9V4ZLul5hGwKIYfuuJZLi7JdgTgBH6Jrt1
BdK+YVhGNO/xeeIrvLhhWBwHRaSJWYx1btFdbvuw1qss7XugegwttgzFvlJhxgeLtKd97dTiREuf
mYoiUnYMynmrI0XCar/os3+/kPRlb7wZ+WQq/W0zdsUh7GJ8pBa9LQdrJllsXidZGXy80H4dbOMh
FdfaSV/RIfQ3b2Kl8wmDvUz5/ClVPB6/nyzm84cm5w9scl6zlnhcJDL3HzmugTu0o6TdloPH490X
nyEP6940VXppIsvdkagNGun+fNIs17vgRZw6v6AD4tBMWnmEf+2/Py8JE/HJZ9I+2Rbrnt+b90r5
r2TLBMdsNIy0jKougUt7dRgRQwuqg6YNd3kf4wEdSF7HALKKHNCU8XEKkr1g+F/pbEOcoHnog/E5
YUdEDLyCc8oQghZCdaja/Lmam1uG4SLOmMyCW8FrCrmx2wnj7IB/bKolula4GToTbUb5Mcw0Es6M
5R9n2/rdoK4oG5uj3RicneGzYiBjTMs8Sx2QcIyJdwzHWN+1Kndu5qrvzKaJxk+0OUdQrCNxbM6I
GOtOISIysQ8OtW+t4vEUx5sp/CwGDvuIuGPHwSN+7HVyVYveT07N967+8ldcF75/jdMTwNCcSArn
p6fcR0aALDj5xqF/adrslHQ//LbC4ETPBIRVmot1NB2bYjrqsqIz8Tu9LHJf9cvWgViqidmiFLzU
NIVl+h6gpmUSabgTubMR2Uu3i+6xARw/BFgwpFWcvCcsxfFmXKKXQfwePDTGMqUtQEZDonfD+CeQ
5hgdCqfZxQ7Lb5NtywUNH7xlO8nXlps8xl+k366qhS7Z21K82f+LpzNbbhtJu+0TIQKJGbckOIui
qFm6yZBkKTHPQwJP/y9WxzkR3dV22W1LJJH5DXuvLT5wL+y7/CjCgzQlcBRjh0xunUxXenZ/WI6B
81N+FbODvP88FCXAIVAj8zHoPzO7vws9qNS8/VzTmzbtfsz2zkQL4D3ON56t00fJ0EchPA9rjmKD
XhWRqs26unfrszJuCJhl108GFSsmZaoG7Q1Hn2CAMEvXGo3YYs7ruGeznTMChui/Mmtitht/v4hm
y8WxTjj++yw7uTAzMgGDod1CcF/38k0Ki00Q6s2OJv4Up5x7fOs28LIlTg55uOxQPa7bAoApoFoc
PukmdRnN1s8J4NmqICEqS+WBTW4guvPCnBlwB8bktErXaczk00Nrp/MDCiYjxK0fF3c2jgl7tBRk
DVY1Y4DJ26ENkVFoMJ4D5unRp9yM8HdAzH6VLAjtwpyktyVPqWHvvYGC0B2DF0tXh7nOHgrD2gRp
gs+PJ2ziys9+Mx4WpFD3TN62VmLRlhmr1rWmtX0Y5u85QboYqstSEu7ddF+Tme6yRL3MJpsWdVZL
v8txqOC2JpBhX+QpiWr0laT1HrIBxXmitopXtJrTD487TS+/qMSeiUQ75YP92MLRQ9/zVY5cLJV+
JgfTuufd2CzWd4ypGrUS7FwL5tZwj1YnSrTzEPR5gTY227h66/HMDplxz/1QbaGji9KoDnVrbKoZ
kSqygMlOgQsTiVQRjyrc/BqM8hj7uLMk4ziQxr2JSWiOj3UlolAmmzSgQeshvUpisb36kEzVqkCv
k8pslTGgy9S5iWPielTkxRli0vTY6XQ9jjgSQ9CnqAsLzYmFSPyIO2JnsoBg4rm8KnbprFdORRkv
YASbW0g3CJbQ/ixrg/dDn5NEERSwHLs43Psmo2l3uTqoyX2PfISBI7IM1Y5NJqzf+FBxwTjTnq3e
EZ/JVrQlAqz5laUx5sCeSLWaEFbjyH8Mjxi+5zGcdmVjPYiI6gDay40vJgEHEZHgkhDYSWRX7oMu
fCR0wC/KgZPaPaMxbFcIHZ+YVygj37QJtb3QzJv6bqtc/5jbxXO9IPmIkY3yaKEXXuUGLtEmJf2a
P5V67C3BuDxAXPRAJ8yWAQCSD1fusIJhwNnhnyRJ/knm4n1UapewyjKJvDaX8WTP/r/cNEBpf2j3
q2rL72khhxQ6rW8tnC2j96fkvB2hxA+GceIRvLDiXCf1L8MiVGkCQzTc3uRtXgwHnOS4HdrqJ7M/
M0gW1uiwDqovSRIYFFrhCQXq1rEURCATsInHyeRCp87ibjumTRX1g2TZxbyORIaYj21SbkXI6HsM
I99qN3XZfocMacFpt3cTaX0+HOW8spjysnzp0OA0s3EjBW3iuDzbFeocEtR92e5Lt9xMnRXZVvE9
cQKh/d51EMpHMmy5VrYxUxzO4kw077A7dzwqkVMThOa3+5A1tVEvD6pq7kRavrTl+FAgtePxB/zv
PtjguFur2hrEkCylZqZFdJBv/uaOv8vSJzVSO8uYcY21WiRhLTI8ZeO8B/3/mmXtzvMRROsLKsSg
Cf4mM8Skzvq0C3ZA+XdiLNr1LUdhqNgqZRp6tysAESUIYerDUpV/LV8xcn/CNdSTKqa/WjsbTiG8
uwR44lauIow6jBVLkgZU+LgIhKtxUrCvJTcUUNcMu9SRh5YRoEW0YWXbiPx6ttHGx+DnnIqsBwaX
Qphg06Adj/OvAmDBxdhcU5m/eklCOcX5JZKdsPujBHmcJgwAiiyElYJE2uOcNtBu+dWhqZMfJ7ZJ
lAIrGt8XhO0G8YTyOn8ObT9yh+xQZs0uNcFtW5K1NHQZlclt1XI+2Zl35PC9+iRiZLR4yso2TLZ+
6QWPswCebQSvo9l+oRXMKvYWcmtK4y8T3V0NucP1SQyZvWs/pZG76H1u663puJs5ru+7wGCKASYx
7Buymf+5Fhhs+TfbGKPGfJcU4TmDzZT07nYi/86Lw6c6rbYVesneZc4vi+hG7autvUTdS85HgXKh
xTRorZrGfzFnTNzVPRmKO1TaK5+Ib7Jl7ywMJJNElzv7j9ogmLrWmyHkoQmHYmQhMD9Ni/iYwDvi
7XEuTWLH/HpMJSEJoSgPeTXQA9WW3lvseHaiO6mh9jZjQkFbsGmLhLq/Bb10xsKXSxBEOJOMNe2q
jPVGSiA8cGndI72tv3v0kEzSNi5eAyxWlrtsaxfavmybrTuZB9eVt6YuW2MTPyuinaz826N7HzIZ
1XV4rK2XBD6HxHTaAvVvCv8tpv4EKnrXcqPUw2tpUdoo89AayVY18RZY5rbrWnwMhF0l48Ur1aNG
QTP41T4z/CuCYUTSCUrebusSr9cyF7YI4zOI4+rdEPkz0WOtI7low/1U45XKzibo0ypjohVXx36E
55U8dv5wUhnaH8WFh7ceiVWMH3Lsk7M5qCfHQdfCfT50vYMNJ/jNU8oQwZRsBTOZKSaaDSc1/7Rf
v6gFCuzQ1vOhQ64SLe30NY28ywv7L/ZrPrqyAZfFYxKUx3mwSJ4G3RRTIcm+zne9InLDcCOT5QIC
QpsiNGYljfdixXIxPvt+dSqW5r6Qzb8MG8Da09UlM5JrreG4+GB3FWqEoWxA9VrIrQgrkaWQq6zr
1Tow6ZcnfoCy51/lVE8Fqu3VxEZPaeMQxLomUKimHelWjKT4QmaiWqcb6M7xu5uj+88j88cfzD+0
VxX2UQG8QOecXjOEFeskekQMlfk+hOpFtuW7qYOnnBhNMSLc4vOiDQ6oHjt+pGdkWpV7SXN/WC1V
qvFkk/yEbHFd1Q35BIDXC9JJVJv9Q0uu1q8d46+b5uuf8DJ/reG8UwlFicCpM3dsHouZ+W9rJ2vT
LRpU3jSeMfRjnlp3zvu1FxCKEHRYd3J/V2I0YssPonmejQ0SaWclxIRXCYyUh97UquwJzxbwyqbl
37btt1+gcTfiLLLsdInMgoYyV97GDcOD8vq/GnUDMxIKIEer9MgqTlvTthZA2mwxUuhO7buXv/ij
gUpqRtVdcB9Ncd2v/cmEXTgObFyDt1BlZF/U7bwS7d1ck1ub2HZHBhocptyD/h5I9nAm+6x01hs8
nOlq05jWLiwLyvk5JNSCVUeUSR3ZefZ6WyXbiykiNsIfJJYq+G7je85fVt++BkstD+5Ep+xO6W8S
q5sVYxx2yR0LdQMWffpZMn4B3HjQPpXuvLhf5twebLO9/LeISxDZ1YsrECOzw08+O5uEOqTMdBCT
eJ3b+Vy0HmLA//CnXhpDvY/akeADq3Tt9WL03xXafOn88/Qp6JOXTKrLf/8PNsaE+honRxXHyiu+
BjU9NvN8B3iIzpBRXaICzi7jJnUQaHaSNng3ZLvt2J6tmCZcGtP9q4cM0pa3H3J9QLhBiSXdE44X
n5nsuGvt6V1bamZmK559zD788ky6vHBeBk3oUm/l9ioWBJPVhrevKr2WFElrh6Hdmkzrn9JSz7d5
3coTwtkmLGuHvv3XTC5sLwTghxzFVOLap0DMV6t8NnW/rMyk2XRV8GNKet08fLAM8y33NWZjbBck
jyIR6oujP2DdwS1frARrUQ+NwWQC90tq/zKPWN3H4bEZa4gEIVEoePnYsZ7TAStk0vJg18xLGua8
fVocnEpSGsxvRjmRsactzaY1PruyulUieSSFZFSC8q8wy99xJlAhLfRf5X3XlqhXk+sOUWv3/3xn
6zF7q1l/EIz6kifsd1nqfGaInVEKIOo1bQMRWcwt4Nvfc+4zl+3v0wpNQmgU6phffI+l5pCnPGlp
vcnUERi5AfURd2BOzkOjEGeZxPwSA35l+dSsEtv5VCmfgbrz1qNmsUhqnbtGMz9mFMqSA6Bgjg/n
i1rPnoavtPo183oiDYXBQ4UreNXgvWN9grt+PpId3JxmFhaBTW6DITpSWVQVzXD1V7AEfPYHEbkg
WD2cVVbb+ZapC424y7Ve2vYqtZq3OqR4s2WPeV9WO5nPX4XrvrA3xz00/lCH6PXy3bILputp2jW+
+m/T/DXjkW25udhbabikiTfBfsqJdXVLrDcNIeBZU30Fpffa412G3THu7ZnKAtknKP3FvgwOaq3i
2W+7TX5NCLvApM8RI+KCg/G5SuOPMRleQ+c6dtyYXvGeZQp9yDhiAQbbvIrLAsJHhyAJphzr6Qff
cJmJdM2uWNK3phdHI2HOzlwZzzjr+dYHk9VYPnNE+1Lf/jvaGWxLaGslzvghZiNsll+uR/+e2nG3
CVPO5PkWGuAxmIEq8jBI9+afuggGullKR1M72RXXchxP91PgR02fnxaNwBURgOHqT423cgqHcx8H
5FE0BzdAVeA7D26vNkLl+8Qo30KzIS3Fnw5C4/gASECqpkWSdTNWN8/2GQA85hKP0Kne7qMFMtht
sgBSFLOt2wyfSZGcS4tlSDt+ckpOm2LIHktJ/AmhCis3pIUd5Ucc+hYDMky8vQ+3LLTgqcfB3muc
h6yELT8YznvL2dfDfQ+MD3eYD9N4rQvjrGvcHan3FBfGd4amzHBfRosBhC1+JCaByRu3vmQdL1Ff
a83Es2nZzLb4G6ghbP2SCPM5DZY7Sy4Q18i/xJi40iafkSDlra5J5ulCO6pNFMVGSqNakpg4+Zqf
8bh3XOqatnuCMwKWnTlYDe7UZKruJdCaRf2d5S7oThS22PGn1dTmhzJ3rChBsbhukh8PNvpKLQOR
Nrp/9aruYoY33JxXvYtqeRvjc194jwVVIr4Lw+az4gMLv31HTWnj0U/UP0eU2HdjgY1s8nYAgbAs
CeNJ5CyQAcQwMu3eaXtQldmAhKdBRabMD32VDCioJGslknQK8ZJ0w/vtf6lwX41mYKbE9Mz1nryw
2g6DeMWutZFu/K1tIlvKFFmdnW19Aw3JNBmRlRKoU013xO/+Gdz7bVFx5EnyQ0tajP++B1Vg1az6
q0JMCdfecvR5Grmj5O11pkl6UsSfOv14CSbz3NvpYVaazqP4bikYTG0/SAvtK+HqbUylkomJBOkq
WFZo5iO74e5kSFYl07NRVD827yzeeleSitRnGMq5tJ6cpL/YNskzMIyoR+Ac03ANx94s2Q9UDpGN
NDi2uQ+aa9ITF2UX5i8LiGPYlnsD6U2g0kcvaX6oNxgjLX+3h7yj8MrNd7ulQJpHXNNlQneVf0+j
Ok+B+BnThGiBHvxsNtAnIhRoup2m5aJwmjZQaBhYk1VX83lLmvJbDJRcMr/CidkOPcMssdxVMmSS
QRBh+54sYiD41EBnk8bPjcOHsHN+bl+jWVr/wkR+lTI9QBT68Ylu8DTNiLZa8gYKomxysIiFPUQi
DtZDAU10rGPEr9SuHMTZv8DfJC5MCN4uR+r3zvGOvKH3uG4P9gjhNBkkpdWkt6NtRjziOxTdx4Vg
okrdxnJOR5hSaW8X5lyOCS1YxzkNsXI+O6df2zV2mdEaAFn74dm9faT9MKNShxufZ2cdBKyZx5Uq
+nJXGpgQ7MkiIcp16d3ci87aP4GbDFet9W5pdmcwxHatb287o2Z14hB5DDHiHfUCg8ByeLf9/E+7
mB4E/uB1344RJu95i5yKsLE5OI2IZ9nRkaeu76xU4ue13asdMzsezclDz8D7k1tgHUevv+TM2Efc
NfWA9s0oIZw0kle+Dsw7M/PApugbLKUO7uQILiczGa/VEzYHyJZVhcTHN0NiuHkXyglUVjugQ7Rq
ehc9E0Ey0nLoSX63ji42zAIS4ZWbqnT0WruFu1lCNh9Os8Ayx+eyduix10K1HVZ0Xx2yAw1OuAnr
cNra1al0OxAdFrzj7MGN2y9LkSWco+KL1Ccucmclobu2houAYEL3MNn4NQvyiRNKlMDPv1VhXKuB
o6hkyoykrah7h7H1xU9qctg7Ygdagp4NXmO8uPdFkD5MA+Sm1G0YdTnPWR6YuyGZgm1nLv9leQbR
rMeXwXcsQsFEs/FZMZ/smwvCNbxDVRXyOBRmsFPFeB8vtbuLGy4TokTXoJXktmbetw6LA9YGGqTc
ZOjPOhD5YZ/sXITEpjlUp675nLObM2GkPghr/iajMA66S05KDymVnZoYnXwulfk9hs7ITcLvEfMe
XIq1aXqKOif2r4GAF2ouFmTwVJxqRwNtmHE96RF1OcNObRF6VnjqN2XBugoqHNeKuZ4Z6ns3ZJlt
s+UI+b2Z131JTePWILSlxCqk/yuCd1b8fHGv8GGIajPHZG0Uzq6wyw5vJZRd3ykAQMtXdLhYeNWy
S2jQd3M+3UYJASq3ukW9F1/sEP3B0NNZ1QGaCbZ39SOTK2szdPMvQZ7cmeyeTaa9vKz5eqyDaZUL
Mgoa4s0QGf2hdTs2Zbkn1csm9qWCdUfcR9/pzawnFPSAQlYWCZ5mgU+jKV/s2T1SbdOLO021kct9
Ki1j1xvzsatMhFvZ/KqgrhB5dRwHCp8ypukyuvoRXSmyNlxmDR9EEEPTS3sLrByrkbLlBligrsbb
6O0yi5Rai8bLcGEsa1rREk8O2STrmFUq4nBKqrI0N0OF62gs5R66JCr8/G1CsI93RLx57I8d+Aah
SozIngHNVLADWA/eomc0XYozkCknaYq6KXLxAvjaO5S1vGMqdBbotOvFV+sHbyT+py+yr17OR8uM
T6QibwuTfb7dXSs8bdIO7pqb9Ye/XIy3KQJzN3e4yV29njxdl6ESgO6tx41oZxyVjT6SE2eMl3js
iHbNyNlGgcaa5Kgnv0ULhq0nzkSUCu8dW/13kPR/lIcfYZJ+4ydYu5gUk4S1RcJ6bJyJuSnNfz7f
G6E5+XEYEPuVS425nlGbaeExKlAt+gNUGxfT54T8AzLAQ4PqdN0v65vgLPrvVxMhfhiqNSuMl6pn
A9YqFuwFnFBUkV7kwdZazOnoqQQ3FoLM5XY5lb7iWBIvaEe/zcpKI5XYB68lS1iZhAGNH+RK7AWJ
tdJYNqbRPiMo2znUiaPuzo0NUjhb3tJseHPaJkroHvGy0pvTbqNj1k9tjr231ClAuPRYMETkMZg+
fRXvJK4BC6gzVw+22yqGMc+Wfj0WxCUk+IxWtA2hwqzrPRVl4gEXjvCEEufW4E6ueFRE1z5ZMM8Z
vAMnCtySqcn00HUkWYiF354fqjF7ysrixbEQJxq3F3CyUbRz/8IoKDl6k698EWyB0XTitEyvS5lf
+956lc6yD9zmYRG1sRqsuzoz+QBb5OgyKKIJIIlr4o8UZv86ez/WOISrtvefuzpGkJOzb3FCA0qF
fZI8cxK4oGSmOnTDLQ/gUleaa1XN515HJjErkPtivrX8sZuGY9PLE8MilAuvYRZTHuC1cRP/1Z0+
6yW52F51MpzmuS7LO0th4a6HrTEtvBgT9CbfH78ce/iE7UPvlzKKaY1wMwdMi4wgWdg29g+dqVmU
U9TC9fBv2zSjCR6oInjG+xgfb07MRHNZHKsnhdJ8bdHRhq4g1TDuIY1QHSeSIlafF2rflfHp5BR6
Fd4SRuQrwryQ9vNkezVxlYGWH2kAsFBc7Sm/IbtDMvQAFayCj9JhFk9eg09/yNOWzMzB+XDfVmwN
jGf0sez2mM518jGtOKZLTWxIqo9N6F+x6vyJpj73wfwDjgaft/+cdjcYsk2+ozXYez9GZ+3MaYJJ
xf+CsPWSjkSq9bd30xU2XIUmewXYxk6FA2AVcMIx5J5w8fj1M+7szwF89aFOUOJIKH2A5ZZNKjeQ
UYMNBk+5ghG07+r07FKCb0UQ7Ko5Plk2E6Wlp0eCJ740dzmPfwqiagUETxMqyPjK3wZK3mvDOE4+
0ZqLL97bCg+0xWoy/sy67kIZnK0QlPFhToKjNbHC4+bmavR2llu8eCm6wCl9ACoTIYx4eCtLQ9C7
1njj6hDthE8fpnAohv34nplOu7F62Lpp2xQEvy6fKJ6fi5JYsWC0foqAFSJIVN51wQszVRQVgbcb
a2BNkxNvKtm+AoJB14Zr71RiCUG9axx47nZLCU7fU7CwR64uTGDMhxei42zvB5vqxmHsJcJyH2I5
qmwTacD81QQMaT1iCsabhbYnmN0mYK3JCFaMY+sF8j1lS6beGVZ98cDuDO00G7y+I0OrQ2X7zcER
49vgpelex0Skel4TobIhEpxMzrxHpN+PLFlEWiGYZpyIZZ0oVxsfd2l9LDJ4a5w7L2YjLYacqUdj
PAVDjtEupXyoj908P5CBEq/CEDTfGF8x7N0myPJ5abfhIv7cesJx4fKuFUu9a4325A/Bm1VeVMdH
aKqYPrUmzwZKl2M1Buf8FrM5ljZIQ3QmRcMRYbgjZ1zC0tfOz0aekElbbhZISfSu3dWfsV27XEN+
NCN4X5m2v5uCl1zd8jEDZBV9bX5ZCJqSjNAEX01/zeBHwQ2jpMzpJbCG8zR1a3/kb3FDRQarbxLC
691xqjL2au1x5QV4XFrRvOM8oe63xutYeISMIkSopXrTQ/4I5vyEGOu0pFRdMdF2wirxu0LlIjWW
Z6hrGDKq81xbNJEpI5TCyn/G0cYGjQeA1ban0GICA7D6+clfPH8dNvdtHV+noMAV2L02eL3WmKb4
XANEXxBD4PPtP2HXfBrzpkH+TOjwgze1vAItB2Pvm/j+fPTer6nIo9AL76jC71SakQwfV2tA9fhJ
AUtZBpNy/EXyCDKXG1tSV/z3x4j8bc7EM64EanavOi/K+hvYWRBiRV48gozUne7n1h4o7/HYJFPz
KgP7hCrPK3HpWprwP1GIR18JRK8MPKbsBB8OZhzDbCrO/i5mILhKHAU/MTn6LjF0A1XlmGEqyIWB
PC+F6qPe4oq007E4TvmE36l5YyF4mVvjG80bXQmqpPBtxJkeh+EjMquvqfN/avRES+j8Ux+JRTNt
zMzdGgKbJ9uCmKd33pi9C7Sn4Bj5HPgWGGHdfSdc8AjGk5OXT8EGnbhcw2uy9oVRpVRSyFZUlKZv
BImTLWiFz8qrKan6ndtxv9YWqyfhDP/GMnhtPJuCJ7FMaklvm4/oQTPsGUPXfYes6Q0CRDqnuQ6j
/mUhcjYBxADy2RuiZsVh1yynm71r6cc0a0tuGpoAZ/ZPZkMBOYAbxsumH1moGXRhuMTQ7DQIXHI3
y9de9VFS/euw4W6dcYMbuzLGqRJ4Ha9D2nDJGPUu13TMMXMkpw/OXW7uMNsSQBE6+aYSQ3JsWWZP
dFR7k4AcryF2BrX5LWUAPtWUcFsHMzHSo3UL+2M8iMAw4mt/LMsKpWBbP9p5dS+VZI0MaCcdfaLi
cyNiDNtFIivbtfwOfZRZaQ0QGTBpTBFcnessBE6h3JuwxbuvMk4VPsU1RViJx3Ru4+1S3RGc+6nr
CUuhSbW+iOrAfJR9bQANN2QzXHSttZkzDtWsV/+8Aeu5hM23CouHofHoNxXaQrz3rKXdAFNcRxmf
Z4+mEQDcaOybVd5Y6Uc+YxwWFh0Mz11Cqlv/OY5csVXGxWQB9qfusSvWQ/534zvnxHPv24ZvUxle
s7NG8wfj9O2UGTOqSQgkwHZLnUT9yEQRsBkFonCOZpK8umAf2SpbfJs5nzcDPfZK2t6aHnZfmNMv
Jz9EDXUVIgQ1RBTZSLuoljw7KoOdtmLihYsmXWi+poWHHwARGuBBnNnK7DkkKowfK1uxvUZnU1MK
y+aiy87YesovVjfm4NbsvO7cww5eDUiptoLUiCoJFPFaQxYVGoKZau6nInzvExFHaMK7xA03wq16
mIHBErXA43Isg4fOXpOsggxExM9JSLRkWppR6fKqS8NEhZM1KK0DETIq1xL1wdJtKoZoYQl7gWLL
gODhM09k6oXqp33O6fhPXC7b2M2fiADqd8K82XaWwbh2roRdJxKmTVi1nPrZZqB1ShoT03dp5Zus
6XDBpd60H3w+C4lftXR9znc2TuMmsJ2aZjCLN07MatqU6R2LvyqYrhTw4cZW7r+2XMpNOSr8IbF4
tGJn3vcdjwHGFKjGBGFHwqlR2OWEKhmBgijXXkpRsx2emC5IijtWc8c6KIx7Lvd6PYczzLRbbyfn
i1OyXk5Z6hypB4iP6cELE6Ss/SJ5Hh0GGMjg3QiQjYhUr/xVIUZWqwJUmWUcKK1WGgrPyu/68g2p
4sBoFUrUGDsI//oY7cu8bKb4QyM1P2YC4C/19jr1azIDwmU5ob9mipERWL+E9ldsk73kOvNHkhPN
wdxJb2JzxtoyVyfPiHpxS6PLBz7CypUbEH0pXKw4f8Ehx4bDztQORfxwpwMQFUgTZbrpaxhKAD3o
I3qMPSxo2wevcJdVTdjvrsHifDA6iK8Ny8KXoFm2o2/dG0te/HEybeHqOF+pbiHlls10lmX2k7QD
o6OY321ZFQNtS7PrCZX9v58i9ynwBUEYBE51LoSRPebNg6Pa+V01wXtof3T6rwFCevc/omnWvOPX
N/D5PjvCRCvObUw2XVwc4L4yUs6qYFP7fXJyGLciOUigYcuqebX84qrikdg//qy1qBvj8t8/0NHn
hziDPob9doU83HthdVRv4GO1Z9bfDOkal49CtRxLeL3E7jnug4UPGdhU9m6my6fRLd6dn+bICXNB
EvxUk2dy+8eS+ilS2eoW9PI0d/nah76CzqxZ3rqFPnEq/fLZYNzgNcHwFT4g1G5/ulvB6ErS0Yxg
mQFDZWC6Jvk7+eIi8U1chyk8gNad71sJ9qrs3inIEOiPnvVitL7c//fTzLaaHehezsNhcQ6m4JKx
bADtVOq9v03drtnPXi4Yj7pnc86aQ+XV+jzKPF2X/VDflfMEns0JD6iG0K1ib/nos1MI09G/tQXs
qsnmcszgrgrAf/pcB4wMqcInYZNxDlNn5Tb2eEJ77HK6lR9dA7oGIMlwLxbnSjKycVYlJrhK6+ws
uukGY1SCnUNgnsNKgkew5XssoaBkWW5GdTrWUZHQI3dxoJ5rqZ+apSu/ZhOh/BhgSrLaark3oVEf
mZqO7L/i4IRbAsFr6lAqYuz4sg3/wUmL5prXy7PwPKgFA7c1HgbBxdXqdONC5txWFrIbbcRI7TTs
kMpiDDHYOfVe6hNVHFeXNEzHXWikkM8CRuRhU4SX4cYvZGWCfbVC2RT2fkiuJXNHpyfJEHsSJizd
RFlrozNDvr7BOVCxENcZhH/l/AxGVdzblszvp///I1V04YGi43//3rbz5VB6HJF+pfNTXmDpts28
e5uYaWbECv8L2Q6P/RpZQXDKQMKQL0zlG9jtsF885CVgcPPHCvHDZmp62NxySYBvxA7pmsNu9lqG
hWBp5jTWB1ofnkYGA9z8iNhuvNEJmM6LiLnWNGvyIrbeAomgNGF7TfeZrFuikR4wrdQHnnoTMcxz
I/vqwelqBk43TrBKn7Xyff6mBLhxxTdTh9XVbIGNOq5Ga1rV/J4OXQRI2o1BF3Uueqa0oWbW6tiS
ffYkj/nNJqWT+zTr+PUqBhY/JPlaaj1v/Y6ecgIho4z0mHLRnNzwq4k1gO7eTZ4lU0IHCQrbqqmM
5LAgMNZvrqg40z0ttyG0JeZForxAAN/ErTlstZn7ZzzAydoWCz63rIDtCgOiYQDEDzPP+41VfsKB
OO99u5heAw2Vqp6dGeTxMr26rvEBGhbG3TwmByhlbRTQD7zM1XwjzPVv4SSMTYOoeRdksnhDQOll
DnJGUztr222Jpkphs2ROiMPECvd1aF/dm93Fyqtyp0a6jy4c53XLMgJLwgwjY1KblH91GjsQh+kM
vzEdjZmsGLY4Qs4ROyF1tBrW61PeH3q7Sbf/vT3kbxe2jh+spHjoKtndW7lBvIHyzCebQyMy2qx6
iKez8pGkgUBr8H3Ac5opSvds7tVyNzt1uZsMC6m4fg0xPj2VA2sUhTd5rx0mKb6R6YgBPqbBSV46
nY1bWRoh+rsAdMOUd5tBueiuBqO4Wu100iieaUdKdoLSPztcRzp5UfDjHme0SmCVrS/qIuNFJHx9
vmgPqWkaO+3kAW8P7YycP5s6ApMp2JD/PwOo6fExc4Pg1MU3b2ZtPZk+cpal6/YAnvCODp630wzp
D3aI8hDtmJjlhO8XvVEIRHo/q+UlxHO+Mz3tn5gbjNs2o/6usWXkgR2uXXInFqdLzp5Tvssxs5/c
OcNiZuB0laFFhnpQl3dab5c63rgjAN7+Yr3QFnb53eLZeqeMMTyWgRPiQif6SjaTfnBljafC82D1
0SIjioxa2XG23NrYFkHWdcK8gfxjLtlQlZGlGgSkSIFizb1GEP3GNRk1SLbUSGrm6j5rrCf09dnu
P9NTXaLWIUj6+p/fd+z97vJ/nJ3XbuRIl63fZa4PAZoImou5UXqfKa+6IdSm6D2D7unPR/XgzF9S
owQcNJtQFhpdqUwyuGPvtb4VguIqTJNmGmaR0BrrTUcwBkZbY3aVMspsJwclvuASKFJCHbyg3Ej8
zExV7etM9lzbRseH29ID8Dx6UJoVxjx6yr1pT/IIV8Vhc10xi57dSLZKLnkRO9thpCM+KcpPkdY7
KHw1ENKaBgZKZH3r2HM3LUMt1FUd6cNxUqz6mbFgshlb2I7h7T9eomLa1fAmb1KW5CRlVXfK9SI8
0oBcIPL0A719GTs5noKymj81Mr2w56TryixQP7h9tDRbJDBazvBGjGGPo5hvGKdvt0lD1R1wSayA
+oTPRQFBJgtg5qjICp7NQfvJhcgbnWUSQZD2R7Bc+nqkt0cwFArfGNv8M1lVu4poKH9AwV2nTvIw
RJdeL0B+pw7yTLqY1TGzu3wDCZRdQwMGDsQ+BE+wiPeGnwYnZtcPTcBlZSbDeKSn0u9SCh3EihZ9
jJk3xYZn7UqLlagH8zoJK1h7Kk0WLUpecM0qe9aVRAbdt2urlrSVjHrYYw3X1kysL/5s6qJVZ60Z
l/78YCypqtnWNKJ0GSYvLqkO2jCNJ6dYKkML8IUM4ZrF7RiVM3a6Gnh/7JIK5T+BmXfu4RXLMvAe
ep1HWGaW5n1nj5cSGB2PKLrZqoBK5nprndSRZadju6warom4AJxXt+9m7RQXzWq3U8jH1U1/BDpI
QdvFl9+Nlr2LVLCp55s8HN2IBlvjbAXE4Gvm7gC+HkbmVOcKbi5bUU3swYndpyX1kNaztZQd7fA0
afvH3LNAJ0XvU6M3Lwgq0XkqAGyZg9OnsFGKRcOhwHaM4CVtN11LS0EMa34v6/TBpsFH7PPYRYmf
OwLfnRGFp4+fIgKTIdzg7Sijp1ZE+UGnGbJEUkLgXlu80FA6jkz62lHA4ZMVgreOTi1LbZBANrhz
tSnZD1A8HlTeOFzpKU1Z9NZtDr2Vxs25Suuax8PowbqB/BwMoj2r0jXPgwDp7XuzUY2cgoeQRX1S
NRMICY6qpUl7ZxMpcm83I46VXIEQajIFU9zACBH72TsZFsfMf+/pdBdeC73ECXJSfGZ1TBSixO0P
sSb5C9jluvMJ6W8KJaKzMYDwEqwIcSrTJDaoX6CApsX7P+vpvKi2QTHsclbkuyqC9yZxR64UmZgP
uDegRFjRcyY1yXDC2gqGeEt7FMF+9OIY+KF7VlZSkNPeIjZBiEKXtgKsM0tZvOJvP/Hkxpo6l0jh
BoiqQYxMlFWPOd16SP8WpS9UA+TBfXL8OBnCx7w9ugyS7bw7lv5Iq4yh59tUMrOqlWGdjRJ5FK6a
t1FJ/W1ERrdw0PCmdQnXN/54IMZy0yPsu6ahQ7aQ2zev4AWfozGO34Ubbuw62cyKp3sXngHJOcjC
ob4+fLyaZnfkEBWPH69gUAONb57Kuu7v6rqp2ErnGXPKkmljmFePKs5ZjB38YiE9mZvT2gwJZ8SU
5s01U5Aap0yE0ZoKKkFNl7los8pDJzrzqaa7LOicHr3Qnk59nOinKrXdBWqKdklbicTGgfRKGepX
FbnibwJ+lmxkMX/ePFsb32NFe5W2zhrRDX7cavCZy9Y1H8J8ypFEHAaE+1iqauThZn34+AncJUVC
NACv5c+JAymsNxuq3U+Ue5owf2Le+ZMBqH/lseXv/dD1T7nRvgDQ02dSlH8a+rBlsFtIMpbj+ALM
gGD5vnkc51cuQoA7TzTdRp9RS3oy/UUbsHiW5jg7JUJ7GztR8pKWoIwAnVRn0YZPQC7ZfGoQ2wdN
OK/umDxRVmPnQpYSCV27jYbO0CBGs5h5grfBPMCHsJZpjX9ww1Tdh333h5xFzZGoJVrGRD98nJL5
J03MEiGk0yvLa2EuT4wqHLORW5nr1lOdatFynHS5/eDta3EZLzME7ts0JpZpHKqdD3GTyaHHDZRl
cotPxCAsmQ2E0TJfSsqqgP8/1TaPaSe9a0c9PlqdHO5H8CF6i6OxycBS6VF7S9I22cZuHG9030By
OBTvuUQkOkLsuLmRfOkZBt4ZgxRvAzG6SRtBPfELY1+ZVrck00i+DUaOIK1XN2M05LnjOmCk4XZz
w02tMXMEF68Zg1NsdwudWeDl45S57P/t2KPl2Wl/J6TDrszcUDeoddWydY0LV+CRQnU861VCd48E
mT90Bt16Sp8uSaA/fpSmeesAfyByRZtgWWm6uUdHks30fzr92fjmqPqbNBFJpN8vkQ6IxxxbN0h0
kJKzM+cN/fl+H+VB89//Zfwfu8+7VCU1NatvtNuxzLqrN18GamjvOz1t7zXlq40WubsgNX/AZ986
TdrtojxPDozTb8TI68coCA0GYnxt//uy0IuODXz5V17uncoT72VfeUtpj/ZB1Il3yVxmn3CL5W7I
me63XplgBAmS08dPuvIoviPJLWpV3V6bYrYXeXz02PvdU2D+WfNQ3USF8pYQLoAYGurRR18P/Cp3
r74DUyyEsrjItKcEPWXG6q3lTe8vXAId2sh66tCgrUymeQYrxCmPS2uZDrH7TbLx50QPYQnLcAxB
tSmgfuhzKN9/fLp9PflhLIEZQBt0t1KovecZP2kIaNg+cDT+PqHD/BwOxV/nkEXPLUpWlevqn8Kh
FNZhNhDEoOX4Sf6EX38n3aT9s6iwMEWQ7+/H3gs3oWh/lC0CZGnBvBy7VV2VwQtTicC9Tox192Vl
WLtIpH+WSYpGIUi9XSxJ2DG9St7KaUjmSuObYCv7cz6hsBzHlY4NBca0HN3+FNzUx1nvMBroFl5r
HHs+nD0755AotitFMeCd1LPY3fN9Wdqaz86C6lq+jEWhTiMzvCnmIZcNol5kkAtwFNTaWtjSWLEr
9xG5XMdUl2++XVXLkkCjVZWGuOBEl+wESL4gHKKNE1Y/9YZZiEQkvOhbzVxkvkYHteHZU9hiopFA
IllcNQdtKj3i7RoPRZZ1JDfVf7atepUW9jrK6P1aNGhWVJFrr/d7Gq74LFU118klFOcSyyt7BF2u
s0b3GZvEJ2HItRmG+ikyx3Ldx3Be6wK/pu6lhCVUHcZ8A+v8768WlNlf7n1ayEzEXSksXTc+B2om
Bqgjw8LoYdnG2eJE6ynwaJWoaD3g0sOZSomqYOFdTCBxW70dqU+wJmW526AEzJd0nqp7hzQtApwr
Zo0po8GuYk/aVCx85TB21xa0OWoQBJdBOr3UTjwRh256S5UzYAGba+8pbdsTnTb3MTBiOsyoSW2A
w5ini4tq23wn6zraoCz0npqmfABXpf5M0U+aNMeSczPFxisqaALApyr9w0REZ4JW6eTcRfAb7TSO
tBnc0Dw0Xcaseg7I83CarQy4w1csgBezDaw72i5sqxtfv48NaVwGNBdlvQzdBtZgoR8AL0NyNQNt
706ltu+sMYCKQzux711GX5rr7W1N6busj3rcBNk8ICOvaxU11rSE+FDf472rlxMGCcvXDVDmWXtO
WxMVTGSgasDUmhZXU2+OoRuVT4byjfu2the0+9xdZ6EXwnRxYWYXPVmVVu1MM0zp4O3p5wwbMnOo
f0Kr30IKEas+YDzhaXrJcx8TYMCa8RBZA1IKPRRkD/AT8iR14Uns3rGJ2Gqumx/AqbWH319h4nNU
lSBVWhiGzcKne1KYc1jbfyx/pWUZCsE5BOlMf4RNbHxs+FYNXC82GDh2VV9vLUC4GAMJPExA2t61
bNFWsar8hbIC51xo8hTBrIvG7DWYEIK70zsojXHOCoqcbDtgXz+OrbaEmcMcgmCYvNX9y0AySaYL
ddSiF8vwvSsOe0tVHh+YPlvlIWmFIjJJ4gZY4eyh4rxqEpp353o0XyDFMz4OwtXvPw/5OUSZz2MO
ySXiUAe87uqfEmx18nqgD6NW9CogoIHwxr3Wd3iUhKMt+qB/9QxkKn6oeiyr4O0stIRnpLIHG3bz
0eGj3laG6umbdy9hGoxo7HRxRsIbL3UCrMAQmn+3+AcgUQLGGJYy5GuWzVg+dvZet+xnDB0alnme
PJFuPMVLWpnGGgyYBur16k9gleK0vMU6N7tm4FarQid9x6QIVSohXqFKnPsgesMoZ+98z4uw5Brx
ORHhftBF/jM2lLvUGHl9E6L7sfYX6RgU+e6v//4vx5w/N8syWat0z+Fj+1SksFGNDd9PCiwozORZ
n8hhD4PiR9XMCVjzFkD2mb9LDf1gss6f2Gjti/cewHuCeiZ2FzbUEvqQbv7EDft3Eb/FFLFmKJ+R
U5iLvlvnKoei0BruHT1TPLGO7y1KxzWXLmlBe7vHSdPo48QHJn3EI9iaPfUm6wYddkFu09iRZWbw
Bimkf0T2HEWBcSyN2ErULcscyKPVaHTY+DvAVD6dA6ZzVrbxIs/c+IY7D6HsP4rYUkfDTJeWYCKo
63b+zJbjqiVGefUtA7ZafsQ41NyrLjqXbN0Xv78+jc/5XtQpLPOm4ekoqwCczMXif9yvCUJHXfRB
uRB61B2Hzol2dYJfuk28Q15F2OdEmDG7Bi0KiPdQBGN/VK3znhYxLPfIqW9GWkcLv0iYN2KXgNzd
21vUw9/mPP7bOyUgbS5YgcRSXP36TpkRMO7AKopLIByA34S0pcJF5sXGo++U7z2zkaOqYmdFb8Na
4cbd1cTQXLxJf7BzW62Kvktp58Q/MJ4yzVEZk+LKt74p/74U13yermmy/rmW1IX9af3zM6xqftsU
i2gCqaRLQoEScq6XQUOWZogTYlFm+Li++RbnKu/Xu4VOmzRd6k3+NcxPq0yZt6Ie4WXwd1UbfypC
9qU0PyChKEF4DgxZsTa7tITFAggun0ZzJwb5Bs0K3GujmfQuMG1+86a+Ln0CppXnSd6R0B3xqbzr
4qKuzRGwRmy3O+VU6pQAzd8FNIdWI7Ei29BQw65M4xb5q9j1o3r65h18KY5tlhHPNqQ0Ldcl0vXX
S6ZtdRiZ9CcXaYzl0YN8ja3Nh+jBXyWQVG0KIWl9Jt2OBgqPzXB4Yb+57WziXkgXs7652eT8NXz6
mjyuC921HcczXOfTzeYqFDFmGpGnEqpTaHfVJk9UjE8rdd7SGjA+UpidnkfZiTboI+xC4wUMLPTy
WMhTok3OHpDri5116Y49jEErIgnXNqkyNsPyA2yGkHmeBwFYNoZatUbkX4fu2ZBhn7DXtqwdBR+s
Owah0r9vZa79dKtT24jwmfi218kcwFfMCTZswDSYynF6HHr1Ws4tzo+T54B9yWxJyjU8w/vabbxV
PIXXlM7B2SJG6y7Xh+h1spA8ao3qDx8t94+TFrV/Czfzt73VBMdvvuevN51tUNLwnGU7xC7o0+Uv
EyvC2YRQIcj7fM6aXFmD1Ty7iIJ2AN2nJQ7s7s6sSu9YkHbuj0P2YM5jZTfMaZK8socIhV8BcnON
k6uSP37//qyvt6dt2K7pwtyyXIfH2q/XoZaXkKwmtgQV7oKT6xS3SW/UKhwq+LGDYiDR5sGyjty/
6FqptTsHe/dNjURkDh4aStmtbEVt4madfymC2XRP+f5xgkaN4nfUi+3Hy7Z4jkAmWibyfaK7g/vA
faszi+fRAH0O9pq3i0o6dZmYorOjOweKE/dM9/CbS934sg22bcs0XAJSDbZ57uc60Ga7pNOHiBhm
ZXsWiPhi+5V36iE5x9cRX9bWDwqSzRv/DA1rR4xSc7Dm/2wwpncMvK9YWtjTDuntm+/ia4FKZaE7
to1aUuDk/5SlCoIBagHu84VimnDStMYDmo4O2SLdhrvTXGmhGI7cktPOA2i1rGh5tvmbnsEKIryk
PIbTOB1Vr1tn1DQ5UMxILGrbFSdQRvI0j+3phDn+OqfSz/IOqNE0/IhVN61sLKC0USJ5PzQO1lWg
xEtwILBjHLK/WiZuv/9d/+XhbktpUUFZ0iIz7nO6aFUL0TBliRaOaS+IwKNR3Zro0kxHuyDzXg+q
9u7DCtonOsfDEGohQJnXJLOWKiqbIzFr1rkfWrwRGUIXBCyksxqRe/n92zS/fiUOAeI6xZjDu6Xa
+/X2yEIES1yVc3w8RhJqB+rxemyfJ585VUaeRjAW5o0Bi3FL44yNf5EsHRaluzrxHyiO6BEVBRR/
N5H0tGDciHHaKUi0oI05STZkNHEF6g2P+JXfv/mPaPNf13RuaHY7Fus6Vav4tPZokUYQeDMifqdr
DWoWSbhSw2PrOeKIwekvDEfgXRA0pjXReez4jVMeVYR0x7g6f/9erK83HRsC5rs87YTOM/3zB5mI
xDNEC7ypPmVIpe+K1Buf+wD9gydlD+Qbi6NWpPvGNdJLF7jOAW7rs+579FjjyDwmlStvnjKAiDjB
XwBztJ2d13PedDitTCMFJlep40fenD5xDxWm/QbD9ph1bOhCp4teU6WTcWdBEUkqORyzzH4DIuuc
VFnDnEUnuNbJQVwHacOI6P/j1+fJyjXvzhYG/VPthe8sSas6Sxe16f49TdI5EVXsb9kwG9BdhAYP
0SvXNQCIm1eYgmTRoXsxbKYqvpLRpihDJvp1OSeBo6fsQvdBkyMDeflGnFN6SmiNLBotAik1v+yj
wtlHiaXubQN546RnzjFzZb2tU9SQQWOWzgr2+oqtfSiMd4fMi37UjwIteYFYV3zTCXS+1seUxvNu
86Ocp+z59S4aeTshTPh84SvAkVN5SSoneMVGlR6tDIS+y9Nt40tIWXx1w8Isi1cwTO1Jnwo0Jk1K
wlVInkI7xNGr1zXogWR6Cud2WTp6eAhAdUsNm2JCECRWkGjLLzscROtPMBEj9dQXiMWakogzc8Ei
uyKFBIC/b5moYwOitTLDu+U4EZbSKZ1zowXlnvCMAGyU0h9EhisXeOuwDnrJotu6+TkQLT0OUAE6
6RtaE1jP+JveiBp/7CyfxBh8andV0TRoI436FjlluXVR2/Wqmd1vzaOlJ84ugWy2NlUi9yPEBKcI
rbfS8u2NnSiyW8YsYy8WMoxkMriKw6TZyWzG4K6IrJ9WfIAhmA+vw8XS289e5HbQH4zpwdBKscTL
b29+fwn/21JoOzy86RxbNN3FXEn8x3ZMjQkBjKYOa5eISln69i3v6r/0HENfjuBmk8hrNpnlpomH
BFsoEQZiMG+Q1KwnlwGdyus9llX/foCdD6HZu6YEFR0KF7lejwPr4xUNx+nu9+/7XyocB2+o5+KQ
tUznS2ULZhMzvoKKaAE+rvEhWEO1UGMTrBK9BMvIV7HNAVfujELuwhDKQ9MwzWmA0S50zfYO80tn
/h6Tzv/bd3ukHO1IoldtknGO2W8RjwpBk0keQ6e3zsa38IkxyqDm42pvMbMejMBNrsyA+zlidsAe
YP6wonRiStHIfS1wrvz+l5ZfmqlzGa8LnaeryZbvo7/9H18Wo6MxExGYT08nHLuH3XCISAS+68ZA
rRqiAneMz+KT69M6cfvwNnQCi27t3DPZ0ZcfETPlnHgKqSeCHQ9PnbjUeOH2pDZH7NkOuYdGoWix
NS/APUcrWy+S0ySxcLb4FJ2VmdTxrh+MP0RoNvSPgoYIpQUUAPLew20zZIxAwOHtuZarXdV1FUpT
p9mMo0/eQq2bVCQQdLyQitLWQ6K63O7myUVJKuKr1W2RyegvGr0kum34txB1qm+u94+n46enp2vC
snSFNKmPrU87Itk1EGvcPF/YcWTxBCFZQTcyuLlhE16jnKZhTysAaHsPf0dL1AOin5gc+C6/n9Rk
3o1BOW49rYtuvYltyUAdzN4kwTpXxw5NIPIX1iO5y2tR9MXBNBOkAl0XP7l1Ha9115sOXQeUxKuM
woBfZoTrImD4/LGNwcjprXo/N2EFe+7S8DF4f7SX60oUW9SS7x+v+tj0CDj1q0XmzJkbtW5sCXjA
vzU3jgKoXN/dbP9SL3kO/VXh2RZQWvPTIhF76ByZiUMwIHgHOe6TKlqcGSbihI+XeVFuZRSoa+X1
rOqaK1ca+NydXWb2yqYVv807cG0pnP0f2JRFrePNLoB/pLvU6e1zIJP+EkwHOsaQCZjA08strn00
BnhJ6lURA0pD4D/sgoncllh3kPhY3/ySxte9O8W56TIdko5wxec9Xefbdl4mFvqOUkybMEn7nR3Z
r6Ms3rg4/rk/HDHeR0U3LAWwoENg+8PedyDQ4Oeevqmlvw7abBjQHmYGKlVsgZ8bkoNWVBHrE3sA
Ld1QTRUPRhxGFzFhj29ChFaxVW/FMOqHMKveSmmdOlaFV00NR39Sr0qNx9oeBE9lTyxlVxHZagoE
DzQOGVuO5OcSeN70f0MUcn98s1DNF8Svd5lr2BQGfJDSZtvzqUa1CbLDMznisVcwu1FmuWvA8Pdj
1QPGDdPwPJKcfM5JbP7nJIO6B3taVosBLBTOBKJNQ5AKzsW0rPqF37TbV4jCYBrxMrIkZsPJAxR5
aAMBfJ+Y7rUd587jBB62BI73oKek3Ay+Vp1tzXir/VbetwTK3FVenV68m0SK/EIlX6xt0zRwsEzt
smm53RE1k9YaZHhZvEcyCPpzVOTjJtVeqrQrdgGU90ViNTa1VakWZe62IEU1+5aQqhtELeH0jNu/
WbTsr2U2QzRn/jS5HhzcoL8+pAdp1+WAbAxdMMhhEBwz2lTb0//QrgKMxUoPHbGIcwGUvcYhxbLW
HD6yShpIoRt/xJOrHIETVK/C7RiDep+bEdrURldruqYaOGnN6CLWIvt/cjGj1M6OmewOZGI1/0Rl
Ihum1NJIGiyopQ//exqtvCcG9KYYBdxZWda/tTGTusrBk9L2kfvUxuxFsfC8ORGUJjLm3hm10H+w
uvS+6sFMk7+BsR3RUAyS7wBTvFqkyJA2muUBxOoCjz6wexrQ7ceJ0670WlmrxHSxXJdhvmYbaZ4g
fbMqUL01EVPFsXqYwM8SeQvM4ZuVwvqXlYJBsmkjnrLo9H0esbha7qPlYDl0Z1PlaMU41JTZna1o
6FadM5o3tEeQCFbKxjUHCqZUfXXQSkIeNL4uUE3GtPVH3CZTAhy57YlOc4yVKQZQnOTL4jn29CN/
b7YM67JZF6MZ3hwoIbKe4ktjshSibA4eCHqAIokquikcmBETVFQwqd/1ur72EOcekuQfV7JAfq4Q
k5YwxAxfA4pjL73ZbvNHnLnOWzXrR8LEc/ZZGc1uz2THZQbZEqn3vnZVs3esu6FRaKwtFZKOo5zV
71cZ++tjiae4x5vjqQQ1VX7agNC3h2NE7tSi6uNN2OH0alptuJdEKB+0DsYe5L/7jz8KnBKqaGST
b5Q2VBZRcNJK2yDbO7UuemBeBnAIxKxEV8MVP0ukVbCPU3udMMC7M5ht39U8vPZV6UCijf1TlbTG
nTVp3qXTjeI0YNRfhFM2vdNU3ZNYlz6bvaZvWwL97nw3eyesd7hZ88lJ7B/QPkMiNvrnRA//RJOa
XyRpAEQeMhpK/SUJXqQilQ1aytx9qklx2JN/UK9C2yi2ed/VaErd4FRErX+XNvomLYt5/6zUDyah
0RnK2K6MbSRswUUzgm+2/LQZvqztnmE7UvBJIOqxP1/93IQ9z2jAPc1Yd1scUOzH6nDUTjU8qSAy
T27i5ccMI4BLCMlKTNq4c4YCrLqIenmns5k1xVV1PUDnqrK2w7TEJAaVLu/stUGU319WZbyzYA9U
8ZhDpjJAo+nWJowkVT70ydKbwAwNurKechvHU6g8/S+rJ7sbyP/CUzoNAxuRk8EEYGHPRoIMpNrG
bUW2Sk3cAWVXGZumyrCeD0N53/Dx0Q/E3RTAESF/Y2tMPuPiZCKiMRcQolro8kfG7nNuTH9rkLni
f3Bwbuh+s7SU92flUc3FZS1uvc9MuLKOegDG70518x0RQRRKQqAoU6SP7EaRPfld4Z8KsoYQzv5h
Z4kN8lrKew+LIpPjCdb3uC2k0um8EkHMGBdejUJfckpnPwfgQOeObG9auyr2NgVzWkSfcjbNmIvI
jQU2Wh2eF2wpXIZ1tGpGO74yBurXGTFT+wSGboZaDmIpJzvUQf/qzKONpmVGhcX92VX569j6xgnD
bsTwslGbjFV8YdNHvJD3ikazMPmf1eZewtJn8WpjYOVxOtuUkLcA6oHjOCXLKDXyvZoSaJmNXq27
cpSbAQvERmRGdDbzasvF5h2t+RTNEe2D4FKw0nzcR7XsHnNta+v4CgYQmY9MSP5wFD0vobZKUfH0
/+/U6Mbr75eXfynAPJN/5PzU1VH1f6p69aQ246az2VZm1on0cVghbeoQwzKQnNoQhiVjNTwjtnsk
SxZo8oiGR6uqnwV11k0QNLOcGihbUuZPUWDtEWWUfwBwIYoXC630n1sTfvu86xKl+KZi+Ji//VqA
MQ9hGEhzTrA/dj6999gfZptA2SwyZrBrV+OiKetZJEOlsFQxS7dBKTEHFXf3cTeMFO1NiK0t99BD
2ThJeAAp8g+XOYEszPydFMMjsvto/kkLeo2Vx0i3ZmmmpyofYJl3DjKnYWSEnd3//osw/qU09xxa
ypTmbH+/jtVQ3UqDbizfRBiNJ9cajZ0fMgTGWxAuBs/Nd3Uu6hvNFh0aCBxCzLG7DsXKORuNvfIS
52Z1VXwemBsuiAmZmDUloUutQvDqzAqqvXeVtPdh2E1nNOHTo52yvXJt4qD5P1/0OLQOZK9YhwQG
1F2LyA8LDy9tv/wbrEl+sLPKXoVapDZTWPx0sGBfa/1c6xAXqzLHHDUER380s2s81azwiKKQwmIK
cA3zDzbM60nT7Dc5PPcqH7ayaty1pdkxZIhuk+txs43MhCS/vlm1AhAOU83sQhykhenNgSaKGw8O
VU+LFXpTtQVyo1am26AER7i4a0ITDyLagwI5KAlRUXfNJ9eCbR9oVI5GtrQqz3hwlrrqxgdj/rnq
8hYFSHEssynlKYkMhIDOZE/0Sf4wVMABiLtCT6Zlc4CFWBFP0r3ks6GJAcQhQUe+8mooQIUm2MsW
f4UMos+EbI3HFM/+IovyGVDu1auJWL4lrUXzQOPvOuFB3yAjGjBCGKQiWdPwDi3+rusl4oAx1MjA
6JloaKECE+jET6IB6vn7q+2rWtVBm8Ae0NFNtryu+/nWiaoirUzoUMKsu12fw6cYrJcKJvoyTfKg
2mBP7DejV6Vbw0lGxjdd+mrMqKvWxDxZDHSAExAJd4UEEN3nffaeoH3UUS/9GdTykCI8/Km5kHvi
EvQVbikWxUNTBiMhwAOyWNbZJWABtW2K6EliYH9D3DXcMZqTZ/K8zZtMyquTneGLTHud0TFKkPnH
sGqnvUh9G66LTotKxiR3NTTlPfqvG1BQ5SbPbIK37Wpg5U31S1M1EyE9vvfDkrMzc5Ig7skCmbjo
927vW/sCG1d+p5PW9E3x5n3pZfEx01RgaofIZB6k/rqnCcGfxcrhgV2o4ol+cbbWnK5ZSbpeNFny
HmE2CYhF0b0qve6YVA/T8eMUFiGWrPDWmdfBvDb1fFb1tQuuunHh8AiqMi79uRL7Jrg4xtkzzgGm
y2tjw4xgEQshEkg4atWMD9h7Gzt810INfhMQnJVs6/onBsODn3nYeMLEpr2uiSv/9XtXKaTTedkv
44op1nzYxr0VPoh2PsyPw5EPSfbI0Y2PUfYYaP9zTPWT7z824mmonyrxlKfPHIV4ysZnjjh9rjW8
DZDIXnLtmQOixp1WZ11PRBIMQw/Sw80Liw1RVt6PLEPdiLHt1RZpuMaa0z6qb9s+pv5l3+mwyUAw
i1rWNNFVfGqWGdKkCZGgbTdsBJJ7UsHx0kGU7LPD4O0tPiRx4NyCpo6OPuYycqaaY6MdSeeSB+IG
6/LUTPMxeCc7P9Nj5xDu2c/PXY7U8OK6GIkuHBNGUe9SepequNaU1dN1+Dim6er681FWN9/na4DH
d2v52bgFzCVWKZ/Jow3HBapb9ti0mdiZSXDU8FZBXrarXVA64SUoEjTw0tgU5k6jIbfXZ9jdXuv2
DqnzPqxErvn5CAkn8fZ+euBw00OCkpuQCHGwK8LFj4F/LPX5sAinyE9GfgKFNUKywlCZnjmA6Zrp
WdnnZtNbBy+5VPZ57C5OcintS99dcgIn7UuSXjmi9Br318KZj7C/Zs41ca5tduOwh1ud3cQwH+Tb
tebKHG6pd9OHm13cx96tNTrz4BHXkSiLHussQWW1IRzPBbufaHFHLJJkQXL0YAPRJbmZGoqMQNX9
BocFeaX3Mr+3Pg4jv+fwHchl965z4ypD6YeZVDg3kdzSfj705H+OXF7/OVJ59SJSZq7OxzlsL1Z0
1ZqLsEgEu+B4zKJL0p6T6BK1Z46gZXd8VuLUqhPnUp2aZD4w5CCgsvuj+DhSmGTegfYgR1IfovoQ
RgeGxHm/7/N92u89ooHib2ThX1Uy6KFQDRg0/9hKep/9CVkAO6wOBbJOMywewiJxV12r96sBE8fD
OKr67Dcev04qH5igE0M2a/7qXimCJwTB8PRUDBQXh48/+jgRAGSdhHWIRumRAu8gF4d6QYJdN91C
z23OmlLrykCkHY6wEVPIMQBEivFH2NQL20jcl7hmgMGdGa0/jEjznzsZKPqxde0tm97on/9ep7AO
7WYfoLxcJ4CL74RTdpePU45N7xJ1Itj8X8LObLlta9uiX4Qq9M2riI4N1FiWLecFldgn6PseX3/H
hn3Oja2UVTWDomgnEUkQ2HutucYc1cG825rXnZXmfa915SMDYMzAFF9NvSs/T+vQn4fqHePD2/Wz
aLLjETM13MwafZpfrvADmb+YvZuTsRsf8yJ3MAztvi5waNnC1lXewMLsfcf8U32f1vPAHp6ck40U
rrVan1XTeLENo3hi3C0z2OBqxeTp7WTAOobrtQIofsCXR2px8869SRHXtZ9Wz/zmmMEVXCQ0PN5s
cW0qwc1UrVB+pnQKxr3nLtmrLyXjK56uM8ZRVK35SEYL8GQn+WTgRgfDQW3TmquRQs9M4K+I1bZU
5rjGor90Ikng9+sU9e0NlBYQZRkAD0wZ2L82g3Jr39hRADsaNxDCjcmAi5HYSTjJcHPg0lj320QV
jjWyt8h1Drqk2U6FYEvDJpFIKnw1uqoPFmXSoc3M5C0s1S13cKerW/wFcM3D2Ozv9V/e2nR4aymc
4Rukk4AP+hfHAL2lZB96rTrlch8ziwY+0DbIRRi0kvg9eJsnGq/L2Riv9QDNzey2wOh0fKCVtd1q
Wwp7TPyM3EzELC/cF3//pr41sPDrsTDRsVDjoH7TBNgZhyZgEm5bOsXtC/BvorWWPqdkEC+ePmjY
kdn6RbFJpCFDYvfqTGcxH1Tai/b2h5xNwB5janqNbtLeBZUROoZNtXNV39nhvS1C8ps6wnXBbfsw
Yf7y7apIvVp7+J7pJi6xHQ5kZ8CZZxVGz2Sa3pd3trVXfq+MKnY0AqSYqWKGf4ZFuqvi+o1NQTSf
FHdsZ+beUiJZe2ezIkVXRRvGBiEyzTgU0kqRvQpbzn1SEbhdyMYGfUe6Y5Nlf6KEQ4taiZVnU881
d95oc6lS5hCFYdS+lbJFeecj+pfzXsPyj92QhrXOrvDnFy5XLZVTfHQn6tjzdWpym6jLkcKrfFdl
2tccs7DPWDLzPbNnxLxauwSf9ftfwvyXK4TGRY0VEC6it0anEhuXXSqVAGqkvqwSWgOhPhyNXqSm
tMkFticlabaY1A3J9mMk1MdJk7+QBfE1JW74G6SJy0D8yG2Q4U4u7HCpCEM9VUf9r4bMlSdMfd2D
KJzc8UWSr2uCXWnrq+UZrDYO79Hl+tl6rU7ZKx22G9PM7b2TTAQpVsy2b6JcMrYTmRJQkouSyYe0
Y24DXvPZtkf5USs156PUtfmdhvGdKek8/mhZNF4GzWnOx5/q8ph7U3yXjzWmLSsmPZHB8JBrYx4m
5Im48apZD3sq3RK57T5ZjMsoVSqLhBlqdJnyAW9MtMiQFje56kKMJM4HszM37Lkk1v3+A2Hg4+01
26BXAxOCyoel/1qmhkY7TRScWtBnmFH2xIlsHf/f8ajVpydTY9kqVM7YA89kDKJ1FJrK8z6eZydc
nZBzZ/RVIsVHoUULnDjYNCHWTjBTyWtg28I4TUvanoKLA+6C8rRRcCbr7cvaXr9LTq6adjEOFYTc
zRdciSiLz5oiZChnQnm2kTG3ULhrlRDFY5hMoR1THCYUPli1YNcIYQrMIdCHgNDGxgpIUNyxwrCR
z0LmXY01zL7WM8BHUpTOaEzPsXHe13OfXWwDBOnF7C56d5n3C9vDyhYq0HRNy2tGutJ0XZJbqV0R
Rtnv6vab1go1+63abxZ0FnJBoZJUEQJPkkPDe+cjVN9+gg7XHIyDmskFWPnVtNoo+2iPtIxPvWBM
x1b5BxNQGVXkxK172zO0nh2f1n2e5rqFPrcPZEw3TpBqteq1ZQn3c3WUO9/rQZw+Ut7JzqmZWoHM
4MBj5Wwvik5DxUgUuObUItP7qezS+7YkV+r35+KxsPll+WBjNWUJwRVaNEJ/vkLVQ962GzhdrKfD
+uBAsbnvlEuKfY4ZN0bDcnpCT5T8mcJr7L+HWfOLCW57GmfFjQHa5pKbJYFjyZg95/E3Pe2qiMJw
FR2PpLLcrolqsSKJi4vZZF8khpCeTQLN3NQa5Q/7ZmhuR7hM2LE0empvjGHWd/gwPzP01z02jdU9
boPThWlGadsql+4xSfQneYNJrjsi+tSeTBLohq953u4PYybJjzg50jvLafUvTOSVbluX2J4qNoZ7
tq+2SxFHvxt5sTDDQC0WemjV44sKfzdioNyKcmu0YN3opl/1DkAKnJSAA40/c5NpWZVZCVcjVv3u
sKAozCffUXsYn8hW/5tkcOcxr3qsl6Lq3jA7yAxtbeCWh3o9zGod6k+lTHA3M6S1FJD5O5zMsbCA
KzoDrAnAEUOmaj7TnADYZoaQC21uHpVK+jTuZvU1s9uv2JbBoKkxb8l7a2D5TbeEYVn699wzDZv5
jMPN+Q/LDiQwSa8qhQwhwgTlIMnJ4QsVroZdiHNkyM4jUUjQjLKzvQnF27m1zkzj2/mFmfF1uOzD
pY4vg3KBLN/V13m5DjXbb4Y63TK/7cuVkWXUEtWW32b1Zg9CXRLt6g21XTQlQj3O+0Nzx1VZaDuk
CVp+ZMWRehydmOynqGrvoYdJzp0Cx6W9z6UIDe19pmCsvF/a+1aKUH9olCI0swc1SUjyBv7OoUWJ
0EYuYRrhQtXTyEwjrRfHUr/Fx5FmDXIUADl9az5ZBI5/2axcPnXO0DxVJJiRor3lz2SVqncQBdXH
3Wg/txpAsmtNUba9TcnNaW8WD/abgVvauXH1kuybc0itIvnQuohL17wIjQsbT6HBjNbinu+XSDky
o8qMxuI+X+BvEosc1cV9ZkaJCR9G6AkPpm1E5iEpvxfBnctJmSPViPY5Wg9tRqRZrD2iqfyh1bqh
rowIlBitG15vFbt3I5Q2ty2+oiW+lopQ3F/t/mplJOuCdbho7H7Z9B6qmstOeoF0Lhic1s7GdCa5
KfuM4QYda+lw5+bBuOIUtqBOWXZoga4F+K9+f337l3o8J7XC/dpifIPNx69e+1XeZyNXJ7akpiW5
zJ+fqdDKt5x8rUMpgAYS55g4E8OEQkTlJJXQGgd7TL5B0GhBuggxLS4xMJ4FBUg4Wcgc/b72t87X
iPB1Tc3XNR+k2HcNJewkwqsBrQXEyVtm0GWhgf+oDclUrqFUGhjRwizFXSqUtj+EFxBhiB+Ns5le
GCis9dzxl12Chqt2QDZq5Yxa5Qy6uxjP2XhOnDAla5iXg70Yfs0Ytkq4sTQowyUO0BYHJbdoLUh4
IY1QnAaw7dAg+8boE9YCzi8j4dpHBi+El6X5zP991zQEaOemzivaFZor9uJ8BKad2u9uvliZvlkk
sQ9nxlFn22hh9/zFSNIp5qxLJOmRZ0Mp/bQBXSEUHL5p4oKqQFrnJphTFTdb6Mq65CckXEoTQKDe
VHkLhOzB2yqPQi1SdG8dPE0XMg5ZrDB1r5C86lBDxjBEtkPEd01cGyTPAg0uAZryiPhDveGNBvsJ
bzaEVn4cCVKgAuMt9GlwgUO4Zttdeyl+RPh5RPYSzay5iA0HWocfmjMXgaNz9JPqnDqZZhQ065MC
BOtQApo+EaKxJbWuXbijLNQfaiXiDd248GrCdAtm9YT2zluoBFFvIEpj8QjmoRqHNtuDrtvyJHhk
2xsOKTRyMpwwnjBy2B6ilISyQwlrGEVIO0TsOTbIEXSWB4iViEek5t6Mmyf3ttxziMx13Abv1uZW
ugtORtvwKLll42YEEOZuHrNkIFD4VIEMEvE0J4j75cac84l58Ti0ScMgkZHPNXH30tU7F9451uMc
aL3iQmKClqsCuLNcPfGImEH7IdpM2+DVnwoM9AMFD488XhqI2uax8yv5BDfeIi8xCAUSYlhfzOvz
kfFxG0LdoXr3BgP+ujcZ3jAKjTvhpx44WeXQRtuQEeXMG203yzz4QokmpBCTuLrLQO/NHWt3rpkO
cXG3gMu1dSyWLBDFURjZNnGsLQwdRDO7DvuOgoxUN5+FBtntSIczhBqJP+K0dK3CQxsf6CKOC1K9
fvGm47jyOar8JqAq+a2EWHki6nAZHzrVONuDFoVy/iZMMFLjM99UPF3xHMtTZs+CVzd7ssIKinFc
b2mFpkN77tmOCxsTL3etu6Xu6ptLRPs4uj1J1qzf+Fz5dGPG5U7KmTIOU9GTfHLmd8och5fx5xWq
pjt4mEyDIXFxSfh5hdpubVnBAcZuF6uMI+ty+syQe/oc95o3L0sVEtaQ4pyzZY8JGpYng6K9StZT
gp8kjll9ldr+RJezCWy5PC94AINiTlimgkTDY58+/P+hZLDjZFmvjvVaTK/VxH/mdU9eu+lVSV61
Q4SZwXE9UK6fpfKzqX+a9s9a/8nWhWL9k8Xj+AWl24tzKdOnfHsZypdye4HGa+kf0TDQAfmYJh/z
5KO9PzPNaNTP1iHb+pAuQvnyQdOfhuKDoT81GjE/EJvbpiI8OjPt52KTyPxo4v/kZla/EOAY9hgR
H/Ha4PGaxvxUMpD94fe30n8pPeMgww/gMMWrU8T7pRwmzwOE0FiU7mrrQW+ZSTsOW0lwTlPiWWoW
nNrrpn6SW5No0NFQrl2Xf+kdLtCk1WjuwgpJVmBkDsRPEZFT5K8bBBvXJmrtXGYYbsCy96qm+EYM
rD1vRAxiU8lPU7mzFHOKa2Ws8tPx1MCPdxbwTOJpU4euiE1Ai4Q1zbIz+3lbV+NuZDtfxvknouKN
K+ln/zxkiluLVPq9U+5mdWEdSlQvEx/JpR8l+6M9EQBbzj3XEPBvLnzc0Bja6qXHpv7OCW69rc/Q
/GEsmbUL9gf6iz+f4KupxoXc75zgnc19TrhNG2vYziSXotU5V8p5d1ifCLFu+a4EfLHD0JYQSxfE
uiUuxZF1C9Jtd7pn8SLNP1Yu2Bkzy2flgnQCfo6VC4uXvBDrF9Yt6fpj3TLHPuuW8dD3dQtLl4ad
fBZOa6i1YtGCSiPMUXtOjqVLnPxYtIhBPlCyWb35QBPBTlnp7Tg0Ek7e2OsmfIL2Jj1MEM2i35+l
1tuduUZRVLgdmfRymPf5+d0syAgfYVy2hHvBUimpDd8GPMi3zX6csTbC7Gu316zfcSBbc5CQKgOC
2t6vx2HqS/o5ebGcOkBzYW9nCwNPGOaGUtX/HFXl1EIvdfW9mQKLXhXdW6Yy+T58S0vB9/rfU8fz
fd/HpwYCtHf8AYmLf6/qRipKnvmDUxMeMBFUYpO8fa352Biy3hg5eHUgS5+qfP3kJPnXZjByb8+3
+HlaVKJAsp22ibHYlwRcDb1083FW8fIUuVy/qLWkX6dZBAv3df0i42mN7K/mQKGv6ZziD8KX/4yn
rfq6jvFtpqHw0mORONAhbY05TXJ2K3QyFb/yqL4og9o9OUPd/23InXxX6FgdCgPoOk7BwWvHqv34
+48ODNTbJR/eGczDMp8gW9BfPjuZaqk0Usw+LYraUlfXqfhZavPAdMfUeDu9DMftTNZ+Hkv5vvfa
Q9VKKKzHtDXq8RdEWccYpL8v/oqHTBOaF99xfLtgsimwHJ9oMr3AahxofWBvQqUZ5IeWNJwOSQYr
5BDRMSMnfFlCowm1Q8MS4m5kMnRvwmYJ1yacCRJfxDFbwrEJkyXUk7DFAdkwPRqWDV+VAELOcig1
AnUNlHYDxgmWCuA7hv2hfDD49fpAg8zaB84WqH1QmYGxBYUZZIfmNBwP9WloN0JtGs5LyDjLuFAP
YLhQbUImo9sl3BohCislg9KNUM5f4UUkoTSHWhI6c6gkIfyyFRdfEs6JeJAYAYp1oR1PYxeA0zGg
37sN4/h5UOYB3H5U2CRTC20kMtX+MvlL6k8pe4l3+ltvWSfUR03u/bLpWIrq/IoMK0urrOdOhTg9
4ieXq4I0hLwanxUacTV43ZCYA/vZtHIJB9GePdMsIRJjyarQwCN7yTt8RIVKBk9PIfoPUIfXwYTI
ko7Et23WrjykyReHcCT4ltt9u83jjfJOEqU7t6O2cdJXeVn4gFLSNbtRGU+xAq9vlkFXgO80H2w8
5JduGKmLOXPxktjlV/HPTCXtRDvMesA1TW5VzY55kh2Yt7N+UY2WDGAKS20lD1fZ/FMR5O5ytMn7
SLgQ7OlG/s2WaF8SQ/rG1MT4Fy3fx6WSvqa5sX9oCv5dfWqLRwiy0nsDx297FgAhHG5HNJrxFh3N
nH9UgSxyXkp7knk7C3MOJ2NLLyOGMZiG2bMBRldON7/rnf1zk2QtVR4IFWRCz3jcs4IgJjxSnWZq
IXan7VOTDsCEDVBfsxGzkk/nyCgkYvJGLX6nfPV21hgGMCtFWWe/D67/MOb94/dO+TBbRl1w2ukW
jMAt0U9rRdtW0rruAu8QSM2an/PMnD/gSXMCpXmhHqg/EWcpvQPoeTupiP/cwYWuMhXFbf1XkphS
rLteLIUErJHBkjJtm8hss68YG2zfKLWatG9wu5kzdmFeEskKybwKso3BkhKStmiu55oIJZ8KkmOs
/Q70rArcbTDPuWlkbL1258tY6k9277TvzPKwnHtzFQaVx1VY1qH8qm9KwmNSl0O9aslp2WO5OyWA
QnHASptry53CwOkERbQRno5FVyn5cJg09p2pSW708QeNgQUxq+BikJHoK7NlXvZZ6+CCNY6b11UN
gjahwCDm8jRxwBk3PEzZ/o1AFsPvBmu8agtV/+PRpCyvzTKMgTkSXtWY+We8vtt5akhOb1sctkAo
r10zx9dRnyGZxPnimwRo07MoHRi11Ovujoe1XA0X2fLxflf2c9M4axMkrSR7NGMMwpxa40byck2P
t6AWMsCqPp7btrx1mXtK3V3wlNfGZFyEpp5np71yn9sxhNnNJLYp1dLHDnb4KelnIkWwiT8ez01q
4zwwZywN/30ip2aAl8Ii2cMeCcRlrxvbXGkVXqc7Ua4HccvBbIs7lrTE0+yrl+dW+yRXREvLMkmQ
eTNwZ5uG+57R9GuqKd0jAHYy/FYS2UtH8sdRmUI9bsaPikas4dzYjAkZ/8lqainlDru+z4o1XBzZ
umMUVXPrbaaEZSgzIFPCADRNsITHINHGhhALQPhWSVQrF7HLiuvISHb9uYo19uM5/brSZBqhkMgs
FPhLYvuI/JtUFUiow9rEHPJXc1ksd1UpIk/YE+CfcpssLPnjYPfJY61J6ifd+VM3zOqlAqydZLEW
FvqQXhbYXZfjEZX4H4/aqnO4+s7d9+Eeq4JO0Y2tfW7bffHqgVnHUR3nKyCJ6TpBsLlW0NUJudmd
gEyUOwCG+R8lQzH+7IzbeS9YXYGy+8zYYFSlOcPB8azREh1ieEn6VlyIO5HBRoNxJlW6/0t26OAO
m32/ZTluo6oe720WJMdP3Vbtrt3BxzJLaaTbqOgM0RijgjVTn+/SHke6BGBlTLaPlowlhEG5x9Fh
JNc0d5KNzKGhPc/2qWH7OWvNcoE3uFzY8f54pE7rcqkdTmL2rtxwebVP89juT/akfJX0Qb/gEd+e
vj9fDkz5N87t+Ol4fqPeZGcjeSz6jqGM/e7olNtjxlzPRVG5j28mEx3c2Z4cy4LdruAeSLQuvhTJ
TObkLu9EMZSghu8y8Wx2PJuSOFQqWM+O0XSLeIdgw8BLFwZkzPfDMO9+LSWw2BpjwGFGN5G5O+zB
mhTDXKJgLHNpo8G7kmndztYagPt76OZqiByZbVCzyKEzLrwe9fMe67xxpjoK3rl16brz8cMk/w2F
wzjL26QrYaKL5f+ikKFebl+6La1epDrxuZHbrz3zfV2bLedKovnOjjJPOufKdFc+3x1P7RAQbsdh
yv7oFhvUdKfPqXvg0BdByR9oZtYikmwhcceZ2h8HW/xoO0T1dIW+BNO6d9exa75NAh3LmVl7A+ma
ninGjJbeJlen6h56HXw5fR01mLNOxyNDaHgigd828ZHf0WZUMBVBh7dTLTmPOCXu6EO1jzLZ11nZ
z/espP9jQUH80GnkpEPrHG4F4WYXUA3PNCkGCGUWU7017LF8kCALa2yMq9SsA4f/YbirBMjpxNJF
Tp1nFOYUcZ7L2naHxyyhcaVQpdQSZje7ab8WJKZddmIMaY5uGClzOhni0XHAK86qdtN2KmXWZ1vK
6pBEVCOypd6I9FrVLnUzv9jKuF8lw2JimE3ciYGp/WodSZr23hCGbqqf2qr63Jm46NNRLSifxmzB
Wh1f7JpetWboL/I4NycdUo8LDI801TGm5jXaRMAQc8HapZFhWmVyzSiN1uEx6zpvGkvi4Cdm01oj
YToFat4I2R/jOjAmqhWW26zbRatInYvJE7qf27m5l/QiubfonCsn0tqnXWq9lKqTHzsDntllbs+5
RT+UMSArTKFi3s264pAe2/84TASW3eE7gdRv7KfVTnpxp0jHsKmqr7r4LuSGA+WxaeuQaOPhITEq
ArJZWdBBSTGqJPlf1qr/h4EU/cusmxNxE1v6qcvOccunsdnWRlOt3L8fpCrupZNR2SeL78A5Sdqc
fNxWxFgXgP32pr+C3Ix3o7zH4D4Zrq7VnBQn4y4v1j+dLE3J2hzSx4QCupNJxqU1lvgDzpKbMsAH
VqTZ8EFGrferIOpv27669kR4tL3L59jqAMbb63KSCr324WV17mY1GzXcWIuKvDor1bRR3Jz/40hs
xvQ2hwMsrCK4YD4oWkLfMdfjC43ybxr0IG/NGVQqJhLdFD3JnoHX00wSYxt1OsTP+If+kovc+stI
aujHCRnMs0NAoYhn0e3ZvqkgTN1uJTduTeU/2tFpvg29Tgy9lb6W8Tx5scnIZ2loJxWrCh8wCR5V
JTHd9L9DS5jeNW8NmUJ9bnpGon3dTb191lddOysacWIN6SgBo7n2dcoki5Na/bAq+HqbzMIqzIhS
yHozuSuGfAvf2S2/7daSpCpb8CRU9stvTCTEaZn2OBEvleI5u097NeQtlV0ZiKadNTRGpqsGgvDE
v0sErMMcBHShmlxaiAzKFnV5/gfprtOpm53nZlD/kBlsf2cdfLgHfq7dOiyEAf6ZmkZN5lff3w4B
Jrbw0Z1YJVPgl8p706g52WIc5uzdXlY9T68LULHQ5Kyfr6pKniVuIMdYhwdoft5GueCkzezldyaJ
vZRarluURABmxCBBpEwrt1U+JGtA9osMVJ9Ff1U15Dhlq843Jf8GzA1IhLbcQcXMPHnUv9lODG92
FnX8LqeNoao41hcAJqV5SwuFySKsH25npRTq2+2EhX0Pd0Y5KDJkTQCgJw9sk2G1bVADJiY2T2kD
NaMBZqX1a+qU9I4NzkDo4QDAPHPoXpR4/Vq2mxxiFdAuegycfdlqcLwLtAYm7p5/f2aY2q8LeJv6
CcPXTLObVBb1XzpnSl3Cdy+s+tSuiv6R9M1d+ztzjOo514itsuqsiNpMepyar6zWittxUBV2n8SJ
K6G52PNjN/5drDVTSIMRratCfhIzoTEV7n4zyrOzqK4l8pLA/DD6xryC1WSyW2ojUUk7yGaQrscE
UaIqX4hRkz9SnmUVzqjxX9v0mNp8+5SSTKQduvxzXpHoQsEMQ0E5/s0kyOIPc6t47Zaq99VA/I4m
f2dLaJ3NOnThplhZWfYR0mnQNNvzUBW3UZqbS6pm6yeCvz2mXqyXaim+SIb0mA3J/PGYyZvjv8m6
HN4pUSiK8fYNZ+jAsnSglvic37Qo7ERPJKIQT0rvwb22NCHnUAaLm3ZqL1T1/qb7s+TLur9K/lYF
u+RrBJGOZCIKWay3i7CC1I8RwNvtoChCmElVETLLi1Qsmn1IkY7A7nRgpCfUrNDe8V6HZn62rDBh
kWSFcX6WrBCldpgV59wOuQ+ubmlzMw5rO2yJc5YpboaTHLKs4sRE1gBhNXSGkFkhaQgtJ5jK0HEC
6ZCqBmkczLMQc0/ToTkNkLP7qunjlkbD6AOx2hJ/pP8J+M2bu4280FV2IKGOL2lSVLd9aN1mDrpD
dRMgeNkd/y3TH46jCS1199tiWu/SzCBa1taHb1toERn3+28KvpY3nxxFDmbjuZJSMFb0X6hYjZZs
UrI5QCe7SJcjDcyhLGR1EZ4Sp4tiWbhJQIYlSoShpDjUznfD4FfAynpyz6O2jzq8I+UFU1sajX00
99GGjSSN1l74SSSY6GmU6rdpuuWYPZn5nW4bj0uhEpAk93AioLYrzLGt/SG5BdpzxQqI8llYAdFW
Xb67Abm7m7QFDkPgQlurPGMEVEhJF4bAoRKaqhBDoBQLN+C4QPAKWovQ26C2uF6FchaWXWivobmG
uyG0pOe1pZN3VtezfMjpLpZxtjh2F6O7tDbTsThBLwVuvEP5dEXU+0va8jdpvM7JbUxuZivUJzeI
gO1+qw/Z9g3ekCnuzkJrFan2bcbOUkVjFfVV1OFlqaJmieoqKhYvIwlmibIlKivSJaIULx/BknNk
z5FURg6LSmDBfBky/TZwF7815fLR1m5KysTGrZ9uiS6OIyn0PC6FFItf+6ZZ12W7GrzT25XpLEyj
83+dkNggEX5IzJDYIAkvxg+ZxGeckN/NkAu7FrLT/muG3P/rhPynGfJ/TshhCbTyhxkSJ2QFj+pw
QhYUJLv/OSG/myFxQipE4bU/zJDmv5kh+/3CzDJOSCSRSKIJPyROSExF+eGHxFHUJT+ZIXfMRvbN
OJTtIN4ixb6hibd9C+S/Bt513nIIS9UxPK6mTHP+/jt2UIp+WgNgfrYoyDmU5zC8/gqeA3NejTDh
2lNXpQVRQpb6XFdOepeurXUlwiW/x33deUORtlx7VhIWVYaWJxHyDvxKf8AKrhEQ2RJkpFECIz9t
hfW0lg+1Q/8d0kniU1g0OOOa0h8M03nYUvKwxibpGXfhipw45Fsz9axfLWnFh0DGZeRQqG6LGP/Y
nsy+LAEFkuemcc1KSj/tlgORkFnQd5ZDNKLeXm5M+nwq7Q1wYLht+fN/1Cjx9fVdPg4Enczud220
M0y3Trydlf1rwrK79+LVk3pvYJR+w9MsZBW+c4ja6wLLfGP57Me6T4fNknyqPSiGCUA0YE2JI8jq
oJ4C2GJoU4KewrkSqIdyJ1inoGSUUAlqJ7C52RzqncCYgoQ9qBOAsirUoFIDtojCP+/ZNfMuAYAD
lDRBmgYshfI0YPy6TIPO9Heu/RARdj8bhfDyK4e6xGfhnMheycgxZXTZa5jtPRTTVrWhIQpVxBMO
Qiy1EZnbhkTxiA2HOALaRsS6osbxYFPDnppzf0TU+kifbf029z+CDCB9TmNvofqK428F0K5gKYKp
CNY+mA+NPYWFoO+DZROatmA4jsxuKEaQ98FuBNUWrEZQbOJB9l8lG8MdBLcFWiekdMGWB3sXgPNA
gIpn20ejTdiavyn+QhN78pvG1yZfS4XgZ3WWh3LFS1HrxZMnNUL5ZxJiRwf/mFBPFvHoEqgNsWHo
XGV26Vaj3RSCOI7i3ssB/xH7u3lEpqE59tZDYw9B0ge9sfa+o/ukgUi6nxpCzNIkCU3PIK2DLAly
TpZD3RTUdQA4YTrU1wHzhwtLWiXYpsBRgrUOJCXYOQ3UQJ8CckPtQ5tKr/HOqgPkHJLI6OZ/wRly
qDZxrfmtSRKej+38Pk/8hRVC5eejTzmmhXZpepnpFZwlk1B2iEEgy3Y5SnSxcU6xi9yIHhZaZ1eX
hUrixU23hzh5iHyvrPcyzZMWj6SJ0vGm3EdDTs9XqFt8SSXz0ndUX3V8S/Vlx185SRx/5jzhlOiD
iXODs4WMNS4PAZB80oe4UjZ9oBtBv/1QuwUI1NJiBCWnDyfOJpQektiNdIGzBiqZ4l0g00TLg60L
Zs6RnBHzYLIJ4PC50toM1tm+OTFo5tcNJEZST4Tk1IePiaTJw6WQtJ7DdpXTJBciZgXXNJIGIXbY
71yx3zjv8IEzCKdbXKQ0thC/GBLyrVqlfmOKDyTsxQIycmvThJx1eSUswXTNsStux9MZXeXvj3Bg
rsMd8y4fdrWZTvbAit5Ykk/d0MXRrJIfWZIq+6qLIfTRzKjAG5J+SiULT4Zd9+eVj3rTLAij5fYh
7/Xrvibp/ZFqZaRTQlHArWExXYYkpSY7jPadYUpf7EKdHicnr5+1UtDc9/c60m8BMrZiCXg2/TAa
IqwSf75gO32clLlkkeOtphkAeYVbrBYvgWmYL5n46XhKhXUJZQoV+iVNr/N8afSLXQkRX5up51lE
A5+t8WyWQpYT1lOYqCH9iwJGnyFkkTycni0a3+25Nc++xkosI21eyN4v5n7Z7QtV26W8oqm8ztNV
1oSc5NZ1Nyu5NZ3Q5Nyq7jY4QmUdZWuU19EASbn1kzWKl0gyhYryPjuUUA2a7+Pi3i76lHBzS4I9
tqogYamJuLDupPYaJ9ckFSr1yzRflvliVRenYst1nphJhk+auVp5tscz+0PTIS5DqIF90glR/rAN
IZOXl56lVagxz0p2qcxzRWH/0FpeCd2eeYH2ZZmuCoubiYqVUMvscEdF9KbvN7m75MB6blUNyOeG
0jVCWR1JIqf2nV3Cv/gSbDhmkJO4Y9PoeYPFVrZ6iduS9HlKQ5j3ZqlgkVLpD2m8SO7ctNrzOkgN
w63QFVgCfTKxG+92tj/GIDk/NESIaAnB5qXaDgEFtxEEJVzOBdK+tzJZ+jAl6qU2rOEjZb/x4yBx
6dKG8f/YO7PdyLEsy/5KIt4ZxXkoVCbQHGySyUwyja4XQoM55+ly5tf3okdUZYZnIbKr3xpowNMR
nu6SzGjkveees/faJ3MpWbESdLhYSXeVtVQvdpNv0l6/diJ5rkwneoTNKMgeWVssYUe3IblWxTB8
lMj8ZhNyx4RFaoUz0BKNGuUjy9u9obOodaPa3NVA+LxlEBI+nqZwE2kq/czQxSOPqUndPT5XVvdE
gARTKZXWKh1DfI5xYwJn07rTYpS1l5SL8W6H1SnWnkFnOGuiZ39o8uhetUdra6mcCftSM+7mQhp9
oSQvWSmsWzyUKJYFDt9aQqZgVTcz9AY8AaP8LGL1APrbJB+wAMo0Vxj76th8UyXcQtGsnWd5UG76
WJ7ufvyWNgQV1jSIAlsPCbTIQA/2oryJ51l+aBvlheszHuahYE6YGEjQW+WI6OBhMmcZakQLNta0
dVdh6UKFJlYFal8ctBGQRdQn4kF8H2bgvzYYoLsfv0lzFB40Lx2bxetDfbmhr6S/1OYNFbD+WnVh
fZiNyUYPGSVvTEJe5LrIT108nUFy1iypoxyotERIgYciIQ/i3qZTdx+FNJ7CrAFIEod97LFLqmQ+
qWNVnorQrDA+YGWs9cp8xZN0VSSt/Jyq+UBoTwSm2bh1bMwIf74Z/DcnZFovK8NVBh+nYh/84wrY
WYNkFkZLbEI0q/dJh7wkXDCW2wA8X0tZ+VwWuF61lBr4cyT5IaV4zMEgB4RbSNgKnG1ixxHAsnt+
KQViRkLQBxopN3//rVv/iEmaYTfO960WJg95pVhvSoYpuJJIse7G3rlninAda/s2Mp6c/Dmcn638
OY1e4h+/mu5FMwFWr7/akejsbVG9ZtWrnH6b02+a8jpM37ofv8T0jd0sZ5Ec2+pkDZV4aA3n7s+v
G5Dzf6r1KfNRSuJ5BogIdfuPF25siMs1ZmyXgyydhRkPm1lezO1gKOM3G3YrmdjwlbNBgTE65QAa
LFqHynDo0ztR2/B4BBHiil4FkJShknUKvKAZiHucxB+a3UZ3dRqpXoQ269z2FimOJYxnIcNQNAzr
aKra9M0YNRPqjurWDdcjtpBYEx7ZXSJLenNAx1BxcHJN1aIjXNW4hrhkvcWEbSoRnpQp7Uk3O7Yp
raaurIS2M8JCuYgifFi6VHvp1XlXSKX8qdgftmyBKbaXmYxrfuuqZj4WuWmRra4W+1Qhr2vOkidk
uPGTE913SZFzwiLHW81Sz5xEeXZ6NMQlAaveYPZgKgxzvJWTqTgynPZ0tbgS7Tk9tkXSbI2MrZEx
S7XTbSm6U3gOXSiLyKl0LNrgZW+0vl4+K716GzqIk3TDO6q8mE5b37ZbsXqL/XiovV5C5umleUm8
Gzz4vp7fzGSs0PzTSJsQQ6M//VGD/PjNVNTUzUakhf/qVvn5TgHjgOcKiwrtfNIn1/biP5wK+eZ9
PTqi93RzanZzKD3rw/g9XoBgEmrf3yIkqIjY22aOOXp1j57hz1/AP9MPmCRQ6/ESuFnZ6346lkbk
TLYKmAdPS0Ik/ZFx6KwGv13XhoA4UOqXBj3wtKYsbVi5bGv0k54zMkSkxh/VyB8I00aaYQd2/63o
sAfmiDR0yuwx+oSLWcDFnOtLvxS7P3/l/9S+40WzJFmUZwiVrJ/FYTFCxkHB+e9RpKLwMoEIJUXo
9rZscMTWvhjyz7dSj7H6x8/9t8/p36Nrdfdb+6L923/w58+qnkUSxd1Pf/zb9lqd3otr+x/rV/3X
v/rj1/zNf/hfj3/5Xom/3D5sHn/+l3/4Qr797z/ef+/e//CHoOySbr7vryAgr22fdz9+CC90/Zf/
p3/5l+uP7/I419e//vIJ47pbv1sEEfaX3/9qzRZT1nvj3/7x+//+l+tb/esvh6tor/M/fcH1ve3+
+ouk/kpw6trj0XWszVRL3Mjj9fe/Ug3dAXfA7a3CwbXZRspKdPFff9GdXxkQUWc7iI24DVeyT1v1
v/+Vgk96bczaCnun4fzyny/tD5/R3z+zvxBffleB5CKt9Y83C9UbOAQYWazJ3C+8vJ/UpX0fd4Yz
guiqyuuKHzOo0Xq3rbAJ5NhJh38VyvXf/TzyXRxeuaVr2s/W2mxqlZSMZEQfWB/VL7LVl+F5Vr+m
gq3vX4Fef+KA/PbuGOBBnaO/ZMk/e8otUzQSYQCDO5edmy/P6Dzrc0o8HBZ3dzCvDCPdXt23+kMb
Er1SHfJS2ZjyRQO7Y0n/6r0bP9m3eD1INgGqgKVQCZPBw/XHRU2NRDlLKZKXyFwehHyMupSXRo6g
YBWhMA3LTwPZUQMGZm6PCmsECZ+7UB7vRFc+F3g8s+WD/BDaYqa9V0oUkzNd2dQ4lFkCacg8aVLP
XNM858L8gMJ1XGidNZUKTNi5j/EYZeI5A02pDI9t/10JETVgkGo0FWZyjw+n3mgIXOSrRhSZpQoy
LT7IMgGmkbgodhTFzZM4iNrnHu5A2J1nMhgKzWAW3eFmQhkzDH6kFJ49cLntvcrqGUchgFziBxJU
LpHXLAtUCuI9iTSrOstb30PMV85yzyzGTQkeSZFa5BXZ5/BbQhPWa8bPQsmqa18mcOfaWNxE5Oyd
vT/3vZ8q5HRXiStNs2srUkAAq+vAl66nL7QggmBJFWQvcyB95FhSuUZ8Jj/JJGI0nyU3oYhz8KgT
6G4JxWsbSDHKs4GZmY/KTeLUjQyyT+F4YkwyGnfmT0JeQxUJnXa+kqXzmlDxesU1mmdqf7TZkhtV
5657S+zZJdkc1Tr4wCXfdWaEA20FOc84yDXfxl1EsgUK7OcEAYItbyATeJL9VttwS3nyiGbiPYfZ
HVt5QkZXZ5WuGl11bATzcx4x1+etS2MC66ODHdK6BpSgemjdeu7cBG+a4OotKm9FHFdya85cvCCz
UEWvEW2V8UuluGzqt9n4qu3cr2wNP5NMY7L315egE/owEjljh5pbj4srs+cR2+KX/UAcO1qnvHJp
pdU0nDViG2xd2ql2er++3YX7ZQmJctB7jG5YFROiNIfZHaUvxh1V+zYmR2e4ZM297LgCJUmYLWAw
NFxkTRA257rH8E4wSVl+DQs5QjOjVar8hVG9M5416aRWbwStuCWf0xxmcDqfpeVNyZHUltyJq/Mv
uip87GbndelDO3Kb8Lm0cQFPlo8Te6aElNmZHS9vOi8FcrL+3SjA2vDv1s8h6QxSammv95e2PEs8
kWZ44ZYIyTfvndCdCGtKMQJKpGwBjwy0Rdmst4ml8KBM3HAG7WsrCkr6b6Gd3VQTjVFGlXW4M1C/
TCM6jEJybS607FzWd6ik15hPuYXMW+ALDHHjyW20reV8p3dgwAyvQx+rVzaWnAZRP+8HP6SRO16b
FQTiERSY8iikV8FNXICbGCU35F0mw1Wp6NN+Qdz15TjyEm6+kNuGS9kAByzyyBtKLqZsuCFIsnYJ
g8qqT12WBXIo/FTPj41hP7OiBWa9PNXS9Lnm10BYYq43PWlYHIsMMlikbxuVb81c1EgKn2MXoEaf
OI6FgBaH17v+rQyjr+bBF9a3sTbcmNsT9L03qNdsGb0sf0so4KGl+xpuyaF5VhSi0HuxyauvCiGX
wxXtDjbey3VvmuAx62D1e68K5U0c8aLGq9oRVE6wCOw9L8m5p/iUfkiuCS5N0Y3OAoK56U6oLwzu
Sydaj3F+b2b3MbliyHnpGnAjQZkouL0GRiwlV6iEkNCQCKtYCSeHyjWbK4norqVfQvUtzd7jkutf
NRtMaR+l0A/GYJ4WaEI1C15Y2yQvvOUksyGzqTq0+qyAfPP1QeU5wOOHgLVzBS9p3Z2UitVOJRpF
oaWpsICZGQ6G3pfS51lmygp3HHGuwbOYN1/WhFd0em6mZ8FDlLCWci6YeQAtCxlW4sI/xkaLoox1
XEYagsrDE2Aqm2mPcw07aBRU5LbaUQnXhRUQ2KmFPLMfO1edFzrZHVDcc9NHG6dRN+Mkx24RE7gF
GmrNndu0SbQR+fQpWmkkx0xF95ofRr3KXDtvXx1TWsOhPavl07L4UGjKwI7fqSheZF5rwhmGIcQY
cgfzoWhcGDTSlUS9ql5EyuUZzxz13Gw2/Bo49BgF6xqU8RmP3bLrInNPO2lXqhHLG31wg+wvNqAy
7n98chlrmHnoK9ZEgxse5XgFsLNLaK7q006WtGCSIkgcDvkLrU/HgilgWLt6tt7a0W+++/9fICsr
vvhPCuT38i+37/P1p6Kar/m9RrZ+pfZUFEhaKzjGQKnzXzWy8yvJe4pNlUy1q1JhYBT8vUa2lF8V
U6Z6pglJFtw/1siW/KtN/bzWs2TEUSLr/5MaWVtr9H/gyf349rqNdU5TIIuSUPhTlVxOTccBGbep
xjKKPHbxl2TUPEeksDGRlfV0Pt1Wnoix0lvGATLx5V2Ml3t80fJqDfa7FeU0umIKH+22eAtrwUSy
2TSacm6yBUVKtAS2sIn5QJao0mwOYhaWSG/dthYxPbP5ZplPRU5Teom/Z05+F0blm9lssXKCLAeB
YVqPajRdUqk7hEb2HfT1qRAoVY35AUB3S8pufxjC+HvokLeV2bruRhJNSDIzKKwW2ZVGdSSfoHut
mk99q3TOIyHgF1uCX6LmtSuS6qijcFkcHaFNCH8gc1Pp1qDpFbFFkneXu7FusOL2+UVK1QcybW8L
ukAojVvqt2nJ9kMxEHZObe1XiplvC3IPFVsqQJRYxDGH8RhUQx17ZTTX6Biq+hZ1ec7WFOOijzq2
v8wyvEidXwrLCeQJQJtlT69WjW/ToEYZ9cnc8FbJJx1CZFu86lHPPuLoquaKb5rR90GML9DV1kq0
vIy4BiamuxKQe1cCtUAAeVxsjbJ4Ln94YzMyBGJ72i+jLtBwzvJKNn4ypnCGcSnPR1Nc6sVRdrao
tmYjKOYWLiGdYBR6SwajCP27N9spF68sIYQo5c7oiqclz4jeSZfXSjO+VFMiPUlT78wc5M2Yz8ip
7YwwZYm1zelInAeDMOhfKlcC3WbxpmKP9PP+QVKWp0RQt6Dj07GOZIM73bQQ7Vy0eCdDhU2SGLsJ
APuSQfhYZOACspMEpJzk8Ab9uImpwFLhNRBH/b7sL0mSfOI1PHZx7yv1LeLRF32QyPGwo09RV0cH
DZtLZosWsRNmzrNd4B6IvsYq22nj8KJmqkwerpF6E5kJi6WjXDWwxGtTMKhK5isz8v9CEI6xiIFt
lalG0kIymJPo0k0d426MKhgk0FXnZGGyc9WuWjEeMRE3TjgbIe/H4/ypDRRCgwwATQll39IP1jTr
7JacDIbMqBhEKCeTxCYONRwsK+69oiJrC/n7LZ0weTPqeuWqksBIZDc2OYuCHC7DCEJFbt1jl3Kw
GRva4G0NYqLgraQ64gKrKpjnECS+KKm1q6Z0Y0byhd3H2ufU40YTC/RizrNuhC/VMA4eca2RS3fo
WQb8nSzOY6pyazepMwdR2Ny3Jv+mLj97CJ8WC4IKQduXYsFxKkyTLWF0ELGUV0kr3tKFKrTo6h+K
30Nt2QTwvIcKX585mYqQGBMoQzoMuwWHoKS/RLHEJFAxNuv/yFmSNv0S3mkJxXOODZ5Zqn7Rh9oJ
am2BD56rh7G6H/RFgQ88jzc60jhbRrAzyD2cFgMQWpZ0YC+Kt76LvlthGVhRdzb0/E7vo09n4X0V
xPm6xmg/SBZAw6ZgKlQK+FlGwyeyyPpd2VA2cLTl0TMbB/LgnqashOxkmbw2qhndm0OGwyR+b1oY
K8mR5htJwaHzDu6QsoD8IM/R68dx6JBtLwQwSpZ81wmhuXIsPzUS8MDJYGWb9f7Ic3ypm8j0jFq6
lqO+iyPgYaFyg3LVBgnr4W1JSN8M351oSjACcL3KSTwkuvUeJbo7D/js57Bs/JocwaqSsXAV2ppV
o1Ksp4zbM5zP7nRQMlgeZhjaZHOS4MEOcSiKGoNRSAPwSZ+BzS36asDVyutUvmeCdvXcLayU67Mm
529OxQOrlnCxkMlKxTyQXUU4V1J/Sxrb/r/oz70kWVJfv5L3n9tuf2jX/T/XoNP/tEHHXGR4z5L3
P7To1i/5rfxQ1V8NRtNIsTHGY09UKTF+69Ap5q82HTv9RwcPrfbaP/p7g86EHMkgg6Ryc61//rM9
Z/1qqTZNJfLpVscoqZv/g/acpv/UwwLdrUNYX2sZYrwogX7YKv+hEV4vkcU0sh48NcOHJ+hcYT1e
5ROpeaoV+TGtUC/1mTqSbrMyhnP0webIOmh5cdY5J00ZpU1uDww1cQfuzFx/pKNiIrccXsXcJEFl
8hAmE1VIL1H8NxFT1laz0aLNQFwlzi4EjKt0Z0zGbnx/dxkUJ1gKQ2YCr23lrkseFeYQLg40eN4A
zdFYJ/ZeazCuxPhF9hurWex9M43oOnkF6ypDMCg4yo7efUlKQFDO0N3wnPL1JttLpyK+LbLxwZJP
S9Gw8+ocROuBIxOnQrsPDyRVXrsCnkXWNJnXwapsR850Yhas6xlz03qXy9EzcQf3ep4+R23CN8l1
aHUUEqKJ8O4TH4PU2vaFqszuwL8O8DjSrNKBzRDt4f7IbCXJ6hhFBh19HCYglyZO/pLyYFihO2fd
tyjtv+B4foeY8NlrRdBk9W3oxHjc4UEX1a2Kw6kvips8nm7ImHmCLwxCw7afo7R6qltr71j9p0aw
ujvHyibPISnNYuIkmW0Geb5T5yjnSLdCtqfXMEkuIucISgJD4UYNxAL7Uox+rSsn0ST8QxZ7T+6S
0FVI4goVFSrRTNq7405ldoHlcVZ1iCsojMb6mQpDEEkQngmXfRRUP1NkfUtnM2PR5shX0b2xjKEM
+rxSXbOU3rJwMXdDUT/USXJIYNO4VQLEFX/x1aCegzMiHZQhfsji3Nm088Rxa6KYtU2J/JJCyt3e
nHUv67ttYah0DEIQKXFIOl5RmlvR0DJx+FzZe2UOh02N3VGXcCYBNBF9WECiJeRV6h+NhZxnXXTf
FlnzLYMY10iBFlMzeEE8I+OcsYYOZY06G+5sg3Rec1r1ktQWYLo3WTnRnoscuETDBEBJJ4FeKLTS
sAIkfl23T3lDPzbFnb0ZovEzTBzY3A1Y6zwmygfrmS/19WtFsTaPNlMf2GAj/UrOnLWvJXHBpeKN
NLEM61V4IRS42casU4U1Jq6Wozei6EQidYy9o9nQ4jzqeS7DCcLMhRmNTmFlv9kkUfqhRDHYy9qm
LDtnY1bT4CaqeQkpNBUR2qhWOhUHU0YAQVRvk4IES5xU57Lref2RUVOoJcXGKGpCN+S9uYwhGML8
GlvmPT5qaYul6cuuKugLqThjgGVrstg/F9QKqdBqmAv6a1ujOgVgp9AJ80EWUrlxMMmHW62eNqne
K+QJ1VMgw8Q0EkJvDcx5QSrTqtO7+luTqvi8Z/JMEqX2qBvx/w4OEHUZWjHlnRVPT+OSfQ1OTeKQ
0/aeYc88CfZ4xz/kM8nCd5tMGDcLUR3MqnmdW3p6o/pexjZVcE1wRo3mVVaFcDUJNWGlWrs8EuqW
pZwA2OJFVB38LTHTE3mdph4J7WprFjkHFRVBv5LN0y6yYIWY7Udv0R/r0wJYn2q9K2M7BVYMdT9B
tLcwp/Q7i/fTp/Flzs04SKQFd07brNQKLfahUrKWqXm+pZVaE0Os56DG4uyoqeWdslCfDNJw1nDX
e7PW2VvTymnSxsK1nc68aUFu6k6Y3TIKDSbM+ZwtbxuTRvnMIqrjvlOT2KDnjTMkCjor7VkFVC5/
gqu467llEfU2uMEZ9bbcSolemG4LCNuHSerb1YAasOQ8wed5crKlpvPkoJ5MW29SqKhgNdrUjrmb
2qV9gstQSuN8jEl5yMY3eWwN8AVYhwhg9GQruyf5Sd0XRGBRipKvVmv2JZuTGG8XZ5fahow8M4fw
Q61vvI64iarM6sPAD2siQn8AlmM8ClErJt/Sph1wxN4vSzXzf+7GFkpfbWSf2qIfC3o2fkK56pdE
OBM1zT1d0XjEXDzchfdOdEEpHe4WmdVcA73VWMNBssVLK9ampXIkhx6pbF8mfpRVpGklo7fk84nD
311uE2sZ9SnKnQVDeVll4UbbacqiuyBoEf7g8cbHp9nK6LF+5obceEKAlgxHzc1i9TyTIa9O4XGi
ug2EPhS+WS3iVNc1Tw/nK7vmzMPxCSMuKrTRrvaVRXcwK9IzZttbDhVfUuIXaUI8YobzVOG7u1FN
0RdH8dlejxsLXsw6QnCMI3lvyDgUjEn5WnN7AnnUZk/JuZfKxcx8GUw3vT3acy2a20YmtCFFRlvb
BFjbA02vWNe8opd7T4lg8BtZlrO7TR8x71+EFjmbEd2MFNF3UnCgH43kE1so1DhEt4g0sMHnOhA+
OZi6NkePAKWlXEra0nXy2KpLoDjYw8sE8qyS04PEnLuWuPq1jBm9pZ1uejx1GNPE+7LkSF51WJGR
+R51ClTtouDGKk0v7KTcq2vcNJoku2EuI1YBVe2LrvaGasDBKZjnhBaiebDCJ7O1YQWNL7ra6veL
/cRS69CY5Wflg5NThvCsAiuOA0VG2II3V/gQ/oldZDUmYRLlR8lywHTUV/MQ9XAtYLeBxvCccFw4
+ZH7m1GakaSBSXDqlu/qnN9KLbS4XA3szHJco2MRShUCrJKGJooAuourP/I7oYRAGKL5ZmjCijhL
CUsnDnOshPREFTJxIwLf/KKzD7asNu4kK48ibb8SFRh1VMAxCIlsI3hOoMOZHkOTxCreu+ZVNlkM
JgLfxtgoqfPVT1BUyoKEdUUkH10uv1XDXLgiq9u7ZGkOcQgcqO0p0dr6s08Mw7MESexlN36Uo0S2
69ykG8wNrpCnL7kxnF2P4excGAa3bjcIV4+wIy9xCOqrlnETYqHNwa0a1XKKRBuxkqt42zJGebpd
oUlGsXGbdlVCX11z2zI6EXruaTUYQwB51So+i4xzbTCoW7hNOO9gbkmtl9yZxZ4gu5h35gDObI1H
Ekl9ScEVV6bvGYEC/vPsFCmXdvYXFQdVoqaQPLs3yxFfw7BG2FucLYeIJSKBwGcsrbItkvRDTdTJ
HZ0OBXEpdX6o8FAv4B18Y2z7oFPhQkhazwIYERTQkK1kxOOnnNMEYA+4mULj+9KnQZZIJzyuT1PE
tFAq0JUlLS2zpmnZ0mbPcbJmmyXsUZrzrlYW6UaOVgWmdd9gmPBi9hsHf2fJPKWNSHnWEtlVHOJZ
TCo94jhbHr83ViCIiPFz6FxmJs+K9jbZL7m5XtozZW7KaEmN35r+sdNv4/kTU5BhnKv87iPVP9L8
3Y5fR3G3FLKnsWwkSKoVj/Bbr6sp6FLD1Zv3gTKnIgkjVT/r6BmbqKeYwZh/Nep+VDCW+gXQfwwK
akYnhfagTTedVB5Sm7CCyzk3TsrZm+6ZzNF6EtbdEttbQDJkEDSell1EmLqdvOyRft7muSBbBXva
SHh7NmxH55VUDUqtE86HFZifjRXvtuPJZuLVQEpgpNL1kReBwVNRl6uBjHHAUJtN1/S+lb7TtHKp
TfwBxGZiTp4MWMVU3rRhxbpZ0Ufas3ApbxITD6clkzz31IS6q0KFddvAdWrotF5GDZtdh0KSufvQ
nGUIHsKsIBjMm66md1c8lUOEg15wlqfhUGwW+WXQqUAL0BVSfOGTwl2RYk3JUPEh/M46b7M4O6Ge
Rno3ab9PM3bmdXtg3FE8Wb2Ny1cPbOu1HEd3jCee101Tf5eZCiWTeklwsGimCBxwVTBNdMqbvOx9
vtlNAZKqMtJD3qr7slv2CWRSZhIIamFprHFJMsOicHZNzJwp9c/80FzUxevu9O8Vp7jBDxl6fuIn
d9UsYAKPDT9afV+Qd4Iw9xfE44Sow6+0Vl19l+au4S/9vg5jdxhZmZ5CoiSZqNDxU44yngLaNqbP
1oVvzwvfzMxNLkyAKVXw1rTZgelN3QbwZKu68tKjfV++qnBGB4a+gROesQoyxZoTCrlyS4BfJu8G
6V0RfiyfZNuz1UMKH6LdEE9v3mTGALJhP7Bmt4gqbaLF9gM5EdXzgJ0puh2oPqlWOmnL8QNxQObJ
06WKz+N8qy2jm1iPVXooxmPDddLLA6Z7AQi35OJ7hnRLQcCgvJtuEvNmmF6Kd24WMlmHJ6N+ZGkV
+QYKCs6hhs6mACfm4zVhf78H154zmKVUjDpOsmCAyRg9wu1jllsuG3s5y/mBpLa09bEMwcWV203T
fEXYc/Ur/UlNZTMM+MhqAj2kcwiGqfeibJ8QQeZ3hVcsngpaCMBqDAP/siBRhKdrj+wcR3Fs3tWD
LVzpIb8bzjkqj28srIx3SYBjGGbCUYhBRTLe9EL7xow8w4Af70XWBnSMo7rAdKXKRYLKyos7leU6
NoNwm6pcLV+/7+HLNUz9Zk+fgsnB67lryb+xtmZKYMRNuwBUQwa9mVOSqwPwL0aIAdNhnwZEi1vq
IBOnqnN+YcZdNJ9j9ZV+q4mS2tFFo3823K1N2ieoxVpJlBAWH7Fbw+KIQg1v85lF52iNN4XzIK/j
7AXPbuRn6oHbqmk/Mmw3NIqrr5odm7XDvk/yBy3s3Kz8PvJ5zeurWtrXXGc0qR6467LuqDONCZdd
lj9g8cpVBBVud2fqPF5u/4ZWIoN6yGInfB7RuHvlPhNwTtL9RNq5yzxYL27C8q6ghYc9GYF7Rgt/
2Vv2ti/8ZPESJJLTQ3EitK3i1JRBYnDb8K4dfZvgNMhJCl6poOBXCVDPd87GZ4JXwnSBFNIqpcBp
XNxHVAsSww23xCDNjGLwhXax199Z4L9FYcBI3jZcib3/PYxuDcW3aUjKOAou0mdW+E7xLRMuxR9T
VdH42l0+naLnKPbEp+McGttjMg7/2Yrdhpl+7K32uTJgg8bzPEmHmciZ3DP7d55zZBE2xqn2oJVn
eNEL3urenZO9ic1jtfl72XJLfq5ln4dsk2BvAtv72RUX2ziINFDjs1CO8+A35R1acQb1HL8b6p5X
WifJd9aOipQ8nCwbmcJV4SATROm+gWWMvlIlMggiGSN43+bTT/ZReyRsrkv8+X1WtwgVc3xwdvpj
9j6194azzbpNBrfGkV1cdRQZDlndiVedeGt8tuB5JCNQVB8T3jhRlxxN7MUVbt8bk2DvmtteetKc
LU01CtdBHHBmyw6ZovewQONs0+TbTrtbEYqQpsuDY1OjbYp3PrisvqlV19pU7hhkIBYQzfjSvClJ
OW53IeURLm3Iyuo2kh5qXvEcnmYmbKD1rThYMeWFj6c8ZrEot6Z6yLQD+KVZPDv2nsfd7I6qcmsP
u2xbgY2DJxy7dnozSiS8kWiUXLh/mtR0e+kuT6lKpwdHe1bVRxuKVDIHq3yhfe64lqqvZUddhbLu
dfG2LYM8IfLKDfsjOwQPKX2ITGYWj5npoGe++Cabp+yt0Tb5/Jzl6AH8IfNw6rKiEF8j+0jYi2YD
KxXpTzgHiwY8g4YeJGlkBi9V5YmFJZW1jIkbibO+sdPaG/6UP1jxeUDMXG7orLXsMWCvC4XAQ28V
p4yHjOJKR77ly4h92Pv0HY/GjFzNgBrNk0fTiLGfx7o2vqnfTYonJFCdXw23RXeOz47iCZpalLye
Ink8UlQS4D44JxicbK1N4Xx1MykLDyL1nCoYhEc7CQKdrLndSwYXTUd3VVIC7pTFxz81Y8vyrewo
L0FSrO9dkkgWD6iKWtDyWPTajWJ+MS3C8onZnctbTD6h3xt2XaDG8Z2QN3K10vHHPoX7hiPGnfN9
d5epe3vyFFc3TwgZ4H9pTUC+FG/aQY3gVhL05KAOzyrMgelmkQ5xdJPq34d232uHIt+R1eoofqvc
l3FQKfdU6BS7fh19Jmhuak+aSC4uz3zQ4F3gwLD3tOzLeF+YTTcevZvYd2KfTG1wBnJ1w+Yrsf1Z
NyRFjAMzFy79Po0RmBzblzQjNYa/xy25d+xz9hLK94BTeAiDftmXexgOFSAgjpXmcmuYEKi21AHD
dLNydSWCIvYSAfIzy+dWS59w2oI/yjglffIo1gNKU0RXxcZMTxIOUKjpL6Z9w7RQeeRaTOTYLfA/
npQZjhlBVOsbUtZ04o+qQEW34RYoWhc2Cqu15riR9lhlJNjuTfydWHnDgB2b3XscnhRYgtGtXlBu
rngJ3hIqosneUtBU/AjhC50nICC4Dwqjg+F78miggOlYtgQMGLVPQvxk3ULxWpnx+pPSeh+0/JiZ
wUbJP9lzZccjwZ0PkaUnZ3Wi/1V40zF/pAvD6sRzw0bLE0KFoCifhOZ45XiK5ttavVDFuoUJ3+po
8F/0Ivp8S+6Bkm6m/sWM9h/C5rDpDecYxgq8Hhd7Ie38c16BEz7DC6j1XfMmRw842Bhxms0Tdl+l
fYj54dl50Z5U4xTRbmDxonOKi/BgmxgAeECaT6gOE2wM50R5RW3CmJwN2gSQKvvJcK7ZB64RK3Fz
xQcFXLm/xUv8RnlCMqUyeMzX+Hgh0kQ3wjimy41GMoR2C7kFIa0unQpO5TQ1CXzD9Qd6nlNlTUuL
hCLbVbjKOU7fB9j9NDabKuAeMeYXVG8abgsiB0xgy3SlOY9xavMgAnJF8QVOHCNDlvq1hBIk87Lg
FQBjFF+nA7crFsy/b3FHwjWnH08b3Gzy2TmTd0SnROdIyv9m70yWG0eyLPpFSMM8bDmJpBiax9i4
aQhhnhwOuANf3wdZXW1VbdZt1vve5CIzQyFRJPz5u/eei1PyJUggWZCrpnh4PxEY3ySKg/88Nleg
RHy8ni+wLhhImGNdnAXDG5Mt/xffTP3ACY0A6aw0F6IUiBqbxGKZtf6+O6qk+BP9hubQF58d7GXa
lXrH201+MXQaZ/7p87FjgvQ/Gz4z2gEVRwQZjys7cTTlW9uT464mne3f2kSdWDiR1Kmemr8nknh4
yD/mmdeH392DOI0PfrPLm51+yd74Yss2UHveHuFH1O2YBO0SK95mfrZfWDyf4/aaHR1nYiFu+5vo
a0FIfhD51rD9DDDP7qgWeK6RW3jU3jAycsmAOwLKlQPEdMewpTMbYSAy3AQfHJ4hi9Mz8sIKnohr
gnBqR72r2x7vZ3sqmRREPpy8TRCp/agQUivp0ndCg8Imy4LtQFrJY9/VOEpib65+NRWtH/adWwxg
vYXEuoqzct0LD8upC8I9Rptn5q90gaU/cAVONuGvZCUCePpRLKeSnBnpan//YMzB+a7eGhK09d79
Zaf8MukNhzHD8NTEVy5TLXXQ5frEoNiCAZ9rOO7m6a3IH4p3EeNCwO6Mo3Utn+CdSSkjEzavSLYL
Qh8oZ3XyAK+MfBaxrtNB65F8K3fe2i6ybTwC6eTKb+nlSR4B1PAtxRjrADp2dxr4UoFsDM12U0yP
0fTasm/EKXKM3J+xTK5cP782gdn147NDfP/F874S7LyOzUPvhhzhURMZnSVFow4MlL32b+P5Ycmv
MkvcL8O7XKtDfxW8o7KdEbcWi5SJpR+0tOYnJvXRsb3qlXVuY0oJuLMVUbkZA7SMtKpPOxsLziiL
zWBNZJSoSc34zKJPpyAQ7RZvCCbs98KmnGzTbqPZ+RyTG5iVT/0yXZNW2AgSQeS48IcyaNA5xaCK
2/LenrJ7L+TjY+e7x/wGKNtWxeV57JcnI5xd5AgSrdcJqXY207Avi0vaF7eOjCHijpfAyAcPF8FY
nAIe1qbuNpOoN6w2alaXXPwP7U2abhx+P+bBxhR0MskOMCMMkvmkh8ZD7qKpoWeiDBrWOrIsu71n
ZgcH8/gjnAEzqXlQia0OVS8e8romgMAmLAistyR7V5UAMjAn1gXE4h4d7JekcAUbCD9vIahhLJpm
3CjKvM/Qxk5uiA4LmPAXmM3y0vtMNNq1rW2I4eNK58WP23nRIemsj/CbBu9NV7gKfGDOtckpNlFu
8F6TfZDjXTsOR6vIntUc0o3o4M1p5t9YwJp92djXhQeZnwdPO6Y8cXrMpEgzPAuZYsGC9+wvWfOv
409Y4zXekIN8LvIOFky2WLzvIU0iO+1Z8AXXNISHe28mZNbOHRpP/genDg/NoHguwyrYewVchsHN
d3hQH0M3vUutH1n0z1Gx7YDYNt1IC/Bb4NV342i2c7tAi2MzaUOkvhqT6M5pB+eGgk7K7/icpVmD
A6XE5O0vBTz9FLWVQkJqDmkSXISDvByO6cYXXD/ziMc8mMKDXVL1jYW22vfQ9yaV7KMJKzq+mGJb
J8zCCad1bJqjW35pgqq7kFcCkWz8ySirl3lwP2QO4esmRNCNWY8M5XPlMTGpvN2qXsN9C8rj0kd/
IKx423kG+QkAGb0U2rDG4j05lrMt8Wps2yprN0sVP8O8C7Z9E6dkV5iuIyZYJ5E+Fpn8KvV3tkwe
wHCdEBFwKoX1acKdyNSVvSbZUDNKcNDP5Txz05I10/h0Ht3ilbY4nteWvfK76SVPQmQDt/YKFBz7
KRgwAHpj4KMuyRvwxp0XfNXKNhu/4ka2l2VxSTz23tZqqUo6VqBNobe+8EiJBn+qBpuuZO2OaNP9
XnKfIyRJJ7Tdlo+XOx77brr3/Ax/ofBZ5iK6WoG3x2W1KT0XhiD4/QLc/Dgz35VOuAFJHm2cgn12
k+Hyb8ZCnCd21VgaQZ6UL47XPtPEsdex727YpZtNbBYSFMRHdjOszr5N2Pa1w0tc1nLbtpwYLEs7
VWfnPhw4zy3ezjp+gS0qEMD4mPVj8K5jGhE9+9POmSYw/fcdlQml0lyDiIIsCDyHprKWXUbQF1as
85zehVblYOkpmTWo5BQuG9uscDkeC/s6BjW7mfKlOwhlnoJSsBuu5+9KViAfVXkuYiAYpRPBG4nq
77JyaEE1BMHdITtMJPYOsq2YCUZ2BNTZBrSKkAbXeDeVI7jJOG/4VeOdjQBzcKL9rMylHhXUX0Wi
UmtzCdafPTLy91LDsJEFZ3E7cPngmCun+iUag0cDnT+lKXtsMZ+7usgpD+p3bha5NyKef8ae23tS
VpzMqMqhpoomiQyyAi+WwKlgoT/MPFDCDA9qsNS/B+vZxabHQ+4nxPrsYP7b2C2lw33Ck92ZuIGl
lYfaUAB+SZ+MZEyWxa1fuySVcFg7SOd7f2h5jxkcUGylD5We7uJqvgVoKUFAsOjl4M6rKD56905e
vVjUpIPEzSgUYEUjZr6lSZq9lxSnMG3ra+XMnzNONw3Zk5/MvgkmOLjtXMIVNT8+vdk7RavRMA4P
wVJcyygaqDuixKCx6rcwZ1GApC/m8IUqJz/HJVEaRn3waHw6EfQ3RFK3Hp/CDfiBepe5bIujKIY7
cycqyqezbN0DUdPmryomdNNX4Vt3Vl+/iYI6Kky2OQcgk3Xyi2SBYB4DzDcZ3kKhxE2oq5wuY+qI
ZgdMadmP20kO7baGJRFm0LZ3fXlA81yR28w+QfYWROtT2xn6jd3J52Vur5QdkxMpHy34TVztWex6
49oVG8Q8VatlW/ScgW6obxcRso7Vzcuigu6czs3LACvIxKxpRr89FCBzPJ9okZ5ZHEWOfROHCBqe
Q8jDBymnqcqwe+I6rqRzNs/cRyuxfiuGV5dbt2AkGHPvXPbkUILSfyGeeKs95z1T40cAzaKwBypK
mYdWmI4XwKX1i8saSdHeqwzYAMsMuExPvXdsYooQmncvkpxCpvk9liwlsWycNf2dEsiiJMW/K7ru
OSuD74/Ybn47ckalct6bDLBZUiYcs135akqu/E1X7prJB8LLoFZB3N7aJZftsAUeM09YW+9B6iY7
p08KhqUnqLbVRefqjSNk2Vte+1lPyXPq9tZ5lL8yJSp+ny6L6zrgI2OjNvuUbSO+wxiDhLdJahoS
kqm5tPBB98n8e3Sjdg+/lxUctMFR18CH4ppCX2vntU55MmHy2UBKPSLetrmB3qTl1yy04sk9cYcu
HtEh7/WcfkVlau3QT5xd77LY1ZBHFxWFm8ZbvupsildRe1dn1XgCSvoindI5OZNgG+TTYwaC9qYr
FtDE023JgbErM07SdOEMmOPgkgTdl9HiJFuMT27PHqtOp5uohlrU8PHx/Uye4JCxNZX9ndOouwUA
uevyl0I3sMBWcdsZRxHx/t2kw0xwhs6cnHtSLeNpEy8BjojIHDGOkw2qs3iDjRlxisiEf9e7wuYm
H/4WjXU/eR4Mqe6Vxuw/WCpcBBYEC3xVhEA2c1/2296TZrusyRkH50+lUD366hH3DCuSEkPTlEQf
tfH9nZVq1nrzQQYYs2PFdQPR/VLZ0bcOBC4EfpK1jRM50M6Xchc65EZVpDtWXV5xhMDg7sLYPCUp
spTq3E+dwS+Nxuajx1y0H4g2bYZZ7+OVuTgM7HKHWiCh83QzAuhSB/Qd+aR5qSLbO7qBfPJ7cGrG
am+WvOWc7L/sppz2HPN6i2fw1YfMkxXg6o0DKVo5MGbrmhJLjrRj0EBW1hBRcT0AlV/vro2dA/xf
aJ4U2POhdDyP8XWbxj9QdR6W3lwiGWM6iTJ3a1SHKXi4BscjN+UyrkKvWrYTpbg+m+YK4cUL0t9V
801NTl2Z+pT2z9nQwpLpe7PHt48z0HqJwFMz+zZgoRXHtgzIMOKmgaRZc34Vw1UxsvpLzbFNqmar
s7wgRqXxlTSIc/OcpVfVpz+GNeip5gjB3wKfO0D/9z5i7r2uBUPWkDPdeOXqk0pjjYSiD6kGhEJV
SOL01qY16XfnOfzyU89GQPRhOLHssywuNaD4HPAiJdOSp5I7EY93UZI6aCFv/lw5e4RRbpa+eI27
8KZXNvuKgs7f5DluWLdKpT6D+2Qcucnkw8uSBRby4S0IaHakLt5o46KZ28WhWI5eEPCONOodFjPf
hQAVWiD/Db0zARrqaXxj3+TJ58kMF4Kj72Ue3eoQo/wwfvcWfYaCZX9zrRq2sb3PpiQNphc1tvkB
98HGpP2bFzNNLqULSiN864IJPw+iac/6Fv9ZxxoOen4wcXRbML/m3OV260fp3/iYLUClZOCjV0jC
a8r3fhHJbdboKabpqeDzbrmnLnvXy5tTUDI4CMxeXfmSNdetW9+ngDS4twXo/8oeGHq9Ux+sR3xr
V7T6lmB6aHBSeQhLgsm1bEBZuSm8AmtZINGaS2kShfGfy3OR+79NCNo5d0dE2u6asC7iuod7uQUA
Z4/e4zhPV/USRpuhZtc/5j3lYsNzV0ewj7iyKR+xqHaHg7+vvBJIe9PCrLG615hMr4u1ijcESS8n
ne9FaoenLh5B3CGuyD6+7vtKILTMMOBYBnWGG7TWXCaS/OiGxrvyiAhMKyJxGhLOqkzuawsZJvDm
82SN8hLrykG5An+z+CHgWAwyipNhN0jzpfpIXGEDbtCdElSauhuugxTIBt4myGLR8iesh+YsooB0
tWsdLVl9LHjldx49g6UlTnYI7dt2GpbptZR483iteymsKwDH8no24NwWKS7jlPW3YUhuUEG1Zw2R
jdcbgdGQ+5kprm3Tn0q4F9elah78djkF1tDt/RkGoqWbY6ir9R7+a3AWNqzp9IHxsNviYTXHbOyY
FLSltkPYktbG4NnoMrqkxFctHAZ48uFaabZ0APdvytwezkkDtnMONTuVNrhSuHCtPkvPPRiabRx+
QUhI6QQAYVPM8bXjcAvJgoRqt1kwEizLY1JrkHApAzdFW6gntEbgvB2Ok0fjRGp8dW5HFm0UQlcP
hE84w7Pcpo1hS7df2o271Dfk+PKACHQYg7mBxX8k4sOB2fkPoT/rI7bjckM4iPa5xvoFfhZaIdkq
wubcf4KBBwrsiiN0pXX3gm2qWKimBcYF+DC6FR4KP0L4VVTqmRIF3t89jyXZ5sOW5zUQzYlR0RYF
ly2Xqtf1r2hMIg9BjhzJ5dE7gEq2PPDBTgEZviid8jBQ9nJVDc5v3bnlTTf0P0qQhmqYZVPNsVQE
9XRwujJaU9DQKhd0LKevcj6VPKzc0IFbwp9E0cFNZsv9ZNNdB0LuXJISOTWRPPGs7K/DEZTYOAfb
JsZ72EUdow71Rcdwij8ogiDDaApxyFeWrk6HbVusfAYnol970dMlcqdjGjbcT6yajaDuaTHmNBW2
ak/eVH7ENevb0qnTvT3iMLWyrWXr+dS24iYNFqTIUpIGaekqmiqsUBlPvajOTtAgKP5d72PTasGd
lYeRtf9tGYwPsy4a/Ikz84gLFrvW2a7Vmb0vB5veyyExMAWbZm/NMQbeiiLPxiCjhSQrngLWBwS3
zgHp0o9hzK966nfD0Qo/Qo91BBm5Dw87Qi3xjA0QZ25jmnKuYeErXqLmanJK/3qqBhxr3oh+zXqp
qmdU5IShNGLFO/EVjtVQtzu9xPy73HuajT095o054tNnaqVyj49O/xPNqOdD9OPiSCdafbRrmONe
oT5DK3mlpgLdyo1nfNXe09R7Xxobbambq863o+vApGeekT626vzMi4i/oG/jTR/rJwnE7AoDFg1+
gi0VTI1I6TfZ02/hRrnaAGenKWvkZWdWwWtEp4ksL5Mo541jkPOI4f2EcZPsM2VK9o0MTu3Y/mSC
K+LMQ++QDic/t16pMymYpesC9Ge8XxTfbx/5sBJc/P9TMh6V1Okp74B1kcaid+achMzEsmQhlhs2
DY1/7jrEvEqnIHcZ3bMwmsAUYDxbFn1b+PiTokh+DRn/bUo89hyFYcDPmoxOPVAHrmM3u6HxD1GJ
pm2zAkkH95xYbJpTvbKxRXTNBVluQNRFfj7Dv64NeTYUksJA6hFOhrYzUOsRLai8bq6Q0LEKqxL7
Bqp1mLTTbZwaJBSEVenz1kqIZDeN4O0YVK8DlY4QAgp7LHYA2dpdZaEQJFN1t1g4z3IZvIbsKhi1
wmM8kz3LOLlDdDEBvIfygY/AXl+0tiMvnoqLXY9/wtyuTsOexheqC8TMZUUMt4kW8y1BxXo4CLu+
8iP2pnOVW/uQ5SHGFTfatsxpLPtjzC+iHC9VT6hz9B6SBMekpUV/7C2qIGMVHHwLaL/GelYSmm4G
qIaK1V6EPAhxpT8GPd0wvV0t+7COXegJMUwOrid7rGaHgPakXa59NhgaLLAC2oFsWG1EaJZzk/4Z
h7R+4TCDwGroy2nC1XtIOVvAPdWtSNFROcmyseFWWoS8ZyN9PznmqcmX9D6Jp3u+NC5hx00R8IZX
zv30aWRLLmiD42SGKSyuyAs0Wwpb0C0M2micGegQvA+ubVtUV93AQ0LZ+UnOU/No2gMxhOYu6gAc
lBg8rWh8S2RVIq6DS6CxAx1bAFR0/OFVZ+zLafkgdm93/m4pFBRXzb5ASB+Hf4cFjuAAs6GLyceK
t5afsk7HQjJ52XsehTi6pPWR0ZmzsadObCrPf+ZxMNNbylXD9va9yzAZtwlOAucqqEHyzgWnhADM
UAeSN0aej7spol42S/1NE9mEx7ioq9zAeBwo+8NQ11RmOOR8KxVxoeMg6FFtgbe6bf0gI+GzfsS8
GszmNaod2KfcMJ+JpIXUHvCC5TRrXoV0qFwWVIAlr4l7WCsqgI6mE7Vy2C4SQi/4v8U/ONP/nzh3
fEJa/3Pi/DKaP/VnO8r03zNf/KE/Hyt7KfwrAMMT2nT50RXicY//Z+Yr+CuiyHfFMtGTGtl/g8f+
M/MV2H85MYmvKAkjqGBuwpf7Z+or+Qs4Il8L7Jaf0Avxf0p9BQFf6V8C5zC7iMETjg49N45s0mT/
DbE6d0FGrJq3I6RItTGUDu5cxSesTrml9v117paUV7Z6P5Uh+yunxd6TvJqO5ueCJ9e+7rjX+tm0
9yXrf7qhmkPpJV+WkK+ZUxcYPNnoDQIzFWUpPSt1ccMOE/HVJvzUIkxaC9iWxK1IRQz3ulS7hfpU
Zg+MWAHQn0GYd4nAQSXSd7oS4WS2Ol0wZKtD1iN4xEH+09iSCWc5xqVq9062Jpc85FE//iSMuc0B
X52EFvdARHdhpvtdkGqqIvLheVh35RO+ZstqzDYAv+ZTkiMrcReN9Y2YqmI3tu4ts+N7EuUAW5MT
9/urwgtAtk+/TBOerSVpbhWFOWS3JiKWEzASkb6PQ8kQQ7MNKVbTeGyBFuxxdd5AFGywTLTWQzIG
4SYh1B9b+DSalANzql3c9E3DyYVB3HS4jLs2+nYMHJg4RRaOaKfEwO5/pjy2mTXt5Fha7eeoe/Id
XultEqnZ2gTtQ1riqfV+qhwMti2fktn+zDxfX0mlT6Vb3nvG4pY/YsaDFT7SOs2mI+coyVqPVTfa
sxrS72rEZjlmuuU4MFRKsDz06/mZncClKm76MmUx0fhvFY6DvM7Q+QHCxOlQ7PzsJ4rsTwJQmwxr
yyTbS5n3T1HARZrQ+9Ngwhe7TtnfLQJXFhLvPiWCX7j8oHqgf0KP6lI6yzcdubcM50fJkJJzxYZL
tA+9iBeQWCA6QfxBTEl8J2Or6ajKul0UPXF3++ZKtzaiUzns2PFr7ssPhDZenqi7G1Oe/nE3khq2
eM/X7kLpgcTswUTgP8Q2TBI5Kv9Qc4cPE3RCodBVKzWQFOvIw+noubErllYc/JyCmGpYVR4kkxvJ
AQhGrl0QVpOrBWKquY07gGEdbGzlvW0hl7y5hNMPi1peAEpYx8z1nJ1AG5D+KdUJgi6ht3nWuyGA
2WccBFGDyUOtNaZsmcdlunIT0Euera9olHI26YRlRvrPvcEzHnTyxZvdiDd1Bif2q+nm+8jVxzzp
n71iZvrBvFnBcd7aYwApt32yJ9xktSfOvU4usSkfqmx6cXGVx9ongyafdHeJs3zvl19Y2Z3tNPnp
YTGX3MHSBAKLed4Nf03N8BpPhFzq/iVx1a7KUEFzaz7mAgXVF5AhM2d6DSx+Tbbl7323fxycHvlg
mH6pVfHMGGrAX5wBX37C0sTuxfDdMcEE67ddxBUWXsI49og3I+nfyR5dGY/dV3ZT4bsRPZvGoiLO
w7JgP/YFJ3esfqdOcebl2S1B/lG6LCMGwqadgB2xI/eZAogeFS6ONJ3VpkmcTzlRBxrXLMRKH+BS
8xykNAIKsaZcQc6PxUdbsiqpTPDVVBniTEI/TuVywM90B7ItTW79Ur5Jt3GpVCh/BWtTJ1uIE924
ztbHHhyq+S3V+IBTg/vJX6dFn6pUU31AI0NkKrLXbDCG6GYx7BM5vpetDcKaYQjbAl09d6nPlGb1
E6ZmhOkJNs5oWTxH5uUy++45I8TPC5SnxMaI5vna/8Uck906VGUdiwjnQ8/7j8r4a7piUQ0rFn6Z
CfgcVyxLieBIc9JL6PAv6zfrV87HgYU7PDa0/d2U6R+lnQo6ju9skrB/VIuZcbUL/CqMZF1KX4eF
Yy7CQW7MqZ6KOyNHa0sGiCo7Hbo3slZY4FqsqsO5ke39SI+KD0yA212LstX9oGMdk76JtpBMYfRb
OGCn+PdgB+9lmn5y7lxElN+3hr2v0svTgN2DF3PmqBlEF25yzz+Uix/tPYZteum6o2WX+OclMb2F
i8+mHSgK6zCuBz2SbVE2xWVrUQ3U7UM5xadsVB35DPuxoVFjN+UdyLDWfnXkajlLbxQ7Xa9GT7fg
rTlDNJziBthdYt+FRUHopufaldniQWU8kJ3lYy7Mk+OMQBNyeszJN5BxKqq3PADPJjIMGiXDHU8g
cYjFdBWW/d/LKJsrWndog3hheGThYNGrRm9kO97wULaY4POLX47YLx3o0+TRurnHVbggGFuEKa/K
v1OSY47/v1ozT/HGjRCuXNOcM6n1jVdHMVUrNdIpNeu43jGTxa1kR4MzZcAdSTSxukXZxKfPdLIj
q3MdOIIrGnQn2yt+SXvUAEf68+hh8oY30exS4FbTvYjzuzzRBRj27t1OwtciQ0LrG+hifUpJTpf8
cBTcIHjhGG6fRI1rIm+wtpiKcmfHpyXPTT7SBmxejgnNwzLy0lbiGlTsXSDE91LE96p09wmFX3m+
FgeNxVvaa2rDUmza+bg8R8SZmMlPQFr2FUML8RJO0gi+XtB5X/ngU+ZQNnuYNIRhg/FhscMagZYK
v9jCMWpuExNd9Ty19nJoftoKJ1VcSWuTENBF/s6pD4/EF/A2ooolLYjR/NGOMBkcRYN3kf0EafpG
VnRXTOFLanko095EUhu7UKIu7WyZjUkwmrTJ8J6IkXybHY37ItQP1ehe/p+TOv/NSQ3c/20ox9v3
DYjh3yby9U/8YyL3GK6ZEGAtwH9i4g3+ayJ3w79CB8oTU7cbwywJITf8k8IQ/+VTzMdx7waOH/ox
gIZ/TuTBXz4NVvTrAI5imvac/wuHweF7WeGc/9LZYwerEOjaCCP8RbYX/zd456JN2oW9j6sEceS6
LDyLmZy5kmBZjd0QZF3jFT1OYUmwIRkrXMYhxuwOQzmOk2EVNyAhjhkGKNlr7AmTh/OApAtFeeoc
Uo8yiIKTJ1lDWFxHE9sGXKfROwjT/gpXkGYUD1CAAhd/EkBh40Z3klmF5zpbeQKORUdfqXzDCxUi
FK8yWEt2z68j9v4bN44bwgns/oeJpgEx9Gc7iLDY0kwiU7zpbRS/Wo9rkyVKMKQlz6dvrWc1SGV4
wfW7A7GWAXfg90Rvg2WOpuxPioduOC0jxgT1xw+w+ljYumEdfbeVs/o/umND/R/iTsl3rt878iEp
1rhwUU+hSu5DR73kE59TJ1uObSGcgy1uumV+4/WctsqS0Tbq8+eChQke2UdLQZE0FRRAy4+RGbvD
ZLISM0tKeJDOPWwqFB3bFiM3stxdNaa3bgxR1SOnvrEKVCck8bZo3oasfQfNRGmeNW2zCEnBXWjV
gcfzNnWSGhZN4DetlrOXhIdMYAgPTE90YfL37UgxQfTHj/fpkmV7P8V7M5qjE8uXGvMISEME3oSh
vXG13LEGeBo7+uM6nHc1q+ldVAtgNY38doR4NFbzA92mIak2f/ax+qBW+ntGDGa+P0XCdg5SGEgG
NgOtHCZqX9n1YUYlU61nzB3cB9F+MWbkhzWGyPLXEPpRdCUXXNh2+DPtmPysZwBptWj8i6nJC9fU
1oLZsSXKR+nkLUUk6XJF8mJhpQYKlp4DbqY4rVdjuD3VNB9RxFUs3imbFekuxy/2hg3ksU1Tvi8x
4Dcn37jREYgScCnukQD4sKGSnZ7YDrk4iY9K1e5OrwzHOI7uwl6T31rK98lbljO+EVLBFMoE7nr3
5MfaKnoecit+pU/1swkQq5TTMEvSwU52ig+S73YzbNGg2wcZTgwZcLCqwDcAPCkHrGz1LGk7y6+7
usEqGk54Swv1qhfzVdjauq3rhbCQb8TOLC6CzFLJB1+Mv33uT4shdIpk0SIb8f6ggUk1dPqAqowO
uQFWkYzyrVb122qH7W0mCAxVrH9M/QoH/nWRMtnZcy93jZ2d6/s+neyzj80Bd65cHmBsMeJaNuCI
uWEWswsqXdz71tb7SNQP3LBfXCSzYqK1Z3FZzFcqag+lsAuGP0z/YetdnG66yL79cfX4iJoLADXH
AeJR8rApQ32JMpJnOmSawDtzyPPgbAVxc0K4A0gUnainz29i1R2YMJ+yQtb7SlxljNBU+RInCumV
JxvIIyqOaNfrqmT8xz+UIvgdzTFXXR+v5ogx223aZ9VkL2NLbhrHqDN7P2PdPTtp/qcSZU03VtDj
JmObXiSQ0HVAgZ0dAFuW5LBhgPymkuysJbcidwgiOqzIIEcei2UMib2+ErznoeaRjfcN15fQu126
8DGJdU7vBoG+oqn34RIwMjXW2gIV/h4M973YuYXz+GHBdBxsc1mclhevsj/GHjKX5Xf7/rsYQLxo
pphdCls4yFx9Qycml9XgRYzyMwrnlxHeBn9NeY5ilZ4B/px88oSCp4ennE+SNF7LckC5mTl3WXVL
NScw3KDbtuyJdg4V3jVH0zaOIYkSUXS2gkRdVaF/d5VATBv40YAPXKJ4ouEOBc00I7BMfPNJMt4C
XfiYcrHlIhA4KwkgzxAfuGGqoH6i0/O3h9KsWvWjvQUDUVSeoB7ArcNXkkPdzbzlGkDGLzdNScvF
uN9xRo3rAhMnE3lsrLweaTiv+FqKBPt5k6lN2pBSB3eEMIJi5qvpgqbnb6ydqWysU7l1zYVMXNVj
8h4jPG6jks6Uoo6G/YwgufGn9M6lN347eGW/x+eKBpYy9aX5xJLaZ1klw+JtCHk1Fi6eXo3pHvAC
6y1wA0S0n6z2OUlMexLpiv2Pi9tKsyMuFsJtE1mF3FtWQC3+QlfVPyZ3n4RHjMGkoG2IIHri07fx
ZcvJvdQpz0xVV+RKEmysXc/ONiJFU4/3lpsWT9ZYUXRRwxvwB2wNkVjO7Ohf2ymzMNu6wWHoopdu
qoftoLCGI/HcUykDAjiygKJbRJ/a9m78k+qOgFil104qD5rsFOH7zRH/Z1e9WxP5iakvMUsHXyh7
PYu1AV2dHHNU4NjPkaS73jx1HQnqmqRBXUXdVeZ5b7MT3I8DXp9cd/dqlM8hHqd2nRZAbgMBPFu5
Kbax369LMvSOLrNP3Je9g6/5CMaB3Kksea0oG1LqTvMD89mcLv5sf/WlPIb88EekgHxnBS0rJvmZ
jtk1/RAs3fDoeh9hippe1vYrAs17p2xuEMlDWKuJkrlE7b8LEVunfAo+Y8yvXsG+Ks7gOBV0+O45
fH2Z3QXKzW/r5JFHf32LeXKLdLZpND7Hv5EOfbcW/XqY2hsomBsdW+xhMiwE8J2yLLrP3OU28MRr
0gzR0XRPs0TWxHcqtmzEVhct+IZEoZd4hos+Ojo6Y+yJ7QQBqJd+ffFa9Dav1k+IWsEZW9Qh7+8I
xmenMAfpkHrTPltwuVrLnTV1NxDZH/PlBjKks9GaGHs4zYbNCAFMXGAHT/tb7j30irS62HdApMJ2
aE/DPB7jTN4rtZ6wafba9lAYEuDODmoUvTU7imGsk8/RU2fJUaeePk5Vlm9Cd7kHAD/tSwc0ceEG
BoRKvdJ1XFxp8saZ4QCTCN/qAR0C2NiTJZ0nf5jAVKiIH7U7GGV/Orn1LZf+UsbTnRvSDy7zc4qx
ZdfjZk5yeUs9xgO3VWR1tYwQCa/Kvglg14XqlJbdHaW/QNu598PRdaus37rT6B6DyLouJjwXvLTD
sREGAGe8732ye1kKQcRzQsZbCfBd4/lEXiR1Edc7Fx7KEj3j3WLJFWc/iWyXw4Ihm8Bc+t6JaVfb
/0HSee24jl1B9IsIMIdXkRSVs9Td94XoyJwzv96LY8CAPfadcbdEnrND1ar4FwYTNaEpxJztgAon
tp5FRFbbzAYNa4OkOqzTq4sZCbi6CYbeqHEEXkBZT2bD6AA7yWBpa92veFo1KkFhiB9nrcEvMUrq
AQYSY8rgzKVXc6VFLGCDSfUAXiEPlWO0vGG3isSJxW0NZaNtMVXUwoC/2UBtRDoLP9VHHln8dGXx
BCybICdeaisG3SQpl84UCz9FjhKnMZ7dZK7juuApq76s9hXItOtKnPgrpTHwOKpOV+UhroHiibBG
WNWD8afn4m2ewnA9GuAB2mVIDjR6DpOCcTRPSangXc3P3RMAIBOU4qNBC5lS8GhjeR/y6OxX8kfB
S0I6y/A7MzbQWwOmo1ji44x+NGMMN0VqtRS6vCBVnECUiaf3EvH4Ni6+x1FN97VkpY7I82sj2Dmk
GTJpsMoVImookNNeBmziJgpdvxWEa5U0olUj5hILvKsv1yVMbxjro8RqrfTfOhkrQxmhVkLL8EiB
Va7EfCCrFHvxcifpxWT39AfEkEiONQ6MwwjgjAOdAcWwkokAguTSfYpxbFflQ1RhJCH+Qv4yYs3x
NQgr6uTbg4lSCGnz3gSAMCYAbojFQM0pRmzBDaSCgLCQlZGVV3X+NxKPbD8pBtPyBFnlAHBbjeI7
+E8nrjgUJvaE61pe5FRJwe2OZkuYm2St4zn0G/3AZJENiyh+I3Ac6rywxwbJc9AMbzFdGuetCuVl
qLaZXqN1NCXOkORMisdWi9kzhPr4EtqnBI/VDuL+WMN1WrUm7RN6pbWArGOLf+PWjpQtzGEpL6OI
xAQoY6QpEAckT9+RujD4dECllZSgRuPzHny+M6Ca8KUsYys2oLOHYXqESjovKJvDoFgJzh99QZ7m
F60Mgbt1427WmOGVubk2jAqMKUsRwP9MEFHNLetbVp09pVIXjWvYm3+ddVGt6WvieS/mlPUvqPTG
YPIYpMVLlJlGG0IsOAjyW5dC2K6bmDVnWj7iElMz3gNcTWaN+rBrbMosnLbqGYR7brf5CEFPuecN
l0MyB9hz4pIEA3SRQXcUgq51Z0axQZ3IeB1CFlWQv6J0BDVCtdPPIEDF9ziZWH3UDAqnLMJ/XsaA
7jIINMQeEarYv3p8IoPO4MZMl8cho2YfBkxDKBC0uN3MWQMZV6L+LQ7//QmpHn5FXOPl4GlqdZvN
6eUzKyPG/H1a/jGzUrLuZgFExM7sGOzicETiMO0qAkTxkPmqFaBDNCLbEhMMz9NvZ/F1WiWWQEYD
q6wknVFAPG83YbJH4915GQiMQC6Yemag63SeNidPk7Ml5KVj6ghwy0knoUfnFFRAuwzsGJSCxh2z
zHdvSreqBhMx8IWuBhzsIVYvwq6gqCdojEoD+kwzs+gvEI+mLba5tuifk4bOQTXrYwsex55IkuIR
TeGQTHiX2p1q4v8iCrVJJtWRqdhWVkiect9jtgPPZytZ8ClOCBottttZUUg4cDE+lglFkK/Cxx/V
Z8eob2LbxLQD13LLtmiBmnHxk0sY/4Gb+jU11IEtmr8xw8+ehI9WN67MtjfT0G0NdGdW6v+M8sOY
mlNS5585at+E7StnLiL9RNNo+8zdZJDVTZEmU3ZyQsdCfM7GlVihDod3/ZaqjLNhHK0rTALUaVOw
rdr4l4EEh0vx8hnu4Lmm28FiGzO2Bgr3QTOK8HcJI0QslahCjdnPI4KO1y7s1XWTEkWWBc/RlH6n
kD1bOMQFEM0WVkDxnRiy02HW9zNoIuriSOjrd/BPOTb37CGIQgbH2PL8GVMKo+5H2c5PRCngjcqP
ZQObRaK/KRNx2Jq97hUm7jZ8BE5Sp4YbUjGYBANiHLlUcT6goO9+siwiJoUyOeQJQNGzAoDFA6fy
ZcBgZuztB3atiZKTAxN0As6oqoFj2yacdWOYmWjRVP6on+6AkFcc5PiEkhBtCkPuxP8mvaiyp5mM
XZh1PckV6/iBtCZbczkKLqeSo8f1extQSErsOBNZuqKZ+ygMnBXEcLUi6bZFjLIBmbiIIhT3Vbyw
+4jEsfXRfyltq6zw80UObppLhrLCHvoydtNwL2QIabANZPhOCVmR3dgQw0OgKJgjaJnkEmKNsqdh
ZwUwxX/+HN7jonejZFBQIUO0KhM8CjGqZSm/4T6gb523He+n4HdnKIpHuuPVHBxD4e2/bEo0kTlu
4AzjIS/ukVHYwRoQOPkNij1NbB9hD69wjki4D3GCWdVZXSwlMVrkqGNRZ5rnWkjRW4o5k54GOR56
0Mw1ye3EQzTLRrYxKv9KKMrk9QKRtgESqLHZM33XQUXwSlPz/3Zsj3KJOqOQgnWaLDQfU6H+f7RI
U50BdQJ/THkmA4SGCaHtkGVO3dyZ1ED/SvkcB38cKRFxp7GCkIlQmb4DDN+Teuo0iZOvTi9Jpr7H
FnviaahVN+bDBJn6EzY4PvAisuyK7zqoclcklA81rrguNXrpaQJQAwd9Tewn4dIi21UdyXIz5y8i
7gCBqROzE5p43EMwRYyscypw0j14VeCHPfbTYLEKGdqFQh8qRG8AncKYnfS6jOhJP4Ix/Bv7qXLx
pByxBfzhxkEjifadiE3JHmvrL5e+QWZ+Wor4Werzt1TGYCzb5DGo5SaY8e0bIn6qAtVk0oFqs6bg
UKKEw3inuEbBHrBCbihE03NCmKgn3W6UxUubYaigQAxKNsBDZml8hjhek6b0Gl//jnyq04kOupvR
9xbFIDs1ZztvELbZ4NYNKiLG7D02xdiTOBsifx/E/h5N8SvUosGtKnSEbJ0932dTp5n0vplmXBez
AHY/Hsu2vqqLzB6fxVRPvttOiDNqWZptmrS/TBYAFNKjJPHU2EDpZjdIgquo6dZWLwRPqK1dm0g/
SsTyKmVmGqTDezRWZ61QlFWfSC+dmx6Eus+gMen/EihgSaY/B7G7o00M1xOTTcKf53cGTzkeiLnf
GhnM1GWqYGUWik3ZOOeF8mAf5jI3YRk0VlB0Rh5F+nd+pTR/j1QQGgykSa2v/LXRUQKLtQLFzpJ5
hFpEBRJlVsf5m43oeOsJF0ACQROLsbTugQAYRZHYRV1R+dZsXFSpPcyTInuNwkQwk4tPMP4YClRa
lsYaFK4cxoaJPnK3IgXVTCReSl5sdF+8dSV+kJaXlWVvt434WFkHLRHjVMRjzZGcSt2tMrj90Vwn
bXw0WR7sEk2+gh5DMsCaEYtPAau1KSDDZCADlOCC92bcijLTMwbpuIa4yNHuV9t41s49wb9pXCGB
zGg3TTox2HWgE9MBS3Pin9GzfmQlU6KpKCIvlebbsPCZxk681vzy7pSJUN6M4L0iV5Kwcr7jrZKR
3sZcfIuKB/CRAnapGcGmF8jfZoLvGNso+V4aOUx91p/ebBATy/AtWUkCf4TJsGc1vAyJMHzoepac
9VA/LAjZg1pPM+GWIKFSFX9QP0ZMRUbVExruhKwKsc6pdAKdyPQ4j9LK8UsOGU2AF2QEZe0F+JDA
KCeLd+yI57/bC+EZo5SxfDMmASzSoRZgL+FavrBHG3ZIQeidJuGImXcbZ2q+NRFhMFYE+4/6v2lp
DrKqOhVWfipMjHmDxcUiWcK5k8JHOaW90yCjDzMyJNBdCtxaEs46pwngLyahiCeIzyMtsWM2WQJG
1ErxDDSsVIVp2EZq60ZlSA79CEdr6JbrgXDVSNFIbLcGyt/ivdbXlRg/rBxDZd+RLZSDLeb+HNhn
z0jX+X9OKi6IaUCdnRcYbbrmm7PX9q3QwlHDpHmoy1skFbdek/diP79zHGEYz8XXwawSmctUizaq
RDEVhhlrHtHM1/IyegC/LdjFzO0oqt+9Kubbrlb/8MxOG72r9iQLpC4Z4+xnFuFXYozTYcJL1Pv5
vQ9jejwThEyRWSE+pQXMpFg7CdK9xHTcZcNtU0RVKvuhQgBJqCoc+iFu5ECU3TIAWJFg25VrnvMc
QTThxzkSFUpNQeg/u9BkcRB8VBMjnBIfN0McItV1tVv5iuF1gL/10gr2GR7PoSQwx1KwM6aqktmB
rl/qwj+gv1KpYCBsYnTbj/LVyrFojwrOHq5MZoWMw4kRiHaJsC1lGDdLAFvXivK6mq1fJYqBOXRC
DI/MQGzL3FboQnldtxl6tGiTCTAj0ckvRYiKOCqyaCWsVaOZ02lQOoq2ydzmJYOfxiBna1QvZcch
rVjTTonabk3X6OKypSmRFITMLXWomCkG9qR1WmOGRRss4EupoeqNXH0K7NquusSzlxiT4RBbwNuN
qN4k9dcTY01wIhXI26zSH7Yq4BjRYKMvdaOyEQMTrXCl0DaB+cBhmMtnaZLZP/MtgYakKRgNICN5
fuT5X1Lmul9Rwhmb4rpZUxuwvg6NVcc6K1ojXOWFleARyHKpQELNjkm20DUt3VUtUN1yBkIkSEEV
MnHuAhMFyfJ9Dxl656lrXpPOkKyLxItYwHHD/LVmk0qluFSPFj14Gb0rWpU6o17+trPyPfJ8k7XM
isT/zGT1CaH8NsWgxHGDFRmXOoNnuH+zvpsl7b1qZQQajNAMmknApu9tpryaHPE9PjMEu0WItX0u
7yGOXOAEM3is7HMMv8kWRhihtWdT/JrNQ4yzMTmrKp70kjmM+WHJdyKmkdFdAvmhJzsl8JL+MGBn
YVJq7DvgRXCwqxMG/n436Pcc+jsdK0wp7a5INyMk9Z0nJbgOxCYHHm9Bz1ZJ0m6meZ+gkFndW1g8
JT5mvKjSYuaeVRuquc2mhE4WR/rI7qtiUvplVbdCP86dqxTXnNw+tgsMRD7MEMUb0rfkJQ760fcb
m6mSq/jP2d9iN0RSxKTBP+XRrWEIOtyn/JRW/5ZYiWz6zlXAQjMQk0eu3s3p0KlPf/7z1ZdmvEc1
PKNwY83/9IFlnn4T8AjN+46wjxHQ5EFv9z4IlDpqvdA84EWo/D0wED/bW/V7rd7ENAAGBNi+tNZJ
5k4wReNmK7b0Ym9ILNeW8lsmzxgyGZSrlnlPeRH1vYylsXgZ0u+CiAYigQT9NDV/XfssxOus3oLy
L1ZfuaZzgIRQOE9t/i8MvlpQhiIFBBxZ6HA5ZBzuPZ1/55EOPrTsS/QfsvzlMwLy1acs3RS/WMsM
K+PK4Zfu4XMmbLUkUkxwFkccUlEGsY+cklADO5MzhieybGJLYAmI0McV9hVGdJhHy39SYyHeeWaQ
Wo2Et4xyfNR/cuFZpFut2BKpusKuhuuKyANgXWp7q9rDhLsQ5lByNOVnxOOmHmDhm4Kd75IBh9Ou
V97a4ahzaif5QC+8NeO1EW3GaKME21w98Xcm2s4wzrN57pkQMQjobYyYFrS8qKo2GMmcEr2hwGBl
GP5hi2OvPQBoslB9019ULLOFfxqnu8jw34JeFnBBq4yv6f3Qyuj71oRGYPqOxABpTrkKmDkZ9B5y
vEmxGFIBr1r9E7UEFSmPdPUxwmCMZCLjKKVCI3Vbsh2XYbslGCAnqDkxzKDeBJZhL7whc2q9akF/
ml48X0LgDgz/l+XZepbeW/k9pNg4i3Cmkkta/wvE0BuNQ1VsW8g3ERRRlIqKG3fnON730amCtyI9
0uCWabykkFGEb6tHNglgjvyh8aqND75nrWKpfd9oNYwL+V2sC6dgKhHGqIPkW2CtqrrBbcH/sPOT
c34NMJ0M+L7n7ItXRIr3WXWXSpj491H8y9I/Sf5JWOcZ8b96YsrGsCFV/kQ2kyCqJuU6DZ9jVXLF
8plwoSNjgurI9iB6cnFKQBGnLxNkRcg2JyHoMEVeoev/puGCKhmVIVgph4NPnv5GamkxJY+JfkW+
cb9hofrO2WFjeFpxmjkW2uRICT2UK/Q/RCbAaU6kJ2gq8xHJn+A0XT5G9sQOH4WId9LYEX+LlvAF
cZi6I1y1E4/88IuexIUDY5JaFY/+Dqq27QN8w2S0POUlX9LyXjacOS1/DcLDDoFxyBhXRkozYGNq
/+OnR6N+GtWfZr6b4lvRHNPqVeKHkx5xfgrGN9X/rPksQibUo/VWDvLiGnWIOl81ThRQShXodvMr
jzvDOruTvoSPBuxNruGStOZV+TTYORnxMgIlskY0NjL9eg51aAbTUSPqG+hr9T5ejT1P8efQfrKD
d5ltrSgJ1NtkoJleIhJDIjJhMnf5t5mxKqg9UUCiWVvmo1L2WPVW4fxmkrOZ89QT5oAQcEWxBXdy
2Rh+Ru0fMX+rFEe3XH319aZlCqyhA17OHhPDnEhG6jRaXoi8rppuLXxBuhe/GWyFnzXncJ/igd0m
ZW6sYgwicg27Mx035sbfCj0I6+VCcXvMpbxu6MSKUoTEyHKDqzlosw0hRm7B24RqdCUAMEnxwcS5
D02h4cGvkOgQod6R+UXXGE4ZBR9EG2gkKR9fhYWPWkjPN1OISGFqQTaBroooCgj77PCjJ3G2jQBb
tUbvLPT/wa4gGVpgzEXxOcnTAoLg0Ucvyb5fhXfUY+rq4HG0yltSADRTec+ZNrAscnW1tnVuVZ8s
3dBnFG8y0YX2xXzCSYoPdCVPlTwHs0e1TfaJULkx/0BIGww2uCAEo7xmLfDNDPCOVQ3EU4Ah1RIv
CgeUTh8BDMLQmNwW/1rBECJNXhjxu/kmNP8SE4U1CmMdG0+gIX25D9Rdui9g6ZxwfvH0jocpoP9m
B5h1P1a0N4yDGJ8H7Z/Ce1z0P+Qe2HRq2H1id6Zimkh5m+aPSd3j+ic4b0v8woZpnsPDHyTSqi07
9IeLgu8Dfwe+Ln5hLlqRA7RELAy6m1nJFwQIHfefyKA1Q6FuBcicJCShyFOXGiGNU7S3DX9Gd6IS
vB/8lRL/7mBipGNC0y9qe9xxunFq+ERGCzIcmVLpu4KIgzdl+XjbKXAxEW7azkDvw2iWwphIMNpX
QqvkYzBe1PqeUL3GlFLWT919mMj6TQx8BatxmRC0wUQflPBoIS+1eKQ01oHktpcl7jPj4YtfovrZ
ZAcMFRRuAY+E/5chb1I4mn3GyB23A+M5ylAIZTzgEV1MuhjGcpn4ZV5n/IwVyn8TimciqevC765i
gkw6mq8CVwUrEoY6KTb2ygUltJSzBwRV9yEYTwmh4Gb2Lg9IUrlxaEYYEr+0aCc2wlHjTiUOwE6x
wC7OB53YvRwykhpYuyAuoT4Px07XLp0V85tkEJWKhDtoeefkdWvgTS4ZgMmo3zTdweqFb77bFQgg
xAAAYkbwQqnbuKU3RR8dBQNWRxee6lLciZm/8Xu2q9J7I3/N+MNapm6ySs7eGO1JdnskUbErBp6i
afTQEvC7Di74MHwV1Q5nAAL9WzCgvofoaZAAHpXemBXbUJu9Xk28iQltsBj6ZPVoZtbVXCIj6uFn
6Ka9QHbJwI1NltF6Rk8ntiY2nTud+slcTKxovArTgJCsHoJx9ow+uSV9eZRD4VAE0QUur4qNd0Aj
tFUb/6ZbkmdozQlvw8mVS+k4MKfLMDK0zbTueowvrP+02bAjH5GVmLsqJgY1nw5SbK7HcRmpEYTB
NUMmMXSx4ln6w60VU6r2nBiETHqGYvdeyQbb0uyYNw3otWBvVCiz1dYzQ+a9pvJWSeKHmFinulHv
6CJPaq55BdG8afalkWFsNKeq3DYWMKhQ2EtxsZdDBu8UpqlIIFGQzS9ZtS5pLv6NCVsRmoCjKkgX
gbVoKjWbdNfW1b9aiP/IFT7lQ/BIdUcv61ulG78NxNsswA0Tx8fAn7aShESk0qvP1GKKzPGBTfSB
Sk1Hsric7YP5UWVk5EqfEiPfDHmlpPA9byscUkX1JS6m1V4F0HkaQVAV/W8d7/1m78/w7tcZGiuL
gaW5y1NUE9fJ2jYhqPR71LEd8UhviuUHoeESQIjkHqnfEcFPGEdXeXPotfea1yWD5xIGjA4Aq8HV
Yuxjlv/UVca6AHrbqYle0Oggm2FVxbo+MFATAMGGTFVGigX+osbJZB6l3UryJPmD+YyTQbvxw1uf
/5YrBG0s3DN/sGXgIU+qlfEi9rtcPMfKld2qrYcYVM/Rmn2Dbi9jifCvHK8lYZpAnUlwhgPX/OOt
5iA+4rRxsCbIx5hLW2oZcisnK7roLpMpL2hOvEreTNWkDizKEZSi+YSBjKIJxm5PqWCiW1LQYijB
s5E3qvFIOYAzCYaQ8pTrncSANAGc4A0dTlSbf0XKQdfQeI//iCrbimvakeJPSd6IgWkFtzA3yA7m
eBtWL+7K1UJL0s9mdaxXQAhqu7QBt1W7YQUHRjtyupiQnx3FRoVfo6yTvlNGJ4hhe68CQdhuldyN
3cIZh20coFRzIqgiX1xeQFROLQM8PMRpeVSQdkr9vbR2eDIR3+KIgUESGnZsM64x3L51hB/yXDEa
5A306+lL6a9A5wgm/pdwXETXZWTQ8VQg0x+XCKO97m8t6QzchxvjQsVv6o963GXhxyjf1f5VzfSB
j0z4iPQX/VE9u624maxnSTmfS8caWunKpJ3ZsNnHA3LjJ1+H2iVLyA9zu3g3rskj1/dmcWrV2xIx
Y+A2aaazaLcOhmIakWk8V6XXi/uhf/G3Jcp20s65eTFFR2vW2nTuSLZ2EIPyIlCnw3VyIQmQ1ezx
4OTbKDyMbCmJbVHy72z+FbR7NaxT+zkhwvoN/Vcj3cLoj2J9sDwlvCYtROIbbp34Gag/A6xe60kd
jrXqQyd+UydU9cFhLJpXwxF47n9KB5a5cYq37RpOsVEdA34Wm6FbeuefabcWKKJf2CREX3/oDMbH
deuwKI5A/rPPKbiyu/J7UN+n9rcWPANQiXrSxp0Q72eQYDa0SuVJHHnX7UX/mtvPDCuP0g1u2/wr
NaqrbRnt2u67p1Az2luEaSJHC2f291g9ytUmsT75/EGwo4S+jtJ2+Sq8ZD0gXI4f4eSlBOZwZphu
6gn5WltRl7KX96GqqMVbv9YcM7/MFKzGivMIM3tlOKAlwE/4q1r/hQ6O3CagWOysN6kDXtRfG7pc
mYy0GUmSQA/p6SKIleqgWSyUN+xxVgYZbb6bUSfC6FqGFJAeoVdGOIUiGlukA/2b33gZUwmUyyvj
mpBpmopnKSVgfsEuenpGDhr/cZRJGmf6N9cvvzmO4VvefC5PGonErhnhLWJgr0NzjW3+W4qSsiJm
dh8pW2ZjK231g6p8yZ/L1cu8fGPQRc6LUyefroRzN8EllLsVicWu7H8G9ZGWiL6p4H92mmpbNqew
PXUoLIdDIe4n69aW44JMw8zHRrgAIbGdhD8DLUYtMG2Pfgbhl3ggLzU+JirMTrm0xffyC35cRPlV
V+hskViOza3ML1W1Ndi2e5LmmRZLy31dP5rqUlM2vaPG7sGzVttGeIUOB64j90f6RX7jU8+pm3TX
xsFuLn0U/lGu35HcoPdbQYFcUblwFJ1CIAOdNxAttGK8pbyC5hgzPeDzsiGi0unfiK1hzrZOaYsr
fxsKpyW3efr8bz/NTk/GsPJpygeFbXyc3gPlj5yR/tbVHorQ9L1g1srMqt1H1lqE4+y70dpoKaSj
i6/tomUpQ09NlbyAFu1igtz7kPpryPmic+91CNgouCn2Cn0XVe5MPBia61jdM58GYmSgKC30bdt9
yVCAup0VXLt5P60+xcpF2kBzsjObfcbibcre+8TzXY5W5ObrhgWVU2SEKFAfNn+NWzp1CD4XxYag
sXZdgm3l04xsdzoI2knXtnpGy7Or6CIH9YdeSQxv+PD5LG9m4JUkOaosD/dGupf8Q6G9lIQB12bM
QXGfNIx10k5E89G7w3ou9nHhofmX+jO2U+ZAb0m9rK93+Xi0+OALYS82e4G+OY6/g/k7x7gjqG+L
cpwGxQ4cmV78jdMZJ62/ga6yyFH5BUZH9SjvbO2AQxRB81pDjjqbxE803OBY57AT2MunqTwp0AMI
f+VZYbvbj88JBIPlferMxKnaPGtbemBKJs5z3ft58t2VwRbDkVXerALrqmsMT5nTPBiQVHt9eQEc
aEi7IPBOF35rANF23K5hMpGfZZTsvmFx8N4tKgYvqj3TJQ8CxbKw6YNNAwdsflXa1qpPGSNla0Wd
swqvDPgq2l5irP+xoGFbjL/WkfLHUOx4cVtWQdquS45j5AFN6L8RUq2wQKxnczWuvkxHZel6poxu
0nClGeexA+XDGH0rWK/EIoTyEnPlBKDy1s0Bk9pKXKPq8FkHOQzr6K3ipZjoLpJxsDiIUWDxSRQA
oFOGtefRYApSVIAM39r00vUnhYLHeNMVKiSce+1arT7alnKWWbuH4OT/05CGKtHsX53GEJaOai4w
CS6trJDTp3kRnjPT5VhMHwYV1Qa2Om6Ohu55U2o2ievsjYJ1jeLsInEaJHu9JRPWpWGniUHOfUrH
q1E+4W2wz+C5zL6AISNT3hTyp4Rx3WQK12k7MXrAVuaAHyZH5CVXtrX5QsE4cmLkhza68Gairs+U
gZ79Jd+0cO+LGCK523g9sspeSo3O+BDmPThAEtyMgxafSn60KeZ03gPHcUDt8Ugm6THi9TXZ2yL4
tBMg5ZF2nseHEe6EdBumb+2LOsatLZdHGoT1IYfpxmZYXKvtncU0U0AS3SbqGaYXIoI6HYcu8/Md
OUIJpxMmhexEaDYP5IgE46JQ+griPpTvGfWOnINv3OAjoegFi8HDmGRr9CZ9sTfH02DtQJEyBADN
zoTcjvhkDSiZPXFnwfhjjDsL3lROUg0xx7iO2anAwecv9UWnh0moolRCiAwsYFWptLPpsXhDgm7p
h4acLFaiykbhH+Jv9NITRyy7oiOz3xH9PVAlE7kEeU+dXbWg5c+AtLC/0lnTYlWuj2X1V/G/R/mt
BeptRuYOLSDrqFs2nkmBR41d47tCWSVne+QjNb9D+pGB2oGCU7HkckP8wz9c5brmNcM6r9YqzKbI
0XNyuvpPc3gTKVeVZVDG5kRVb7wy9hB4JlztiO1KsjHE4/g3cpqHn814F+ajEb9NDviy7L4UcfO/
oLmaISuYNdmLq9idqp2cHWVpWoXDWc/fOS41dbe88Lr/IXaMP/R/ywvVtfgPiOrCVN2Y2IpZ5Ou8
LD7Drv7NCg+psBWnm6r965OlhqzE0yRecnmnBUfdPGOeUqYNbDrogLboH2kTVk3JMp/gteQtsHuu
vVUWeEw8TW6zfD7H8LVC+YjYkDI9dYGV1x7VoJMy5uYYUbax8lbQMmoscbrovPRWBuN3moQ4aKl8
34bpaJb3kS977I/meADbp8T7Tt0woerQn2TrljcLatjUAlORULbxu1k00P7fBHGGJyzyN3K11a61
cEnEU5lulg9Q9dcYLQLiDvr+w+qv2pa3Uc53Rs9r3sHo6X6X0amABXv+7oACpOMHCyZb7060Par8
LIUbcgU8SjyVDghVfjd5s1wOinIbAY5p+0R/V+WHTJ3W5x9t/V4N/2JhO3ccmKSLxudmOHHgUuMq
tChENbGZn+xuuvgBfLO7hZtuskmwpyO69HTx0oFmsPF3I+pEI3wTWZg6THAZtOfneWeaXo/DtNky
g7YLBTcF+UEgLTmApug8pP9VyHIHu3oXpKj9+QS6v5h6b8MuVWaXrVFVvKRg26Z7UXdn4USqzqoT
HsE6dDledGrSTnin4aVXnmy2rOgphJ1pnVJ8fdW1VH5UdgDASFeTxIgP4bNs3dXiJMNAjYe9X36V
6iWZqajfkDjngyulrpYz1ttG5lct8ui+xnhXfesroAz1VjRo8PaNRqmEK0FUfhklDuJIudetYiQK
VvGbab9FcLJmTM42zRpOIK5yK/g1wh9d3Yz4zvpdWjLIv0b1tUoOz2VLegzaTa1cNRw1SUp+GiPi
6RD1Jyv8QQkgfqncELO0tqCdLStILgm1oZNwOvNjVjQqyQOrxCZFZnHWgfZQks7pmxrsZeGrabi6
ODKLG+VDZZXMURA4FAe5viviO1dUrlOOjhu18dLFG83TJdyWWwbNQJNtwXubLA+evYoLB024yChb
GE+CeBiqr8V7FzMZhFLIpP6mjspWTX8r65IM33V2003KBHzGsIM8hssc5Z9KhoraJYaHxschA5vC
VF5BGYQvpfBDJju/ccjJsfEzcWjIJIiERwxebrEY/e9jsJU1T9AvIMbYn7DR4UESmaLi7WIj8STK
jUA3PUbztmda1XbHrHyDp4XTh0NQRBRgM0dTob3LH7ODmEQh6Ee7Ri7aTuvhp19J9ezaf2a77vR1
HOwV5W/I/9Aq9SwXqWM15Wdp2LJ0B2aTqB8gecch26n+qZ7uSfOlVe9N9xqkJ1+IEhDB4IX1QVJ2
EdgTA74FzT27A1XEj05A+CvvMC1Nz6i90gIFBWOTQXS17JWV27k8DMbOlz8BemHqQTV6AHGPHve7
c3mO4yc4CG4LzgzlKsMwryRhxdKYzA6yQ5pfuT/g9WTh/zeA1xf3nU51CgsMEotbDT9RbbpKB9Z8
+KG7smfQgsnqR9Bf4xqVu/wamYIEG92zrK0cESHOXjS4YzS1A9oTYiFE/gZiB+AnhOq5543lPmEt
lnyOTGKXH4OvQwrdFGiWZnzNxUcgXAbpqkmHauLMoszHjrvqmRlLs5fhkPEX0U16CZW1RLSU8qWb
pEw6pJRkX4nO+/A2415vyW8Lixusa29p1hSZkzXsbEKOvWz1J5GnxLni84qduv5l8nQUsEn84WX6
qD3yJ/QsNT3QFCCD41q+TvqZNp8ieaGzu8uTVLENrKJHph6tTVweDYaLlMEILnREpixlSLELqyMV
TOHvk/GH9zIfHwIDOvprzbj8j6Pz2m0d2dLwExFgDrcSlbNkS5ZuCIct5pz59P1VAzOYQeMcty2R
VWv9cdRc6W1Py/iZhquxWNfGhkQ+EhBd8lpK9djY7vROCTfISfE78CYo6raizsw7cQZwKowYNBQ2
VrYvwipnWvmr9jvLvrXB1S4OvbmuilXClWjpXxVQK91iYpWTUnZZ48uGyerzkzfs+GEk9vrmemSX
KxlB/XcLLk1iBcltyMqsA4BNuZys3cjSXxwpXkiUTeFfEDwjkyXAI33SoWpqOIFm1tyn1+MiWS4a
bmkE24fyWlTV/v8fjuFrIHntIxoPQfpb0u/DR2v4IZpqeghRug35p9GvYijgILs6XDAGIcFiyocl
bxnWrVU/rhtmm4pDZgbqQQ41icnzwOOc5WOStnq6Cu0jQSVJR7TfSw2Rszx0dVF2q9r5/KaDqjxx
ogQLmnvsC1skvVDrPv6aIOUyzkor+enXpnGCxcwpVUlBBTfxh5ksxWcOYRHaV8ws80CmUQmz5rjO
/JvZ/Wv4Xbk35ipqNkCAwOQSpeO8f1AISfs8H03/KcebFlqGhJJXSzRIg2TmS5V/GNk7fZa3a+7Q
It7AzOHZ3oinWVJ31ba7Sy9OcyNZN8pJqxkytRXqaY7kVZOjA9wLWNNSES8u7XozJbdAeTIrKONa
pdUm32ftGd0S1O1nN2dVrH5a49em9ymFKxEEBurFQVo02kX8i2X4g2h68s1I+c1y9vDFIxSodhnk
ExpzPhEgF3HKNksUy8iuXhaCnqZ5cQ0OFpWEG39aUi0w/yaqA/sGOgNGVbeDrnOjkWotEddx1fVT
VHwCKOcWytLhjNkwlE7jCB63GtN9sUJO5VEWdxEQUhl/AdaZ2qEgXV55KtnTO+QgB9UlCaylgjKy
nl4RfKxSfdjxQ3JOVkOHzaHqdjJODibkHo1POMxTwxevShIcouJv1Annye8aUElS/5RYOWkyJnhq
b866ucmN9eKWQqn44Gs3aRdjx0uORBAtx/IhNucBvI3ZIABrREuGmVAlD9HmWN1WXHrp8KoJ1wZK
kMjEyb49wowKjDkte7C1pSmQN27dDReua36YuDmrpbnorE+WHfy/FLl1bD70KPnySRyPRrMO8kth
UwTqLy3nM6Y80zs3Cq2PaxObdUc68rJAIhn/G2MSuNq9QF2MgGQgyADvkIbPup1BmsnMOtJ3xT+O
y6edvhAnQ0fu8vKUBj8mCqshOmQANJb/QbgyYotfSd7kEuG8oGjwKEwqcn2Q1Wvofg9Qlvjr5nX5
qEk3mVsuGcvUHYo7wZw2KdjQ1FLHyIGu/fOMr9B7mO2nY25Kdd0kP43PdLQdip+pfUkS4l8u8uB/
LJva2EB+Gd4twHAu0IFYeYhVXtNvfrmt/BtQ8zyLduyHC1vIVL+RgBGdWDNQMlfIXDzctmlPkdtw
A5enQIFAtLFceXT6GqR7FTw3IUf/kajpDT5U0jypMKrIQcFZ3THpeuAehLsyMrwFp9AOjIPOpzw+
TJmIsmhfIbbhmCt/+oDAluJz47TnptiqAWqb5EPidUW0O8f+2EqrpkKd+S+2BaOrzgzqVCNSJTyP
0gKfx5MfL/mH3gBXWqrJkmD0EKPzvUODT5vvp8LKIZ63UX+pxS2tj3n253j5nMBJZMs3WX4a+Pk8
48KDNiD6UX1+4ezaxOf4Fk0XyqgcoGaKh8Yc945L/DUJ7q7QuPmg+fzrCxU2BJgE2Trn3vCLmhla
FXgT4WIRrXTlk1JMEV+OlOGBsoux4GQF11DGSbjBA7FIskvg/iQeBhHyKwE8Oo74ZFHJRwvFE6FQ
C13zcfM6c0Onq5j0SnuOg2EIzgBDbLmms0vYtyv6baoeQyHBHONB0Thr+LuGnZ8/xZuY03vrAOGx
a9ZApvH4IC91XvtH3duIlVssCVwTPIjc+QA5BK2hhMRsRHzq0yk3k7SMPEKW+QNUUFETurkXovDx
M3LW3XhDqjzTitM0cmgg8aUxZZ+mqyxa0EpS2PtUjARoE4r2ZHJV5eqPFv8C21uUL2aHlF4DjI6y
2rnibugovhiCzahcB/AGeyGy9h6ZskzMvfwiim6u1lekuwuHobbAkZPyojOhWebaHDeF+dlV8Ed8
/HF60Zq7ZmKSXCbF0Vbf4pOwtA+t/8z8r+o7NIl067mipQMrISeVpGzgfdRHLO0AJ+/vIcTmdRm9
fCb1NLJZLB7+n6+tKzyvcfI1ZXs+N3qKaJyHAZj1CCxplv0q9WUwLpksiMSTzJXSH2m7wveIis8i
eJOhGD6O8pEKk29D1v92pI4ONQOJujZm9BijkB5e+HoVNHw16wNc/IT4MpO/fOfiVTdIBtdEuUwA
GKkFB/vg1Iu63TfWXxp+DR9lecaITyG2McOgyH9bAdG46Lvhky4j8VM6Zij2FCYlR2UiowCheqXN
bRjpf0c3NaA5YHjN2J1X5brnYBffO+JCge3lFp2Z7Y9lYc1sLpZxl+2dHr7z+U/Ws/iOwAsDLuVD
KVNriF/vELDIV/ReKizSCeuO5Z88c2XvujHn+blX07ekPVvzjSrf67aq90OHOyc86J/xUKer2d0F
n+N5X8DDmgnzhiRlkd+IGY8Gtyn/CjxGSNy5QSsdkYB9aMhaDzmqdEHm0XdQudzNdHqV4bJlgPd2
XnRBcSc4Hyumj3E7LswVejeZSBX9Y0g/y/CtQQ2j/Xd4QkTo1QQLEle85izfFRm8TWZckZjNK2Xf
YttWLsTTFeEiWdK/lnzkhFaIYhAT2EyeqMDJXlnxFIer2XwT4zXrLypdjh4RjzLm4bamMJkjw8no
twWJlmdNhG6WkNYQCXQscSzMJdfy/pold0T8trCwTo3j2vRdNWQOD6dA/SutmdpC+xycDuLgewqY
pji6RhKqu4wX1Xsq5CcYZOQ6RG05AJbaiNP70/cujAyTDY+BYwo7bkNjz2XMu5lUvKvgw+kP/N5Q
fADL4Im3YVm5QxxuheOlwySa8nK0JLX427ihSRuW3KZykusV53xPn7D1qyLvyU2OruJYWxT6eCsC
pyUoSc1tEHhiuYb5pCILH6OlPVqYiFDoVUDdEV3wP5BiFq1wKrCprCE2ma7kY3iwWZ0hguoS0j4y
AoO2inLRWTt17yWVP9XENbnv3X4ZtXtCvlzu73DJhWL8v8uAfxEdzoZxjLuzEGh7DZUvxaY0750y
gdtSaTc8Eu8xduzwb0f6kmj8KykpQHaxpp83nlaMzGuMrzXipXFjrNqlhPwcMQb2DV6BxzeHrvEP
FSCcueiVAdgSNqoR9xct5WskSXr10El2Rr1njF9iL8SZ6FQnsXeW1U/9jjlBDCCtCa1QlZ804koJ
6oGQyK9KuUuqf4Z3BIvKSQXKTrq4usVda/dcbrVbWlfoN6W82oh4F6JE+SaAKstOwCR/VQICFZ9Q
+aFEli6KVrDzIVpqNCR/3a8nf9vOLtAUTG4/mXnkk2GHCTlrcQC7Qv4D6hdNxJl9DijSAm4DkWig
bgk5oWDaVR9puNS1U9EePJ+fiDTVyx8hHvqsy4kBYByXucUCJkBS06Ic6+y4182tpu7sCkh9hShO
Ry+L0x0kUaMXLvzUelY78xeGitiIf5/oUa0vp/sOjb++RPZn/LXMWKTBzEeP+wvm3phL7MirkVBu
d5JWegLdugChZLgiNqhDwm7Is8O9aUu3AGOz4HS8jozu8oadqbHol15C0ytY9dCftdPRDK58p/YE
JcdoFDmEkje0iWuz8plxYg0R/SpdtyzHfyaKmASUtWzPFVt/i/ROsSFik+8qPXnpGTCzY8gLSKNo
kEL1A/o1EgSr6Sy4sOijkd5a+T35m4gLkYxFjnsQmphxY6TQFJQ1UrilabnNePj8klfVGOa+Aki6
q+Vj/sEcFCMqkW91B7FSrHvpqQQwyOwPGQke4qKKcg7GJ3UkbYFxIKPCohsXESd1UjKBUEdJiyHJ
NYG/BlcniytQ6K/DYYBCTbt0Qc3ZTjMi2+MktLA2mkoI56jZ84NWobfKbLdPXgkHyczDm6YR4zUf
jXX9MbDS6ksAbsfYNQzf4dnCrzcZB4eBr8QrTv2URK/LjCZWul1ZkPldcMXM0Z8y2Okiy4QNwxuP
Sn4Wz3tCTkdafpR8+dTIzLgrCQvgWVrx5fs3cS8LvQnclTpuxJffeo+aFLSQVt40oL0OXX0GsuPs
VJmVPeBrtAB1mHa4qk3nKU97rbiW0kdO3AxNtNmTQ4H2ITW8k+ZJMjGjB81WDhBmEdDeZ/F/GXG9
HDvtk2wElj0EoICZwvWCg1YrztjxXCPZiakraI05WZEgDNBYvJ0TmWJChN1XwprEH54TdEM1Lam1
Lm4/I6M71jcXdPoAj0vrQp9WWVyv9DqFkBWkHoJWOKCMLB8NYz3lfg0VtlwFYssyWyqB9xiTAMYK
ydx5YKgOM9OwcGQq/zbA37AgcGbQkJKCMvqqLq2V6u8K44NGm2z+XVYrj2GnAQHFjzXLAOtJW6YJ
iXQ48diAKErW5mXjBlLzP1O5lNOByCadmpioS1whSk1UviNU0KXdzpMVsB0tcEjDdIJrSkjjDf8K
HNFVeq707QSm68jcfuYvqwNqJYsXt7NvTfz2uRagDoyzn5wbHcwVjSpepsB6lVj0NQwpzvgjZFF9
Sz3Ehv15mUtbSn3nPJOFf5rSdTjeBuc2IksMOqg09oFzzBGAXRVh3nuaO5wIu1G5VxV509Vv/tTK
T6NAGgKSZg4M+cgDaRnZUJ7oZsBisk0mRMxbHmXucK4C2CFv14GZdSDEmWUhTGnBys6J9zKAHXva
BGmEU61tYiBKFQ0mDsbi7J+XyNin1op3E4ep+EXdb7muIHTkuazQrOA4QIYoo1BXpXDcnKW82XpO
qtG3CiIv5acfTNCUoc3VeUZ6k1vP7eg8xnddOY2wzMJOEtjvhmwEKThz4UzBsPYpcZRwtlav2ltq
IurqVqPwCAnAkftbKPwE0P02GgmQrbmBJF4AYFVYzZq5uizokwZ0GI0DFXyLSn3wEq9L59iaXxXi
jJFU2chHPc4rMtI0UEUjb1y4QGuAIuEtmczwP0H2DQFR62umB8mDUuJwSeRNPexqfgll3jITf5cC
srN2ms/SVc17VomeeQH4STcvZf/LmywnLrZqVZon/1Nrn611Meh9lolmITd2XukMo1MCDNy7uAkJ
8cHYBVdnpfAOh9oizgW1ChpdggJcygO6BRqtygXobFa986gilgTagR1uu5oWJz7J+MUQGU5Un55z
4+CnkFE8HRoTDQGlrlXUvz6CbJtvMI4KIgr/vIW/DLON920ILeWuAVvm44yQ+SF7kS0JvOQpoS+2
fP5Cz11jT5i3UkptESMffhQth9kmFT2BIegXrEFpPgOkRJr4xRlIlvqdKBYVwPxMNt3kDksKr3Ve
cij9yc0E5raLR/Z7VmSFlOqI6ZAKJTiug93eG/5U0lA5jRJFYYV2FpRgLhQAwLqUROmFGxX7bEJr
8ku9HHpyqTpSfDWTuDnpuTUwOxR5Nfv9V9VniFl+1jPBAdLl99E5xDjT4luA8MpGvWG2W3Faq9GS
62imK3MJUwkOdeetETVE1CXDuj9mS8f7y+VPgQ4p1chkVS2dXF20OjcBv50czCmomkVYlPK91QEC
XnrqtqJ6Oaog0YRD/susZ9ot6qW/0rKzOAqC4ECeIz0zLGPLbtyqhFgEFzV05eAoIDY8FkIfgzJy
rdAA49qLMF2BOwb8o9Htxl1pfdVAwGZEcE2yddBo29ndyVAk8OUjafKulDugKWTCPKj2xcw3eXJV
K7rblWtsWRDX6E8QzfcadVe0K7EIBSd9RQIx4UjNnj+JTWXRqoeUI7BmnlSTt5Z8e8Rq/JVcaeJ7
YAifY2ajU1dR+DBTgldchRE9P4lzo8lvTrkXH2wRr6wnz5u4ApL2ksqXRj0WVe9a9rQJinxjTTTq
TA7RIRXvXr6k4QR4n4Y0+tIJASh1hiYUgUJ0qv+Ni4ESSDiE3TT9q1CRWcam9r987aNC8Bw3dC+n
T1l7ITr7/6MDV0Lx6shklo4b9jYt/y4xp5BgIYFMhyQlR2BLg/UYm0uIyShPPyxznq149YrPtvsn
IRAaNcalZpkX937RLmLAN7wkZGdBl56KQp4N5lUH1yjo5wLIKB+R/85azn10JJzR6XDPeNkTsjCp
Gp0PE1J3ZV1li9L+zOutEl2C7q3his/9hkwJknuUxm3WEasGNTUUCYYrENqZOpqkL5LJDQ+pNXuC
0pfJhKcjgy3LV1m778ijZo/gfpRsUvRc6Bog8XpB+Icya99lvTTlNYlmNstcOw+izzL7M4MPP/ka
cSpM4Edd/xHRrh6MF8YH558iv+TxWKFTKD7JB0ItuLYJd33r/ir8au3LH5Ye7eZbF5J6MHsc6/Ga
xxeCKfV2cCkun4foy7taXpYmmMLsz2C6M3GkZHcuAEXaAvdxWCwh47Dl7my3JGiMl5h1M562BGrk
8suxTx7VkvVJg3jHtozZhe1MRoh18zyc8erKiDZqtdGg/FHJI1SN9Y3Fn95ig3WGL0PFkQAFJh4v
CiS3Otlmpu3zn0VxITZemndRiiOFNNBMUB87yoipybM6gcH13kcFC108dekgMCuH5ivkF1F+xsU2
K6YTzRNIMYVcSFKXfkAmDKmhF3GCWd5LNl1U7bNY2D0QabBmWAxXJp70iiMwif4qOj25ummMIvq7
A3qIcQE/4WKdf8X8czLJxlkUTEwTSoajg/TB3Pnwa6X+V05nK7tnmB9L+utqXvqOEzBj6sHiDUDK
TD63CVElReug4may0V3wtRAWjUyG7URNgZJ2KCcrdWvhjoJZaP/s+gnp72B8nzHlAf/XRTf/tjlz
DgRVzZpyP/6A2Vo6w2/1qLAm6Bq9uwN6FfjBMnVHyDSxRJr1O+Avnmo4IInKtGlDBhUWOLQxXK7t
cMYWmly1FkcH6k60gaTdMnCSx2BBCBvPCvpWHIJdibkMMba55Z7xo42j3ieXEpqSzkSk0jD7Y/lb
Fr9qug60m81vUgDf4m/0qkOnHbAGcrvxriAFRfij0kvEUp+um/p3wkbZQd6SBUj9PG5ks3r1lFWE
ayNf2y49vDpb0CxDtLuMN9mAsGgE6Pn/NBtARYa8XkiY9cItVFw8oLZsGYaUj9KmJeLsL9QBaGQp
V98KAS9J/T+RauRb05XmLUzBQncLkogqcGp+7IIcMvCDGPUWiXmYdShddJDeMOTgTgZXHZhJNgay
qjTfyliC40Ndn2Nl2/d7woDJS/okGefghZeBY7WkY5qFxWZAd3ARMsrnCnLXFkMYJLoC3r2f6uXQ
f2LjnyWw+UGDFxcaYhkizqehimrrZcq/9x/FXLSXP8UixBYUZWttZSx0aelF+1paaoTk2mzTxJUs
AwA8ICMIUbmFeeTYgi3L7UUePO8q8DP7CdteE97L4pEmX+CGGfHxLLvKgovPxO8LKqNU/CklXJPJ
7ELSXgchKvTLPcNFUv1+Eqqv0h+lffTsYd9d/51qb4dIt3GhnkafoK611P6rIfEi48VfsiBcyt1D
i99s/wr44gbWl2qvyWonk3QhP0AxDGldBW+ybua9Sj3WLeD7KMOVHJCj/I66PxkxPRhQqt1K89wy
ePOJ0DCwGa6UA3OoARotB3md06hWXYiNI13zYwT8ELOiox7I553H9Q3RCHejie+K3Fz509DOgH/0
7o1ocsnlJTxZDlAQBd/fdGbibzF/2V5BpoJhkQCXhUf/3UDRTtLAl4KRDE1DMn6l7bJz7kF0D4J3
Y96k/pp5+1FmNDwR1L8sjV2h7tsU+yXjFxlIFdC7ycbZwulI8Dv6olD2IdZU7jUKCcdVEZ9N/aTK
174mNehcBG/N2QNu5eVWBB3/lOWK2C6MdWvGWBeOVo02dsrJXdBdeW2mGle5MfeS49hdSRex7Udh
7TVS/iA8oZWwWE73wvxwqHREyGl8GIBcRrEz+u8R4L5Uz5Qviz+ceazPLkLKR4JvoR8rDVDhqnA8
D8GfCpVKw0biLKjay2kD0eY4w+kFTtq7nX1IzXe3oOUKyDTuRpSUmMTYtHWe05DA1ngiFk4/TLRs
kp27HBuebX/W9isnPsBRu3gR0SENpGu7YmKMWcyAW/oCkOI0JGs0UjzlRngWaPxEOADDnxYc1XbE
dlUtQmzy+k5VT06II2CrEREDwtlciY8F5L1FoBOT+sHn4Erw0Uz4/6bmlIR/KjFPnfR2ujVCaaGJ
zgBs7P7PS0GYjRdFskRWufpA2gwXhWe8nO6pHAx95qCacYgXPMiktSJpkV5xJt6S+cRbzbTpAssh
ZaCjfSGo+xZPFxKqSHonTAdgs3PL+cvpB67mrU4686GQJTG7oChVOTBELN5yDL5zaFaU7TSPkMIX
f2r2FxBJqDzC5zgue2np558RaejRb0/8j6OtcScuMMmRQPoPlUa9LNY5UjHjC+wKXVjtMJsGhwxu
jHGHXLO6OiBE5YUZCN+gm/D/dAr5yP9HpkZfMpFtIufpFd/R9BdN/3j/XKfe+UCfarsG6p0r3MnL
AhsYIwA+UhHanqwF5skrlLxk40Dh4JytGL4uJqR3VVIzHjBd+0JMqnhz8leQJG7U5KOsODJzdM/J
KWw3ubEvCWChKGrSLvx6ysFCIo/mIHQuMoy60tNTA/NbQNCARJjlToWZ4EKjagIE767DVBnRt2P/
9B1jM+aZfEEmbmqTSTCbugNSzM54Zg1XtXwnLWoWKWstpLC7Oijqqq8OhAggVdxlK+Tz+qZcRyto
9uZgadW5Vj55XGD2I20rRPyGczwrxbmQT3LygkRCfC5xZFvxrge+r6Q3JZzzUcIaycWioDMu7Q9L
2pDtiSMas/Gu12yU0R0C41/d2PbxZchpXHR1DeEzRqsh/04OCXOzN2+IdUiu4ggYo0fnHWqToruN
4WCGdHVlQYANmDh/W1adyw9b/wPgiDl6Wp4i1C0oSudGsmVVEA60FRS38+Q/vgpJCezQ8ebJoVQ1
MnA2MX6DnMcIQICcbikBq5xI6zXSlbVh0c+XiI7Tt56f1bfHUevskEqOFLJAcWkKe5JzicN/dbLT
woWfr2BY/PyeIvCfBg70kukYxBdpKv0CPoi29etBN2QVtmacvbpxIsknWEWrCQ99g/QNcToiExeK
IVIhudVu6VMX6MvXjKFPG1Ca9UsCIRUwOD5Rn93+KnV3hBXchB9oI11Nezk0Eioq1+SsNn76kC84
BS2WlmLCGOM9hJPb/slIAwWMMf7SYj5vPezasJeMszEfOdi+iyc9XjIDrRr9XwMMIDBPrg8c6DWE
OGGisJgo0AN1bXufVfftZH8xuLwBPrpIRsqwQU8gWCiYnvnFZuzfrU4+OioAMl7iC/FcARMFg0WH
mmFCHYyrRycUX27AIv1q1aubkHhL+xKrP4p9NlN8xcTp2xUIsEcXVQh6rRx9+eFU79aetetx3Q97
wnViedVPh87tYC+usvhqmek6Ag1obaRSmOPGQD88uQD7Aa2FdBa/wz9INUHd6N5pYlhMbiO2DB9Y
wV7Sq5s0D+Fz8VMU/j74wIGi3w5kaJIQwh17F8qo3nTWLil3ZXSN/K+uhyOgeZWIMT5rz983PeKU
gC7XOTaXBYM/00dEDCMnVb+rzP9tIR4HEwQY8P0tg21GNsU1wGeOduTgbPo1Qr0kWkh8et455lmn
mrd/sATa+UIyCeAAFQRzyUc2jWRjmTSDsjavQS00hVhyrkKpvYOsz81y3SxKLI07eL4OY3LMOkTU
MNWXM7/iBMsVN7ggjG+bXQI7Sg8RN0Ig74bxLCSOEXdc0Ei0UL+h4YNmS+49iRfgqnm2URE4tyS4
sOuGDhYbIjEzpOioaSprJ1vrelhSyCr0yYSqNdOmtlemT2lQOg+lA1dKkj7U8AoAjyye7RK3Ysq8
MwvLm90gICRjudb47tcs2MnwlYanQrq2wbNLjhHvRj3tQTjqdb+uKQXi3skTF6VXVx7UOZr2bJVp
/2xWmbz5bnr4yGqXkEfEFF+vzU5dmPXBavnjyqUn7Ti7och5NpOVIy+/CD2eSYDyPJPg7LPA3wSE
7iuLvr/3wF19h1zDP4ksC808OiaxcNuYvDyCNEcvdS31mcAhGpyAA9kDORd1MXs040utv/Sls0Io
JUQrZPMDdKKxAiKPlN1obLsK/aKZLgz+9dhp4ZXBRi8VW/ZU+pgv136/Bf6wpCNeY0AuHjmSKqKa
KHHkVM2+uuPBIuiwalATU1R4rFsisTi4VtOdu0gMPybodI5IUa4CSIF/DF64lPNHtOG/VbnBX5EZ
FAXCuCIgw1LjIP1p3NQQJsc/YWIi8j89jN05bB9J90tmIOYBHwiR9wxdZS17M6l5Rc3nMGl84gev
2TLHVxfysnsuO8r7KsaGAvI/nr0DDTUex+JKXfmgtwM7mJ8+fM4bBjck7qRUfEYu3APSyO6cmfhW
pXVImy8IGDtRdGNoJOc0wr9o3xv2dLqD2YD77qxZZwyBouQlWOnGvybZJmArChuF2KtTLFCQaUSN
eCMELrKWzLsHCifEtA044/AWNa8SG662GjDIc/fyZwTAk+l67BaDyh/HwpUTUX8OisU0LHzBcs94
AxdUm4WC/dBv1HsIjUeX/JYlQ3lw5DHvFabZbpgN9TB3qG9DHyMTIPsnG2t2p7FiU+vd1lkzJgz1
J85JjmdeAERk5Ne5oTQPCnhyvkZslEVbrhJ7z09EO6QQSAmQZX/bzcGh3bawPHfUzmw4Mgwinitm
DQEK+sHe4SEQoyGpjm5VcUkQPxIC43b5lRxBEkiOaXsbXk2y4s/XoytDg1pveJ/L/CmxXHbVT0kH
NBcu1ZS8JMOMwSANdjxfYrdW22NsWoBFfFzev/CHbhMhwZJGro/iMugRLScBjb7buj3b/RuLgoRI
IxpXQbz69K2V8FNO9UslR4gg0pb53kbvzdBUm+9Oy2aJReQBu5BwATDsUkpWZVfV5gAiQrgOn0LA
9W2G6Zxc7dQ5BfHWTp8DU3ddRGgb8AImD4E6ZJDFfBJGhBnVd7WSSLyeht7wV+Zx4OIqb4DHOPmT
8EG9zqx3Yu4xrArcNSFuK+VZcXvVGWuIf9ENwpxIqvIxl4uRU1BgSCD1YhthC1Y7YJVrVH6q6qdU
7hV7N6G51FSXsSpNXhkT98TTnxrXAhIoz57wzaa5lh0GZ9lNuJ0YRBEZFC8YfmPTrpV2nTs7YLEM
iRRYavenlUAHBkVCcGOTApIixuygOIYFK4CiYwausMaylrd3023pUbR5ZkqqfykBmU3mM7W/i+GV
QZzN4CJq8OPRtTILTQgsMVXvnMy8NKaJF6k/iFOeI0+YhXOuoXGkpXDLDENMEr0+6jKihlfbcubU
+j9Mm8IzM6i6W13C4V+LTJLXlcijsLhxRs+12sLL5jBXXbFpYPxLp7d4S1CRxvY/w+65/rmseLht
Un/QS1dM7D0u83nc74Jqx5wwNsiUOsA78CwR9jqKXL2F50rMbgDjiXIRW3qsc94RbhWCxvuICIox
XvgiFhk1B/6POf9YICTiS+3u/IpMjN4PtzI8zdhsv2u8h6sB0QmwitcCoKwjcyfzQIxcaUgqNFxO
mgP5V114k8OzgQhc2TAv9xgHUUcRL2/u8xDO5yrmnAhE50MIPfXHQHZena1tfauzv6LiR9RJwF7k
ImcxVoBHJSJPhpXBX7X5mTD5RllO4W/o4OzjoCmP6FBkrEcItbN8Ndk7aM2+o6FOjLpC+BZIa7GU
MXuBIGBGZDXe0QoYjyegf1iubAVV0Mqu0rrP+isnkERDTq7OA+dLqjBOEMsgo3I0BsSQQ8BzQV2A
zON/jqyPloS58C9Qfjyb9PRltKwJqoftdwWioYbHdviSfFBaZhBkzT28+JOjVMiSeVKxRoojTrIW
d2rqse0jwCO0LrxHVESYoG6BcTPNk/6QcQco2i4lRCoiDagorgHPZnTAyV1K2Fg2TbVzSpMwqXaR
jitbd8vobIY78ESyk2f90poDL/F7wb7ehuwW8VergTynkau3UlePRHDpJvSPJoDZ/Jvh0UC+YS1b
6yMiRAeYwASBJN+B8YNUnGapmlcpfU8Gm3e6IOWFUIqZxtE90AVPMjjxBeH/3uQJ7+q+HzfOpCF6
Imbk0sK4sVyAYi+6dhuJ+gWTM/psS2fZ/PIg/p0TpACFKc6w7TnORnkORd+kR1OGk592nG++gdhN
FmbGiM37fy7Cohf226FXy+/BuYmhKVZefdS5WVnaRKqhqxRHKQKmUNJFqhNUBJSHhRllCI/GZ+VI
66SnKGjaR4i4Qy44ot2CGXuyH1ybGms0TQaqutfzE6sWsXZcpHSrtycZdVC2IZhAPGI63D5UZdFx
wBrtvLIWETgN3a9ShI8QEmCrrygSjjbG72h4y4J0jggsJCJeLYGYSK+yAHo5f/vqJgPxBQgrr8R8
+RIzTPzH4y4XJ985xd5nHfzkXU0x2/Kod3gFAKiMcwbKEheUIfC7tBP/O/zWmN3UnYEataYDoGZn
LVGAs91j7yu1vcGXhpu2WOElGlfIttvhRxysDbUOQXnKJFwfdFZkjIg50jXaXfZ4bk1SBYryL9bu
Jfbju9k/SgvdNqEb2vT0oMyM7E+z4KbVyT2qjTKzxpdYVAvLWFbqxZG34BvWKt7AdzRzfVk49py5
1Bg2w/AUsW1JzI6IpNxesgMgeuKFu/fZ3cNjmZqsbgr/Wi1ZBiQlSMy66jroFxlh3qY/L5ndsual
WhbBYvyJHofvspddXIEDUxC7/WCmyEoI9m62GYsJlR/8UO7uTx43+CUR56X1T0P5IpyHt47yU/Y+
IUVrryDXM5Y8DgiDFC/+lJoJowFftXgVbEJqhtf/iGh6iyTKuH5SIsDHg2lttfGJyrS0Nzj9Devm
p+ls9IH9xE6YfvvhryaQXf8eIIFsawdPPvR3ekrbS1vMavoEchIsxI/G54LlQK8/4hH1GLPg2BDW
EqJe+XL0m8XiZFofQufrpCddfvbkH1F3WZJcSsywstS6AzV0krKCNwrN34QzbQx1+OVPgnTRsqQb
rWP0Lh/mH4Z6nbT+OqQhiN269ym+Rh9NgdlcYEkgKBLjmiJ/8R6KmQwAA90H9xPBYNSOFZhQadKc
0+pBUt2rUN+ki3jVvq6p2fTWU/adQjgZWsd/BxgD6BBJO2U1VzAyhsVW+Eg3Hb2BOd07LxWpQWj8
mtHLKy/jiIqX8aplTpZXnQOcQicb/ptHyL5Y9iQNzyA+W5foUNibiSNBD46lyVdfPMb8u6D1LUKH
qDbFSenuveBH1uJ0VOB3gh45rPUGRqGVETVIOKt/Ynz9HnGxXtIsxv/YO68dx7EsXb9KIa+HNfRm
MNXACUmU91KYvCHC0nvPp59vR1XPVHXjNM65n5sEIiNCUpDce6/1r9+oBBOgRurYWbddD5+fWuvw
ZHnJXIPowU9xokCGPSvFtpJnBViM5a+kD6+kgiGXzJsDxwzLvFpnEvnS/nsWOdTEkKQg9Lereu4A
jO7FGMzBJ6EpTrn+qQwkqpEppnfLgB7dm5g6lrfYXqonvTs3+jHPpIf3HDOqdi10TCre3s4ToN1D
nR9Z5ZZ6NqsOyzwwlKtZbAYJ3te8qTdp+1pi15amOfcJ83B4k4TK5UJMvpAFJXZrtHcEH0LDvHli
ti40/Dqa5uEBCiCjZF//yWQCu11HiK82DF117n8xvJcwgj3pXclWAgAG/A/i6+hqS58K60aMlxhf
R8Fn2J8SZ9st+wh9p1kisKETeuisBfhQHa8GdtnIpNRfhspZdU56dqDl0aC3QGDGYgHWh87jG9oe
hzZIF1RHCPOMgvCotvEIZNP1JmEHRsUdHlWMvUjPjOF5oIuCRhP/7B6wH3kD0vPKeTm66HnwBDpp
Jo1r9Zlpz3kDviu37iiFixCFH4Q2LCIozig4uO8tyrNKWIcXV4muQ5a3mqqg2Cc013mUG9z9t9Ib
KDwmMmF98fN30il5Ky7hzEKVhucnqFpzYErEaz4W6QcEOCgGpC5JeEkdfZgMPEzUvvWVFlwMoL3m
JOanPsDJEO6c5L2Ybn/gfQGyaxEWHC0xK5TiN1Nb++RHFRwKygulcrQel9Z4ADEVIezTMjCXdXLK
dGemGTu85doJjIvSahnQnSp14zpdPzcTvCzUE/I2QO8UQExwg8TkqEu55ie49rnkUTfCvwo3toB+
OZnbvubu3SR7JyUH3C6YegqxM9prfVsqVxXy6QRUWBXNIoIQpPKE+IsI9yCeXVqwljXwPSHsXREf
Zc8LjKskyKgF6symFA3SjCaaGoixQSSo59I7ZrkQ4umAmAan0PQsm2o/PiRnDPgTPEJiBp39VfD4
wHPUGNcSWg72YyHAqplhUQHDptA4AKNz+nCmhNBIvwnfcYnhCO9iCzon7HScoLi+oq4EayF2bS6V
c8rVRZ5vBS5NSiXwUuK9qSUL/nOYnnDHZSqEk0bCBynTZ6W8K/R1NQECk5CEcXAnWG0xcc1QD+5U
Xtg+NDhWa/nPHHFmsWOiO+SfRo2Qc8nUpPYm10t/xjJaRpo+pnQWK1qbhHcmYWEm0mLMoLoBw0PY
pApmWE3OyWvSsEJfUTl4vgmYoJnBE004ezm7BI5cgyXPVJ1ajKSdmJmO77wW+XtIEVlvG3OfLjHw
ytbE47mdhRHfUszigGIIaGakzNyZpmDEvCfjCYUqqLhCmWNIy1RbT80e1Ts6YeZrxR77LDQgZr7I
hNUzlgg7yYRq47YlJgabBL2HbFwCFEC4nUIodWbd4NDoXkpcMxiYAqXV1hofKkT5i3rctld0ozZt
WGKdsG1/8Not6JKBCMlmr1lF0Lakz7qvV0ERz8gZA9eBUY5GA6lDfmFjadVbaD5nib1WuYERg3Ie
TuDCZVvsdBmYwFjqPAEW7CfVfgyRqjgMni/s3XGYPmgW+8nqPs2G7hIEWDG/2bhpZ7U6J9JrUars
dsQdyCYbzPNYr8CdQpvYaxVxPUrx/F22j3JP/jc073lsP1cUw23LM6btcJ9zS7A7ykM3I6x1wbp0
nfYxKq5EUuCE18wKHD2niDkMXjerItv3jgR/FJQTc66SrRE757Uj36dvFpc4UXTnyKho9KARsamK
yTjEUks4p6pbH0UsiexE051DLFLtCjUu0mmUIPK+ilaabPGAfcS0gBKuM9XRHJ7rDGe5Z+baUgQh
W//KNKJtACCBp0L/uS8O6mtQrLDbwL6dY4BeJMcaz62lACBsh5Dnweu2L9AE3sLpxMhwZHBeszU6
IdO6+jwWRzu+9/ZH1L338rQiHIBirUigeVkXw2cfULBlOsjtki479SjMiQ/RUQRAWfn9gOm4fx6n
ozTngcBhIKo14ao5byJl4dkByqJz61LteSeY4IkGZE1Nz+BB7T5T7F2C7C0PXyRM4KpXIFKc4wzi
iwvQhLP18DHaBxzVAuXLIMPVuUbyNA+Hnwbe581ecr6Mdq+aGxVNgPfoaFdN+uJBnbJLFEP6Wduo
bo+qukBIqKEPV+dW76+1hCIAFiJhunMMR8LsqFkvvsIKh0UkjxtpEblltKSRFAeq6Or45PDBFpJ3
nSBu1B2aLPj6hhi3N8+y5AqRhCptmO2rIDVKjHnvUToj9i2UgRH6c6ruZAuiD5Ya22Lo2X4ZC0FQ
ImmCKe8aOl04y19URpJtQDTog83EpMKQ4adMQn2/1LCGTMMPRUOIrlzMqmVghgpqvA1MiablsCqX
kDOKFQ+iue6Z64fRXQBnI8VoyNjTor2WJ2i0Oi5ljVtADcbKt0kAO0KKS7MBeb/j8TwLlUMvA0IB
MjoDDgdXi5Mg51FJ0M5xSkKmoSyn3ALrcdbjij1a9EBa5qKMFsaaNUgJ1Wux4UzowhUgfTw91TVm
kvtMOyfptcVLINyhvpFK1+BxZ5yzcJZ05aI1wsyeSqIurikdM+E+COde9SyGq7cqaLcVHkpmQHNM
KKCrD/hv0tTV0R1zlyH/GkBFLPoMoVRpVNC+dG6Tn6Ow/gy4ftq63qbjqiKPDdufxmbvZm7iNW9p
/d6Zl2Dmr4bpIwjIUEF9EC8c4zWFRVvdvn3utvADW3EAUXbaSy+h9thCYiD4ASDyM6BXs8m6bA81
TZWtr+LiORguypSz8jYlD1/U7RT/eQr29rPurOUp2JlqtXBGIrGeajxuxYCaSTIbrbBLlGvYlOZB
ciDWCic3LnIvjJ8EgZOZFglSlJE4c/qvKellVUp905pU59wdIvQiBhSBy7TWIE4TLDumtMBqD1cB
1P9oYbrx1MHiz5mIFdUKxMhQXZ35TtpWZGbnBCuCfNarO76g7YJbVpQnA4EWbunWroV/rnJFU5p4
ubvJ2CKEMPzGZg/fddbRjnon0b3gjizozXa3FNOWilDIyuA55PyvlAKYqH+IIeHXMHUdZrKxxMLE
7gk4cHK5VHgR6PVaJ6Iw/6h0bDMkiFccXxOPhGaxLgOdlHRp9Q7CDcy8wALyd5sc3XoTPLqGAA74
JODQcXONKZZ8Q3ugy8didVZrCIR9RET4grQDBAzaEMISmu5FgzE0nDUMw32CPfrhscK+v0ARvNYe
c4zHoquhgsONJ7U4K/TgBaVC/HPCMhCOL3UnHO7qcSJnhzoHnFpjT3eilV4thuaki0GEKBDtlxNv
puGouO0Y4qovDosMxZyyEoODmAMM+0fbeCQQknnzlnkefdW+tImbn5f4hQrkwtPpamnqtPGW6FuG
DzLJFje/ePnefOQRtufO50lyhMMD7TN3CnvBRHfVCBAUg8V+7V0qFPluJm9h3bbyOWvXo+V6Dd6S
q9Lj5eb4AYAyacnGs+KlURwKepFBk2E/u8CvE35Z2a7jegZoAZGH0HQrc/k9wVUQDy8cvveCsqEI
g/rAgMvn3ZzkYA37jdy7GO8KuxfImTA0goKcyCefCsY7VyMxq6sUKkq5mu7gM+QnDXPQd/YjGrko
OLYsvTp+s/r3MJp3CLdqYIdbFexl81IXL1kJX2opTA57l2qtZfZU1j1WfFiSlcvcdvGrKgtI567n
7QFD+vinJrTWIZNmxLeazCb3ZQyXqcduQ2Ko96Yx/FAQhq5jay1m2i4WqMkwr9WKkgHwOtiP9c1G
rIGXOomnHo8JxgwJLhIbnwdR39ccgwt8OoNXwKGEQQARHEiGoOmz6emMc4XFTbFBJBM2t1o5jPqj
hVsF2j7YobG39FmwHVDeOi8207DJwkd9TFam/jNX7zydqoK8Cian6GAnqEIlZ7uFKgWXmmFaYXuL
XcmR2ROnqWi5JrQw/YzUkIdRfasUdF1uW5wdUptD9Toorypck5q1HbbzyQxnjv0yUgjGhCatPG/T
BHtNf1H8M/avsrcp9H1ibqJkb4aPjnWDwNbiUfEyKWvIyEFwjcHxFevkswK0DY914VwDYBUfUNR4
Z1Y0Vnup2RmUzvhJyN4aMXM5kaE1Km7mQz3SRyBRWJfSs0106oA60QXo0vE8qgi7nes0RAl0GV17
HKTTNK0l/VmFDJOAXMkSKG3yMuSPBd1WvsU0LW5FfdEF/oLx86y6D9CF5f6DCyq1pEhsM+hIMub1
FVkQdogTWH4L5C/yurFwrM1NF6y8cpHrM5yqN9hCJrD7chicpnzyMLlt1oL45ZnHsD9MEE2MZZa/
jspitG+5TiU+55BlwmU3G1vZyVeMMNX6RQtvan6fsOJiwCItQ32R4D0MX3bBG1Dstj4m5S/gUFNC
gF/rLXPudQqSPELPd7o3L2AlLKaEgI4XG1sCcy6nbm8iSuBzlh3aPqwcQLii/hJUpwHtFEzNDiYN
bSRmw+a4GwitrrAcAViVWoT0CK6iE/YGfjugpV041rOSUHLtgxjFFhqJHA8NG+mi/6qrXxGftUeA
J1tvQC1E5LhizRcWHn6nBIYSYOPC1tapfCcocmxOGD/Xxh4YazJPZCiCwKKlwuv+m7gdfCU9i3nC
DPY1Hz8SGj4zJSpDvkCfhUvT7jOvmc1r6RmjJFQiWX6R8TlJH1vrY+IpkKjgU0Fh7O/wE8KQSkfZ
EJQcq4+CUmdjrXrnLcnhxGOZoRwzAYb0mLAU3QKL9bnXH8XYItXSWaR+ipyQSHkcgxtcas2HnosL
wL5TjlUCLLLXm43UUGkLrC7/SBG3UOib1orNQYy02hDDzruDJyqXWpme0+bBqXuCghjQsH8HAYeB
A7Rr77xmSw4Nd0tvl6KpV2+HIMUjALd/XjHWdqwcLFE8vBqPwucKS6xGTBqS8qEGIEtqY9ZwrETG
AYRnwPRI6V/SyHhIhDGG/8Xxh8/PEJFNkj5i/elPIRkNBzM5J/KzPmHyNdyijcQf129yEmwZYleE
tO8or4LyNIJlNTS5ufnhUFz1/uH7wQH6a7aKD5DPkifu8pZARR+8z4w/q8fCXgy4G+mRwX0JZ9ou
obbQkYOzdurDoHQADZhXXFO3GvZlRpqUSxfHdtVSWn3DfO28BfdIMcPDCBeznW3MdINZvVesGXqQ
jToVp6qHz89JCPc6Tn6i/UoTyNhLMnc8Xdys0t/peECEaL/FfuczSuLqqeZRUVYqHRs6aUQnFZ4G
bBx7Vf4UQDDGcFX0rNkH9rYaE1E8fp2fKlLKOn8OJOB3TNqH90RHaIjxW7CqgKudrd4923wy5VmM
Ji2xdxrHwJoZ9NXmNqVaQ/5cb3qV/U4oLg88JlO8ZrrExoaJCBUNabmAOSNWmuTZQFLEY/gRQRtm
nwqOTjZbjgNanW0UecsFz4dH8tOgAgVc9ecILjzV/V7vX6dhq1TENS4oAG0ZII64B0Z9Vc9r919l
j5vpEpDHK2EvMiDbxBQMw9bAVHs3DfAUKJ+BNgFKHEiGK2sdsOS6a558Gsp16Bb4njifIK9W/lnm
xzi8DOZ2bJdNs4Np38MZrOGASftBvznAoATE1TedZYEmN/pSZADAHNipfpyyq/du9HM7ZNK+s4MT
iEmXrRJqmhbQJCQpKH8nxpYxdUIfxRxI16Ek4ivNYKPDxwpmI7YD6ToidDAJXDWFk7mJSC9Rzs0I
XORO2RLRQStBwcE5EMqUds8gh9fXLj6F0csIdaSOARym7qEyDo0EKeiWQXvA0C9nQHkVWS/APFJz
KcetMGun6BkIKNow9bOsuV0xFT+G/sWTH5vyrdYuofohhXilQ7QvtjHdl8tbBtFJQq9XdYupW/n6
qrRYtjFu8Xsvw7blnpQwJpFpgll3axYknmFMwLEsxr52rJ8HCvoKU5Z2iToDebw/a8QHMbtgU2Fj
YcuXDpscNqMRdObgFTgir02yurk/w0ODZsIVyb6NN6wygh2BiBhBAsIg3lV3HikP8j4M4Y4SU2Kt
LPUWSU8O2z9Ws4JuuFZA9eqBRdMvR8I06i89KtyKeYk5rphzpKgOe8yBVqp3G/JFK5O5s4x7CbOe
vRV+TvDhusIdRh6DWVHMqP/QEhXJmt3XdN48JpPR3U5cglrMckNsvdtwFoe4CODDCN0WMhjRG2H4
WuJ2g3C/L/dhu9RNusUdYlQzvQx1ikpLUPXcLHALunOLOnm8N+l7r3IQWwZdk7CGYtZPtRURQQ76
mu+t7mqiYK+rN0lb2IPgaUJ2qfC8MLuTqcKkiQ6lzqNlo/dEGLVTMAeIcVxG+4i0GuspFp0HF76D
Uq+v8dGkfdDJdeggSCIFwdZFTB3ToyRFZDDuBiYkLVrhsLs3fPzJQMc5x7equ0cxQahAgTUWfZO1
7HDQLpfdsMGMy4/c2Lq0DpUP9YWCsgQVYIeHWAAZE1GLsce+N7WWGs4PXbeTtFvRvqUGhqH3vt5I
Y0J3/szAMEIdw/mUHCDCNtregF9jXYghYEDSs3fiPJ6GPGrUJFuCXPTxvSp2NghzxcVa9sNWm/bF
cByld0mker8ltgt+Twb9JK/06BWujiVjbIKMGw/XozMuc/bHDJGBhoDbeSzr67gNs+ce0AKMWgZ9
54Eymy88IU2MNasFByj8DRCjBCf58Yk3BfnACDeUaR37Lzt/Rk7agoAFb57Dg75JMMjQYXq5hckr
4aNBYRkdyM+0mHZE/dEazkN5z/vHjBVTFzgbjW+ShQsj+vskfE+LBY61Fvcs2HjNSlKBZqx327wY
wIrwyGkZoM8QL1vQyM7V4DK1rwbGLYpyI/Ggsbb5tHW0jZ7VM3iycj2fQR4iSkaGfC8gXwzmDfuI
cQ1PQwblgqCXBpLEocCo1weuK2jwTP2xl69T9k7cnqhyem0lcTgJW8EIWQ7z64qxKH8S4/fMv43x
3bTexJIFi42ehI6a+MdZSb/CsAis3agulbFV1DPBX5PYI9DIWLkbhi8tVKuUE76l+08CcNHwRVSh
qA5ofvE481sYF18ebTYuF8qh85/S8TMxo3kfArIMNqF7R4NFnC8GDLWSFBPwU2FgUWxX13G8kOya
EuARv3EH8NMmyKFnTjPQWKGKgxWCZyjMTXOZYLTNb7GwoeszrsWnobAJ0133xBpTkMb+mwMVj2oU
ujuPKw0RN6VS8YexPGDPKxedUDeqZ6YcKX9TazB3NkSkxGvtnXHmTWt2u3Xs3EuctnCRUT+q7LFg
TGFBp5Vv9I0FJpBM1vM1D3ihP/Hpk3BLCjrrtByO+Eg3CA/9l5QIMA8XZabYN8dH+Y5K4KyhNsf8
VkxRove6/+Qytv3JsrdhepedJaAo1aYdXlL1xKWypT0AaeBj7LHPHFyt98gxJTcvzyVYr9dvW+kI
qjeCPtnVIus8V6ovWPy29Fb5ga2YYGxwYMjCVS3GLYidxYPjIwtkD9A+2AbpsH1iUsN5bWCaWj60
arHt0tcJSBJJkr+aeuwVdqHxqACntAwYesx50MRZnGC4ph2CGEuBZ8ncpH4OGEIDg6mvxqSBwdCC
vwiPVqm59912Wk7RhrdOhruovvgD8aAQXieM9EqM9teqfqoIS+4+lXHnSY+FdRydXV3szO7MEAFT
1Hg8heqnETeswHNVX6L6osqPRXZK+nkMTpVBaZyzRvyBjIgvxXs001vPcRcspWmFyXxVPOVxR9vF
WMvHvBcRScMMULvb+WW0TwWIf5SeVTBIeLz6W4D304SGGlgen/2f3bSOJ0hLK7ofdDu5fI3Kg8jk
NUiam8DVqKpgM+OyrMBe7vAbXbXW3YDHy1VmO03SjTycVOVAwI8f3XVvWjpF4apxRJjusYe6roGg
RVQKvAc/E+Ao1pegjypHUbjJjdcktWZebx/UeqAz3CiYY2tro/ypYWHv6NLaakHmrXPJ7LtALMfp
R+cF14WoXnYSprz9VyddMO7Sg+MIzQSZ76KsrkWfzKXGZvDdroFZze4D8z7IV3HntmDjDeZfyxjD
JalqoDB9DMVHoeEL4TbaNkFBN45Isb50iACZ/wkrX/KQ3v/sipe2AQfmTweSPVK4G0y1YMrFSyd4
lvHnU0GHKSYXU+ZW0a7BcctmaWMzapk01mefrnScMaAY8EnW17JCcxGDxnpnPDW1+IAMoK52ifWm
G0SlwGNMdlOx7s1DCRQtq88x9iF47+HYqS0S4y2rmWKBLkKGcvC4pZyPX4bkUbFwUUfrplPlj2Tf
MTZRIiBZaPTKJehfenXlDPRC9/g1tyFpNew6AWZR9bvRUrRIrxOiYx1OiSUMgfotucSQmewK8o4b
8pGNinO+gvjzXuO7GiEe2rEBFQWsPziXbDL1dPDLc45JkmTQEkk/0/gnTDMalQLEAsoeKIxD8gCz
OQR2sBLKaCEzP5LLhK1r05Pq1a8azR3bTdG/lgK7aeDitRdMDjWnA2TecfZ5ANcJ9VurvXrAYBO4
zazpGcDTRgXx44gmw9va6apqV6SrcChyqHJ+BRkEDQ2Gh8pjqDwZI4VifGlxnOHcYrTsywchUsyg
ijCrZZGpQOxEorvCoJtzU+yvPpx9wbNPjXVAMgUFhLahR7705qNQRcgrvMLwuWEeyl/mD2dz2BTl
U05hInWQfIY3Qa2JapcwRdB/jgYPXnsPiG9CEO8CIfR9koRNhvQeeV8WcFYO/2ifd88TIikJNLVl
O/KGq64+WtY1l0EzuHYKiAwbIMmjJUQ5Rkr6gaxiYRPg8baW00DOgYQsXJIIBUiea4lcuHWUPqXT
E8Pqw5SufKOgFX1p9DM1FazpmrN3mlyd3T7AvQL4J3AICn2dqmNobniYBNlc8VFxmxy7pJ7ZEpnj
0E8r8sV5aLVGGGmUQG5fvf+zCoFuIein4MqO6xAAQKbTHc5aND4Pw4bGzdaPUn/ux4+qfHXCT48e
pDTJLrA2WYG845rzffJDOgeDZ5k7B3FVnGImARXLJtz6zUFWXoHBBCZG9PSDss7F9z1t7ug+MWcx
JLcnqVKg/dBrBph0SIBFzESYWEXPP37597/957+/D//hf+anPBn9PKv/9p98/Z4XIx8+aP7hy78t
P/PDa/pZf//Wf//UX3/nb/Pr/7n98pVXv+yv7u0ff1K83X//Ii//x9vPX5vXv3yxyJqwGc/tZzVe
Pus2ab7fhA8qfvL/9Zu/fH6/ym0sPn/78Z63WSNezQ/z7Mcf31p//PZDMezvK/H7hRCv/8c3xZ/6
2499nr2+5//0C5+vdfPbD+tX3VA028HbwrAV1bF5qf7zj+/IuqE7hmObjmbrlvXjlyyvmuC3H7r2
q2VqmuHIpmOruqo4P36p8/bv34KjoTqqBSNA5hd//P0P/8sd+p879kvWEj2P3L/+7YdqqD9+KX6/
k+Ivs1TZVg1N5/811ZF1xeFDFO+vlzDz+XHl3wjoG6OoGMlTUZEUQTWSIshujTevzGHeXZMr5PlZ
VjAsXab9ok4YQCIdInYXCy0LQc2TKn+p/kwtYU/zU+25K159EWP6zFRJr8F7z4q5hnws44NA5E9J
k22D0yyN9wxdPJP/aJ28O8M2MrCJZVWu4hFZ3LWPyAFAphUGKxl7ADZ0VSGv525Zmwj9HjRwbeKI
cRv7kJeOK9uLFmrytEvJ2xC6pJoQg42ebLARLHHv50SOpz2VbsxvlostzMUy+gwRB5K7bUI0pxQN
7Vn6U6I0jm6+9pL0rvGcSZvwDFF7wodofDCeWIpU5MhGsPfNhSkJS1IjtSeitQedWiYvtrGVlHn/
mi/DXbYkEfras8UR7YIGDmJgtZZWxADrP1sRu/MQuJjvoYEPhFhnRgObLy/dinAxTJKwdtuZXx7s
Wfr97IAvOAAfTEdMTZDvoITV4bM710qboUYSFkVrv3ZpULfyCvGQjVEQeQHLYqdBn2Y4HDHmxh4O
oWDo6rS/0npw9h2fB1oZOUNvZnJQhxej2ZDm5dE8N0AYN93Y5tC4PddMySCaQ6/Q30RLQwQoztUP
SEyY2CtIgVuEzPORGiObMzcArbQUIFIYkw/tK+cIu5MR7xRQpukAzQZXeiDVYXTp30CnRtC+jW0x
oaU7gQ9J6NfMuBYf+tdoPCjvSH4OySkPil2nUykTSqLq/qdd1xnGiSmmHl3uRrVuzAtIsZyhATke
U/TlFHXPMZtu/3eXG793ObEBsd//X3a5Q16hWv/LLid+4fddTlN+lU1bM21HUSxdU0z977uc/qul
ssnJ7FRi25IVNqA/djlL+VXhF2THltXvvYxf+mOXM6xfHcuxLUu3FGQTtvr/tcsp/PifdznTMdhI
FVk2TEt8Essx/7rLWa2mYahZqKRFdj/NKanolpYqU2StqLtjlenVeaiq6Dj5HPpxkz5Ylo+cNwjr
XVAi2R/M6ShXmXYnUxZNVFm2W6UzGbaJL6dkqKlrRhRr/Vid6zKO3XhEkDbpxgl1zHByTAi+6gR1
0jO9eQhySUhW/qzGNW5sKer5MFR2gdLhSlc108mu/ZDyqGzX379t40uH41jye8gSfA02YI9eRQ/D
ehs3MpYFXaEvw7S6mTZMjVGt5VXT6RRUaRpgC6FE9dn2lE0U4v7vh9rghrocXOXWmqkOpiFtqQXX
0E5HpCVwZBXyYlE4TOl7JbUYuBSo7bTXAoHW3q6UiAQ4Bm1m9BaOQX7IIqVdqLZJwK2a5ofWmS7U
QtjKpPquLwz5qqfSzlYmALnJ33//I7X+RsNsGgm+q2d4b/eOvWgUG+w1IevGNfXcwmx2tPaTYeCu
y2DbGbCrwQ6vbOzsUPnM63zYTUMWdTNV3AfdGqy1rWD22DjDscp7iDKeQ45gPn1lE05QipXDhRL3
OWrVmdZhhucVVYBxd7a3E0xCiq7N9pmST8ukvXCMA8gXUb+oammCsoTAVVVV6VTmqOejvsSFYrDU
devbATbkjT/708r645j+87GsKNo/PbAWz6tsmoquqZYmy399YOVJdoZuDNjTpMzYt2WQQ0sJ6m2U
miKGydkEOmQ5Wy9efr/RgZnIrqdOA5J1Ep70WFe23/9MdaBulRi6UyWP48oZq8e2sqJdkoYRdo6Z
fh9QLTWfQ5hFTJXrjHGUKg4SJQz2nu2Z2BAmEKsnSpyt05Hn2w0JaHIRY/iLha+9rMuqPnbvRVIr
u06C+GoF1VkJJudUq3254OpQMVdduf7+Mk+aYe0Hdfzg+3mLB3rlraepF4RWP3I23w+IJ494xZpp
+WKlCJ+LpMxJgQNjL7yKo6HLycchH/iY5+TUK9rUzx2nNqhHenuhiFWKSC6w6b3suBCAfozXx/e9
zx28MY22whxBzQMUP4UWuRaf6DTWDJsaXd7V4h9JKF6LLpGXg6Id4njwH4dKQjQRF9YyD6vgMSch
0+/wqkKsEfNwxcQC2JsuhzsoTT49SAupVx9rZ+5jcCU5DOMCPpWvtdrKCfz4lqnO0Y/rcFHo43Cq
v1dr0WQ+45rRu3lozMo0urDeMG/BATnwlPLQVjmYZ5guunEw1p4uX//1Y6eq1JV/qgbZJxW2cRXZ
j2yKclD7h2owy+1MsiC0z9tYf//eFk27iXB2DTLXL1CK9gpnvzm20SlS4iPWa9p9VCqsIZuUcU7e
ZHixic1Ms0p7xbugWOF6fv8X6c0EnDhw+4xM1u6TQ7Qpoc7f+ygcbfoqy3EzqzTOHZX/pbHBv3Nr
VFsynzB8dkKrOmtJSJnoGE8KU++95kCZKKN0myVluAr1mnlVmTcXswnBSwc72OWVygR4BHmzcJlp
UolLnYXg/zaE8zYAyxml6VJ7UF3l0Tl3tardk7QybMRgrC2rUJlhxLSasuNr9ybGNSpL9qM1YAMp
6WQ0+Z5y8SbzEEEm8gM7eQ+k/oodA/yS74+eGxVGGiNDfEOfKGDFRjbUdF/+8OVHgfM4DdjQ/X77
Jb/3Z37XVpuxJyNBkphi1PR+kZ2eapOBsuX4BV5wwK6/754JxlNVDgW1EP9YUWO5tVGoK71Q5UUU
Rgw2Q/nst9lJTWPtqcKs3WKj1NeTEfoAYSyhMUm6rRZNCAPD4cL0YGVh27z//of57Or3pSle6/sl
pFDKEOxUhK1W2aGziw/Txtza0ybrIHWabC6jYVCWsj4VS78jZU0WiVKNqdzi2ErwaKumuW1IGCDJ
FpNcjIKlMbZgjgmhr9jI24DEpExJN43wNsuMZMB/xPG3pdoPaJTh7CmeGhylkZQ74vvKgakx+4+2
6HWLPSQYJwCozJF33jjJu8RGxa9Y6uZ7N0vaWEiEgfGaqsz3pl6iH55GGAb5gPOwH6UIJTzzQ5n6
NxnpZNl07XOgotI25FE9FRHqnThEkoX3B9tKbPg3whx6JDPS1LH52ugJArU+WuHOi+3pUIX4xpJX
PjLbzbKTbnbOInHKRwNUNNEdf59V0cCsCdfy73XUYx4RRn218/tIeEBalqtNFQazYQ9PtNAmMGlx
qH8/RP4Qhcs2xYMIBV//kWSajVACR9jKYmCs+VEMo5jJJ0ciQtwW+rzJ+SlJZr/SlbJy1WzqV1qU
ZYuA1UZagtbvFdkYsaOzjJlmJctmNDJMTsfqqStANMiO0+4axq2tBftWNYBcDb6KQRz5rIYHdK00
GGH3QgMs/pF1W4HZPObLf71L6WIT+p+W9XuTsmxNtk3dsel/HdHS/qll1fEmCiqwSrggWAq2Wp7D
PsNJ93snkbLwjy+/L6qlsm0m8Sr32xAxQG+5yVC+erYFevf9fwNXhwjbRgt3wRQzf07TcdPW8kMB
sMsU2m/LbVMRsYBbeDFvxJcmTLBZ0pSCJftWZkm4V7yOU8libuojthswcYkr7TiWwaYYquZid8m9
K4hu0Cw461WN87BaJTLjhxHGh2Sl0L8KApFCO0iWslXlB29qlcW/vmwU3f983RzDYl/XBHSgm+L7
f7pudmAOmeGgIIjCelhokmbtw1KSF9bQQDA2DfKcKxefc+oAExKimcXGKo1r72BW9rwOw25XqKrH
qmcunvYaCfWVzYPl5Q2Ab93bc2lojHVXoMroyB1/UB3v0+p0TuxIyuQrFj0w/01dufp5aC2LkaOQ
Zu4oq7lzSv+LsDNbbhvJtugXISITM14tzhSp2Zb8grBdLsxAYkwAX38XwOruatcN9wuCIqssEUPm
OfvswS7uM7c0H3U8bgzNZKNuvK8jxTPYAVKxKY5qUrZhUeJ8hKxi7NsHu/OcU2Qp53blZRSfhTGH
j+uFX36y2yB4NOfjGDPldwzVnl3lPqdDYD2uB6m8P1Kc03epZ0P3lJP4WJ8tK9aP1Bv+ZawGtAhL
TTOyRm7Wr7+ekfUQ+wPTUmpRv6/xDBXZ/BVj3tIZ1Fm6TPLXMyyX02xUbnTSjY8lUf1eU/Y/uSpv
9lWRO0wx2u5lzr5mVfzIyRbP66FwZmyx0sLZD1XNFsM+IPomeciD6ckPAvM8+j078dTWAQNg39mr
vArZ2+zvvVLpbkg7JBYVrb9dQF7PSoeSwsG71M/Vi2UPIAxBHp3X92SbE6sdxwjYl0/7qGDOXuaw
sav0c9nXzXVGJueehEqNT72f06UktQzuDGl8RFGzLHF0PSLryL+y+J9JTJP9Dsd4qkQGWmbW1A/r
AujO6sTNdV2bmqFO+gerCohPmYdXr2QyFJTtUfehhbdibSC9oy66lRUipf2qvQKbfwunsh4rBrKH
qwetUJn2+Mo0y+0Q62x4KINgfEwKV2/VVGEK6hlwj2ILP+Yk/uuQ0QnV9ZwsJEPYtmk2HrKxaJ/q
ik7DstgiltU4DhnGO45fHdZlZfbjb41hXHRaBM80VOknQp7vG9C1t7aHvhkFUOpVb/VnY4ywonJF
tGsrNm5Dfl77r84jqqPSbOBdhXrf5dSfh3+/Wt/rvMGA9C+/3D5srdPYIE0RJtBtZGo267Trj+Bx
XJ9Z2s+580MzA3wVYZOfqiH9kccB4s4ghVnFU6vc734I9jIA5D7EbtXidd6mA1mjTbGbW51unMAq
dtSoHdeyxzKvkNUm0km2UWFGgLPtxvh4f1GoF3T9uZoH77JeutSPXtKUufy6W+KevbCfZOj84akO
Jr3lftdlPF5YzfydMyw8LIdK/1a7B3n8TakI43IzKx/7EuKFJzRMK3gWGIMc+qQvX9tcbP0YQ/wk
rx7TPpnevbAedoXvzZumH4ZrU2b6GkbTKXC1fXJdh7eW9207d3CaQyvdudo5dHNJyQUpWjut+diN
Y3H0IqPZoN3BSy/zmCzWajqKBhFGZejyeKurWgw3KT3a5mka+mg34FC3hVTnvKoAs/WQGrLvmmBj
OFH7FJsBZtTe8DSEAeWpN+CgGwb4TGQiJcwX6wRhMc5dX5U4hJ/Mkke5rWMKy87tiHn10wk/w9kw
90zys+0ssHRhRYRPDacnevMj4wktmLU0dFHQ/3UwlTmfemRM89Lbr38r7Zw0J72sAc1TyBgddUlL
WA5hzjbixuVFRct7iAlnxNcZHJp+OOy3Y4W719jhwCSc6olmKnwqbUKnZalxFah8GNhBaTx1aiDG
goyGRMA8QLB69vOa5AJjCZ7IRhxtimRi1WzM+8xg+Dd74j4yGFgnrp0e/NR5NpaKbPbIAsh8pJe2
KBAKBdo9Ln9aWEAKyNomfvjPIXboglxDNbv1vSFjnloQSDlaeCi54Ygq0pre84hoHS5F+tDI2n0x
3fE41MQBTi6SZvIix0v5oa3FsjdPshMxF1DWmlruzUyGj47/PU0+qLuR2tRz//n2ypWfEvLKQD8Z
w081Sd9B07XHrsTeb62a10PvzXuFrs7MWzwdF3QDSB9R2NrMqtygEV46S7zsLdomOBhL5P1kVfFL
EM8NmZ0TQRNDqY7d7MNxCbgquetlj54L7dyMC/tqV/nJnpNop83cfMhYcOmmEWIJVz2lmixPhpNi
kgiITYOGp8GBOZxDNrkgJLuKV9VEtPWt89CaCXGBRvBaJLSgrE/n1odn1HrOdK36eN7U6FW9ashe
qtTwdp7jxRC/JPt42I6SlbRhQq5KkOQp8N5qq4/ue0pHTB9cVJy9IjWvadSxadF4xYlDLPNYUwks
d39h6ZfO03Z2EUZknbpS7ru5sZ9Gi3/Oj5rkmKTNcLIryKPUfA9mSVNyO49BbyAMjCe5L9Vgb4ve
l49KVhhlaT/G00I9Rfbc3Du1c/HC6NVebt/1UHDPTlE73JvLW8MAgc+0SGZpAr2NU62fb4CT04/8
M2ggLuayUesaLGdOwOI9d0SPYSO9CjoqjELKKxaW3+1aa/zphCLymVFqvMlyQPEbmtB4nrsJ6VvD
XWELZApLIywjX8EobREz3ZqZyLk3jAh6gu2fnbkj6riv/4y/UZQbB3tapnd9hIOjUdndNlHyRWc2
HrudRSy9GFhioFwmfrIkCZTVBRGDwyAiaA5eGeM9r0gKbIswPUvIR0FUwCLS340ZdvJ68IT1mkMm
Oqo4pd1eADtbIg4ASnDu++wrPmrRR9LBI3VS+MlAVO4hDbLyyUqad0N2tNbFQmCdF1MEnYjN70tU
aYL4/lLaS9exhOcIz7al6y447t9KVCOu2CaHHrVz20wo5MfuOR+D6hi75mPfq5+1XRa066o4FBaZ
CXE94J1sF825laRY+t7QnEVEcekr95JYkHpjpx0we8HBAQY+h7OQiXd7aRf4FNwqFid1Po8xRq2m
w7JSLx1UXI4HU1Ufooj0tRsj7JlDBslVbU5fC/NpnmYyEcmLOdRwRl9Nbdko8pTa9Klp7C2nBTFb
mj63x3c1nafiLuhNg8jusd6tGEUVZqhzPfgCtVv9qBrLPtpQFh7GrNwHoTKJIaBDDA2sM5KxxCk5
VbihOv2fmRsr3PZq3z1NVmjvNeYUjet02Ptm45PWaH8cRKld/rzuDa05F9esqk6eX2M+xP17TTWY
73obDFMf7oIZX+igkvnb7daY4ktcKwM6BQSudV3D8BwbTKqWG7bVRkzXx7BWH9Ci9SAjGB5duFsf
3fXgSx/DE5E+Ry4OzDr3MJsRkOTHFDZJnuJIWvWKRmni21cROhgETMlL1B7K5ezG1NyONuWhCJjV
ZalTkqkdVLt4rh8ahfv5UG7HJFAflZmUn42yg3WbodXZtkZ7Dlsvh8AFKtCqrPr0+/vTkf+4PU3m
GEwSHOm5nr+itn+7PbHk8PK6xcA6TWDQG1kzb72srk4JQ7oFL2rZKs80At9n4Y/nCRj84rTxe5nZ
wdWk8fLS+mE9o+tBW8w3h8K/91VAOP3Yk1shNYEFyyFWHgSfGnwSwH+Ga1kvaZFxcVbYZlWf1pdV
aGb7aSkd+mikzHEtE9chEzO6CcxjbUZVrHH588L+FHChtk1FMrvRl0tQ4xkgjJjmBWxvF7C9N4vh
PoY9JtzZJjs9SajdJ4Qbid/cZmi3ydH/g2/b/5jHSJMdD+QlYCruCe+XeUxnR7UjoirfTl2IqSiY
Wi3wKw6WVwnh8LmMQPaWt9YPnaDB32khqP4HXlhftUFN/eCE7EIdGGwZhmxA5BP3cXiVy9azHpyC
TkAw4e0FTlduWRgXq0msfYt5tZJOdYG2s2vDEB/ZoSTk0CkDeiZt4KTasxRPnTQ+92HkbOs2R89l
u0dKOfGUTzDnXYYDT5kqiSzoWJvKnnmB9jq4MbE7bORsyP9xE1pM+H9ZJBdGgOtJywYD8Rz/lz6+
lRO/uItxTyzavbss4o4EHXRElW6iCgWFYQ/8lZA9hskH/sampC598uaIBrgTZbHktkbJdsB5AB4W
fN/MeycRlRKot8v9aCPAo7iYuCuuays0sBw8qqS8mm6K3XKQMnngrr/y+P2s6xTf57qnLOiHv2YR
6xUQU5Rv7BquMxg2dbdpYzVEPspD0zjPCSPEzQ3MslIsgpwFNjPDmZVWhvt+CvyNadfFPnRC+9R4
h6Hx1IHnmQyCUf3oWteGT7pAYS7QuF13VNBWDKU+c4iVyosDEyzSAbuBVjWFFry0XQ9lZxdPNtbL
f3WputDVu1KFwnWF1shuDZBmGcHjNiOLmzJy/2x1XfwQNANGiPVYA0U1qaw3leKAZNlWvClyhDBG
OrTY8hYmBh6kuRSRez/C9BGlH97j6XJJEbq+eOWYbXPsJJeR2UQFtY01ipz/gOOlKJ68OpkxjWDW
gfxvXpBiVeI9V9j+7j8t9hAUoKeSSKDCHkh8yPUERmmQ6MrDErXo8yIcVy5RgP3NUOCHUgdiW7kU
KRVw5E7K1sEqtNOXHFAe758pQKA0lKfRg99ez6NALmaaj+vBilCc+D7al3+/FZspoTsDvgtdF1u3
/8wnXWNn1xiZpbRiGDQMP1n4x4tf23IXj7hdZGKYr7YYcQaJ452t1PTed+W5qazw1XHm9mA4AWYA
9bQxkjl5kQk+R0mf9/CQtysiEzsToSoS36DO6ovXrqvYDC9rfb3iBCZz5r+qJzplbN1EdNW1CzF0
act81kXsJidrO+ISDhnQxCapnWH1ucKGPYkoNky5+obUe9MgythNrWrjWxrEawqxVdIZAHbiPY4q
dw+QZNJDrcHAwyr56RXjeBET8BEO7FtZdhZ2UODPyZAOu9YrKLNH788ycvyrNbbcBEtdHlZuexjs
9D7JcYqbbTx+4hIWpllg9jJ988OJnLcY3uWK7q8Ha2oyqHnmo3T0k4Adc+w7bD8MQP99meTAPcVo
4J1dtNWexyn6juHaGz1G8n1hjjIVnz58T1+M0qAKqGb30/rb1t+7HkzBl50rPMHWQaweSuMIPnG0
pt6+qkQV1zlziQbL1RJKpOsPN48RGUewQKLBiE6eGWH2QGjGp+yt7tz24g4Coo5nzuXZoiTqGJq8
e+jiHf5vCByBdcR36lQZORwPpyRRI+vLaata7BzNUaHfCfG9NZbSBBWkk5j52/KNhhC5RhhE30SU
Jd+bdLgYsdInzux3HfvuTkUa05cAkuPgBMG+kG35KGaz39U5j5Kj5a6yURAUhTXflzmJozy08Wly
K/DrzkK5Wnrw5qwCzcMNDCidrt2travH8O/U9ZILZ8dfACv9T1FG8vqkildszZAvjQ7++04eb6Wg
em27JjxUCQYwYTP0xyIAZST1T20xt2Sq0XZKbGJtzXcTTRbyDEHamBUp9t9BTWflfE94YJg4qp2I
zHqL6XDx2hS+vrfmcFeqUn9Og2Hcivm5KCc85v7dxKyvvCE4pradIhAT7xJOwtZOLUz7TPd5LBqC
hcve/WQUTXtg+F/+j/3dcpYN/L8wehhljuWCNUvTNc2F9fH3Qr7q4qoaQU62fw0GvegrpkUMKwDG
kW2b9a62FP6ltpbwpdNAnMWg72sHiWKfRZi0a6M/9W6JcRRO6QI9Ns1mvmRFIG/yhfoyjrA09Dz2
p9nod+MCOK2HdTBoSKfZ5x1q04SUJCuaih9dkZxc5btfUp0Qc6vTPTDlvB1E3j1zaq2n23YUQUP9
4syztXMDgpopmqsPmpBChNGHNQcZf+YCbVMRcJ+SyrQW+WLo9kPtB/dZnb25eRsyraEFH6c6PLPV
wQGu86NFolbnR2dL4ysNfeLUD6WDlAyKSZHG1TmE3mnEHt2lJex622dE5UBb8a7rYbbowbWqCGkG
XgFqn1P8gTsf5nXPcFN8W+/bNh7g5nvRm9HjNZIX7bnSffyape1jaMzI2pch7QyF5y0ai23Fppp3
+PpSQP20fOtN5qm4+spjcRAEPxlzN7y5lp3svcWotNSdxnZjJCsz7Lsftw2TyQ+6azk6L1OqsMQe
LWAFAtxHP0XgXwfBToadvLcnNJ52IQl/58ZlMsAsaUxfpybUV0fbf1ikoR3mpiY12WCSM4oQjVQ7
Gt+r0d0UiVFcnckZN8A53yzapCc7m+cHd4m4tJRLXKxEA4fqFhswo9DMUEIDkYr3prXl/jUslbk5
vQBEXlIvQgkU9xLmm4OrZdmbx05LfJSd3keeOT6sA9dp6d5YQmAPyhB+slke1m69MQVZFyNGa1Ge
PEi7q7a2aed7hjiPCVgEtWQbbpXWUNvWkW8dtNjBNjM6UhX8YaZj8ZpHVbWNuMGI5ermK3/ke17L
/Ow6Oj+vvyBMkD96BVw/F+eos8qh3tRkpHSqHfF3wOXdVfG3LENMmfitdfaT9HNdRNY1x3tuPbvr
T1yEd8XY/RzM+D55BhrTnhUUu3ncWIy0AE1e7EixIVtAsOSrh3zOiv1F1grnbzLHmMyV3sD+sbbv
pqj+3BbTvFVe7uP20NrnMoyoF6Gnr1BHUvI2s2Gf/MkkPNbC8TfUleKD5eO99RPvKaOTaR2S2CQu
ZRf7sWjAnqvZkbtgHQoz7vnjNjfv+/mjLIbhO6RFAmiT761PtdPZNcCQi8nvDWZRzSJX99DjVLKh
BlJgT+uPvl0RozwluLMlxYlBiIt7UvzFk2B8lqfc7SQ6MsvWmbE/kkkLunUVmU90Y0v+za1My5D0
lXizM9E6V22E52L/r1fre16q8BeWPSMPqwD+dxOFiZEbwnNnAvJ8+8QpveKwVgTFTH7BDTSyOwm3
IxtIDKlM3FFJowo80k/+1Yq13Zz8tXKmCYJVH27oUouaTfjUJSSWhQ4WiRBQnbX2LVWT3RdenN2v
r5oaWM3IhH/XCtPZmv3c7i0vUl9Czi/pGhZzI4535br3emWGPncZnncOLtCjQ0/Lxo/7JjEJvbtY
inyNwjw893FzshzMvVH46vpuXp7hLCF/A9xY7LG0Nd/ghBDPpmOBK5TRPZp9zj9Lp4WfOljQISzG
W0Vjq8UQ0vHLHz63pFNgNbmCUSu9i+Ky3N8233laTOe0halwj3uTaaAOL/pLG5r2KTB9efUyEuPp
UvEUzQie1VIczQnv7Bs9yZm4IesEMl2XRLBzlrXe0t3XtbZ2fYXznU1cwArkV3p8X0vJ30MG9kLU
+mUjtGzG1SwVDrCWvSBef4MMsnHqKwKaSwo/txKfhqB+ciIUVkEdWF+yAK/1FEeIsSYDcR3mJBhP
TqZOz+XctPf2Ravoix4cHoA5fPecFIekPO4wdw7ffanJnY+wdJ9FTndSdzm1Xe6ih2ddqIhIXqwF
aApVr0Lqh7442SZRUgIhBdHS8fd5IrAsZkM27P6dCKLupCvY3XnjhvdREDVgRtXT78/HPyEUk4bf
duj5fWo8+J//fT4oAVqzrLFBobQDve7d4LY/R0piLZbUH4aMxdYWwjjZbg7ynmbDFtyI3WSM9U56
NUE2ZZRjz8UrVkB2owKJ3vrB+p5UWBSt+Htt4Fmzboy+orGpS4yorD8zFmNyQ+PsguRo2qRjIjeA
f4jZJSqVZumUw86hlVs7TJ2QYtvNZr4ZgiDdNdVIkNiK/BYtodjaAvguWtqIxIjQO2rH2RZGdOgb
Wd3FUxXdJcugq1ZVcetkfn8619vnv28vFy2AYwrIWtRZv95eee5kfhr6mmd2GbQ3fjwcu4wz2/dB
AEzhfodC55z9fpIQuKFRNdpl9lsxFgCVPMYlqL5wbFJZJ+wGtTX9dBQkOg+nvKYieMEFU90GWRpj
9BP5/UEr90VP1CKoQrtXFx+FDA17wLfOPfSBXoLL6TIvl3lk00aVUU98QQiu5NFf1HWITFgmzkn1
i0QuHfEvF7MNM2sknbaYClIzMFjPTfScvz9R0vkHtGy6FE4CwETaDjfeL9CySyCGa9hinVXAxEoN
fi0WrFFOvrA0SAlbD8LLnQcrMN+lBndIxEc8yIqRdua5BxEmL35etce5XR5Zv+ie0qDH1VDgolPG
5Ufq29POsb342LretmpV/xTL7gWIMPmelXil9rl9uI1QQ9slrFZRECMoei5ROgTOMB9WLmUDrefs
GtUTaBOmo5g5P5l54ENOCuxNJGZ5qVMZXzGheNJuC3uqJkpLLjuYnRFU707YoxRxiztEc7KHdHq0
TeVshoJR6XpoYxSyRmx+DZ16OpI6T1JjLTryujuLKNfqbiUDBTNSqnHS5aYxAjwAG301dYPLhkpr
9Bd/3FboZMmetob+uaG5qeBF7yJ6bFSKOcS8Nr0jwGj08cxqnUhuZmXM7RWCana3ci3X0iHKxAJs
1nfdVDbY3eMLvw7xNRBeOAuou//G8TKiwm6/tvIIkh977Fdu92bS6i+4kuCQJ9x+l/pe9uZDkPVD
moTQSIKLWZrF2RVldvaDNMLDBisOFm2Gb2u72+RZdjuF0eJe1pFyIxNlIT2JyUE1MKDrCgSl9SCy
g9sgdVWxnx1KqzQ38ZIdPJuGsw9Ncg11z35fYCNLvjz79iZpqwRCyz5OLPW3Hb5E7pkpaV75rs5d
3pvzbp0gi+ITtNj0mbVm0SLajLgBdPdGhPF+qYFD2WveYwgHfgOh0adkACliI15/rG31x+8fm5UT
9Mv6YjkO/Hl4+DbPzi9A7VRP0zANzMw80cMk9Pru3vXKjxFpEuGXzKTzhmVviHHSWX+MPQz/RiuP
NpXylwZPue59O2lAsYXUO3vU3jLqjWvZ4JIQeVaKz2REKozs9rajqkfWUnXnBoxuKgyNCPZmXqqZ
eYBB4dXS4wGhiuRoFeWd01CLdkOY7+dkfguyxr2sM/22odOH6JNjKOwMn1bgwerq8WBgxCX4h9fb
ezAqvTF8c9pGnt0+Bmq+rPU9ytVz7Uw9lki4Z4im+BwmRKJrlIDRAG0VijVCOkP69xnaqS/ylAy0
UyaiqS7EGqRq8GNrZ6E+agMnetI68fEb5sfORIL5+2sjxT9I4sDngedZCwlOBP9Y0rqpqnM2Nmh+
aBYQ6jCCXqdG2VTGF9Em8xa2Lh638HUxG7KwWQa7Le9K4LX6hqRHBUSPhBv33g2p5WO3LbNdk8An
yhLbu3d7aKLxHO2bkkDaFh2W6/X0C4n9mheFOK96ByNw5j3zW/cTVyTZZCCgmxwF4jVLcE5d50R+
tURDiFnBe2m/ZH51ghB9v4LL+dS91FF4pUG0CEhHjRXXvf24VvG9Dvr7OXTOHqHu67bSSlDTvoaV
YS+QsUUcyD7CFxU5wELABSyBCMXkHbAJfVrGpDuM82JneljOK7713VpmtogU1nmN8LDnLtBMST9n
La2fPNdpn9dDMzIuy8MvtWtle9pD56Wx4+pktPd+gYqin2P3jZ1Bn1vPRC0RFVh2mKCEXkBi2CRG
497oPIOHRQQb6UrLxEjUVPverZ+NkAam7/LsNYFF+cmET/nNzTM8sdAMZ+RuerP9mlRNDbacjs+a
RphUZ16Vvrn7/T3kO7+WpxZ8HHbGAKo1rG/xS3mKUzNsIAOc+NbOt0mNa8aiMQjlk5rs9HOSWcS+
zGa6jROjeep8coynACDW9mO9H61G3ijecyEq/kqmout7bgYusJ57J2fZ8pk9AHFVDcgITHvV1Nm5
Sq3guykaH9qkxILPbZDnWkV/KIwUooQuinsDr1ImuHJDbcMy0BUt1rdiX0I5uKfbZyvpp7P2s78f
jFnTJ/fKOxrUf0e4Y5PcDPE7HCRumJU4zf37wy2Kn82iXOiWgwHDEewye5iYuuOMSCuDJvpWARKk
YO2LrNcvSESILevOfP2EnOGO4VuKi1iSGIuqJHzyJuiKjHhJtfba/gJd+7ziQ3BPFXdMQTx20x07
SHKwXKzmsZ2n3ZwRCT3YJNo2FVZLRj53T6Is/X3XYfj5+6v9T3q/tUigBHorB8FpsKi0/t6MBJEb
zp3twuaY8IdCyJfZysE8p7RfhilviBsMF9+SZdws++AB6v+fhYH1V9o42CEFoOihivEThPZHSnF6
LWeAKzH0CVacpuounSg33FKokxNUNLhxFDI23mM5XaRJrNFKGp6cwN5Wvfn1f3y3fyCOlrSRoDFV
XHpJc5WA/a3R8iCtxFntOTdBhfZmB30QqOCEaga5Egyyn3PyjLbI/tOxi88j9LI4VXunVbAxU0vf
Oz58QypXoKhnKkgQLcTgbp3ph9T1xlPnzt+n3Bf31ArogqAQ4cFBJtTvv4b/K7kZAmzAM8lUZREG
I43770tkm5TkUpl4WNl9tW8DUYV3rDxYU9cz1pJpu/F9kZ2TqchB1wtnuHDu6wFpqXKtXYAG/LTO
3+j6MQYFDnoNMOfXdaae5VgHr2novbtKhJf1szLGJyqb9rmQxyCZu68t3ejdVONkO3q4lqrOREG+
MPB6zzhE8Py31dxQOC+4uh4ZqYaDh4orJMs8Ncg7CVtfbG/shKq23ReGyvf+hEFVZuO1eINEYjeM
r6h8Wfra3sBcBMLaJEycTqP0yS9Ff749eDdUAgNw+PszE0Y7Ts2L5xGFHkijuHOUcw5lMhzLNNV7
HQr4Wu5Jz+oPqe3gbPnVfbSMVQgbxoC2i+LkYFbiDKlL7BxIaR/Iw5wFiGe49Va8rIQbNBfD4+RA
ZU0BLVYeAakBeIfZmBxmIvrz91fb+5VQwFbiCSk8bxHd+Pavy2/mjKqrtIG50yop8PJMPIAQlp/S
kQKrHaKKQee/Dpi7b8wq/KakDu+dwfZeJVAzwXn4NRYy9d5tqEqfZG9hU112Ez6f4m0crOEkDJgR
2oYNvF6eIQUyNcygPCi/nJjq+umh9HCWcxVudJpzepqahhYkDi7ZLMfD7BvX9TlZ9/tathv43PJo
xnbtk/Mwepuw4PGOEvxQTZx8YiM72Iz3MdUdNNT2dt7rMmdwazbzzhhdeNpJb54aUm+XH9IeIy7K
bZvQ+OYS5Vlwv9LGdIjFBVN5d+Nh5XXfFd79DaSvfGnvhCBr0jPNH+Y0YjIJvnjXmCFpJFZbZNff
Xyf5/zyWlFrskayenu/Tc//3Y+lbQ8eUxcX7aIXKUnQAu1j8sJSo9kGNvkf27lOQW/iOLLdzNAJl
e5IiBPpXy06qfPtoNZ4gd0gyZm7Q462rk18j5MzmGhQtofRahVK1D9fj9ntqQ6P98nqf27ZZ/DFC
OF8QDtaB+So2wV/FqLC47KpAXUVrTheFe104IwTp8TJNuJfwkql3q67tP13X+koRRtl6XsABZmc+
0zqBZWP7t/L6ya7AnzGN3dvjLfyquZbmN5+QyZ2h1QjJpB1es34mDZKhGjzjYN7hFmJubtICWrRL
NSc2lusJbdDzbfoQGWwxpe9hfRGgo58c4KegmBHlL0qJ0eNaihx9aT8uhcY6l4PhVB3Wot0kKITp
0IX6drz0c3NYq7iKYfPjjV7szLRqKzszpn2yE4zajHZkmCj8vScEk3MaQao3LeAOVDCXVuB6PRmJ
U1wkZNCi6b2n0OCOp+7/Usti78osvNB/hXbKlKFWW7uCnxXq1tiP5USTrDXLiGrlz1t54X7gOuRe
fF1wj2jb/AtGbdKsgRm2AKhdk9ytHOlmGb1PRPKsXw/siRSmNvszn5oareyfoDmoTyZTHGAQRdg+
xtad4xnqI57alkp3lgcnTAneKq1bFWYYytzO0sHmjCjouzjgxsJ5FB7ielj5Bmt9pj01bOXsg13j
XIHuEkqi8JNd16PTN9rmWiEFWGcgMqiwO9AB2HWRbsYo9a4r31jJXJBwS0xUQo4z9FLOATY3yQ5G
8LcpKLs7nYwYkae6OEYre702vsX1CPd8oTZAch039InL1a+M7Qg78i4C/91OSYa1UlLdg+OYezm3
eJJNm98/z2uh8/e21vNMKXysL2zLYfpv/dLW+kWDbA0Rw3ZQloMPYw/ZsB7jl8F+Q85LolJduqcW
YA3Vba/edF7Fd/BIvS+lKLG1AyJRtTyny6FPOwkPG7Ov2djXSWq9WdScRGjcNFUpFKozJSxEO8+d
MMzH/4+2WfgD4oMhBryFrmnt+wWbxsKDVbQhU+62UfaR2cK3gfRtKIRMGLiCnIxC5nTjREKqnPCt
taZqR/fBKsHelQpIf/En9zolM+yklLybqsPhjukzD9r6SVgwSYkC6go7mUkuhUzrkwMZHJoZz35p
tD+LZQa+SubWV1bVQUjOMZ2p/f7776+E/MekeLkUlsUDCDbu21IsW+Tf6jYr0X4lTDvcZton27Ia
4ms4OPHVXw6eFT2UpWse1/djK02uOaJ5Up3QK0B7zeAy5NVxmmV2tpwQj9+FYAOL588YCOwQRaPe
kJ9Ub9bFtpkCtgwX77G0zPF7z+dIbKdMPoUjnk9uMflf1+6xtb/eZiNIHyDIFxLVWMX0A+iLKIsC
B65OFGeflfxqReDlQZZvRIZ0PB4a/zPO/e1Yqi89+S+byNEBfalxXmG/efEfdCbv6sbOtgW33mSG
5R+p7AzC8iAQemzLnyr/fWj6CF0x7mZxoqqTTZkUD/kh6PpBHkrX3cyWfyeGPwZHE3KBJt7q8+G6
7iM3QKvoPspZBZti7f2V4/5cP1Q607uVgrIe0rEsjmuH3hekdQ+OaLeB2y3gVwaTcBHIlxnOopkx
QhQ2Yf7GsBtu4lC3cHdYYldbPMnFXWmTbxu2c7ZpaW9wQ1gAME+DLtDGBFvZhe0pkjbZQW1RIx0w
2VWsLKXKhQgyF4xiWoUX1JzRdmDQlV1a/KSQpBOiOhFwXsMAO2Cwpbey0ru2FfpuRWtkGja726ob
+MMhUDLdx/UUvpQDBOe2H/dDo/NH30V/xaqjPnJWp/uVfWkEOLGWemKau8xAjciQ77fyop1NBpfj
RDSdH9UPk+fpU1oTM7AyKs0RMsmqc2on7xnKUH60jdF+cuNMfvo/ws6ruW1k66K/CFXI4VVgDqIC
Jdl+QVmyjUbOqX/9twDO/e4ducp+4YiSZkYEwe4+5+y9thE1ykdajH5dw4yjyCr4czTrKJIanExo
/Lj5p1RMT3+x9+mLN/tfa5pru6bDggbTx2H5+rSmdX0aYEQHpiICsDZzxyIzTPIOCsKIc2F8QeBu
74NU4ntPkcYqZMvlpfKPXS6gFAWDlO2tso+Zd0TjuTf4oDFQsL+TRp8lK4/pwy9ZaOdaLaJvklv0
TvbJ0Sq8eI+b13oONbT6ondMZpFZcB9nwMETBA1wSXmqNKB/ChuWnzvro8x2jpNemq8MdsbdtIwa
ywIubFJbHm30LMZqn6YwIGkBdmxV+5t1pRHuSIY9qRBF10GMaVD4BSGoN6tsSYHSyC/QDMKuDBGv
26oVx34Rx7qJjdfMIO7+rDCS2XdN1DxoRsPtrPZbu2GyVs5+Elj471qatA+qVzOgk7gD5wmOOhK7
alvq1ZZZf6W/E/saLXKGLXZ3rTrUgLGad/eiiPDwJDgocbTRx+i2C5BA6XH0JhXH1uXT1ifY9v57
9FBz62aKUxKbVWZuSKABCg/mzA4pa5zxWWnmu2zEpabLyX1w+NiVGZC0ZbhFB0Gcl6/wpJabVjgT
GxGqr9sHowWivXir67QmoEpXUWOO9FYcLXnG+AZXVZq/PIZfqK4JKaC7VqwlWx0neQUBaK0DD8WD
oQM0EV5un4PoeyNFec0p8TuH2Erq4Z9N2k/fgjJu/Skn9mApQfuQOqqrC4+Pr7S4jAOezblSjErG
/rf33u7plkQDHFmipoivmX+sekjCb3+7ZRPC1QHQ0xRKEzAzmHLi/AG74CmONOjQeVn8c/ZoEsPd
4Q/g0gHKq+PWOHUypq1uYKpdro42gFGF5gImXTVxN6QFu/3i0jfjglFe0Ob7QdoDesEWyJPs4h8x
jVOqShj4UPjQcyVrNglytZ3Q3MX95Bxuh9p0RMVNayL+GZrlu14S5Wefw8zDzJGFpX5ahPUjI+/A
zbTT4k/XNbNe9dVEPur8caD/3e/TIdorTrCNwu68NKHY0hVot4yTGuu4SBnTaDJPZZmc47ZHejGP
7a2o3lutujUnwac2NvoHtC7tNu674shS+s8D7TVytyXEUaZ/OFS4ixu/m9ECVRObdHgIyFo0GI0h
HlWcMkdnioBEj/HREgN4d3t8ui175qhfZAFaK5mbvJkAh/jnM8FvRmX4PJprYVOm2LId43ObSqPa
KwItpliyBme/uCFvsqtRgulsylpb3yyS8WStYjOAjbIsa5Ny8rQJnYY0g6OuCOXIGUvNcMsu32kK
qR7DZK9yHnxWTRGuUJhsOtPjkqB/X4gzidLxO+NUxKwuWF9FCxrzdlhz1YoUP3PcNaMLPt0YhuS+
KCGmoR0tt2oHwMwzBQnwjGrfhtqoT8ImiGrpW4+C3JNMA4hFlOV7gCo61/DbjNCf1yBXhr9Z5D+3
dRkGGPT4ZpcCrWXt8xW0dC1PEGBKX9aAuOkGOIflwfr/r5anJpquHOxhFmyC0XwI+mCYjUkQTkND
Qrqdpg0cGnAkanq9TVQKIhxkY+PIiZWUCxWVe8mRuNFKuJkznGd5qOU5Gmjo3D7EIsjVpz5Lyeil
4bW+fbPQjXLXVyBUxsZ0NjX7MEu+H42BQ8qhZr7k4SGbxUyzrkSkYFhk5bwZQZr9rRb47VrN53+D
2ZbnzMy9RcHxPwdQMJGVxTbl+rNtkXH3wdN+5LVIFb/qe8ev1CZco2tu4BohRRgzc7afKLvbWYGy
fBX0Ufhg2OPPZdja61Z5MN3GW1MH0EsLuudMy/OTauXFpR2mvYezwIdHa23DUjGfs6S9DDRe92KW
7ut9uf6n6u1oO9ddGZ5ua1Q5qTdCzVKt6i15T8PkaLx78ddlPgHKqDhppvnWYxv3DVRAlOQj9/X8
0NSFu53y8Qe8pnotdMIauqpFyJ+TVxngzSOUGTZbKkd5HxnGdjGcyah6qt3W9W+FIlPK7rx86K0Q
G4ndwdH5yyf/s7XBI06HjphFuWHb6m/3bexWMO5diFg3y3njkSk6V77LRGv5annIJ34lJpyEGNnh
tHgelgP+8mAEjQkBs6nXE+3s02AnhKoplG2DG57liODBUoS3bdF5L6M9Dsckxi+DAUO2T0tdXg3F
KuO+PHsaIr+AJkY7kSuWk463E9R5i0I76e2EyBsVeUU5ANx2k0eNVstXNmBYvanHliIJfSjoqTx2
tt7CUcAkOT+bbC27/PnSGZ+FRlw6TZuZUbpLSet9vo3D3pDzcM4klVAvVgK07W608Z3ZYbZNaRs+
9AVZmi2RRzY9EbBe/+nbeuZAyJPXPi7KQ/YV9Z1YmfCgzGpJELX5SQuK5hxkunmfNNk9ACIYgbFx
sqee+6z3CCXLN9G8u7tee8LHREUzBvIvw4vflEO8QPr6HoWEi0KV1e3fhWJSKRZ2kIbxMvKxW/cM
mY7KZr4PHUFeId3MTZMb5WWwSnQ9cf0yxCrBvnE2EFg3eCCqEvSNZMKt3KUXlOsW8MWBRlMU9odh
tgqUVk24lGHGBLC6SLXh0+1UoClfIsD2yNTlOobtsW1SC9KTE5kYmnnQShBjkHsw/BhIBDMC/JYT
lxzJYck18xnpJ/IyeM8TK96thXNbP0SrMa20GXuGqoFO1FTJoRmetUTwayp+z+Ug9+db5bf91cM5
pDkqixaFj4r68t9X0u210UvzyvaHof3AZBk8m2bj7QMLKc8EEuQ5bI32OXOQ8qlgbsloGZn5BsJn
ggjrfgrcremiRq2Lpnl0aq2m+CGga9SdfV1k2VNdENVpW4W9siLpcuip6l0w45tMHAY352CaqrQ8
gUeUmtW8aY29XY75biWynQfOwU/GEUe4krsHFMP5rsCi7LupKQ9oWu39TFSaCxWQT0xvxgomtEIe
R2gtHTqPCWAWBwgZW+jA6A8f/nwB5+vzv5XWfP0ox1WcqqrOmf/TjEYnX1nJbIfsOY0MYhngoJ1y
WD9VNll+5n38+f/2G7xw+d8x4KcW5lCkG58kc+Bm9LzQWUlumJ0uJRoW0wF+eRO0vmHKyzBd8kmx
r44XPWLTILgortMtjDJlw7yoCjglNsCh457TdFJkP10PT/6idHMa9yqHZro908Nub7mQQCZhjA9y
dvQD0GrWaeV0f/k4O3PH/N8XkZsFfw0UIIMJyGIF/p9tVzJNlE1mBH6meuZh8TwoHDgYJ+J+gP5A
rgkWg1s73U1XIPk8qPs9UDcOUysa6MFsqOm3lCIgzeenhUb8eJbaDDI00lgUe5y20oS6tjzF0Nje
VWWlsC8ADgQ8BY5Amc/jI7FVUVc1RyVFgeQwDSXBFeEQKg/vVjnosgScaOCIual9i+1igBsISarH
mqZGZb9YSN5olw/Oo1AQi5ihYD73/3KCJPx+28Y9jjRWQRrj1DKmWZahoYreNIZzO3BCmlQTdbtA
hZTiQyRkrNcWsZgLTOkm3HBzjdT5BGVUM9OIuvkBZ0J1XJ4uX03NX+54bSYOf367NC6xiuBE95xb
G+9/3i6kRZ6adDHZoWjCjnIwa3ATDvIHaOpZXL72AKZ/tKZxcNCVw3KZCVnxoDo+1Xdxv7gUOUFG
vlF5EKiN4bG2KWNWsUf+yqxctKJvxuJ+dwFQnajH7uwueCqBDe5ukC0q9C3xn0QJzG9unppgiUOR
0E3om90IYAdNZ6R2d5PGXFvaKA31SRDdmloTtdB/kD8DGEtcJDoWSEapyzzLQN/mEy7qblNDXu3R
yS7GfOhshvEaOQkYUKPGuaYOw7YykvFuqc+XGYMK/W2NTjfbMJSMuXM62l/dqJ4SVqCtZ0TBITKD
641koCT9FQoiyQ16mOyG1qEY7tPcv4lJ82Gk8TH/mWOLlqjrJ2MbzU/NEWDA7dap7fZHPvPzZE0T
Y9lg0vlpohEdqeT2XqR288Iuvlo0T40WthSGiKGXLgsuv5Wdq+B+rd6dDmVCWyw01f3SdF5u1N6w
itXSn9CcDrsdIBWAEBreTy3Fft1bZyHz18WK2AWFsVkmEbcaFP+Fse8BFXiBiemy4cS/1Uiii5z0
rZNTe1gmsbHx9uel0fnt7G4CAkPozRrssJd9RoGFReN6vXQH3j+s+JC8tn0j+xeNbh4pxaqPWYfs
VB2cyQLhiWs57HsHWzlmHHrS2RX1XvCo2MGdI8nDVjQQsK3mnQOSMHstaQ9Z3baH5avlwawDbdt3
cea7eaPtQ+Zs5+WhtL1/voqIDKIbLLVrGG9jgkLj1ClPVkviX9h71OBjVj1oGVkZtiPMHZsr1kEv
cndTRUBXw9HuBrdsVUESYkaWLOr+TavT2A9N8WrNft9FxaQkdzNtNezxcnBY4a7JR2qmBmifI4Ot
5kXfk5JKduvWNQkDi5q5HyEyj5JgECuMRp8PsLpRLRpEaRN760kvFL9zG8Tj7qRcim56xAnnHaIZ
S//nd+43E7NHrcfGhhKcro1NP+7fZ5AuM0cIYCbHptgwKY489lDxS43MblOWjruOkjg8FiwUfi2T
gNzBoL8YI7GQwZQosAVr0s/ccfqCgSpbKx4he8tTnVpScHxcW+0QHA1HPwsz2iyr9QI/oQfGaOw/
R/awEAU5Pmm0sQyiJ3LSPyG09bRrp41OOPuDmAPFSrsBQxGSYmdghf7LhXDnF/qvfdDSMHOrpg7v
WNdBsf/7QiS5bbamVrb+rZWE5p0FtVKSUyDi/saiqkzUOsJqez66onowm2nO6RjWrUzzQ0bvObJD
PMhyS6fUI4FqRjNYpjPsilqDPOmmOJeDMPajysVPJ43ubNFmupOAfwT6zVe6vZkfJmb4CgRyjjpE
WipyEj6XmZiZW+tRRfU8RGDBXcI2wpJMGB0WW5uW0dbqgeD0qebtIG4x8eyCaNPEJZGdcF6SVlcv
dvbYc35+akS3C+hW3A8ZNmFFB2sVPCEwK8+NK96b0OM2HXWiQFDotoOXXacyt/y8zfxFG0tXY/JL
u6cZNfMuOdGcZAp2zi2qc6909SkIlPcc5g6GdMSii4pYGbLuOIQZrBmEvUmcM2qdASg1lib4uXZx
IRTC0YJvURW694xH3L+0F35DHcBUpQ/DrFGlpsWs/+n9FW0wIfuOaHgWce4j6wNIJG3EO0ux6ilE
9uB6/BBW3JF0bFYHJHaAB/Q03+a9WBNlX6761NUOqNu7A8Kr2kmAHjrE0qCqwwtDJpiXDsrLiLbp
mCSu85W3ZVXEegSCq5tW0Bw2Q1hM3xzRt+sR68++QQ2DonluhZcaus3EdvYJLeZ1MY0EzswWCB28
DMh916LHzASlS+sfo0FsvD6gSqyCKwqO9qRPJKYsTykI9b80sdzP4hiunIvkwnDRRwKm/extsMvM
awVrOsGFbfRcZkHt643IL7R1lWPsaO/4l5QN2IAE1bW7USSpLGY0Rbuxd77URlvSwnSKI8I09jFj
1HdVk3v3DsJqwGDNgwc/gJ1wOi6jcStscQC7F7tys0tZGdD5UgWCUiAgfSCh2rWjkp0TnUAdMUQw
OqvkQUxDy3nIwl1Ks2soAuVbYYgPsw7DHQNaXGPu7Al30l8hHftD6gCVNrToPhkH/aqnQeUrLnbW
tigf7SB5povcrdk+xV5aNu8AjN+86M3vw5B/Y1DVXpysRD6dZQMfnMjmkwGH99iXhU0oQFvRWyTq
ZZ4ZHAvVe5+oYmHHJsqaIx2RDlUQ3pdEHeGL5ysdb9ya8rfzu7IH5VAFD5PZ1wfZe/2KzvY6nOt5
I6ue/7zuz8kZn5c7wMLUT3ii0Jt+JvwYjeeA4y24brp07m4EyclMo1U8mGtUCepKtyvzbZKtRXll
dutKNP3RUlrrOSkmYLxa9DAYwnrmgy5XDhUB7mASKOO0nvPEMSuKHm9ba0y4nWYrI0DLr647jZfl
h0146IQSv8YmyWiKkLRzFPQNiTBwsShJQU3hp0L9kmY/l05m10IRLJpOXWt6T3qRZ89yPHKmOR1B
pjUFEfSxUh6HwiC60QHDZXqj88XKtCMHWX7VcC6okCMOKfeFQV8Ohp/xLe+rLc6J7mfhyGspsez/
+Sr/XuHT+LBsmwaazg5L6fjvTUWZKOWNJfuKEap9ALtbnZ0OOmAgG3a371abo56dHyKUq1DFkQlg
+CI2wnMOMqqjA4mzQIJSZbxgM8NAp1nG2tCYQQ/So0/RcLVhP9KStEzmG22W3ituIzFxIEcMxnNi
x0hr6SyfhUEQGyIclOC2+uLV8MtiOvwc1Ap2eVcBcwlrHqaUfHXYmu6DYrpHjy1Ie6oApLUT/TQp
V0ZDhBIubHTIodBOVvjWQCt46Nw4/otFTZ8bSf/ekfGr0zhXQaWiSLDnQ+f/lDoqze9J6dAvJxUF
xOLQrps6R09OP7zwXFjwQ+hsptGZ9lGTwCPIam5ltdO21sSwKbORHWs9sOwxb3iJxnFMJkqBSeXs
kSXZY9dAW+s50Hjzpc0KQ/+bXu23ao0/n6gDJrJ4DukafDI7eVmMmTOCTb5obSxnIPinU4v7vnTg
B6d58NoOFhnnDJAuUh2HdaXSeAnHZjrVmeqwNxCtVLeEu/FJrnauUiECbyrtrHl5T37z7s/3q/7b
OZ6/13WA3cNFw1L2+e+tYyhbckQzlOWMy6IWPQun8GHUlfvlyThk9qWeWvhyOe2LtprWakPUCg1c
NiCvwCWfGdvCCxLWThEclgdXJaleYGRfSiUryvC195O9VqLc3qRTFINqCrS/9DX033YtXorHCJ5D
Jlpr8/NHzwuM0gEe0/hpYjw6nIbuqnmsbPT6dysJL25UHoKgx9hcBgQRa+rwEmqM4uIwzj7onALL
yt4lWI1V16FxiRNP28ctPdZFu6PYGsxe8tj/fP3n/ulv/WOmbTaaKEunvv/dH6dnkz0kNBMINJtr
9x6VMcDkkO0xmANHu/RO12X0Jux4l5FZwZYhkM/NxX2fei+x4bsWu3SWVEhk3Aj3ZhVGd2Kwld3S
so+9dPRvtlyq4K+aGxKGyb+ctd57aeXxo2lS6zSyKa9jx2wzKJJk31jxT3UklzPBRLsZuuIjpzF8
CfLkwyiwwBEtwL0p4ker7u9lpIp3JzMFervkADbi6jCwWWlmGD23qwZF/IYXJh71olP8UejlG9r7
EHcMY1+rnoMOQPmwjSuZ8LMmJNrTSo8NeeMPZkVPCfcjqrj+OwGt1gu03eGhd9Rr54SPWl+UL6VJ
hGos8vaQBg5iJocguCizLosclOC+wudAm68h0bwsvhcQTonv1iD1AaosoDuoleaFXgdcekYudpGU
JzZ998lMw7dkyspncHkPYdXhP40KPC0zpbYYcC/SXvVTCtM1Z578mlmacqxKDkUBlFtSw4MMBQTH
P8XEnOGRL7ixg7rZaJVwD7lObl7udS451DRXVx2tFXWEMmFmLej0NrWeR0chELgHupzPPKGQC/fg
1qG2LhVRbd2EsZ7RO6R1e6F1xeVkEdLrFd8C232Wut38MooLgB9tqp13jVfmp/gs55FZtcPO0tDY
pY71FiLKpLsPjMzRvqb5w+KPzk2MpQggIH3oyF+LUpSwGMAd76oEd2bcautKyQzCVBz1MqIww7Uu
7ioHfl8ZZePJkszcR/Ojktz4BF+DWZyJVDRZ+1NB130n2w4OAgG5BSMCu3TuNez6GBrV5qDNLpDl
KRf5mCopWIn5ki/fmgOynFaJDp5TVc951FwX/LODj3hVNjkw/sapCIt3pjsSbrUdrTLWgVnhWscu
cX2p+5McreA2l16G09TZ3+HBHgeddtYSkJCkfIAKB8JNriVEKLe8amcWARfEIC7vvl2a9J8YN+G3
QmHz34dEEVdG2M0qcGEa39yIsPDdk6eipbpRu+sAMPYiIMhjl/aOOUxrM21shtiwYHNEOOuyHeIn
Z/KOcTKUb5Fi62tSW9yLkKTSCWgT8czQdbX0bgr6IdiETWTdjm9KafhR7hgXs8Bmt0zerLbut6ZZ
xrCpLOUdtTXn8KUpEev1q0QD/rioeT13pDsa5MEpSWXk8xkC3V3YlyWbYcyMB68NjijSEWZUnngW
Cg5Uoyt0nDTRc0AH8k0bB1CaNhKyBRGm1uFl8dViXGC3dYppp1Wxgn1UVOQ7WtkD6b3xjk0BC+sA
Q7GZmuTCaBtOrzSfFbBJr3bVXZZEnCozEBhPcs6Kb8cHjPY2KZZ09VpZgcmMQ9I7u7J4zVSixtKk
+hpXxNgXldIAtAYzLNDz/ZNqkSaT2IKMiE/xKLFPI6ZgWvJDSWLjOQDghgaDlEd12kvX6j4sQ/lB
veN8IYEhJEDbUY5gkjI6pbGyTUdsfcQaJU9JWYXHyWuvS4n8XyFEyjQFIHgHTbLvmFN+hetf391a
DvSrkUDQBF06q60kmWP5KkHeZDnUFH1UTxtH57bI+ngMNlZSYYIKh/5eL0jtRFGzVpiIfquNWAM8
hxa8CyuUyu2gvAb8cGgc75BLDyuiVmmoYQz1VAXV8w3FEtPzIrM0OU4zy3hKMX9Fvd0iyVKiY+tm
XwtysQ9Vlxh3g9F2LwgLPozaYyoRBSSnLUQ14O3giM/0xobT5Hac00WIaBY5Ulg2hCbnw1UxuSeJ
2FDIolaHlVkn4Q/gAtWuzVyJNz+Fcz53E7o41HzSxABvy0ZslvEWt0C3TlR4TMuQMOGjYw4acXd1
9m0wlcBXEQud6c92l7GlOVM62cGRjXNVy+jXOLlANseuXC8M1tyOh01Pw4Yg9sp4Q3OR383d/VPA
gSxhOo78ISaoXXnRbvgMLJwfPcyEY5JXLK6lRYrVqLtY0sL7mCbvThmIQcD5VK+jmqQaNzZ+mkkC
jyRn4QoLFRLczFJnTBbuFhoB086SrVt5sV2XzifNknNqpPFBIchEN6z4McNMUSLvP97YepiAP1DS
Qtyc/zsDb9ERigwOA68N79VQRisvcPd2o9s/3LF/G2OdTw6Hc4kK8zHCvEBFx/iuY2x2IF8vPIRD
9nbjIoAMRl5DA3IR7qZIXWHV6maIOi7JPiT9fDXw8NOZ3rM2+5wNpThlwI3yRg5niqr2vta9p57u
3fK/j2jpKpWOELOdUUewFe+XxScxphDKiekvS8wgtF85YlUsRch2GBHwtiOm1gijHl8DtTOvsffL
UiRs1rkVokQorluGZL5bTuJE47SgNQYoZl5ac1o0gXkZBljY5ItsKkyywjUSPy2uud26R9cN/UyW
J7XQx80wEjkel4zldHmvQTzbBYApHEx1e00nSS+unbWJJHtVurMou2Z6wpyDRjVsseZXl6DAl0r9
dSAJMPFiEz0lsYSd25JNmMifUuUvlibMG4suTavqKFAToLMNskyVyJo0EURDjfmp8mgJNpqjrads
PoUOVHOTAT5OR19Df1Sjo1JpYjUCpFqFfUFwEY7PyDpDd96W3RDT3mCsJhoBJm8Iw22l2QPwxOIY
Yx1oI1TXFlnGAcGKhhm8yr4a7iBLe3fKjzpBHsigQ2xGUgqhcJCIXFzyIfupdJBd6u+hHT7kEcr/
btx5JBMopXmBcVYp1XcbcKdaDj9LJ+e8nDxoTnj0nC0O1n1Hlps3Z2nb4mq6k7UeZPsuE9pcmeSg
pbfpNculH+RairW07O/yCk6mlqHyAHPA+nZIPX5SPdlwgTx7C3r9pIQUoQE+KtUSRPLqd3lHFkwx
OmwHw/2okXHj1MRS1Kl5N9o/Aob3fusFMIBmlrkrZ/pdkeKHaKBcpIQdOhRVORAYs7EOdLPClTMy
VHdNg0aUCWggy9VnkflZR/C2DiJoCzvsx9joe6CPuC6l1T+lqXzUKOZLW5yYxH1V8gouebiN7YSO
Hn4jwU0jk1ay+nYPgvw2ZVRfx764jKDTiRPYe723StuSMrCowBt2pyiZrkab7ENVO9iJ83UyKiQQ
vP4gYPw6zaUjBzdaSd5PImx81ipmEh17U2yQ7FXn/Kfa9JupKvO7qaAabxIwnVyxQOrwn/xaoJar
KnPXD/nbyMucFO/kqNUPSZSCh9mXYG5kD2UvXiutqDammewkfCjfmJoQOanD20KMgZp2g986JWEa
06Pt6m+x0d5XceheLZF9rxH0r6YWEJdHO+QOlTlek/6R2d4avQLdIX3XtMVeLfLVMPvTbezqtSFD
RrTUEi5TgTLFPpGZyal8MMzy2QmAo3dsJ1J4V7Po67s9jb4JtM59jC7qnLVUnkaa1mB7gPKDudy2
uilQJpSzsUD77hIh1ppDtRJzcjIdjdAHLMxyO3i/+s4GK95x9w3aY5/rP8ipe0u7g2c96biJMcpy
jC6JU2AkiDMB4TZgWgXbA1ynZs5uKc9Dn+l3PZNJYINkjehqmay1qC53TdiehKJM20JRv/WLy89D
oACyi9UM4mR5zxSTj1L5SgziY5fHH7pm6X6vNSSzTsdEIVaERQHFjCjGu4ozy9j1L2VD8rSl2+9x
rBLloB5RcFbAVY0DKJkhA1QomcfHHRc0KzPAmuXFMTve/wlhHS7SB2CzT6GnfyX7LLmTsXUOtDDg
ViB4sMHXGnT3TQqwHy93tFETx89tJhFDMB4DRwdj4o3qxhPRtNYGyVC3H15IaVLBiEQ/I6EgsiYR
ugz2GD72LRN8MEhJi6OjfLXjCci9ReJJmNgIBTTMyfB+yuk0jKq4q61Kp5UQnwS6nfleqBntOeI+
m9Y5xv+yhsqnV8m7U8VvfZltNJesHA3oxDot4ockncSus8urkUQA3sdnjZe7nrqZ6xUppAYQOKWo
Bi9YEN5oKbu6in9ZwvsCfg81JP1sjAErD/PmKjWBWNmQUws8xQDZfrV42fwQbhw+kMrbenH5zD/l
NpHE1SO5vkoCQlKLySaSZV8KYKVQk06ZlVaQzzYVU59VyomFUwR+lyCTe6m3fgDyiei+4uAWGmge
I0Aj73rjJkyfVWbWQq/FoeV3VSudWNAdFyPTdOpRtNG5hEZjTNW9Zbnr0ujB/BuIUipRvhSyWBdZ
PmBEA1/lWR+6mehrKyIoENOYctA+qhqwZWs58T7QLMfvKOPvjAA8l1nRbjJq66qoHsdxCqhdEaQr
gndVm/w9zFDwYIAHFMFALHseGWdpRG/2hOWXE2i+6+2o23aVNq4QqYpDfU2s9ApHPH+xlekaC1YW
AOuRP3IgMlqr37Lx425PPhpvmM7pNPz0bD6kLaEhZNnziz2zKZPWKbdKbq8HyybC3qMxrsVIxtue
vF7L7sDQwHuhVPHjGBqEKygWHBvbCFe9uHP1CKutFmFzzQP2HKPy9Tn3npEEDjpeTMaIYAUeApm4
h2MURu9aiQF/m9UvxIYZWRopyroO7Q5v1Tz+cO6KoDcPE+/KnRoXOwSoDmh/zffgQsxVOzIztcX6
1afosLoSandg7jDcgA8GAEj0orrFoJIegaGtPC1pdpkNJzkAROY2SXlGwkxCgPouVDqxaVH4tIp+
WVb4IT3Fn8zuOlTqyVIyQubGs9WKlyl1GIGPT1mjX+nes/iZYguFEFyenj3BDUnRbeNYHExjT3U2
+fGQ6t91JNmuHisvg80iDHv6oLtBfmh08jdsm8mKzK1v0dRma0GTfqMn4WMzmuEb3n56IUyCPBtF
v11U3zL+mE1gGe9MiNc1fz6GHZNsY2RAtj7RThMnZl/voiXaLBmfuwDBal+O5Sqfej5w4xfKxuJU
5YIrj0Ues9s9pwpnNWWkhaBJu8tMTfGxMnQrIymphPMvg8zdp77v40OtmTEtETEiaNbje31+SMDQ
rqTKp4LV0Tt7pSsOfSXwGvFM0nXs42jYdyJ2diq3bUj5DdiS04ida/ouGHpw21xTz2EBot5ZY4/J
90oUpUcyy6YMRKvrNOc8sIm6Y6knm0tdYcIluqzU3vvIrVadk261gQS4tkP22Qn7W2ul7603HD21
xI0onA26OoK6P2SckJCtDcmd6c3JVcqMxMN4NibqbgqH3ZDl0Qo40870clJWLGohLbOiDVLo5lyL
5mrNBGeAEdE2zxV9Y8xPpSzXJDj5IiitF0o/7Wy2grrMiO2Xrp2qc+3iNVl+WltNeLZC/Mm2rVsv
CVmqVHuGcQhdewQ5VlvfbT04hEFfvSrolXf4LaJtSBbnl7pWfLrD1neawSxr0MtPnlTF48i5566e
f5Bb4a88zaYnMwFEFZl5sl6+L7sH+oEjhAOAMDZ6NPqy40+XUIvjECgtPTLb9K0UIWeKVvdoEJnK
hhh44yq2C3dlIioe0Sy9wFttHuyqeQW32b+1UZnvEw8nn5Bl/2a6NREQ7C77Yv5p1lTP9aA4D/iQ
zGvToA6cvy2JeDnpDnvW8i8RyNIh8OBsP2HSIOVnEI+9zOr7WFVWcDnEI4A38bh8X8bfFV3SAv3/
70BXvLhtl5w8PUjoDLgay0CZkemEDuJOGKF8XB7sNv2FF2aEf9/88y1dry6OFPJ0+4X5+xGCWVem
zv1/v6Ug2Yza4qhAGeIU3H0lKcfwiY8tdrpM272tOsSwEz3kT+QTUN1rCFzV/F23MRdDw43Ovevm
lymeCfMsXu+5E55SM+te1RZ4ddq3JkSXQL5qzNGWX1DGLvFb4uR1I1HOWaWqyAaYovW92jyIXpG+
oofOt8KztoQkdtupyFSqACjw3SCts4S/9IZoAEB19gatAGNkYzLs8FL1zWnGbkuTx4O/qo7QaDXG
xVZAPoBsyw1VTEv9iKrCyjMXcn3SXr3GNh5CNd12gTqcucNJODWmo/A89RuroUG/r2bChmbuqnvI
Tebv6wUdBhmP6TEftOzqtcqF/3RDkc74OAsass/LSH6VcX1tijCiCe1tYgZl4V0kJz7kYfI9nHrz
zizdlkl7kaxbvQbu6g49iXw9XkZO+cOMPDIU+jYxayRtjOz/2Dqz5Ua1LYt+ERH0zauEUC/LvdMv
hJ0NPRvY9F9fA86pyhs36oUUSFZmWgL2WmvOMdsrKB8lUBxi1Vwrj4K0SwfcW1jS4EM2x4yG68Us
K77XxVz/kqm9mXVD+aO3zq1W9enSqghYw4FOS5uHDb0b+H651nrPVmN3vlZjba1MU9s7HgmSSaPQ
llS7CrW3OxwHYTmXPB7HQGhu8mgpI9nvdqM/jLHX3SKjqzdoUsqPMUfdI/rJ2ou2Eh+dVj9buvxs
uu5QOZ32Mqsa6fL1lJ1MufxO25KEwsYpgvXZpHADE+sC7Ql8u7HXd77bx94zt/hxGzFcebNUzFsz
qVEHOc3eNoS0src7uuZdXQUTQ/p3qrvaab8bWTvLJdQ4J6wl77hRMRMuT8CTJVpYs16p1yy/jOa7
jpJp32u9+9pnzZ3nte9MGfqNUifNY0OT+kRDZ9yVjdV+lhpiweUVNMOcbYY65Dootkno0DwH2VsY
tcXjNNmSTB0sVCaNLmjtlH5ksmR6FD0KBNh3BQX7tZgBs0hNucusDRlEijdztI2HNpjSoompKdPq
MJvNiz4U3nTrrCgPKoDYmLxcZV9YXKoAD11A0yosFVyN/wm7oRoT6TUseZcKI7B9mc0f6xMlnKdp
MggkJBz2oiwbs7WU87pp+dLJTem6y9qy6H1lauMD8vnXYSFdlU7570ZZmFc4Sz0GSFqWnQzM5etL
ViLW39etx7q2OBPvUbw1qLlJdpqJ9wi/JNgJ1LkYkfXJpNudIIorBbMhT62PMOT0X61RPvWlWn+7
s/iluFZzmwhW8bNw8huzUlhJ0ObgW9tfhj0FH7Th5XEi7J772PKwSvOIaX00EWFZgrldDxqGQV8Z
uWmfOoiXBtWGD1qBCl0fNigELrH5adVA4OMOaZVw6ruTD/XdbRfqk978qZdDs2fh7awy42ly9fi8
vmJ9LfkB2R7wRbyFRatUO9FSloJ8vfVp6274Ium+wOUYdJqpnyruqLdRyNKvtCb+RLd90Fms/DaE
/U7XdHijrcLsAz3IJVchmZq9joyJ4LkPxZsf1pcCkLyVVd5+zB3fczuxmivKWsc3jJFq0qJbWIA8
+Sh564wb0s+RfFOMV55HWB2wvKwl71qOafRSRUzJ1peQ+HTJncR4J7za3TEXZKhd9OrDVDVyu7wR
3IDwDUPIWZWO+dojITtmkKyDNnXKr+riWkb7lVtxEoTkrBzlQDe3j8srkVDt11iWxtaYXeKVFdhY
lqR/l5LjwNiE3wohhtPWMdtxl0Fm201S8AteNh2N4AwZ7AMoFuMpqZ3xEH2FatKTAMyXppSKeKE3
LV5ag5Q0z3ped0YJF4UU2U+30urjhGYcUleaAB4SqEHWh+sGFUNyhvKwsUab2Uyk5dd107rhv4/W
XdwTe7P0slNe2Qik8AFwXzOYY6SILjaDWfavFBHeVkQ1OqUyK7cEGhmsMRRY3Cyhf3DaiE00ucaD
stQ6wEkfmSqMG9p2pNHSPDmpmqCEHdr87tQ7ClVOkJZxKnLIXB4jKbX7uhnS0KLAHVOU1ZlOUEie
xJeypm/WE7hhWt7XXFjqad0wOaXjs2wMawQYsx5sHXcMrDZ6/vuS9dH6uvUnoIv874vX/f96et1d
Nx19xF2lE5XW17O4Uz7X16hNAiFDcQ+HMfWoYyHm1BGEwWI5uD5Te4j7NKu7rHvr8fXn4SlMG1tP
YmyDvF1K0Ond7mha5Unzuh76+wN5CgK3bsmmWY8pxvhcVCibuAvyC1eb+yxoPBexsVMJbjhCrgED
HfWvRULzvx/7X13m1B9mZyIKqoLe8LzXqiXKo2Llg3t8ukW1avjwxicygI1fTS/BHboTxuhs4cRb
NVpL83uYm5wre6if8ywPn8dBGoEYlrzrxXOTmz23dAnPkFLGa5Pmua71+pnqo6NdNjLyWHaTOXzy
wKEEVbOAa8Kyf7YRRMUhQ1D4W5qfmbAjmk65ECH8a4j0sx6K9KfHEHRTWrjUiQoVBwmdFxRi0hxw
zKRP1Uwo2kD9/Ar36UeCucEZm/DDJK1j34Zht0/EXPwYkxI4S5Z/tdiLd6R5RMg8Veq2Qo9fQzHc
VKbSX44OJoAMCYo9on3uSjnX/DPnLzxj2nMm9ae2mVivtiRst9mnltb2ZxJqgmRK6OmVwLyhTEr/
Yo1xEagGwo41UG2urfDUgDNaWD2q3+TcPHsVRoqaz79ww1fndS9TycS1aLvbi9NiPYQeeg6kqB/q
no4B3TLxOEx2+UgCqha4Q2Ns4wXBVHrFUU1oQycGANpWxMswcHlInw3er1mDXPLcX91URj87p/po
mHG/5NRMh0lznD2koPwVbtHr+gJ3iUtIBiGeJ86TIxyoaD9VivbmFt51HPXoZ9rYckPbyH2MdNJS
+mYqgygWrH8MOkjLX2JnNV9vK3Al7YImt+z7JHX4lQbyB2UIxSPM+Xwr8zR7dWpw07AFzusm1g3Y
DW3+oxxHAtXGpZhp6PHBcskV0PIWmBunXnBgOoEPMpleua9lz14ugR9jUtTKiShH/QU/5bCcnyWn
/9QdjXi57GfcluRYK69TPPBtSKPkV4fabtJnBJIu0oJY0/dF1Revg4Ae5dEiywhQox9F3Wh4P0mf
4zYlIWRK0z7DpAlZMhSQvuf2R2zHM5fJWA0Sz5A/Mk05zRhFXlq3yq/CnvnuLsepSJ891AhAXqqH
ooz+3YxIIDdJPnkBmAXiIVulg8DfTg/rBjUvTnHg+TvusUeJGP0pBcXyVIu7ZB0AhzT/7GvLexwc
g6i0wvmT6a33uG4YkA8BbvDU/3uMxMcTPNMXHKVMgITNmN8eu2NIzDvJsBR4OkoFJyudwGPSr+hj
cY9bj29UpbzQmNg3qknChGHWW6rS6WA13Ucj1fgW54TdwoVmHWAU2bVvqfr7+Ce3DEk7dZK39ZG2
PEoGQCiWO2p+NCpPkdOON69Nx1vIyOK27iZ919CuEO85qLwNHrXhwWIm8CALkqptMk/8qe9zPg92
12Njo/zRPBs/Jy0tq8RHssIsnVFaVxSlJ2nV4WNhNPaRyaq55WtIFJXidldBeClMqsZb8KfVMZrJ
FZ4AoABZ4Z6vOEN6UbuOGRbZDrSqY7K/KupURU8NVnpz+liVwvIHs/3pZVFxa6bxd56mySvNMWqg
skXLOtffGsFLW0BxVdNptyq0nllpu7y7mEN6/ZaJmSgiYDompMmHHlFu1dA0/XzsMMfkygGOaXnt
quE/N009f/YA5mtNwyGnmLVDPoKrb+QUYfLJDQtF9fpwmkP3Qjpx1ak8QQDSM/lK1pl//FkWCp9W
b41PajaQyqe6f9AelwUodFyvXd/M+zI2BW08YoVbGnxtLRgK0QQizZWNYlTkDHUsFEyG7f76xHqs
pRDlt7w8vb6wjVRIEut+aOT4uWk9PCLCGQ9VVOpXnehO5pDGyPd+1K/rMRuI3b+PlmNDLr2NLExj
B2LI5PqyHPz7GkEtpzaaevr7Bv+8y/IygjDGk1YwjPn7o+uz6yabSKj3eqjG//Wzf9+Awe2wCcek
I0uHf9X/9zp98LZNCHLhn59aXqbCREAc3yKiLMX0z/8FTdawAaQ9bq1aeoEpa/PaIgvds7p5sCJl
OBWMS+bipgzG2QkRW0WUvgfNCO1dOXYDkW9me2x0mvmMsRAEznZ2GiNJhp8UAJBBRc/zEjEguNaE
igO7NWveKKqcWNDfnFtSWutHjIrfnae892aClCHNrZ7mWxoGTdf3NydxQSSNyWkOtVADAoHFULeK
ZM/JMFFEW9OuCH/3cC4fVOLkHteNCTChrbv6YtcWw53Yn/Sof2IAV15i3XtrXLV78px2uBpeC5xu
+GmN6acChuiAaV27Zw1xkibgNK0w7LPTmcN+xKAIEOnCtS756LrKPemFmfrulNU705uTxdXlk+mG
lGK0TlKKZsfVzthquswfFiR+U4GmEm3v8Pf1j01T11uSJHRW4Z19K8ruJSSYvus08y2fez6nptXe
nfQ1Jd8MMSXiJExTlZHNRwp7PCIT4YoaLVJTnfx2jkSAemvrjMinMHHLjYNLXzeJ5yoQwxfG1D9h
KieBNadPkumu8uLgCtnnnSl9r64ipJLCPKGrsamVebZqBBDauvxIlr0mIx4l96Ld+lyXuMjzoPbQ
RxhFvpHG/Fs3DOh9666+bjOuvKd18x/7kDq52C/P9NhCT393bSd1SIBengnNsfANQha2PSaFJzJs
4qfK5D8kEnkncSF+yud8vFDe/vPc+ip8q7NLVnmI3u2fTRTqnR92MWDd/zu2PsKiNVzKZviP414H
OMxZN0rYMr7VG0YQ//tOyRgVrMwsGBY6k8KwiurHqEd5kgylRiaTKs7lu0E21W795vV1nTwOAwka
xfiARin8iuX7bJg96xDa57PhWL41MtwmO0fs6IEwwoS2jQm2ekroih6nMf1tOAQcEID8GBJ78ZiO
EcQWOw9CFlmbSE7TI6O9ib5lF+9BCWabYpj20q1KuM6ck5CyyTwxevdeTIl7rSqSAbumONeifJgB
i12cpAFokY5IaQ08dY4Qbe6vB9VJ/fdpO0+x9SpxbGFqCeEO8yN/N+vbALNOSV94UVHyk1FFDh53
vP2kd8nereL5B4ID6lGHXoYN0ryJYhedB8fTlKGvEsKcNswEBSLk4EuKYH6OtNeCWMA9ZBfuYVgZ
Wj3PNlHN9Fcfpn6jVjmwr57BhFfW88lhyLcV3b3TS303aXSyRaRN7yPNOCxYg8EQqpyAduwJU3Pe
dAcx84Q1kGRcXgWb395DIYBFtuwmcPvw/vbDmU/xW8t0GXihIt+UkeZjC0SpLcer/B4NdfwALhOd
rQGEduFo9kdrG8A00J5c4A+brwu4BLJee6BjUu0R53qH0EvHjUD0HTPLcuVhEA4Kk6xfQFbYUctW
YwCxbIo62oFbis5ho/x7yB00Aq7Ki2cVlboZZgi/9Tw8t6g+jh0YNKRfnlcy+zdSDBbU1gg0eM3f
TV5nzS5bIIWVVWsnJ1SJQvDWrQqBj+v7cngtONeNpbHEzEKs0J4RNbDVBjK1s05/j3Q4Y0mCIcHU
0+adCdd6mPhW1gzkaCVLeExiK3ZAzAZ6qmUXiWb2sCbIWExLGUPI+38dLwsTpuJ/vjxDcUK7tDmV
aT6f0eXO5/WRN8UtFVCO1mkqziFJJ/8cH1JjPIO/rRLlm3YkFmUj+k207zfseNQ2RfZm9wRYxJVr
7NI0DblxpAfd7dJ3mQ8fqYRY6lZze+U62BL0yS9+faTaYqSvPNJSWIFPY4sjL4oYzBnKqdUTSEMd
cXKAifCnDlz4TdZH9PgAT9WJyyQ28jgWixjdMp9cGqv5WStULH3rwzm1b8DLCy4Xh4mlB61NATwY
lzkuDq7kfdWfVZuLGJf6o1QWvqFt5w96M3ASUe2QXP8VJlq3yz35Mg4Y+LBcMN2nLX4q7CJgQacd
kzgaL71ajZf10boZl91/jomB9OyQKB/YHDSFRJt6F2r7fzdG3nqXHIoio9Q8qPv6khcwSxYfih06
ODhreGlo5o+iHv+ky956vCyIBNBweIUpt9aJcLLCM66qM3u7rsNwKmoRHlj5kk5YMBlQs2Y4ESEG
snrcGHo538uq+7Oy/UaTX7LRzB4p9tNLPRXuGfbID5aCJuBLav0vTDHZMbX0jyEZ84tltdAc9Ymv
k9cfC9T1taqoxyZP9plAckwL/SQ02z1VZvhO2gs8E9fQdol0mT0PtsBj0zGA91rIs/hTNKTsmyX9
uTQZVjZNic4jgYKrENp1jJ1fqRY9x406HguFTl+qTwdH34g0kX4aa8nW6vTvoU+fh9QlSiHB/yyV
oyHhoZmVeuF7cWiEfitc7m3FDYLSIunhq9irDZIcIrKD2cbGoxGOOhvzQ60pS7TOeFOKFApc6Onb
ydY1JHvfgnUgHrrHtsz7M9hpkcKGHnDpkowe+3rGAqF0j1PWSH8UL0NF1tdsS0zdVvQ7a0R7TFMy
bQhWl5s2gl0Kj27TETuxSd3yy2tqf0KFP3E+pZFTbOLYflGj0dl10bDvQGv4uU4ubDF4x3jgrq0Q
/rmNWBBPGb3ngSGKO7pvuSXkVi2KOyh5crISaW+NJE18yeoI+ir5pCTSXOYUfJ3nptwSQ+9MRAot
Pg2CEj2Kh1qQle4l5VWmhrXRxRt5qUOgQ1wtSpqvaZGUvl1BmswqRu8NEPLEjraE/z0JdMo+G/6P
lnEaxx6X8xTZO9gF1luZvbrq0gNHxX0FKdc9jlFHXLa5ywxyKlzM/eAvPlzZlu8VU0dWakXGaJ9d
wEVPLdr4a/wLl7l+RJtElqZ5xNjwPGIqh9y7S2qve08l9hvGntuiQBRZOOrIvFi9Wl4ZHSuswgZZ
5PZMw2AsdZbKTdQeotixN6lk6Qr1u0sZpnuzBIimujqDBRSuOa2ZqSQFy3NwSBYdjG5YAtt8MIkm
K5G6Ygt6ypPuoqZ0//um8Nuast5Vhseula9GJOptnY2kimTMAph4oWVlFHEGo7adSEYtEpmf6tj8
5URZh8oLCAuIBYWart1DAdSz7jct8OMIaDoa1Wspwj8qQ5qNYPy/b+1xJzW6OuRxbInwznYJUS3I
+TJti1gazzPCd0KbapwBAz2LAdV3JZDhq+b00o5Gc6Z9tTGx+tgsZjHxV6WfgtZnETy8NbGnAFNI
D6BUlFtq0HmzNkuiYO3gsZI4wDqXG3KiSFSovZIiL44eG9dTAgP5IMFL3JE6o8cd2jIOc125Q9Yg
nvh3JN6zmDx7W9X95PcJ9ZDjoglL5UGP5uZhsskNIaF4ZMxw1HoPfoYZP9MmY/ZrBiJGCgOo4Twp
TCFJp8k3qdl+dqzvjDG92bNtnRWPKxWivUtZWkCmB3QpFYrA0IIEr9A6C6US+iwEXyh/b6E1QcUb
uu7SqfV0ChNvK0VJBQ7L64J1hQic1DsChfoalQU5MS4JWYgc04RKn6ho0rnDrgxy1en3lql9lwxX
rt7Af2gmMTXIYGS8sLJNVGRcXiAZ9GziWipneA23mYvxQ8IYMMw3Xkc3tVVy8ZinTfnAFHCLgXZX
Moh4yAXeHK2ZlSuEyk1ZtR4tlM7y3ZYVXtPqM/Hx6RfjwvZq1aMMTGWhasTTa2vT1TGKdPbHZ4Ov
xSLYnC5JIebLmMYAUP/ur4/6OVP8jLbrP08MCvrl1khrYrBazW8SlQzrWR41I9nLppnhceC+bqW2
0RDe3kIuFReXwFqbVtdJ6WwsUp6512jhHAvEAuhuN8WYQaJUGIfqkfYyoVOuOjfZcI2HYGLSfICh
V+TOMcxUxvPc63cTN6ON5tVYoxisEs0UiMRbBjQ2YiWMC9IJ3H7wTiZw+9VRUDbuz1riHbQTN96E
VQZCLB79vAoVrgFhiJF9QoQxLP2xrGZq1UCSDclBbcq0BO3eNHdPzw0/XCAaCjhrksfzu0DkhJxC
ytuszQ9N0libCKAeIZSKedFd0uGUiDZvEx9lwjVQtb3kB5f3vTE32Hg0TnWj/uhVzg/mVAjTOyZl
6Lj3ZtwegD5W17zHaUvqJUYtZFmy4Eyua0iqoaM1D2EqrxOvOmSLtqPIE6DD8FAqrvszfXCk6ZIY
KbxZmsw9LpERF1+UkblJkDtwL1h31odEO4i2phOgwZD5dEwQ/unVjHPf75qaGqFW2/piYSq46Gr4
E9MUOgkjolaLzZfYysc9oyQUoNxNmevZXEy4hmTItxXWQTMioLY4KaN2w8Sv73v06IVS/tSwUQew
3QAtR+hA6ZMj9IXDh0n1JLzPilFjQIeCX1muo7OlXDp1SvUrDAuHmsRrmW553m22yt+dNlwnGvuP
dOsRcSJu2nRENPpFOOafbWs9ufWUHqzO5aMxGuOJi1qzLUMtP8SkqTwa1G2RZ98Tq3o04wbyeagr
0AGQ8QCIod+uEuw3SdLClz27GeqHdkwcJCOcBU1EQlWvSHThsYN6qcZ+7ThwttuIciiP97U+PXQi
N67rpml646o0VbXtNK/YYR369wmbURszgeWFk1kFocMqd33x359dHxk1jdTUIHjr//vRGAYEwvVS
YLK0DLA2SMb/edP1vZxev9U2QNb1h//jr+Ts10+Ja/uyjn4nZTnsWDDsIsJqv4BKZBsdgcZH60G8
lSQULMZOdzvqg/mEwTHZabFZ3PVeb4NuVumvRIAEwWsusiz5iiR+PKvqhgAg/DyT8z4kjsv1rqCn
M6mbsGTWh0/ihh6IxYcWNw8xp0FrqvGpNgus0Xle/ChKCNsWGsSzXqc0sMBXyjzQrHh+ntSc7kw7
WKe6Us+44LyHalD1F4a0KkLZRjmtu5XteT4OyHi/7ta2Qppdg6sN7cB4UBfBZ4R59GI3xW/m88ML
XXj9ySr2In6aMjd/gaCRv1R29seVSn9ZD0lDbXc4XfPAsaLHmliIwpYFLb7+D4zmY0di4zavo3xT
tb+I6WGkVi2+gqQk8bodVF/p2rusB+eEf3hrwDR5VABA5GQI7YA15hu7lsU9vZIRU/qul4x7Xcnc
xzgCBVOXyhLii0UqBnALLuU7GrAhZGnV70XP4qxv9kPEuL/WPwetEdTpnDZDa97yqg1yh+AaFfzL
JiqqPaxYsD1HV9pfLnbBje1Eb07ImpLIaOSMIeNptJJ1Vew59awfmJG3ceMeDD3uHvKoHV4XIFHn
MMRE3x/vc2c+zF1G2KYYdL+uMA80A0v/kEXve+2pd1NZEil0ZOjiWprFE5Oih6Jr9uNcUzf3h7Sr
/RSHksjmU6vF77YMPzWNFZAmlKMQ4EHlcAP/QDIMGuYpk5sGbwhQ7gBX7z1toPta6iMhPa+1J+5N
9DTTPJXEZG3nnOBGJwGUKeSDG+WPun7qOJ0Bnv8B03fk4/vuWCAXjdFshMe1RNpUhvJQ0gHKBwNz
wx3bbqBWyilvIEnNT1o5Q3ypjk7o4xkGoj/iPpsYjmchSqm4f0Q5wnqAVn3LhzjrF+UJxSuKPbwn
WTHbGznkF2OiNFCvSQFFSbjVIdXtrxqALcF8z2KowEE7mC7c3iZ7sgzgitwAxN1rOpJePn9GLbyY
n8VQUS1YPyzjyR7Lg53oiNyFzSmnUVhpW3NER+S0JJzYzabovZ/qfEWufqxz/RWp8XuXADDA3BKI
AvFcl/+ILPOu9eOJ8fabyQVzKU4Q+VySZJnb1QH5nrsaW62ryDvsUVvC4PaehnYTdeWlUpxH2/Hu
jq4c6aUsCXr0Jy0Y1t6xryZBH3lkCme3D/g83LF6LMmK84bxOTFpUagT3ryQpXyNnV25D1z6TXVP
XxpvpDPjXMhPQ1K9Dqy5wibcnYGm/SZ+58RJfoLXtiNe70FNmVLFhMDifGJQnRQfgoUz4qrnPq9Z
cvVU+q7GrWZQj25GK0Aq1mdtMlowyVZEKwZqvub2wrhykT7HtMucWn1zSkbG7dIMXH5fdIHkJue0
2gjV/IXhGVjCV1mU6F5KRG82Vx8GyzulpEAYWxT5LHOHljCMPJFfk+odCy3ZWawAQRD5pKEQ+jza
qLVY2aRcEzNbniqstgV1e5QD6PJYDnv6fSDd0QLSQKQRlOMM90kUntzPYbSPDAEUe36aveJbmuMb
kLUjKrhtRrbNOJlXDIu7ihF41DH6sublw/Q9q9sj3w2SyWYyYTL3aXxgaIdiwsE8qOTyjI+qQ3d9
iGmZGNi4uxduIiRuh2TBfDKhnbdSpWpNdA3iyHxw+/QbC+AuMyF6SZ51KgvBCo1XLE9czmdfxPau
6fIHTnM4nVy4csZpCRzOMr3magJ7c0ILQuR25z40kffRj+TMJZSvpbgfOnVjGc1xNPpLV5tHTVMO
Qk8vjnulejpaQyu2ToYWaGq/Srswzpr+q1I+LZSCh0rj2tj0mq/rCuSTn62ufdduRu2Et3LOAxSi
T5YlCZGcMF32/dmz8x9MKxBZGhHC/fg62uoL6+wABOUewHhKhYziP1HGH3OHt0tHa0TT+APhEdy+
vvxGjn6sbE7aukF76TAbNxBEk0G/CA0xgW4c683RUWpEccm3YH7pXPGNMkzDo0IWAB99+2OyplOD
JUx44mz9xEYURNVw07gx4fwq8hgnBeflqLQojy6iHBkpKL7ZCsJNsuFjqmc0oWJvwAjCR3O3KhDg
VHpITtI9BDlAi+gHivkURUExzDc7NBOsZBkfRHwqW+ui1rgRnIibBNiDBBBhP75YHn9GTCsH92c8
x+9GlN5mj87r+KdkpQRmf9s278gqunMZRb/1MAyyMSM9QIuIlRpvFnxyyCPlaKON4PvW0troa0BR
SGlMyldX0TDyF7v5VvWowm1UEsiDLyUIxAGgFK7AFgt15J61fviiZEFoorVww0Lht3F6N4VyGgwy
yF1xWO42ahZ+aErruwXWGEd9m0wcRw6dOzsny4F7yx6a8C3SM2xwSvPRS9IZnBfkWo/qqHlBbTxk
vfVttHzzemAJMKo3VZzh+2h+iDx8TG2WEIg4doYEm+4h+p91dExmIT8BwdwqFHH4+vOdjkda4W4H
NHdD4+BYkuI9G19maP2yhwY7pXSeBA0XbUR5BxvqQ8/HCU4cNMWypXFlWvfRHH4gBqBbSOss1uXT
ZGofVnmhCHY3WLoj3CfFwZj5NvU0RRKG3Y7IbqZt3RFG7EQ5nBGuYV9vQajQ6dUFjUFYL9/pHrbC
vmFly7qq+lTc7OMR8BdxtIpG2YX80OlV05cmNy7Xzb8y/J30ym7YU9+asvwzh8ndJdZiQ5HBSsCw
X80Gm3PZaZtams3GgedQJrdEZWrYUyc2wts146gd4PP4k5c6eyt395Qpoe+1+k0vF96bldFrzH6X
sXxVHdD+RkynhgUVTpqbmhgJTop5b9vql1pF8IX1HWrDbYJdxmIxHjGtCLONreh+xPqz/WFByLJQ
KBoDjZQMaTSEhamvd5qWB/3QbzEkGATnAAUMlEndyTHey0QGXcqwFWNU5kS7NMkCpMNmHmS8bcob
zaCTjSb2Y5nvOj0LsiY9ZlboFyYt8WkrY9T8GsNwooYlY/fMcph4AFqWBSrwFilLuadbnc1geExu
sLLyUf/t4kHzsfDuDVMGdd4eOsfYyb7gkyIyUN+jdQ00Ee5j57ukdkrQQNvIokcxHPVSvbTGHMTJ
K3/3JQPyzsAnUJUJPGz0yJXxNMG4nEC1RoO9DzVjD4WFK6YeyGEKRhexbeIEVSoCIqN3FfHFOrcz
6fqGmHaZGI8kJh1ynLs9bYwi1R47/nbNMIMYfQBONj9f3OuNcpAW8h35UtLLnbh9hGjTaQofo6xn
zE9zpyWzkDu4MJzdkFHwjsmBWcJOFSaC0WQXVbeeKUg4pMdWhaY/a8dwaTTgHYhwb1DmBTn5esgN
0FuoaMD5ABk3RrwDMb8aYcqlPQSJnhwrgDqDXSER6/ea0/pmOgVKYm9LWCJxSfIUX/CJRlRD18Cp
H4hM3o81kW+OusPeFExoLyxqZbC5vpQOTWGw/pW9G5vxAD4jaHQEFcLdC90kitndAdGsrHnJctyZ
hESntFic9JYUcjcDShG6jcrYOSgdGOdU50+MySS9lEikaE9jaJ53pkoBlhMXFiWs1ZNdLwf0Huqz
C5F1eV44iv+kJOA4yy3WnGOuYHjOJ79S8msWOkcKOCDJYK6t+SXq/MXKrRlntTUOiwl3UU31/vLv
ceL0wFDxYCL3iztzn1XiaAI1yVqE+bN1iMhlp0A/9U5OEGEC8mlbGvqhJVJG9IKKQZ4js7hkvXkW
VXKIcK6Q2PZTUFtpfHljddp3lrW389FnzbikWk+khUl3lymqn0TxTdKrhe5wVFL14JJhUyvHond8
1fqZZZOfVXVgKdYpI9FxTNwj568/qAepNKclUzDjt+OOLOvcTWb8GhdNS94FJatOMdh+hlEXIPG7
FPKCuzmqP0dymEo+N0PVdsWs7JCg45hSiJ60+Ey9Zr8YNuiRzxaESBCeCq5axA/rBhflQRE5g64e
3eySxJyCGTxWVF3kJsfRnhnXJ3MPE95Epe4gxThX2xSEFDBDvbZI8lykTiCxQsTEqXNtrOlpkP0P
hkY4bBZ24hqU909anmYFK4SjVeb4kuMUkUVWfQzDoeno8ueo/ddMoZZJzXm20Hl0Ve4Qu0VWWIyj
Cn9ASWtVqxVq3Qk4ORa1TRI22qkxiEIYy7NefKHbw1QmyEzqpzA7Wfn8jblw+qRZrzy4sSd8TQWC
QD47fhN6AMciVih02uFbAMVIoxG0vHeLHYredNlMOv8rvCZYXz1S8Ehhq7nee+pFBTBwMfvovR4q
49WirY1Q2fU1PUrJnOzUyxr7sGYGrbsmUsZlofizlQohEARef+Ta9GKZc8PYKlfLwG6vjEIJ/lx/
C2XV8BGMpCaxYPxVMOC4ROP/cHVey20jWxT9IlQhNcIrc05Ktl9QlqxBzhlffxeaM+Wq+4IiqRmZ
Yug+fc7ea1sxnyE3RPfEsoahIT2ZYaAeyOly2S5aOjJpsKXYHDZgKseVxNIQ4BDsWKDWRmkOtywj
pwOkAwV4HmZLVh9S5jToBTLJx4ZTQmt/TmBGsMSWQ8bI/MdK7DYN/mVtJ6sn1acO1BitqhdvOYJf
C4XzDW6EdosZ0WSpYIjv0bJ//q5EJ8gndcslR3yMB83gUTtwwXGMDrtjGM9SnQCyAS9LxqVClOJ/
l6xvRyzFyRB/JD2H+LxJpTk7fvFTGDJju2t8eNqm0SXzZlczrAb2tVK81lkmSkCxMicU9Q305kxl
138+obGjFA+ag6eN30FaiEuE8bJzsDbNPZtg35gAl+d4dhnjKG/JS1M2WHCseoAHAdBt0XdEpKtJ
tdfdqr0+X5ihcr6F/ea05N6OphJRyXAx75zqu7Oe+DtoJN5RXoax9I6ZHf4eQvKWGm2mH4XzT/WL
SjPvIizEJ/LSmCwTzF4O8l45C5iKzLqYeE53MjhHkmMKdJ0wt/3fTaKXxur+JF8Eo/azdO2c/ToM
ztqkKgzDYpOzE/9SJf/Rv0/ped9p1RhO6OBv5E/kcyLo5Q7WLaSfwZjn1o1UHX5RO9Bfm/GCofa7
c+xqN/bGPClVUcuDAEQh6arK2kKOeJH4sLJMHtUQdHt5z/LNr6Asexx9zYBh0ChX1czE6kzzreLF
2YXh6J46q/yT6mO2lffkRWjEgK/kTSzl5UrNq2XrjFgDosL4gIxJDP2gbx3hd3dTv/fVoF9cwagV
GFF3QqXPgUIvSpyWPllktPHl4zz3vephFRxoW2tjNF6DrkKCir5dvr7yleazySlWR4iIuwEbr6VX
m9Ejuxu/u4mCaL70ps+MookESi9kMLiGvWYVlLpBTjCuBXkpe6wKOurSVRoR3KppBmuAV9ILT6cm
WlkAXmBeVYJypg4feey/xlnwqjTBhighfdfRC98iv8V/WcxMn3nxqWLEV3ZHH05VFb6oykDqFb8b
hU6399yOwY877GgxhG9Vyhpson16xgTFYqqw7tAeanlxbkxFo40J+YvICP740ENL70Sf4fxOT1pI
BjVr7AXD9rbItfSRTYgGis5XcDeQu2x4ZB46LdFkcy9XHyLzzPTGOJvq8Gd24NM361+DBiOqRam+
a3s4ApVu01gu5KfyzUo8fcOAiBY+PLuxNvptobReQyIvCwY+KueQB+9eYDoI36MHpM9Dq03jIYR/
ymabpejnI/fgdfE15MBORAKGX2O+9KXPMTsq9WkhSJxckX6L5XSubFw1g1WQ4/oeJv4RIw6wqYcE
sTb0bE99ajLtR0xUG8FRn8E2TrZElhMMW81tObzZxRJJnX18ErIsPSEGuGo5c1QZfTW1917r1mow
8Y4DYuIQ9tscYdWOnbVrwvTDRaCszjw8Q2cM25lR8m4EDhl8i8qawjM26fKc8SE/19iujnGDNKXO
1fxMz8VYmTRUF6lbnMoAXB6hYOp21tGdinYTh41OawXJqR3wVTWNqqFHpA/BGr+Bi70iSXnLkf8d
rFJx5jN++VWvWgP9gy0ZQE6M4N+pzH/KEXwKKbbRNWp80FPVZF+TduBPT3nZtmpmZseiLty31pmR
/+SY2xyRfIOsPt021F2DAHLVu8CiXAEQueoSA62p5WxVTWuW2YBXNWqIssG7cePliui9oQxW4lsI
4XDy66tr1ndfFe0ByRac5dhELzffzdiizzotMpsKSC1uYz/Y+/kZg7QOxipAjAb/QC9N+pJG9MJ2
g9qubpScmVNtb51Vruf2vo2RtIXzjm8oBg1vajMU0Q5e96TxDzFUnh7UxRGa5crgeDR3tviUJM5v
x86/x9qtt/L9aJMk33XwsmhtRsEexGK7i2reAh15S+2hTJbvYqBVDGHm5tQYfWp9Qx0//zo/AoZo
FEF35tPYLCozLw66itsDwUNyer5ZhNhkB4jA5Hh5/Wbo44MfO95eyMRaguK79QgUYmEN8+x6KpE7
Y/I9ylu12zAWZOCo612/UGtFURdVnJaHvDEOslyRl2Ie0/lp+GG28yfbDWGHd81LjsQM535GA7R0
rHuYesZCpG2zyxB+ecxlYPxl495WmSLKcsVMXNyYjDQSisGlZHpqnWYyUh23dmJHaMsIitRKK8Yw
CaSysK3vCJciljZwWoIJ4lwj9JbnHMzeBxM2PrxC+xiHKrqqBWnrzkhen2+4gh7uSKa53+0k8MrJ
be2XSh/0QkJRSTSsHWxgSp+GqowPbaujrrJJJsXSi4LR0WH/BF74aEzqSmYU6Ldx103xjvBHxK/p
TV5ktPIsWZg/o64efiWahpbA6Not1s/xUibkXcpF+LmgqkRKLLUEvYhcTwdgfYreI6vrq/H5ee6F
m24BXOP51nuyJeY6BTjht9LgmFJq1Ti78wUBYnayO6W79YSnbuXS8OSwFRbCMtQmxm1MQ/6cHG5I
qefmTT6WpqO+jwHDF055k9gDgLwdLKN5GVQK0Z01a6fWVXzRKkF+V4hlicg36+GaNpCCUGSHKhqs
h+chDmCNu5GZQqPJKZOdlqT6xcc6hZ/WNT78sQ2Ybv8o+XK8dIAkUjeuNkmC1F8w71m3EXCOmC7r
akLGt9XG+Odg5u1eBnfFzKV3JIOM7ieaMP9FzfrwbkU58kOy7SCN+Ys2BQ698JVAPwMKtI5jj8Zk
pjTYPS1KxAOkAUSKe5aPuUAGz0OUGLs8EK+yfAuA/XIYp7AGVLCLWEbIlBwv8m2rwgQtukVbkGN9
Xh3SuPYulmHYF+x6M+40cPQfqaMaO1nC+CB6VC8idZUW1VWlrNyYUYU42+z6YC2glGMBZ0DRZbTK
/32wosOjkw0SAwCRK5eYH6kUwRaEseOuGUr9IEOE8KUAaRYjQaQrSU4mkKy859SbwXO0o229yiVI
XtrQcpdDyQAsHMkYW0JM2DeWbh8qRQuucV3RjLNppNhphXQEz+ZrJb5w9DTrbprVGXNQL0Q/9dzF
MVEu1NgQY+OFMQH1FrMxai//GfkTINgpcsZDq2PLWpTQ8dhoS++ghYzehoJQYFdRX1Sw5Ec9jMyb
3WjfQcgIYdebc94lR4wbGmIc+sNZ8tkobcAxOl69FY3+IAvP25ojgnoZcQynqd1z1LCcVZ9GKvPD
3NzTF7rL4iMUWKk60U3roBQHH1/crzhXgKLbfXZPaXhsppEYTXXyBLWdwVRiXr6avq82PtogPH9l
i2wJPs80IuRxXB/efpyUq5QCiNZTmby3A87hssjtmy7QmumDm7FPthawE3gsjreCSRvAbBGf4Ywy
bBgt7LGJXhEChxe5PJhF8CXfvKCi9dsEpr+hEHVvSvyjinMGnxbFcJM0R6by78BsOEH45U3oinnT
STaaAKnMLNORlrxIZOz4/IQzPdGOJcAQEIH04aw+o8vVvUvKnh1px1HvEzxcYXXMVO/VmF9t4L5L
cqcuVuhrN2sqPn1OmydLdZONEaDc5cMBMWfe1+Qlb0i9bOoofIbkxqFxJ6yp3Zry4Fh2Gz3XbnaE
k/b5/gwVAunUqu7ElqgboQWwXudYhyAEiKc3aEczm2Dyjl2Eqjx5z1scQ305TeRTd++V5UWv4JT5
z1WSTXpsBBnJf7hJlLsffAXzUyXVPT0EUXHEAaFezClRVlqgeWdUlmAhyYwgfEO8DHaOs0rzz3lX
R4w7hPPux/0dBcv0CCKxSn2iVVg02lx9kYdgcskdujypuhQFGkXURuMvS9USGnNhdgQevyQ6IV7Z
Zp+8+yap4Pk71a3208BAhUmFSZlS7VwrFvTyneo0WNWbarj5ZQK8uMMR9mGU6YcRuqt2JkYqCDAX
UTRBv/aZqddzPSk3WqfU2D2N+h7Oa5tc4HBjkGpAN2FJYKh29jNX3w39QNNb0ZNVSikM0jPdkL65
qzW+BXbcBCs05Ae2PNFjFOl+TegQdrpGMg54V5R+Xo7xiHtZWwUHA+ttAoPg4kQNrTJh3wa3sdni
PCz8uad+poGJ+6NPTzV170vz2iUDIahpmd3sIlrGDaQa/WVo/Rz0X5mfO9Izn/9jndpwXedlMbUC
gA46b0UZTOrFK20EhE6HRg/yw8rXlZ+K2kEt8X8EqsYbruHLScHxENQYenur8LR94FgZf23gwfXi
omVM5bIx8QvQAjaqfS9+STMhHqhnrEedp2CdBrAR2bx/oWg9eA4R9DB2vvIyDN8cN3ZuRWTuEEWH
b5HWz1UdJRqbILO9QLyD55yH5eKnvJc5hQEN1KmJPOCHQiMFqyzotblmhvsF0ZFf4mD6u9KqGOEx
KhNjMpXOyq2mzxa0V2J8J0H7yFtUR0PxZc78a+oOGDoMU07dBL2GoyvWMMzcu2IEbEyfjj4+VXMw
YiOTgcIT4yAXinpJPCvSwjZaia5pN74IlIfLt1XWO41f/XJH13jUgDHWLjO2tbyb6FkN95QpH0An
dxu66QcpfrcyLccz3wvxOkzuZzTG1bmNi2A9Qp7eWpXDm4eT4jiiFt6ZDRkoXucbB9GNr0hKUqbW
nIzwvs4YoZABuJ+c6nCo15afYZeZunxbdW/VkBQn8AVHeDLVNp7bQaP4Yklg70lwPKW+klzCOfBp
ULpLRRaNIIJhx+7N0E/QfBdh8OpFIr3HifFD9IWHktf296pijx9OwNzJYers6WO1FHM70jMb/USP
DNyq0u3MyNAXkzeihhMj/xPZeTpJKtoOnX6w7fsuIUO7/uYJO3cMlOm2DOJ8HQokr3IB921d/WRC
a8OltqBD0xVGCqyC7k70tNyzONNkHNP4NGET2hpRg1q5LuacBD3f6PTfdqmu5PSn6xq1CKpZgMDh
gcWwBBSRhgdKoYGWwTUSUcrpDFtqi2LHqkLjA70xbtS5UOycEIR+jQ6Ysct3XnS7pG662xSnAI1b
5ikcq+xlpSTlXu8jJjuJcWmD4GhM1Njyc6FZYIllgjWQ23U1CTJPaWcjdA4efvAdWZG+zVUv2+q8
ePj3wNNAqA6XqS7+qfMxPxZTVu2mOTBVz8Z3szGSewYmZqNB5wG/Yx4HnziPjAaw6etsDx44ydZL
UbcY5t0o7Bg9FHS70DB/U1hUJ6LX6pO8pVgR0byVqi/tgI9NlGBsdGdbOaJb/NDqlf930jj1BR7o
26CYpovZnEzlA8re2pkK/SwLYcvusODRodXnQ5sxH0edIY4gAdMPUu1seqt1yrPn0mEKXlQf+hyz
E//DoYtAKJPOLC1Vv2XD0qrLXYu/l35yybyxIV2mp8JpeoQunsVbUgtl2w9wIap+ilZFCAhoiBRi
WhOjdg5YeNrELT+AthoH+Fw3owFuLsHf/QwJTzW9QtU+OITl4vJ0kBBdekDq605NvWUmatA0eduv
tSZolz3nmnrT6+R9yVOFkdv5ZmpFhJKyj45Km0Uct5ks0hlFKcyyO8SkHfMd+W5H90uS4I0ayFiq
UkhONlns3nvumHDxVTvaVtjQQlDfa9XVSOMeh+CI0OTfC0knIVMV/zPLyF/Vob3dMvwqeBG6GHYk
9UGY0sPOGBitRInKVtbGHGLoNxSg8GHR7+IeF6Or1TDRoo4drkkeYWCBDgaxL/fbIa3+INXvCAnT
0EjXprdtfQjvomrRVlewCyLii5epR0G36pU8YGHNnaWeGdU1AQ3CIOOSxI57QoDKPqcXUVSvnRzl
AgEeNRUMC3ZV593Ob4dTo4gTIwTKbqN7+KX9WiEah4/nnDoZEMnxWCDntHZm+RWbNpBMN8cTyqqp
IYcn6W9IOcuqloBD0OkDSI970A/M6aruTu33IXsGFr7bndl3Lw5ioJ5392YUTv+IdWU7kf3xThE/
J3D1nFndFgTpfMEoS96qZmG5dYytmUTaq6A7dTDn8q3K8p1luvm6nDBvaHr4QuxPuS/n2G5sSs3z
O8Cnh7VdNayl/I1GbBJlM+rfz3aBPuQ/krCjjh6yAbDvREoVyya4Wqt/z8rgVjDYPeh5DAuSMm/t
RSqTjCLEWzjlx8ROfnf2DLgs03mS2Xr7UNRAs/TqETVNePMrzE/zEbRIaPo1dBgWSl/BpnWwA5eK
whTV4iDuKX54oN+g3bVG5bGiOrsWNmZYc0tZ6HW50+wtKP/VUIkXvL0oNkNjMbTZHOxWf7oZ+QEV
9ou6U/tlBLiCAWrRn2vDoT1km2IHrZNxA6m2zEa8X0AsPwMqH01jROL6+QeHze+ErXYxTpNxGMPB
uPiRcTObsD7EWuSsS5OTAYw3xLlzuTuV7YlWsfFWeop1iZI7iuN2kTaJcksm+jWVghBXK7DyZAXJ
RXo7KBcr9leOJd4amd9IYu+LlurxKrC78Edsc8gGGOgcnAan7wgCNLCLfPlsJgUpWnDh0KzSK4XQ
n9yF2JxE/t51mWcHXTu7OHBlTL32xXA1fdUUJT+3vnC2fpn1e2Li1008JfBnguwGFAepSIhrutFw
TZvsqx6qPUfLf+lZGj6e/yZCvLWau3BQ4fseA1gTV+rv+G1GJep5dpaVshYn4CIHQhm7ZBUOiBcU
FSunPN3kWdWsFUN1mN7Qy7RDBTUex7KVvFu35jVu4z9WCqjTsRXr3Ex1c0dK+Y+7L1dK1+RU2Enz
rkvyN4Qi7A3mB2BpUAjzDVDQBE5MpyY2lLOWG+6EPIKxUBNYkOc4Mfqf9jxWkF8HPy0T+AtzY87I
M2wWsWu/Zan6Czus9Qf9C5Qo4bzaYy02yCZHYpRoZctLBQYbpqTdL57Jni0Y3I8pI3ByAlnxSJNh
3/pUZ8Lrf8hPpxbETJkyZ9jKNTtu6orSdiyed+GO0qcswGPnA39QgWGHV+fViLy12WJSj53+g98Z
HSL6JRuP9fIQhNFvsimaJWEX2iaYz+ZEt7pXCv9mIVyRb+FtTvXFNEPO1KQjuFlwrjiTXksjpINm
DX+iQhdHpKHBS+wWPXE6MGwV5RG2QfUFO+yhdH31NXKjj8JqWYcATrLCh/Lh4zNXrGbjWhNdi2Fa
GKIx3hjcopezVB5TmgFwU7/SWs5lSLJku0I0nPwmfPdLp5+0o2bSn5C3eAlJbQmzz5JVgA4IipC/
M+M+zgosWBCA1FIMq1GkWP4rIjoCX6L9gtsolJxRC0j5KkaJlcU4ZOcWnOy+RQOqnEVtTgO2l7TD
TE5cCrGe1k4B83ocGzUDcy9oPo90znPFfCH+Nl1X2FERuSolDa/+IXNNC1GSRomofBeNBRZLMu28
RWwbR9Mb0t2IXQCSOrNZi+O7/GoWRZXNWhUXH53oTjCj4JGxBfenAjK4ZlnH2tCxrqkaSbv/fbrk
oGSqKeIKJwQVmXssTmbCxxzW+BIfWLgKi6JtFmE0fPcWK488PVMrOgvOVuW2jbVso2LxWQXuC0At
4yt8RbAk/jiYpUJSDIQeWVsnFuaLBd/jqBcN3Oj5RAyFON+gInfxuGHmxq6BVFXO4MAx7bWo+Mb6
Wb2qqrZkluTc5T22mwloA3A8eXeqaesBsFLXiOA64Ns0f4AR1XesI2InLNrSz/huyKsWRJjWAEhl
ERby394mbzFjxw4gF8RBhfw1d6bkyYmKsjm1ffF8SD4eI6JaNm1HHoOl2Me/FysuUMjX5QdldcAf
zD35w1b9LaafsnBRMx88uqtEOIVM7yBPqPijw2OFElQeVUHi4ZGlTl/pUJhPmUeGWtzF2UuRdzTj
+SCYe8L+uqUcef29hHG9SgLA/0KlXoPCu2hVPfxRlCAPahVTOpGZ5nWodYF/IfzC66ftqLVBRRnG
1mucztsoGAw5mczvNdDmALZHoK8DS73G4Bw/1N6p9wAUV8i1R3TTDrSrZqhuUTA01y68/X1EPjz1
WKXygY2Rzn63MkLmaJXGkYOJCKJmQ5g7q2/VjVm45s5Fm7WKRQMiwkYQYODjWcH5gfKYRxDl2l5L
r9qdWWrNc6HcruZblV2mV+slzkz7nCEJ7IFqrDKMxyheUB7TJDPPgQLcJrKs6VduUR/7ovYOhkI6
l9wapEKCvJmYLSFJS/o3dlPuNE7eOze0qzsO6WwzpH604qOGiCXym+2UOPRFWp+6IfDAKs0f6yoP
zJUVWMaGLqF4qU0+M6Xpf7pv8qtiEkWibVjJfXTqXXBRsjS/O6JY5gIiutwxG4cJb26DlyNmBF9m
H52V3m3umpKX78kM8KAPNtR0AkxhiJdC0M0D0gPky1IFg/h8KBgfds5Jj1MHGCOZPH/vhgX0WOIC
tCXsJUJ15Fe8IatmL7v5JX/1AYbUBZRZdaqjoTgh8p/6aEvYJ8+KeBiaJz1vehAkGv3Utr7Kg5vt
Dt1vO1cp5Rv3MhgtzvB5sWnnxae1UMN2dcH4zLNArpYWXlWR24wwRfTAwwVBlOhUec8qPXCe/lEu
VbX8FfMloQWIlw3OpPwBWbNAEJg+fg8GyxO9hWbV5FnErwVmu8owRbJqd0QKOB6Gd5FhH3Oad0dv
50x7bFtVbjxgAtMIiib04JUXr4caSKw1tadY0PRJbKZzE10rSgsGllrHMb+u2+iSM7vE3Yk3GDYQ
ZRegieCqeylHvqCGgo3u828bPAmnn3nzszR5BWXmqToWv1ApDcckEs3Zaz3acDFSMpoDZGtV6hwa
37z7Aa0kv7tEQ56+qrqKECKEVM5pD+6/0K5hqEaPEqWIm473NhqTHeFPjL9DHVUbx65zbtfRQfOt
cu36tX419e4j6CMcL2lXnNs0frFsY0ID+IjmQQ59xPKaXRFHu/zJ9ABQeB+fmqm5TMrhXp8mMl91
xFyiIfOJJFleW2GUv20c71WgW3RnyTMfIuTxhl7jNC/yt7mdmNv+8Mp4sFuOtfaJQgS9iFyoBiRC
A6J1B6hbSTpM2b5QX8FqnMx91HnfxBmGzxOmR5gOEDtU+T6bi1R8+eQpz4Qd8zw1HeC3mHGCMjqY
yJiGZhbyBaeJwq05lT5PxXz5t+BibpbWM6Jj/s/YbptNVjE9B8E5nJ8LfqbZ8X2IpmKvE5m48JI8
2Zszw0D2rAtM1sQHxuFSPqbPf/I4MfbsNeFsZAdfSTGUBcpIDV1qNPRZYqvGUrdR1T7D6OTBk1o/
xTZVEJyqIo7r0fs/NJ+mBDgWiB02aPdSTz+TXIGQ39Ls8tCJyoDiaSJkuUzDZm3Op6apDvSjvJUk
7cS0irjMkunKqaNtERrNriE2nTQBEWq7Dml0lhRXb57PyB4L/6XDFD4ilAoaqMesXI8vaV68yM+d
Dph94ft9u0jm6C8Olju+CT0nLO55QUu0RwEEVYpAfM/Jt3E4vat2lV9Uo8bdkxcFYvI4AUcWM9DQ
GFtEYGAXntSz2Ngx5a3CwC/sGe6W5BALd2lh7pxMpWrsxCUv7emBJmFd6OMZsnG4hJNSfFT4+zee
mSKW91LACXY2EsiHXENeQkvToNtNxurvYwFOZNscV3JKEe9VmyVWneDJa54aHeEYp6t6UuhweFVE
EBu5jfIH8q7r0SShJpIKPhdyMesAHo5OHHB0wh6aLw6jpOctedcy0p8gFNzt38e9wIqX0aQk27HB
xI5jmfx0C+BDwzZkApQ6wn3mFEA6wZkM1GI5ivgXAZTNRX6z5nuCwLyjbZCkPsugxlmJZRUuK74C
wFYZghguPAIw7FD+DhrkazOKLFh5AYLlCXdK2KHLtxiUnRjTEBw8By3VRMwsNVCEeGHmNbDT+ze+
UsXOZ4iK9JJ/cdtjs99I4SFpqTpkY1sr12VmVvdBO9ReaC7lr/Jips9+HSNAtP2rPRAxwvsZjkn7
jimgODqZs5OnD9t5MaOuIH6PvN3GM47CTvyb1bTBCcmzuSgKs4Mm5EX41wgsKwyEB3XVwqiJ4z9d
BEIZwI2AAQvjeR6DhD4WFeAd/b6lrX4sNPyvAWzzxSjKfgctM6MDySXLXe3Q0U5PneEhlxFANI8I
zXMIr/PslB6TP9+IITeEub+xVTUjoNQJiRDSUbMWnF4aumrNaxi7IXm0FK3+CEYhcrWlzENXXHww
BZ+LEUXquTC6rR8UDhjns69X7qvMhTJj9Z/WcysKmIygiqpDrG1mzS6yzHgr9NB5NHZvxufJpJQd
hqI466ZSgLnQ7F9D4X9Afb7KD7HSuFckQ/Fi6M9eEI8/nCzT99GECbT3bfUnz+od/c6fKnRwuLs+
AkU+G38vSWT1+C9MotUCGsltOP4Yw+RbvpVWmdNXTcx6p4aedVWEmsD8K50D6G+xpHEwHpnB4EZc
gaDI71lezRwiDS9l3xKFRl1DZEf5SWx29rvrX+kOap+Y5Dk8x1ZMjyiaLiINgNByHLuQreLt5HdL
NbAOODVJWPKumCt3yGL30dOByJCIsjC1PrgOKQmci44UmWPCll0qlb0NYIkvIGSxYybFn/lGDWLi
xmoSLuw2Lnc1OblLsoXm+GCi9/Iw3Neqr3w7X44ZoXfple/5MYHyZmGZInxBy7yL2SPuJiDNOTN2
jjUgpcGr+ALKt7I1iGmITPMfKrwMXMu3DyZokd28gN74MgkHShLQBqvcCr4GOxU/vSxjjwMRADmj
2z7jw2qRXktLw73c8Eo7Rcv8yIk3YRnDgzFwVGnBfZp6PpngjDFEKf1Z92YJkt/DEmRSc0DHFwL1
GGjYpAFKeiUXh6i320PhlriXAMu4Ok+yFBFBtWX57ukNIgW8pMxC4nPN9+4qCs9jLG58sy60uzC3
sXjNY8BE12ws4QFfJzPac5JyLpjp1JVQ4uzR4WJsZ72B3FxlX6OAYLTWwA/x9ivVfjL7u0LmT/s8
zUB0KpNI/eXphnKtFeOqaLG71p2KmRwnsyQfu99FOmY6/ZAm+92nYs78UUX+YH3Qn1W4DTTipFmC
DDnvj19E7z7OlENg0COkBGvuyBCz+cs//SYjKVukJqO3MPT+CTAxv3jDPKOw2JKljIdzhRRIT/jg
zqoyYMGryT4bUfvR8jY+cscd170Fq04mHFMv4wFh9zFFviRZwnr16Hrfnscls4vGm8Oc2UcCNZoL
+KTWdvIZzTqBYazJBGMRyj0ERzmMxYa8doSojJAUTXcJm1+SoK2ibpj6Re9040fX+MUW0ire+GbQ
l3IbIlE1Ypb/30VuUjYyMjWoz0pJi1Zpg36jKbDDFrrju8fnEg5jKHwKg+EJ45sbwejHpX8eh5Cs
OJ9kGdmuACCGaNzASjI3L+TUDDHoLzcuxPapMrbSfO8qQIC1ACwLE8B4a4VhgGbB/NONbXNISThd
uIDxCsYx5I2YodiQtM0xHpznDe4QVlMGZZfnxxmEQbidYpRNWeSI96pHa2erwbiTh56UVX+Rt9i0
M1I0ctJo33FgxMsgJPE4VsjJQYJLQhC5WNpccZQNMDcLtfececuJFIrTKisjbRk5dbvn2GAtXEeF
mJ25WDr9+/OYwFMiX4+O/w19i38LfsuVNari4kBDBQEiCpNbPwXeKoGkRWzPZB+Qr7HwKSgFrA4/
WiUVXWUK3HnKcM6pLi172xL1Ax+pc/VI3DDQTHVzTChj0Il024IZgQNgBIZSZLyRgnALOO3Cj7BJ
Nkn7GT9lg45D4kXHSb4dGJ3NbU5IyVMK3pXdWlHzZlNNtfqI5j+XuXZaoU9mDhrbJ71clQ7OU+wZ
R9GU8Yko6T3AVm8nNOOrmYISS96At5sOQHdSA85oDyeIb0WoVYRNBJhiScoxitw5RWObnL2wUTmD
x8WvkMSMxMnIIg36X/LPnI38VxJ0NnFTjsvne8s4xCwmZNZBRyt47u82I2dvpyCtwgudH25jpj8i
NdvZJnlRpdeqq+cr9FR/m24CfsxRMCqaLTI/hV7UIHU5elYt5TBJnydK8tb/3XUbnjmBpb8ARIL6
cUSErUI3srWc4SUB+Um2Sbfqr0JamUNyyZrc+11fngeOjeT56SXwDkfhY8B7qoSBuOoWsc5zwW/F
xJF17ojVJfOKdQp0YyU03Nf2fCmi9qMuS+zhBuHW+BWyA0OaJW1EfAL4OJ4l2v9tyEMBqGLdNmq1
sbWk3XZZKPbPV+S5Sww1tcT8OlIr3FtRJUe86GdFGeJXfwwfwK7Hj74vvlKmwW7QveTzSKLsvdmd
S9iMiQVPyoPAqts3b8K/DKmGtOBZMuSbno+RNPkpBR5/3R9MseNtSRxbFrXVs1qcZodWb1gIh4yb
lBSryE/g92DC6d2kXRaTMNEaP+QBOHLLnS1gZ8CeuMZg7q9mI9xlltucGmCd6l4UncjfIxY5LHLi
aAA21CYWFVn2aQaJtQDvAUZJb4yiY0gunOpTj8scDGrLZM5061U+xRPFWGvz8VIclBXVvp+SdNsJ
HFy2A4Y40ZEZzwMo3UJgahlUr1FuKLjegOiAJiYcLDcfUJKby9jSG6ip3TIi4qI4xSisxkB2Zx/N
s1Vf+M5aqB31G6F9p1HUZEYUv5XCSx+eqYpTP7PJe+a5//bOwoohUFtMIFDKkAhc1q6l1GibqWdv
WZeM/TDwtk12Jl6wdbirNDH6zVJxBjKcB5F+RWRjV6BLm7xWLwaOcpByPh0zpSqblexLwi5Ye+xK
DKsRfS9kY7Kbzg7qgPhMlxHVVOmi0+8Tju+z8pNB3JJO+Trr2H+1snjkpaGfSyv5SaxN8ZM5Gooe
C/VfXaMfjROKV9tpHhx/1V/udEbrPsu2AN/KfdSK2vrBIhcn/Vfu4dv1s7b4SIeab7WWubs407zj
c+VCsPgjjKebpVB60e4AK6Urx6aFKQ38AGXakG4HCk3rYPRkh3BOlTaersOMM4x6uuxiVvBNbTBh
N3NVJzIVzwCD239spT27ohnvJI4S6jcGb0E/agf07fE5U2bfh1aB2pxb7GVnmZwvhp9mNuA/d3Pa
cCm65cUE0Rx9mgCZbcX1uscStbTmL7ViDeN2oruCaZq7cZ2eACPjQgdPcxowzC9NZpUMlplGWqA2
b6oHQYDIbn7nfPJo5z31h/0/rs5ruW1l26JfhCrk8Moclaj8grIlu5Fz/vo70PA5unVeWCTtvS2R
QPfqteYcs5qIRXVcGDclQZntFH4xowQg8t+3QDWde/iaqNyqlHwQv6d/VRKZSu7WcTl/BJCEoo4p
cOJAWZYzhWhCg8CkLTNprRedhyCOAXANgSQDs4fxr1Aq91IH4V+PBf558slUq8AR56jdn/M4OVEy
iJO8+6N+poZ0RApolfNcoy0+LTcIoh6U9hy7wACepjxxnmVDBCYFwWzhrQ9YKzWSXYi0q+meWyoM
/CHs91Njhg+Ko/r3y9R6MCPrIC0SEzUfEEPTJIhHZS6ZqWJnK1W0tAfcuUfwP40CjiGPS78yMBz3
iAzh3px6/1E+8PedfUkIFJjhHnuanKt1XPcraenj3glXKeCbk5f+lYPkumN7rrCHlx3XS581JyDw
TJeGvtqW8/IZh9otUPP44EZRBne0HsGTjkdZbph4EuDsosT0I2JyMo91IOOYnVBFgZfrq2VLli19
+cCVVpIfTVEoyw2LlDNuSiZtS2d7UPqHTkDtwpJs9bMRQUWljkN/2Erb3brj6Mf4pf1NOPSrSuLz
ZMbdJRnSmvzRfg9ZcbVIf+yMnbjDoz8WhGBCMXhlSofXaZ4d4lUzAJLlTHbmiY+YnGZVq3i+cIG9
Z4HdXfsS2a2Skzps1golCGBtgAPDOCAbD4OtOn9n8qGOqTXppUPGma93XzHCB+C0AZ0wplYAohg7
+Ua0SuaTp9YpxUXxjyxRzgkjqHOSz+SDpw3/XmqeApN8/lP5XpET6OsUtbfJqiDB8g7D+rT0qpwO
tK+pZqRkzTcWMjLM3RmeZuI57VNUBOepMPF79Mw7owbBjjE62r7W3AhyNgqrZQZkpQnSekeDshOp
X3gPl0OCkiTlXZY0F7m2Jc4GMRzJKTrJqFlD+df50AfDGN3y8rSJOFQ0sGY2XaAcrBaQ0M8DdBoO
6CrWFCPtSrYXB38iJ5HBcD/h8bMcCC38RGDSHusmIdrXt7QNXJ0h32fO0dKfPb0bf7M6RiJiJ6Aj
x5FLIyXOU+Nd7jTR1SGZZEPxOv42+o1dD78EW+tBKip+xlqTgzQk9JD7+w3gZtXjvkar1b3VRGpM
6NaeasrOWxWkBMxG3mGpP21yhjDNd+IqNbFGXt9ywZ4ez568FADDcsAg6AjXwSyi9YSjbMsW7kav
t4+V3uOPUznReDmKWJ9m4WrqjGhfALOXI9nO5BtpY1K7pjyiNUvPejvpujiHJuYt+WyYX460Uw+B
Zxzk+3j/feI62fzJKDe0PUqpniYI9Jci1+uLLOHzlB62ndWbpbaN8qkkVAdjPP+FgwfP+48leG5v
a+lRSbtt4aYxUk76abK9lpkMHKIJex/fDrU7dFYwJGico9z+XO6OxMNOSk6CvLnkbRaZBhnOScio
hI/8QJFOc5tOzjqLe+NChXxNQ7tiSjrQiSPHz7ra0buGhAPzNtphAQ/WBRD9cwbTQUEmvtUdw7H6
g7lh3EmTLVYHwA5z8dAZebSW8/citLz7kDwPhtl6vFYL6wZhPsRRi9ZUxpY00HYu5Mzf0eNqBcAb
sNuIU5WDyrF5G3fIg3RywDHtcQahW0SOHLgm2bOz3eQ3dqviaDIH2RPvFKyXI1TtEFxo+MNqSPrx
nTX5zXOZaCbKRBZcQoqN2qX2ZnICfmttVkct+wD66ZssNeW2gzeUopuCxDZI3pUTRjlv9EerI1yj
6hmrw0K3K616LEL9FSN5fKynUj/2A4Y1IersXrZkEIqVVO/j1QAn92mYqKyUzA1uHVPEXVRZHQiE
WduRDhhdnbp7Tj3A8J7JKbCrywdhEVXJd1NffTcgIScuYSjFTr5FEVSvLaXLiTAHzEkgLAI9LCdQ
9Vp3GN8j8jnnb2bF8syosHUJzqwDwj217lgn3fgp9ODLi7z0YmTx0jb+6QxbTUdTzfZLoljxbHHg
nmB/PyMMO5RDF1xhWCH7Z4K7roaseAPiCbgS189+cCD14ohC1aWa+EDgM7n1RJp6HLHf5+5RKGXx
EJsDfOwMT75XNRNqH/xW/46/NAJ2iqp1+8lCA0f1wWTQrVZZGjXPWapvtEgrTvg80oc84Xi+1HBj
OvElMtrMDK/c26NZbPw6/pUTeAsHUEkfTNvgWwsbCkVXIV+4php3QAs8WfAkKEhoVcgbyYzycjMY
GTFpGCCem7QmIJ3BDBgPWhii7L9LAxyE7AUWqv1eRpyCUAhM2Q7d4FqBXnCpNWS8Qm+7nWWj9JAv
80YzEUNFqyaktJdD2SnJncc5j16ew9H5YJbUtTu5z08xHGeGpugWOLlrBEUks062CdJhw6oLcQzp
COER3a4pW0gOpUUidS2iiznr+VKzbg/axEhvo4mNFNX1pdXiF8iNSz0OCAPmPnuoF0QBZZ+Kp+SH
cl51YAw6VykEDublSGlhIOLv/CXf9y7whioYt+gGbSwDs+ufs0CyzlzrZKQok+QHSpJYjUe5OpjI
cf5V2KO46QI0dpDg5yyDUbmOYYMQqSEt9Oo4gwOXqebkAG9/W5CsdpHzczlOL/OxWTucNcBsugjV
XKDTSBm7o16YGBCtxALTpYHkmn90OR6UK2ns1G9q5jzbQVhf1LQNGG7kGM29odnltj085aNakCsm
io/BMv49W94bzGAX6LoFaHcazxlFlRN5OMwQjDBR+uSmFxugl865HxDPCFW8L4XdkGf1nP02bAK2
igtZCN02DJg/1PNYwiWjZR+x2K0HyJ9029yJnoqXGmvZsXA7MVHUBAIVnv9GTlTy0qHJd8zUfce1
AoDFAoPcV7VxtUj9W2llKm6zHBqaXPELnk9wz5hEfRX4htFC6kgch/LZjSM86gVQGBqM58ZjTAco
e+XnhHt5sy2qCyr/xPe3V2jSXxWaEIAxGhAtBaLF/z4UofvvpUCfs0PyoG9U+sqEqBGJ1Dkw8OSG
orX+sKVhmK097GfbMoaUhd98cg6OQCspDTMuIE4WAQfcbmU/4ZetUvUm5xaRwHSPemTTapBh58zE
a523jrqhxz2HkZsYvYw2uE268FaLKb7W0VAOI821yABQm7o3hL89XdeQgir1sDX2ldNeoZYPTmTs
lYTUtSTr5lEADL99iUdoPc5Cs770vIXbkVfVDcM9YWtFySF7Zg5w9oif0gGxERIHb+rBctLakg/1
bB4edRu7wOzGpV9b4sZtxHZpDVHDnsCaUwgPkYVjxUBmK1+6Vj0eXo0QpaaUqyNJW5UmqI7lLOEE
fbV3ObbyLfX5uWyzT6+0r3IL7jrvN+Jx69hwLMLaGe/4XNEVDkGP2oCYI1kYyXpIPnNS9vV+cLuV
UTerRv9w6ex/erSytqPSWsdWTclzCUELkrhS7bhp6PV4QNgmfI4IdiGejP2b3HDlhewETrolQyZc
xYRIMtPUzV+Fy6E0mh57Qz9z2kifi3FyLpaTftlVE1yZiQfb0rVgRhpNBwA6WTM6EoREdixK+Yyy
8QmjrVBIWQyS5/s8K+rfiuLSsppfVW6JIj6J2l0LyhM7v8/BZXaPs5Zt88I6SuUD85Lw1aBZtRYK
3O7aRVfJCeI8kRCzdIYSXmG31WH5HRZYCB1Am+wO0nzciiSWue0a265717R/ZI9QPuSWuEYkrqEp
LNJjrobFOeqmCkRG90sWjZ5t1Oeit758bsL1UoKy/jKkxpmyJpDZvqP9vyUZcfaRihxsBTeYfPbz
oGMXJxkJa5OSjcZDAz1sTSaguwtnYXCtMbDHgTvQ7PpPWWlNjf5iTJyCh7+9n42PCtyYQ+iqpC7V
2ZvadbBDOR9fDAsAzJRq+bkJnZe+6vRTkhLd7uucbpD+fmA64pSpat9BQEc8rBlTGASRHR2i459w
VB2Vmc6JfZsUjjKkBQeEYSXiiS9knrYIlRasdO3YDog1pgXqUzfm+YPrmWv5KqXTdPE1vTjIdcfO
aIObJUAlfMl3fOD7qSz0o2xCDUb1jxYgX7an5drQ0LhJu2hJwMKmGelADSO38rbz2mQjXAvjaBiU
ZDArxQfhDubGY2c8dimRxMLDvLPsM6jhX3/O+kT85OUqNMvvDqnZvjIwpKW6+FPOzlb5EESDepID
SKz2SJMgaEaV8jIkXbBrdWCwjTVse612H1VEwXRFiuSfcDlXlZXi2d5HYYa0esLC/+gd9ajlNTi8
OrxU0OJf2uHXMr1TESHkk938rYGPqx5ta6UolCuRPMiVtdG+r8NXWchBGg8ODplMq7K3PRz78aEy
EayWtK5gWMByS9O17NyxetKgmkO1OaN7PWtzq5IkmKUClELELpa2yVbt0VDOo3trPmVIkso0wA2c
TLAHTYzWUJgxkgR5t5Xu1tS8jzDuCzi9vbYdhmrY92jPrsJPvStR00wqwT05pV5iuKnEOUEIwqEc
PYrQ0/4o3RosmmScGDQeDEoQr0/fq74wXpyyOCpCt99Cx7kI37C+sTNfsroll0l3Np2Iqs2QvkGd
3pj4yK7q/DMFDogVK3YZOs0vY7WbNU8bOZT0mgYpH/bKi6tMDdyJZDzSf7dKO3+pDCZ8dd8+6CSS
4Ruz3aUp08SojkKNrhqyVSg6/5lPy+64HFLRE94GgXoklqsAJa6BEVC8Yr+cIWydKy0kXf1Q6rqB
+m22ZXPkWUmTK/EWOskrfLJpgDD+32CCtgX+uTh76Eyv2gYWWZvLJZ/n0x7lKByfWZIWWkZ2Z1fM
pUePmMW5/csezK+bY1rqq3sIgqB0iIO7S9SiOTizojg9C8OBrzwLi+1YYQcNMcr4szrEIlue1JKR
jnbSu/oWGCklZ6Wjv+1K5jeTAYE18IDckbBUdhyHoRsMAIpNvbIvWtWcNNpPBylX/lEvx6VKX8Y1
QzZJIxJ81r67WT4ape8RWTsRmfJB3569otF2Sxlkj2BSmEolh9yaA5KGMcNF5zXKjVKmXv+/WS7J
2aTx0WRBVyzO+qCZ9/KhtEYU3xrMdvmyw9uV2nZxGSWJhCqPPI3IefOnArtzg3j0kJkPhaqb+5+G
hHxWYJFbaSOaMtnplTMDlRNQOfDvSTnmwNlmu1R8iq1G65+/l8SwLnwnPcprJYj50WuNCJgKjE7t
I/s2jTh+LhV704TUmDWbPLQ7muMqnbg3+SxuugpPIQFG/WwIH1UNpaNjGA/ywehAtSaZ71vvoZaI
jZLYCdPD4g01MKgbU4uCSxc2waWPzb8JSCxt0yZqdVbxNaw96q1HMiyNZzn2cEv0OSwl59JN8l1u
Zfo5auaIBvpxtEr0NysImpc4DjmyDKH+HNfDcztrEGlDddtY9BxjCKEP1q4CjC+vRXl2y8Bz12ns
QiB3Ed5qhXia/eB3jP/S5yh7ymrQ65nud++9gVJ0hLy1PJPv0antVv383vJMjTe9Br4YtmtEeuxl
maIiaiVqkw4Zh+jI5xiidwTfh/616ixzRW4ZGeaKaC/14D7XkH6OjR5okMb/47SVzyyCWikrUQvq
pC+JoO1uNeGoD1ZYLq9sIyvXnJTGEZkLex3ijxg8qewcVjW28VFHgiOPQGXDfcMIxd/I69Qcc8rO
+e9ccm3IlASZunLnRSU4zAaFEMLxP2rjZK81qmrOSO3INHT8o2Ul3K3ZQt76MDmaicq+7DA+wvOI
aAVNxaaIp7fJQ8+OQK54UgPkEUFETKlDt4OpK0pppsJiVw2o2xxDMD+blwinNj4beXmw64OLmyAV
r8JG1DgRqNoqUgiMmoGglABGAsGS3Mdrw8xOGeh+yLxTnh4w3mGlZQs2AeQcDTO1nQWLguULNoqh
vze9VTA7n+nckCj5iyPlDEvSQXcH47R8LKJlUkAFPO7SEjah1pT6bhJm6a4iy7TuquILP1DIJKYO
H4r5We0RLGGnK0to+k6OcEYgMatZB3cxNN/YNBGCi79l1SF/tEriU+eDLXpHwmikVEqbYF1HTrdP
UvJj6xAk/w9VrlIGB78FTkPyNpl6iGM35wxXYxSfM2SrNI5bfqp6+s3clY5SFQzvMdEIwRAdlxVg
ITPoOMgpaqGeadi8d2ELAJMp3wtb2LjJi0a56wbN2seOu2WbnHlbKGXlQxrhF6nhuB/N6r3OOfGZ
c7PLFTb5wfKISJ3DySQoCOHOx8+Zw1cRSbhORjfd6P+dNARxkK+nOHD2RaljjC0tE3J3OTC5aV8C
Q/tQImd4sHv7mzVsxR8PN46FDOcCQmFqoluEIoabKibzRDjFU0Hf4tw53aMcxpZznpR8Fpd7ZgM4
o7Cbd66KyC9QznJWHY5WsI5IK1q6GeSwHvKot+ChAGPqs5qCo5/gqccl1DBmxrM6Szfa5ipfeWQL
oo2eVUyYPo1172UZbDCH8nU+8WWNS3iFGHfMZR/60Sk+QlPYZCcRnGSZrJNS8yy0DiYSMXNxGpNe
IoctruN5F91wL8Bg8k9bNcnmEaCnS1MHt05/8yhmOKatVm+6jY16oSxGyqfs3NX09MFaKWtZaOuj
FT3kLf2Gvr3L2qD+LvT6TmXA9q65CHTdaC0nlYUaF4eSqR77LP3gIdKGjT+r9SMnNFdaZlxLQ9Ca
Mc2oAESr1/dG6h4G1+LIJ6LvRXkChgvmQFSfFrm9V361pG/eDdUxVJTg8sNaA4vTX7iFvL03DTfq
3JpoPkLVcytnuFRr+Ox0IShOIdWMmkPeOG/9vB/rlzH0yh3NomFr6UTcKrTNNy4Syu+iUeMjE97+
oEXJWy4m+ykkaWirtwnSL+oHn9uN0rbWffeDnivc3S50P/DxIv+qKE/H6FbH/bTXGuC6OsNtIDPu
MZ9QHGiRemaYD2q+HZon2QmO4IAxf1qHzHeukwtKIHQofhWbL6FIqA0dbYbHO8NrFkC+mZEorVZ0
zHPhgGJwELjPmunW8SU/BJq9JbRhugU+bxWzCEhMmM8BA1Vst1V4Eaznh/951g+kCPTFTBprApVx
I56qFjP6OQoIK05sGm212jmXuUSvS7v9y7R3TyuRFDishjtzcPBUgvJ7U3WkNyUeiK/ec3dGFCqf
ThaNEHG4mr2RfnKbc6gaW8Astmabpx4r0wqlU3nfWqq1Lvuc9HU5Vp5UEyPirNRpNDpAgR9bB9ky
CAbnuUC9t+70qj1Olt1fHUByfeP+NjL6etx3pvD8TQwz+xxUcGgLBQde6aOwV9NXkhbe6965c7vh
S54f2px86zQbZzkhRS8ii5nBXTFc5fa7S0Z45P9dtlqbi4u0inLtaiRjNJFf3Oqqq9eRgn5dQa4u
B3/4I9Jj7/y2sNUSWaKbJ1HSBXb0zAL+aRvgZkBRyOFlyi7PwOWMgfzJpeBaJClQsiw02023VwKY
U4VXqBvR9+WHSc3CUOJFdZPqLJdMNEoRsWputw1+eQ46btnEj0GobIsAMSw+I2YlpnIlDN6P1yPN
gV0XNeXGQMD/pJlGg249116ysUUqjvQYflwhdNLDo8G8Nyua1llnxau4TzAd0H/GoEETq0puXBLW
EW9w/TBuSJjxgDeAs05w+zMv9fbAwhduoxBwFbhT36sxNjBph1iT2FaR2XWvvTEZD25rQNPIY+w7
/DdL1UvKHCmF/GryZeuW3QnJ2VkxQx8jvP0hl0/ZtjDmlKSy3E9AvjHgQcHyS84JhqkXu4bIwZVp
2sd4LAii0Dx6gHP7Txa0lsPpsKWZJOdlqaZ9D15u7VrfvZMK4jAf3zF6OI9BiDd3hit0Y8P5IxiX
+bw91Ihs0ualjcXc3w615bPvKu1fERp28I1FOrzlF3ldAFK/L1wn2zjYsp91pXoKRPcnjqwZIkkt
RjHUgHlIv2gFt8PnlPYggf+mvb9r7NZhLc/vqoCEIDo8K6+OwTG0WgkJfl5UW8++9Xr+aMk6DMIC
MUrBvOrDfgkz/47pbIinwMAoEzrxPjGVg3ubnFgBzD7U30PZY2lpNGa2eWzEIKOUF6trn8NE949u
0wIDsyKY2bLOMGPO1Jw10L1T16AK1q7yQWtrny5wQnhoLKbvgv/f1Uyc/hi04ntsR4sEO47fhhjT
L9DnVpUSdxAyQdFwZAAjFQiQ3TQ7VIb+BzFTe/fzvnyJufclU2JgIrN0Sj6Y8fQ65qayvOXbjbEu
GvKpRJ8lJFpnyc4UDV3yXrHCPTAAVP90PAMnB+JOwSFHbMEvYu9PaejSy5KVH1W9dTFji0YpZEaR
vxskgO3nfltvWw0oc3PmyvGsBwdxpPjEbI35jEAMNDJV0+FqDSFTZO1vPY25bHJNHPRxfF/OvXLT
zk0j3wgxvuW6U/4m41EWPVphEh8xjTDQ50N9HQDXsGuAXmSH6Dsuv2Yx6f8c3qLI8Xd1nV3LaSjO
duacMagfuxYIpKbQJIIXwBStU4he7FnmsdzR46jKJN94RfCEur+6qnPj3USzpcU0TjpXGCwzOvkA
mf3dxMMHewd2GQ+2rrzpVCucrhq5LlCY0cDNRQ1R7ecYTR5f/ax99wA3xd7fmvHbPNVpnjzIJyjS
g4PhRsocMhM9K2X4oAbVgK2tRjqgKuOlI7VzJSuOrkN7CyqODlVL1Ys/LD0ybsvXdLu1XaZr6sb2
aD+By4nW6qhY+8hJxwtSrI0NN+EOBckrJ03EsmIOyuTwi3AKW8cBUlu5Vm3K4ra2Psyy7+dlnkgJ
R6V9Lh2Maq83d7mKib3RSA9nYbshEGcsVqR0KWesgov1ecXx/h21KEb87n4k+4k4MjCy4PDcLQE6
wy3vvGWwhlHhGBHQecR7Hm6g2tmzoiWHLoJSdjIVDNcjExHLE3cdrcOjUVbsrb2jHfCVi8Mi96Vp
dWhHcvXkFhVOnAI1oKyHBJYuzNQ4eWqz6dFodYx+Caa+KNPvdbrjZ0bF+FIsEsVizf5dh3qIg46d
Sw7iel/Vz42ZnPvK3C6Kpr6gg9OF1nCXaZW98W3UsQXxHLLACyt3XdpD8+onyUkPCmfv9cW4kQU6
5891b2BB5/r6drXhmmXG9E3bN/9dC+Nvw+DtLKcYSDqMUzHY+UohGmxVh/2X186MG714LGnXX6Xg
0AfbjJyiGR4ijSR3OQAYMsBEGoLJjWnAVg2a/OBz8Unzi4vx4wSbAHqHYffguSNjJ+Znmco9LCXj
CRrbdes53mGwkvAxs+lkzYcmlN3PkpVUMb7IrCw5g5ezVmocmgQ7WckxrMzikBQOsT8VUapLg4Yy
Y51rJgE4uZru5J47Rii28fCYEAKEyoIU2Ru1xnvqhggHRAosk/DqB/aeAH+22p2kHwuVIzqzEIq8
6Tp7OMbB7y5SJ1Tvfb0f/Y7F39HbP6wJ906RIxYLsmybKpA4fxYBpKfIXqbJ3+SYebYuyRiH0IAU
jyVh/BzpvZkWniO0Gfo25mq9Zl5VrKyOljfXaXRUO6NZ+YjbDjr2ImZKMwa3R1xeUjxTmwecKgAM
Sflcbov6vAhhRzTzbUP4GM0j86nmCMIJsfmcRtaEteojPa8g/O+5WjnTKAGND5Q7l2QOAAzIjbvY
ZcIEYyCra35l+LCqbId0e8xED7lRB7/HpnNXWMmak5dP18WZLtJPQBf4ack0+ifNrmL9Pq3IIhyc
8aTHhMAZUjCl9EN5UyJDR41XtQ8LWlf2LjRE5RVe5r3RpS1NfS25Yed+zDON7KVKv7VmQzE0Wyd6
IMvRzLPhvKJy5+b8LvLl/CCftWCqtqGCxi7ItPhRyQx3xW8QfafNb70ugzObB4KKGcc+Jn58caq2
wr4xK7qIx3m10AtvQ0MVy8drZGK9fLql5w93wr8rO8YTUV70gMMRqmjdgFoxj16yQAWXAfFGEx2a
knkcIYmTaA4pPgVZRLNhvwoYP4fF4CxaSGbB+anLmnf5XWpaOYdBI3xcOdz/B8HujOeBM9XkTna/
iRB8c7nhhGZfXC/vmegRK6Qo9zYQDQmIT460Wf1dVxTBc58Y6Wr0oz9k5IXPXavSfVYR7m9LEXwu
xz8ifP0t/6+Dmcca/iNmxJ3ocfTI05ViX7C2gNjsieVxOu70daSW+6Ihba+2dP9MGyZ7BrpKtLqP
BTELo0vQkmGmY91lmFKOZ2IY7tFTTUyhwGH/c1W3RLROhWecaFfgMTZp77tN/E9HHGvxvp5nmwKn
2sYi/mst22VLzww6FwAQxsg6HsJWEemqqaKGoEEelCj1L4j4DvasNZNvTdH0DRRBQ5oV38vtjGlr
9CBfJZBkl7EbKp9+mWsWQjB4niMwpNGjzJmGZsmYcxtgHbRauqlR7atPcpyk2uKPESjhofJz+y5J
hY7hi180tbub5yA217tXNza8O6mNZUnw7pOufysK3LaYfL3Vomeje2RdauXi+8W0CKr/teS9qT3n
qCXoUU7JV1Noe0ZfyVUZ/PbSddbTQLrKHxNKjt90z9zhyCTK7gNyUbafeghdQZztlWpgU+DbXem9
Hj+OhT2SpWUf5PYqH/owQlFT4PqM819jo1UrWUYgOEJ1KfXUEVeZFKWqCXZ48nbdfl01aO+k3IHv
kPkppd8qCDUoYnOTUz7IL1HT6AEWqlaSF4efugs1gDOSo5C0aOIkUFc+6IOHHT3KP3ozhrk6S2sc
RBR3AQYoB9HsRlFTrE5RCPdfCcPdkNEdkoZdKHXknMijuKNG5YYeXRiPp2XSRouYuBhk1jlEoEUI
EjQJ3mFA85yqZvT2jCWXDw7xVlDMaQd2RfNXzKSfKIgUEtrGcefNpJ98ar4CY2PlVo2zA/G+BdB4
67AXglxzg61b0hFKG3AeMBP5QSvPuYQW2XNNkXGUF3H4e6qnl3Iv4jr5lbf1F0OI4tfkF3et90dq
S/omTM5mGs6gQU+7RI7gPKN4mIgXgU8xZhsDj8pZKKl1VV6kREE+SEkLgaeIWx2i73LwuptoFO4j
zXqsxuR8Ywljb0cVfSOqcmKnGLndc++cD0lIyrV6IVvFfC0T8dXb4t4I3eai0sY+htPwLeXm8rwW
EJe20tEyHKVopDZyG1NN220qWPVSv4Rgwd9HQJVWoSOi34KgWSS9M8QGzliZII2w2k1sk2RpKNOl
j2LjQXTqhBEn/UKpaJ1zkV6lq2NKn2QDOWasp/pvLK7jvm5M9aI57IqFkWZLH1PzSaqJLXrisj/g
oZlBPjC7VIcMFBVrbw3pZyOrfSMu1H2+p50/3nTdAYcWOk9t2h3awhNPWqn5p74NUmhIebg1vLHi
4iICJO05xYmx/4XYH8yMUv4aYnGO+hK0wjyxz0dLIw6SCl8WTRnd2hUq+gbxFHFRi65ML9wnOZcx
TYw3EIIYzlrFSkPtfRHtlOAFnxU5Nc6KLDbNS0GnZO9GJU4VOUgRanPWm44eL5gMMqKS8JD1pb2m
ZaQRVzZYp2EijwyzA7CBlGWrHBHeo6Cbg4DG6HFiyIbTu3aO9Ry0UXqY21fyqZiDZtLOpJOTEk+0
UtPoNxsLvR5iiyqfVCGWBuXVNFuO7j29RfkydPmEHaIU7bkWp2JAO36RvyBCp+/EH6Nth9prsd6Z
M11u6YiSXd1teouYK0cd733fnH+jIPIJQwY6JmuLRANOPZZo+6CQual2EUoNAlIPjB0a3ngr69GG
qFQfdNHKo71+kJdjPtBsWf6Vyam0rUte7tyhjpTYf9QmJNC2bX+lZEg8BspUz9YNb0PSnrft6nji
czfQ+5XF/ZjkWGXM6RAi/jrUnpqD9SPwSugozrwOF6F8cNHFLs9+3nPmP417TBkFJKnNzx+ArzqQ
03huhjHHK2A/9VI7ECbUAfNLuR4DxTQIorVZHLHO3wHty1385Cz1lWv86oxMedLgRq0yTWXYaKUP
kKVAgKbUKoptUasO+I/zOfMni1SEGGH5Ms3nV8RK6owfRag/v9Q4LFRuVNHNLUc6yoTuQA9di5Y0
BX0qvijH+51I6/gVpVwMFDEGOpDrCoMtkOLjrj/YY1V+x7PGRUNHs0K/uYMUZ71nOvxE2dRx2rTa
TQkilWI0UdRSWRyCppleEty0X13T0ErxPaytGJ2iQKufpi5kqAwa/aSjjF8HOmN1jwwEDFk2ikiK
q2s5nGSnEDi1fslT+1W2M/26/s59x5nTqJieFZ3/kLtsZV3FycIcKueYjikhRvTvAlcAeZis4QEy
ZHmqwzhZKQYUeloxj3HKxwv+5qg1+oqhWvdhqSCz/bHqUM4CuJMrCAWjcfHRCj228BRXVdu4HKQZ
g8qlqckZVSVx8PQz4yl6tpxeiYedsOPhagUofjo9XgRNc4LKvQqF1GyGFtmyN+yn1nkpXaXdL7Y/
PO7XDgHvfW8W56So/Jt8AK/zhPQ4uJOvFFgC4CYBITVepNxKcCv/VJ12FLUrrXGcxwLru5J4xUeK
x+bfvZiDDa2J6yrZpkSP9pFLRyEvad53KgaQkQuKSwOYt0nw9n0OJcjGhlDrtHV2/4NbqBqEmIt4
DKzCZwTe61knCLg21fHfqpSS8vqjZ5DP6ASUuXexLGJW1AhyvWjD6lZrMPaqEVFOVerlLfKwIhee
8qy6pvuUwpKc9XBlSYajiYlmaQsj+Kx3HdXphgCymSjbaPspjA5TrXufQgGLyHE7WxV61QP8nB2d
VRhOu6pEk0BcIfZqtXQwcqvaIc2ylhOTnzHQzoK913rDnUuDEvV3SJ01e8WmbI7aIgcrMftmWoXc
iyujqpN9FiC4TamNEQjNdiNadz1ai2BcgYYu7pGyUFMCN5bA48FhCtzWOL5QmubZevwyi2p8Svzh
ieCa2yJka0kDLsr+CYADEWk9I2oSmZ9sGl2PSkPvaunNx2ZDyrRvNWdVZK+64tJZsZxsnfbo3ZxU
mNuA8+IjbGQBiUwhhNVtUjK0+PcugVP9ssYq28tXqqfSwUkTOrDydUdw4qaFlrmmRzde5B+b2Mqt
WRY/XpzJsfYhs80oTQ9FaB666UhEJHhpzdPd3eRX8UaWzW2tbILM2oH2hqulj2ITgJc9xh5RT6Nx
73SMPTjxJuW5xfMmT8dy2v3zIN/roSOA5q6e5Pv5PCmoi0k56TXnrqRlxFK6XbytTSYBq6C1sfV7
0E6X12nUfw11/NfPSGtbKiJ+ymfbafVTkNvVKSvL4EKyB+eZtjBxiBvhpjbaV5Y7/WbZ8WeF/2yV
Ypu7SEG+YaCsj/5DHLQCulj2BMB2tsTqlvud6xMJ3QwxNoFvQNilSHxeitOu4CqdfHuv2inAb1zZ
J8M36rsEc8gGKFFAPJPakrEorM2ErPUctgnBuzFZqEvjQygVB3Y9tlds5V+t132MZRJvLcP3ANY2
d4Ior5szhe6+V8kYIAT4JDTNfiPI4xiZqXHtwbH8GFn+j70zW44cubbsr5Tlc0MXgGNsu5JZxzxH
cEom8wVG5oB5nvH1vRyRUlVJMnX3e8usKAaZZGZEAO7Hz9l7bVWBKz2kj73M8pgY6fFfcWHkiA9l
rim8CCurg2HKlEZPVwFFqmvIMWZdkU8Y3RCKpZEUhHQ59itbpnJnCv6uz0F8zDbRTikyBnnX2C1p
K4YP39Wyy+/Q4Ch/DGXSlzOw6P5nGpCGmMmKdV+CxGagIF6FHeCz8O1N4whxTcoT1IcFDPeI4phk
tWbRiaI93T9VYVIutL3vcOK6KwB0K/V4X+WkV8UNPs9bvU6xD7RjQMTSQLSF4m5ch07OHJLiQtPb
1XFo3R9aMjMFli2Ob6y6azuN3pIGbeRWQOLZzdBIBK301OccF7MUT44yKqcBWsMj/IePajY+yFRz
7Ax7e+iWdxEqOQkT8b6I8BgzoH4i0K3YRCrnIUarVCnNECxnk5kufDxD86dRoaxawr0uYwd6HLw5
ENNZXOx9vTesqoooEZg/V2/oAOgYfv6ItC2/0DPcz48m+aXI52rzvfyYm92PgD24MWj5yZNdYRfJ
otQGnX+OxbSyIAsl7QITyhZ+DUJN5g+eg3WcGCtz/fvX6EnHpFPgDekcM1+1CMR2NT2C9f0cVvpM
FXsTqWapgZ7K46+zo68vE2tZ2+C7M4RC5yydcDQgKX7JEH9EVnAbtOt9F0Unso31eLhMQ8vUvUyT
SxwBnOdlOmhj42yyaUoPJmq/vSDxefbRIosgnxHAPLQTuTaPkRJuCchmUmq4ztUVCDAD1+fClH7W
LIE/4pqecTAmk2VarWkCSL1r4CvTyowJgOPK+G54ZJHMVxHSn2PS1tY69wZyaKVnWMtlBreVtLid
Y2S/me4edI0DmlG5NZmtsbqWeFRaYxq6JPlZPhmnKC20dVJAzaA3rd8Q/4IlBNa4GJnNvoVZekvt
YTvfV3k46iiRpbpO9TgpIPNgu4QLEyn9s7BS9SH06T1xKU9a/JVASnsVjBYYevF9FlQj4tq0JSa8
QvgCPpokLAxGf4tsLCczkNt1MepGyimpcT7f71HejHYxV/oeMdRHayQLuxxSkrPpxXZmGH5EQ4MK
NN6QS3H1gYBs7/L8KsFUlvWXwancM4P8/AKo9gL4M78pNLzXv3+m9A0CegOC1V3W4urMad22JAS8
EOp2sMgWnUVdpY6O975AJYnMoLcC8+S0NpxLV1iHkVPTzUSXxkTGfIzcvLnREm5uHqCQfcJat7Ap
9mZFhw28a4fexl5neTPciz0ammCEJzck5kUlotc0v4OPY8fpW+/WivxZiUqTA3067nJ1+gLYoNyU
CLVI0M38teOxpCgaEIoZv+fVKcI4F3JKkWYbP8ERT2bfxZ2iV78PlQeMzek2KNTxIjRow1gIPmxs
rwsEzlysODXwS7KcdViYx+CmlvF3NiqECuZoPoNc75c0fxMY2or53C/Eu5VnL/NQ3lSdZsta6W2b
smalhC++S5kibe4dHmTozG4Sdwdvc3jTQuOptooiJlcVfUoZ0hhE/x5nE3lK2qCsoRwOR6DVcH2m
+pr6X2nGVNt5ouDqT/jFoKPpnDvm9q5NYkxjdEzVqk6cK+oVcly5PY86coDy19HGt/2fmZOm1xyj
n9VrBBxi8MIzbfTh3STicIu6lb9JW9c8N6ARHgoD2iQM4M/35ST0STiRNor5ou5LRAMMrcpd6RBQ
iGJV8ONBfyS2JF3GMsOg53hFlvL4WAiFWYmcQGpMxg8NryFhMpzGGUIkW9eqY/wwbnMM+xJ5Q2fT
Sp9gNHEBRNse2iM6UGKVAxloz8EqUMiDbqubHypvjlTcZAzGNvbkF7s4SjlZ91N3nI9g5UcBhmzp
ypWYdcd8UmJkK1pluOSelGQ5TzrzSqutlnqCYabOpxazb4Ln2Gn6+syouYZSlNE6EPv5wfxlToPa
puyA/Nmy7zGP7DVNQX6LTXj+UijKh2HC4DSQHrFvPCgRlnnMMtiTVoFytpcKwN8/6IDKFoze0q1h
SDkP1Ir93LJLwYJt6rIXS59QiQXSMPLLvMK7Upa1p6BJN4zFNbJJdXNleiSGqrIBFsv8iQacKsJV
UALdRMgpiVibu9rY0BBBjc5X1Qr73X23JrcHc653NQMV0iHn5NX8txOTg9ZgvqvmFpFionqbMQaZ
TrBP2YwaLND8OW/L3uf1JbF59oX+MkZUkb/UrMmg3PeBuLpEjHLGwKHVCdX6O5bGAAOBA0bHzG4+
ZznL7Hxx0dqSZGGEjcQmjUtW6eTBGJxHuhXKs6wtKUkXhWTYECda0E/luSvdUFznz8oJ4ZHRb5tY
q+7entng00DugK1dfrljXynKI4r+Yvyix2jKaHlsQAxqNx/CxYKfHL8FGDHvfXrelHIInoqpVTYk
YS6whk+K4P5lpvPk+x3l9HDC/DA8NL7mYa2euOZzGZpNHNL8krkOmXczjIOZNJmOcFHgfHb+dpBe
UBtPy55VgXJp9NKF5E0cVIr3LqmVy73aGGgvDvgsuoagz1mMN3/Q4NNv4GHhhqlV69AqGiiA0Qre
yqpADFC6v0TmaR1U1zRRxxVoOXtNq3iPZhhGXwv8ADhAwtFFIfBEfsl2w5Z5gxzGKYPobnnKzYEC
N9yDHII+Qpu9CEhOpo91njvvgQn84H55hYo1SlBxtpoG1SKFFYoBrSowCy6t7TOpzjLAiyK/OlhW
9/PeC9MUw90kJ2g16gLkKZxXr41+mFmlL5rGMS64II2L8Api2wZiEWeTo20kH7HWROg+e4+jf/+h
QQZ+zIhI8RdYcUYksvSPs5IsBi2cYNzkCO61Fj/S7GITSvfLEMwIDf6VcH/xp7yO7QUI1HLu3hKM
SjWGtHY7M+FGy3Jpz2U5vVhWbPDBIUKzLtvOs3LqLaCW8x2jUDfdf0Ms4566kqGNg0eZs4vu3DQF
/OKs3pn5tzAeXwLZvVfJQbmzU9IKaeDgELJWdeNzKWxJSIwdUuHmc4LU6I6TQBU1T/VH2vaXaKJ8
6yEA57lznecnVoXkNLQihBByphLa3WPG4euoNY6+LV1DX/DlcBVRrsebiIzfZepqz6I0vXMj2vSZ
cEXA427/2MFLw23CDH+WcU0cs0gNmm511FBc1umw89Qxuvix8Tgvh7qDq4IuCbgbWeO0ikpmKXm7
K48D+pnUwJZ77oHaz94EhaUdExw6R7oEmFXmVw+P0k6XMUouhwYWCA0KaqEfHaUsFkgGKxltx6Q/
79+HmkB4bpfb3CKuAQPjygRAUyrreDBzrAZVeQi1jrqaeAYCkjpQgU4tHgc/6ZF+dWc7wOnrGTqm
6j7FwHJXmbr5cCUqQPE1+6Z7CCdaQt0PYZRDC++Si2rD76l0MTGDHvKVovxUEH4RA2d+3FeMBkqS
fNfjTdMW/onz5m70DX/fmwzC5hQNUsW7u4IrlioVXmHjHr/sKd9aZvsvVWWfkT23D74zqS+l+9mj
j7S/v/9EfXvbe1u365PdvO5qgDqPRCMHq8q2rdW89s4B313RH+dGkIVvddH1b7meBBs3tOrDpPpw
SMD1LRWa/o+Qj0ChpJm9mh+6A+nsjMxLXssIgLV8L+djI1yScZtSFJ2TZYF/9g29cLgv0OCsTU+k
T+o0gdFxdQI8TGc1DxowAu9RUGM3LjK4TZDhl5Z0ZleTMexnxpk2qYB84uq5HSyoGgNDvNCpXqdS
E+eRKggp6MVEB7KFpDws5ofzB8UAvhchhtCTcdzb4K62QemMGzC8IDTKMV3khRZ9tzgO+mPTv6mk
HzHFuGYjMdKDLFQ7+cG2ouGgF91rKAvYKQu8U4d/w/yHYWr2Txl2yKwSUWNYZMkDw4v3ud2nTY0E
t7snmoTWLlN7excyJtxkObnf1YizJLSnR1sU7DNgSWaHkVXY11DjjDu5HIPn3rpqDER3zvteE9Pj
tEa4n03JLgHlY+G/0Wd1rYUVqKHMX4H1h7LyNR3AlZWQszd6iCCfUFDfsIxLTj9jU9OxlkrmYhlW
yimnP/69bfOnIXCBjBUh9H+DiJtUh0MV4jkIvay4NIFPS0s41snVde8RAuYjyVHpN23KX8PVfZZP
aAyOzPzNRTr/gHJPXPTQGheFzH2bVLNbgsn5GvljuZqn9I6Cfb4R/mNTc+El2vSOqbBYDYFDUOuQ
6Kv7lqxrobeeJ5NxR0JFG6LrknNKdxTDFXrsoiKJZ1lKRx354Om+mR/6w6sI6BKPcn1KACBjgW2V
rW9EPeaxaj9bf2N8vosydaeLMhVrMpDf0hyXKGlBXyeUz2ETPqptdwVYoyPzo/CwGNvKECr/nNZM
G0ncrjdzsEInYlLJ/RTYlAu8n1mJdgzaqNjZRn7sLF/fGyU+WEn9KhMgT6Sy6AdznBaWZYifcVQ9
zBpZOCFwLTPb3We2Bcor0dUrxmxy5rCRxqy1uznqJasAnjdBpm6QF2sLQSDqQpu1AyS3F9vc9slE
LEq2+3FaV3VnbfpQrOY6uTRoUIMsN1Ev0SkDh/viQttYWEpaMt1pqUx8JFgAq+CK+eZIVl5M69/k
6yZdTKvSqoe+hqRTmxEEHfDZK7Kumr2gUo/iGG1ISjM4N2m1u0r64AqF1C7hMPpVA1IabbLudKmt
HrqO2Hf5cPS8mAAwih1aD1W1r6I8X5mhhUDeea7ChC6ihiZPJrcqrYNuovACBiZ28GER6FF4wIDb
ho757BY2iRJa5nj/pRNUGF7+SA4o2nkfwKVGCNtrQjG9Uz36RwjB/FcroJKUjE6/hjuajWRmDRaY
Urix0S42TPw8ECOVZZe3GvsUZ+YibPby6s+jmKnPKLRLolSE1fkY4yO/dzeQlJvNqBTfe824eB3J
R/A0sAJ5kC8Xmk02TGZjSki7gdKrhdJWPVV146zus8Y7cBGHVYKce8gOIGzGjWEXj0pvhPyLpoje
c9As45G8D4t/8MrAGLLuymHiLkQ14hIqu7pvN7aWFS9O5Z0yk3mRlUxQKSSwFbN5sDCmWHkL0nwT
TYb9DFxo2HsDIrjW4BrQHJ2Y3Ui2IaOnqrXFHv/Wtpb6XsfwQFnmIliVKucDGjjkQyHqOQd4dw++
n36ZcUNDxp+o7IwsVCkLKUeTbsDAQsYydFIrCCIdRcedhpzYTbzJXHe4oUhDvte/eKYhZ21tecVy
kn6NwV/MI9rAiMbNTDJUGYgBM0OWb7kFrXg9xF2iFe3Stfj9kouD1W0xkYXiZtDJ5vl0XVbdIU0M
eYAZqkPeFdEmKyd6+3mKhBedtIXcCwZ1npw4Zb3PxCV0o8bCCitq0Uz0xEn2H0GUbqcpcs4VoJhj
l3MJjWrfPholzCNogN6uDsmr7BLfW8x3mRn4YtmYYbFQc+sVX6D1nVJuryjTO5N61BYElO+rUjjr
TAKklThemdV0LkyVsCBn0PcBIuVlaac/OqPTXxCfYFepmIh2PjFyVpVQPEqBepqxxGPI/3pXMnYt
BymyI651M5zvQ080ou3aG9xVnXrBIQvHdomYYjOvnmmif9hTcMn72nyGqZZtG4DNq/lh1PZgbcEP
LRqH+YsbObweEksyjzzxb/rAzQ0Oc2YYbfWBAWJe+QYwmKA50lAkHYhE1wdfpMesV5CSyEdh0eQ8
YVIqQdcJXZXxghLj4nj9xcpthF+u+TQKX32YbWmxwmk3jKb0m4L0uwPoQfL7eY6kBbc7nZmdYyvn
1nCStn6ZP6sHY7oFE2uXYY/tQskaZRla3yIx+VvLGgtSsuTMfsxIeJ8LWWbqc3RVA8JnB7yN8DfU
9ms9rklTNnQaKbXdr/24sXeuFk1PCGQfRdAPl15P8KikxsFmOH4uVEejMJKzvAHH/e4e08x8I8wX
XK0o3kjNW+kDRHmPS2Ub0Mfpo4AwKXnhIp8saLERAKuYGBHknCWrCYbzuzY+oiXA6a2bJ1t1rz7G
lpsfTSUTNgGz24QuMl+lEVkXa87yLyV5AockQSNMDnF9tlXxzD3J2KTpP0j40x6LAK0/clmLuGQw
APAdQ96DoVLVFxAH7XrWLsAv8TeiyfpVmBfO2aN+hoDURUebfK2oZhA+7wuF4h3MCeir32Oitgkc
W2aJuAl46F9a+6gGPdwJYCoHLyw/UklJ7FFbmt2BuVwHhe/i2D3nXKHrXN2TsrJp027uksWqqtkY
u2gf15Cx5Se+mjM2GfsbdZxBBW2QoNjal3iAt92U7iXHVbhSgoFiu2DEd8Rpx4CBA8GinqlFilPS
spyGVZ6Q2TO7kKCPNYBvnBNAUhl7jFdp1giWFTOGuf+naGl6MCw1WNiKOr1odUIopHJW26tjdfmh
pMtxyUek90AylpGe9S/zZyjOkMgMAIliTQtPfTU83HUySqSmpywNMNioTnRVlGzrN6Jjfc3iq5zz
qJMk+Yy2VW4STEDLTklRVRarysz6b04eEPzhSRZ6PXDDOcNDNGFe8oRvLWnTxduwHL0n4ADr+6jS
Q3Hedee41No3llJlyxgngf3rXFhlUXX3WbGDvMHY0vf3cwlbqzSKPPb6bTi6R7C/OhNDxlQiozFI
4ahQ1lY4BHrC3mcf6gDclPpFvzPDoGI/dXoj9c/aTY8p4GUenAoxE52K2zUc2wH8FS1Jpq0dPtE4
jNdGjqmqbYonYrzFT4XeF/9lRKglDJiV2LgppIwvdMco3orATtYO7OL93ORn84FkYkLAsRtKUcMs
HywihlfpPJlhCRg48vo3z/I/D5IOBiW5WlbgYXuwMvvaIoNIKXVtUSChmhFmo4wQE4ZVox3QV/VY
eauiy5C3t/bjvWLJAcsp5ITESJHPjvPWRvzKrhpDOJV0JacWMAMbargIU05XNs7Bp5E6kpJueqcz
ZOIpItFDNl1PnmuHi1pJx0MpLf+yJjio9fhuFhbuOdIt5tZA39j1Nak58HS1AXVeVsJOlGcXGMUr
iGD0os1QPyr2VCDIRI0dkcDIvTg9NZZRXTNGYiuCcKd12dFBy4s300S7lOqasQqbJrmZ9TNGTbAe
ZT3iBmMo4erVi8LYbVuRhBM7HRLwLjvZo+odAlLQFrrhVFwZQMZnw0bmJPX9YTQ9RmSa3O7oisx3
160XISyqtXUr4fdyWQi6nCJ2dN7C0akR1Wr9SulSH713daQzoZyTrG0ecxslndX5J/wn6rabxu+0
VNQEy4CcCt1NE7Lgi5ssPQyx8K59VR0csWTWlMYLBJ512+jvZVh+biUBq+z6Y21q9lPpFaiVrV0/
Fgzj5Zg+0ZKth6NwWYuuPMVOVRyZmDob4g3UdQONB3nCUJ+8tm+WnbSjanChwXWttDGLXjVL++wy
fvrWDi4SDvCBWWKeQtnF8eUHZySxUcn0VR6goS2c2rhWAX/rFPtfoRJZ2/tqh9m+2ZY95ALaEImk
MEaPFABpW6u7FH0CnnKau3YaihfDo/uBYvzUSfqeXdBonK88W7xOdvbgOUkJ+Vz2MTBb0lFPCwgG
0iHmV6p5CG3lEmsvtDHs2wya6FUsKnVKPTQoVb2lm4icbh6TqynU6y5bktESb2OpSYl+2DjFN0OH
Jfj+V1ghkVrDlNFClYnCXWa0u9irvsyAsY6GMDTWbFgXvSgRaXZAyawC6Ztk1JVhoMJVEjv0gdWD
Apt2rRT1iAYI6O6dV5UnyNTL5Ii1vt35FUAS16hekaMjqcN4D3KzpdNQ9mxahhHvatP97Lfpj9l2
pumCZAYnN2lAubT4fUSkgf5YekQr2woKdSZVLVBRdHCOSZqGV8TZOdGcV12xPmZ1ZZU6mxL1X4kY
bl8yCaHVbLrXeZ1ALdusUKilTFYy2sdoRlhLs2dhkEQdlQyn5eFxQpxx5yomll/Qb4MX1Si4L9CP
zFbYvpeRcymCoqpp3mH1kfxH2v0dd4TqhJEDFtZUDEwh5RFUftCUYGlxL372DHuRnP1as99thR20
jStkgHjaFzqOVLFIfBYuVYcHWwZi/FI12uvEvy5TMKJpG1w00/neirZNx3/kEkl/Mc6ZlzsSk2N8
qMhNOcxIQ6pe20ufiMOzXpVMckV7UkNtW+L0aZAm6iFjrtpdBlSLw/hFMwex+PTbf/3tv78N/9P/
kUPvG/08+y1rAfmFWVP/9ZMwP/1W3L+8//7XT8i0HUc3Xds0bJw7mqEJvv/t/THMfP609j8SpRy1
gMp75bJoyp4uDkvsHbox7ua9XE2m72TtGnsSYw5m5pHjFirTtkUTj+hq6Ba24WWX0Iw+7ieLsMbD
7BB3sSpz8uB7oB3Uuq5LIsX8hAcog32KsYUwbrGatZKpjWuucz67Puq+keR1FMB/x3WwnFU3DyjP
uPo/PHH13zxx23LZdXRTcx1N//MTB+4lhN1x+Ius6sf8VM1If0pzZzqVCfaeysRwYBdefzSrZ8Om
/xQnG0sQ4JhbvN9drE7HTn6tKqp0owdD8pD6ZBdEvb/BW0ZCWhjsoFK2V1cLrYPNuI0CKrY/d+Hw
YHgc6Qt/q9PsDuAA+NX2Pz89w/mXp+cSAIcImcAv1Vb/+emFE9EeZZ821DQEk/hBMjyUvv8yj2Qc
E0r6tAmiYNoWhRa/qgbuG3JtHqwseazm2ameHo2OoTHRBni/9fCYijJZlnr19jsl0O1IP3RFtZqD
b5LQeKZtz5KCcH/2wdLADg+CUkSoVfwLPkt8MgwQmbFDkOhwLpX4abZOgT7o8iZ6bVp/bTfF9OpW
3rlMCPcoKri6nqwtCxko2BfEQykGGrr//IpZ9r++YjCvDV4qXRDf5Wh/viCo3EyWhKnDgCzRAkHR
AvdCA7EYK6N7nD8og6YsKkSmu/khbIHplumf+2k/03/Ro4RPknLCztAQZD8QVlwTSVurwWX+0LuV
gdtMTVeGUMpTPjCRd1LbJdnHsADZyg+m2y3gPGdgmirv4d6xRxA63f167FDpsorLdqPVjbuudaMH
ShQkizjEd5WXUbhgDFV9jdXyDFzpmOVGfUFFXrxq+cVWp/SzNd3IYulvbSafnyQqTmVPwaa1+TEr
CAcc5PKq0z9dKRUp4bOTpPYDuLtTBZRB6kwwBWwCzs2nMa5rPCvxABu53mlNvv/Pb8r8ov95eeKt
EPDThOPi4rfkZf6H5cmHt4iuQhIKJpPo99judl6n6buG2Ni6HZ+HPnDhUHPaSz9zHGOSwWHwYbL1
nVNY6i2I4Tsn0Md4uYPPhjr5e0NxmB24eb1VK6tft9hIl43NvNm1bTJZg75/LMnJCb3Ouc2PqKrS
fadCzhfBZ8ZhAn9sbpznz2iTqcshbjGpBE556jk9NwRk0dTQNzOWotYQccfB6KyGHhGOtYiYqq3m
Xn8XVunRxdIZF0H+mLGT5cWg32pwZqYT9uteCP0soG7tfS1fdRVWKs5kJYP0fj/3SocGt0bRacdZ
5WKPjrWc3ObdnfT60W6+dkw7VwNZIRcfiAKdyoxIlwERCjSDae/EIE4Q8V7bQv08/zpTJM1iZBfy
XTffoyctbyr5mp/nd/S//rTj1PMO9C0vRizXQfNPD/+2/ZFf3tMf9X/Ln/rHn/rzz/xt9fS/nn/7
mVe/nZ82z//8J//0g/z6X3/96r15/9ODNWhRsgHaH2hOf9Rt0vx9a5R/8v/2m7/9mH/L81j8+Oun
b2jJG/nb/DDPPv36ltxKqez/cG3L3//rm/Kp/vXT03v22/m9CrP8X37ox3vdsNfqfzEBxUPzE6ou
LKbCn37rf/z6jqEapsr/bEt3hcseTvRWE/z1kyH+4rqGq7GJC93Q+f9Pv4Gk+/Utx+VXye0dyosw
jE9/f/K/6oL72/Lv6wSbv/0PdYLNs0NgaEqQBqWCICPzzzdiw+WjW71hLtw8OyYaEb9RbGKh+QBx
eehtziKpgzVR2k1dCPbR+IPJ0cLOupC6N1A3aYO8oUNp1MfwW/DdRgRYPVe+wFSV7vIhOqXVD7tU
1+SLvyIX/FbaQ4XPa5kb2U6kBBTYZhSt1AoaTJZ/S/333iq/BW7pr6r4aawdjk2cm8DHVMR0W8wU
rCEAa7vqWbPXpdnA6gZ8Bq5PrPRUX9uKbS/EtGNACvpRtX/aJIpBiUx3WhFit5Ll+riJTeQ2HlOC
ZZV2X5kR7NxnC3fP4Dc/rRJjWVKrzHrDzVhf3L5FFGRtTEtfpynNB8ssHiwPuFSo3ouX/38T6Tpl
2j/q13+9ibr35OO9+v6nW0j+yP0WEupfTEZfgprWNXVLyC3+1y2k/sUwDC5bR7W4y0zz91vIkd9S
HZNSUJiusPnOrzvINv7CQ2FZQADmb/w/3D//spEJg7+Uf5lwuF1VYchy9A8bmUoAQO7lZQdfZSKc
2lQP8wdKesTEqo9lc3SClmH6TiPSkliUkdvxkqZ9foXFpO0x9rmYng1jm4i2vrR+8goQYkdIsEaK
qPMlCDjlpsJTz904qqSutRZc2lF9mGqBpTcbcLOX3kEjzPTgd9iQHCDjq8Hqn6EZYM/t3PBm9viI
kol5fOpg1ZfdemVfwt2RSiyNGclRIRlc1Uz3wQN7qbS4uQHq2GB2rOw5i8EC5jeGMs0uNwh6arMC
WX2nHUh2xwyhEHIrvCi+Ua/aUBEJMCIv10UdEAVLypdVPGl06MlRO+apLRtK2IG6AESHZde/PuS+
tlLgRu01ArWPOggzpPYJDY9o8niCBbm/NgtNaTfVMTLi6mhDAIJvLrwVUn7/8Q8X3787PMlL7Q+r
ouUa9Cgd09ANBG4oz+fv/+FddSrYfJ1JLnno0A/BsJ/vHVtd262jvdC+bYxD7lnOl8kahq3pMlwj
4CEH1JsfPZTiHJ+CF6T//bl29HpBlwe1a24O6oMZK+Eay3q2dqRPtDT8p9C1pqWVIQ7uhGYtx8C7
GGimH52oVvZTRq1p1cQmNdAs6YEON3VgzCy6D491tlKJg8tj4+AUQW8sTTEtorTFPxA5OOiqtkeJ
rorP8TBijvJqy9sXhJ4ombIUCBRwKzL7Te3OXIPoY6aXteLBq69R2xq3uB/XeoqWtBsyfe2mI/rK
GqhFJ8LsZmrti2NVxhVZPrpQO7gyja92JDtQhmDg/1rWyXXOfR5gRC38TuhPbbzGJ1JsMycnohkX
xhZLpQsnUGCbHA2epuWb9aZnxnos1XTYWP1LExCL6DUi29FyXA12a6wSo7EfMOGhubXM7Kn0w4+C
idVWTXON0yTyMa57MsgmVD+W6AlbJdtFacJLo8GNCnvAwW7KXjX2snrMwDTVrmniNhEGPkFe6Nlm
XDNLWpDwGXE8lNZHQQ72GcFYcKvyg5bDUGydvucvKL4AKOsZDOATd3p/FaLBWvUqkYSR2QeXM2l1
UbgqMT1u6JK3QNZrQnbk6z5EIy0CIgaYApZvSqENe7cm1rYx8akF5OaZi0pP2RVru4U5A5mBvQjs
mbKwfKLdIVzNhs5S0ZvTqI+EhMQlpI4Q+5PZvcvJ22Uw8IDUikI7fOjO+Pnso80QTNLp8Bf+nFLF
2bbqQBzy4KF01BJosW4oU9x4d9TG+TGBIUO8ZLF34hujk/Y2uR4gyibLH1TaJSx+0bqQQVB4eYi6
xrm4jp1xvIK3XcD96p4TTnthHLRrgYrgRH6y00TpKlZ0/9Ev22GnUw0vQxlmanNcZHzlPZSxa6/m
X6qDBQDh5VpbNGst3K5RJ7i1e/ALuzj15PXdPKHRPBOfrZjfde/r6bm/8jz8XqVzNNTEOw9aSn44
QIGOOMnr/MFq+xQ0x0QixOTl67I1o68hni23iS80huvnIkjSDbIr2nPEUSz9igS2rnDDCyc4jkie
XS2coFpnXAVvtRyaYbcsJMaGCMxoazlhyMxS3Zq+8E563/+wPGHR/aja7RAZ2YnhBHn2XRke4mFK
Fhn+xFcBRSZCuQuv/qFSFI0F3lO3d7xBGCELFUqQHDn9ZEsYPBz4A7Qk6UkJjOHkyg8xE/cl9Edz
dcdId7CuuIEXoM06w2wfVKkhrDpeTd3Ul+lEitwMu7VlFDKpnPVywj29DsaAQGh5hSpue5BA/94g
Qa4qjfTRVfrHiVFUH+vtE08JvRlHxlVohKR6FYm2mTunWQFHl2Z9s2zCowl3+4wEz4TAxmflrvNp
Lg89GI1u6K0n3eVCF2Gcc8JCmoIkLLDZqPIa85sx8LLzWjO5t3REtu0U3bp80g9O2lwasHBHWDrT
0atUJAA414OSBG+nJUkigbe1YSgZL9qyLu9S7SFJF21KHnYj+m7zn3cMg/bLP28ZpsWB1lWpRUwq
cyEL7T9sGXi+iZdCe4EcrV9oiqC9S4bO2lfwzJu25G0Mykukp9GDAG/6EFkerZAmBX4MbzTRTfXs
lgWO2X2t5yy/xMZLF0ayCkX8k+hhZ1egK7qYZtSvusmJqJYxBHmAJ2xL0EvPQXCMTC/OlYyQYAI6
LURrqeveaohCruP60Jrmlz4ylI3TRt0BH96wBW+ir9FwDFvPKE42g8WzVyRclR3BtIVwyHloqy8O
Dt0mzs2HfZAm1S7xuSMq4qWeuJ9imY6AmtOoDjiZnUOca85hSOy97in6NQIVeFLUkLTcFEA9RYK1
jcqsWolvimwgj5nnHrn4Af3BMjAcKBfCn6JVk6bh0m9sn6Lcqh9Dpp6J+a0tau9SSvQp2w6QalPb
95F4cyUCYVBJsFBdqBwcPdDDlkayZlOJN7rdJc/6eCUAKyKyEzR/PQZkOE9WdPMVj5SM/uc8k9bq
AfSig6/cdrH0oD8iSsUBfsq1G53NtP+sIDs9onnVNzgcyA9DnbKrPetFd0gipP9bk0bMb4ws/4N/
A0KcGP4LoIJLrAfRMVOy4ZQbFTJ9D+94zhCKtshtFvuEtF35Um8vujEONjhamUNaIt0Q6IstIhzH
lem2n/Wo2Ld2aZ48hCYci0aoaJpR7+iiAcanpstI2TyEKbf3xJTwbFadWNQZeFbVBkxPmqzaiGff
6bVtQAznKuU8BbKj/96RAI1Mp7si5YTTYBTGDVK6s8IprxzRkqvoVsSZJkS68hmtvVhK/IARmN2k
DD88QSQiWjxLH0yoQb7zqNloAmJgbktHtdd2TKwd6BlvG0Txs0C8cXbJ9IFegSIKvGaMdnlfprV/
4sf0/WjFlAf/m6sza44TibbuLyKCMYFXqJkaVJIs2X4h7HabKZlnfv23QPe7HXFfMkrdHWqpVGSe
PGfvtXENbZBuINdHPm8IYTrVxTOjT1iGIbYplpY8Ig2FtKnx/Dg5MsjaTbG6otshpoVlqc9pt7jH
KFXVY2fFxnvXHxFkAZhc7OmS9FXsDdbYgvjulseMseTCXkOTW741+KTeWgzgXmgq0y5nGLC3Wq68
UkEdVuWKdZ8JpvIzS0wvukN83BLP0yXCUgpvXPuMS+me7SVlM8iLzDMBrO2ytTeqLtUrDbb2kkr3
7hrO8t6UTeGnSYPgIpxaP8Hl9cgTFFK1zVjSrMozRnXn3U254jbT3cYvxFyjvIs0ATI8fIpZH3/2
MFkQNmQmjrxWvtRDRyC1dbCbFHTV1PyRNqbp62ijRBWp4t5mLgNeJcbuTLhQdQiHsN8rGheWosjy
AFqpAcu2cO4zQQ0oU1RKKRiURuHAKtQLjveEmMgwxPc3mrVOmioU6M4ArxplE6Q0hrE/8txSEKzi
BYEpgpqzwCCBPyq7Uu9l15wdRK3DwIBHsW9FCkoSe/U1WrLkutRFjcNmEkTAQmVWLa2dvTys5j1d
8TxYaHZuaea7UZDpulE0wGYjBSa0rnXENzg0+oWggugph/pM9I2yQ6bZ+OrqwmEw4L7YygXlKQMq
o7F/E2nxqZQ2qfYZss6hqfg5S4Y9pZwQ8ObtU0+TGzIBWMRRr7yDb/ZL4bIzwbrwybgjsWqJ24eS
Nx+MQ2bfGp0OuVMzHRDcrUjvjDFWrbbfwmS5t0P1V6/S8tS4rurnE+TQSUEGErogLvow+9vjNgBM
mMs11OhZEkz+rLrwaGlVG0TLucH744s6zXUPQJkLzpcstQ2Z5fI58Opl/idFlOQV1U9hCpL5Zrek
Ikvx9yiz6zfjmkAhFjCpy3IH4uTyRvBcwcLTS7RrTDusGz4XAYhmJARXSdi3ZPs7Toha2rInttiJ
IaWVnTEPUtes8Boi80WlpXrI0pbgrOo5zb1y2uSGaUcqauXgjKhbuwu2pR2vEwfJSxgOJGtzQT9q
I+RcEGAdSI78Q4tG5mkTYqIwymDNl6H6mz0EJYAZPzr3NzGYa/kDaQsfvSUHHK21NbmH7YPVHarY
tC4af4XLTH6q9/VmVTI/ofpQA5f6KphzcUtDM7zkfT8E9WA9pgp2ZukOb12huUHbTgrWJW9w5Xyp
rEi/NOtCQCIx1hYhbOZcVFfSQ7qT4RTMul3zwlSbSK+mRuGLzgsbFpl9nkb2EOGgMsSFYqLE9tKY
Z47+BtENStoS/MjlH9Gd/uhzbT8wsMLPhE5pi+3Zxof1DOS0YKa1b+Jk9Ol247hQ+yrg+omyz9EA
vJuj1xO+gS2OULhymVBRsTRa7fUYcu9FbZKjl9r6zk3Hnwl6ilvFxeI25O53d6ctropdTIkDAHX+
wMWLiwJDSj2T1WGLvGhV7QWPoYNPO9ZupWO/KjImGCHv2pdSUYmvnMhKhvhVCbZwfSaybiqKg+5C
iPSUsZ3PsTScYFtmBzmeiMcHdJtgGOvslhbOpRojUSC47OvjxOS38jL0wHImIMaHOUOIdgfyuhMt
dYLTT36VOvp1WwCAOQdT1C9MNJCkQlv1tLxy/boUFeMBHA6emjQkOhMk3szusJsSea/sgRBCbIkX
Al8+ZvpODMuB+Q1yuKmDlqNynddUWe6Ni5V4boyV2WjchuBChC56/yE2mxtn2Yxu8BRX8qg4DkFp
iqt6NfLX/YCA3StiU9nTgwyHduFAYtyvOMpn1cblqWcwQvI3+lC/apnhj1m3r8txunXmDHt+ta7/
V4UTgHksSLtA6lSKE4Fl+RsBQNdGqQ9p1xX30k7bU1e1+ms0ccTGdfotL8dHA3Y/qJsRvfh645hh
EI0ZJ/UyzE5Qz9V96Z345Az/kJfc3+OjUybiRx3/gI6Dnm8EuEqmSPRNYKov5N2u0EqMcVHfjLL8
IRUVtRXHmdG7+Vs373Hvg3nJEX9sGuo46ymD5vlXtmbLc7s5AHiO+chmfAx0XMg0pT+YL7wIZzZe
8MyupaxWQoTUAXgCIbYuAtfYVTXrAjzVxHaJLOxJxyTLh/GM4Sz1qnEo3kpFq08q/TW6ycAjYKWu
qTxt4DiGeTIxvZvo5G9qCqRDnbvfyNnnY7Ymu1r6AnZCqdTAaJDg1o1LH63c5IH1jAkHlOEBXc+n
k3WIP9cNrqnqBAQ+TFTGs1erVATpbxxW0SR3LVUg+ESSUBEfxV6a0F9AnoTZZWXWypSwLCgVoI5T
27xOSW2jNSkBIq/fd1vKQvrSiDnnKtwe+CiZyrkjVXoya+oqZa1xEqukGDAQzKM4eii6uNIaMnO/
o9rNkii7dW6V3SjL/xgtXI8OHhO1Z+dUns4GP0VOf3Lr3xv8bMOgFVR0ABLWb98KktaSXGgvqkrE
ydyhiqo6aUCLcRGxqaTM0FYql2uo2m1AOBKKWsyrSsqTu4kva3u8WukJv2T23Baz4sjCgHObgM7s
BGGGByq9esd/0F3zarQwggkAC1XyOohRCcwubdH/ZdbXlqYzkfC7jviJUPArGmwChxhi5L2FdNJr
pvomlakHY4LBLE+1XwPTMHZVa7hzRxvuCgwNOivtodIWrho4wUmsyXT1rgx4s3v6hztanT87BKpH
fpHo1swodIQSan5TGmwt67K9GtwBHXyJbcnEbX+QPR2SdE1TLQht2/ct/4JZPUpENbPPToHmJdcS
Zns8o7DDkwch8dnEJLUpUwAu2QwyVSQP9buEN/G9W1Q1iAa4BYP+HtW8/R2Wmif3Juzc3ezu5kR8
bmLCsNKTRzZYp8VsHb9S6+Hck3pxaxvQD4Zb3lOqsofaNsWDsjRomxVGhBZ7c4UaQ0j4Wcz8YrbV
F9dJSdad8999XAz/6txQL7jO/klqYiwc6R6hWb0X3YShUwvJikBoq+gKjs1QdW9mRb3IDfaySWgb
2QHBkQxomZtfalXRQZQgxY6s3/OWuYvHIfENyVOakxu5qYxkNpmexakEb5qgBmstN7RKCiIk7fFQ
SUz18dyM1zkFc1ouYOAaLXvJxxrI/aQ9eyWZT3wStZ10cuWBaKZvsu7GwIAOV0m+inTh6jkl37/m
R9F9NSNwE14oJPmeCG/08FkcAKQbiMKt9F3fo670KjUhKXDBwKjjHsUBM/w1R8O+GqNod7TvFH8L
jtTX9Eix5olknExeyHQ/UaLyQsHDhUwnaLkiknxKU0Frj0WG6UC8Ufy3LpUadhftoi98Bol8qLfH
L77pVrstEqh1nmunRS/Q90vZ7zfblNQ/+9ngnJoRjRPM8/Ff7KCC9scfEhIGOPq+uIobXBGvyAvZ
rQ1/yL6EC6X2V1D57fm/0TbPxEnVlzscA/WQgIi7oShZW5j6coBgs6BvwdOUapHt1SV6EoiRhueo
A7pIUYbzDmFSVu0sVSFsuvs+dS7JhK6eY+S12PB6FatSmKQvJBmQRcMUw0OlmBRe3HYIyY253mvN
mD7U0fk7hoj9+lZv9tJY5n3PpPu1hYnVVEsVFAvGsnDRg76yX7tpjp40zQY6PxLVchknP6COrX/t
LMtRGKn9T8EzhS43bAhoyAYUY7p5KqqQ6wROuMKw/tVXNcFcNMZNX14c1M6Wr5EnXuFsuaNY7u6y
JsaQZr5zqMpG8zm4KUHTmUySVA7H7S8VC/37WvydNGcqcWEy89ErXd7CgTa3Di9hF0prInl20c/E
ML3Pql5y1yZB2mqMq42p/dyP9Z24Cn2t8uKzzOcf9tRnP3sYOFbiHFRJ2Ck3oAzVwGco6/xWm7cS
MPTNnFz3GPfTZ6VrxqVYl7RvtAPz4/cvazNYqn2RgjLnilxcuBDdklgZ7iod5JuGebPhhsRlqr6S
WVlfC73JAjWLSBpNCQIEauvZxjDsRYgiQ1Lixw3HikFC2x0lWKZY2UuYNTwSisgZGPBl13b2PXE/
3S38PSrHKxps0y/ounoDCtyq67NviYyj53SAmHqLu2b8oyTTWtdNHbkFyeiVWla/d4kzvupN5yGE
I/kQYk+CnPqahj1dW/BEuO06cU/WhUSlZ+0uoFSaGtwQb+F2W5oGSNbq1DTc9aryQEM33utlOlwx
pjxxY4zBuEQjXtjy3Cpa/CA1m/CoGGn9JCRHKUsUZfm1ngwq2ZHcsO2XGqFVHsK6/zdz3V8a0Puj
rsXz1QqrnF+BbA0y8ownYp3GX5YJPh7yd+j/zYuT14yq22L5ZkXjw47kG2yB+MXQcWOFZNPsopjc
brQY/5hdlD5qu7TPS6p+G/MoerGaCJS8AP9B3U0ikcG2RNulv5UEUN6sYupvi3atw8IKYizl2Hba
RxbHTB+a0T5y/9APNN2cwxB3xofSj3jRokudiekPaMZfmcjF6wzTJI7MnNugMD4MpJa5rp6pWaZX
bDg0+TQ+y5xYDzWp01eb0t8zpsRlyoBqO9WK9Nwaxi/iSvVv6lCEPj5cPtozdjXBFc1O8hr2VeYV
I10GOHa1e1JngBXABhytdY/OLN2dbpkoAyaCwVwcowXXXDJN4u/MLt8yVJuQOKsjYtNsn+LT8wxw
z+cUoH5TDmGwlAkSbcjl/G6p9lKviwTtLPP+s+zs5MyHuHxbTC3c8wQPfglU9Qgx6qXmshlsS9Fz
tQJMJMikRVyQVKbBjW/K90TKQpYSjKna1MCT5zJY+VrGI9b7/Ouw2469QujcC9VLR24dKiv4zVMx
MAPs1dMYKr+VtjQOYz5Evp5P6o65UXKdzGxke58wjwqRP6ZBFg9ondHVhLBH3sY3DnP711kwSrs6
NFuOUSx2Ztkr3017oeY3XGBM+AoIHbI+NDBDzPUg6IISCVxX/sUiPFyRFVeyxffAR9x3Y1cGdHUh
eTuDmsD8st9Kx+mv4wqjssxYIbaOG6syKu09IZ3eFagyBDnvJ7bcjgo8jL7nCHovS1LGr2YIyHFe
RHOwQAQ/LMdud5Yuld1AN4Wk7mq5zYpxcmBD3bZFDiYcPDsOyH9obkMYda+A9yrfcEllbSr2CXC+
I+A+3qE4x9qlVZkdkBvIZ8JxnmnoMBYn5oSnxnm6YGw9xJfGcXOZbpAwO5R/8UQSuomOFbgpb2gs
x/xBs7MPGNhc6pRisykF5p8tB3BimO+39It2emzih3T4+HgtVo79GqMVIP6sgpY9MrALuBDr5w45
VkdO4coS01OgTkhATL9xuk9rztWDG7G1YAkZg7DsIqBHpF72nJmNSYqEOkAWDgdQdrxy100yS/pp
N6JE99S1+TKMjXtx+oUmohWP+01hOYuJcdpcM/5S+gaQefMrcoryuN16VeHaPfg+2jQhwsBd06Xu
NdK4lpggEL9exYmoz7XA2p7uZoYza50O/yS68db97AwrDIrGkWeMJQATzDWcrFagYFUwK0aTNmpK
G+mqp8XoO0nr3uLE+FdtaYXS/3HfAAc9ImXIfmKKDMKWo2KahProp0aeurBPLlXhyluhdEEzG6+x
Yl9jgM/wRYGVCkJGLs1MbypBy+hrVvWmNaE8y8J9T6UluFFReXCAi31WACYTTAbbyrrrYRZUmeze
GjMRtB17cYQ50r6pozc5cQxKrLR+j/rBaWf6/CaWYBBc6B9WEO420i2Eou8x7SmeHpX05UvXPkvS
JeU6m1oK19xLErE8erLJzcKOPBMszi+kBturWBi80sq/rW4UB20hzQKWvhUk68ipGdLHKrY+JhVx
blMqjEsYL/OFJG2nU3A2ihRoUUSvR1dmpr6GrtVHEpFULjON+ZLGtPcXl5YKgKGMhjalxRTbyqk3
qQndETM6V00X0T+BmSDfW2+LLS8H618Zd9Zx+8qm59rGKczZquvOCXmLJ1eflxcoCVfXrjGGOWbO
II7FtauYdL34O6d1eyvWpWtrD58ovUwsG3t15TZ1Wa8fUrMt95zO6a1CN32l3f0GSZBdg+gKA7/E
D305iYzLTJm5zGhy+RFZIrtLg8o/VvHsmHy1/SMK8nd0FJZAHxCGe6gM4TW3C+VaoLKyRdtc4iQM
rya2rJMama/GxpLbANjbYvXYqNJec0EtcaU6FsQkCKWvTtUpSqfqaqZZfd1edTBbKtTmJ+Z/8dWB
p37dXhHvJ8mQ1n9PimjOvam9M4ueyIFg86EP3XpxPIWAaqR7U5oRqz862O0rjV6Eb2NP3cl1u+9U
yB8UR5weZWQWu4bZdKCmull53fqSSFjHq9f9fp5pcW8w0m0RKxQh1/qbaYYf42zEhxH2Q7wf4X4m
jfZNb8m21JrcfcP52Bxx8Na73Ca3syepCSRhl18l/BGUHFYuzlhW9lJ0TlCsiwU5lj5A+jvNSevB
UGUGRmgawUhONX024xwrLT+gjfrQlx1U7JTUHyxVFO742KxdWDHY2ObG27K5SrL599zQudv2jW0B
soestW/eYkhKsiNVGf6X/NDopcxDfZlTQrJdOyMWAJXTnU+514FRO26/vevgojSYbvuLQN3uVQXx
n3PcKHTuo85ThbCPG4wdKbt9zaJo0jD9RereWbnF/7UQ2TGB/+gBB3xFb2GqIzJlKRLCKd3ZWlUF
20K1xx5eyXAfD4CP1gjO/5Z2mHp0hANkJKZgJU7L121BlPveO0QzavaoPS1lP8zm8JTtSMAYY2Tf
Hd3qdxFOwJcTbdfKyjhYPJPvtjX7kj7gq2MmvqMQJxWLsdj1NkEbodKhsC46+2I0mX2xXcU45FP1
HUt1dnfMKf1amik/9pryU23in6YSNr/ICdgxAJ2+ETQ57nU9ZfavS9MHhCPQTyzDvoNe/KxtLjwi
HpQnZOJdJBBzLCuKz8rRStjIu69SMfZfKLKoSPjRDFJeuZrKAh9Kvq96EovmrUO4LijDyqvCiKw1
iN0gK4ypNaKJTjZrQaPhChkJHkpU5CItYZzvc2i2FzMxn0lnA20ztItcKv2yvdqWsa58UzHDIHQv
GDzbW6S16b3RmQ26ZBWB2mDmvczxPV4F2qoDMxdbmOVXdqcfy5Fph1vbyVNqZnKcyob4VVgTX83f
Iow0P87JenQLtTjPlTz/d7jUKOxOclyC5NtWKEWyEC91Vr5YEY61vremNcs6epr5v5BPxRECFJE6
BEIzZOqiC4cUlKC4P9MLCe94qW0QOCiknEa9J0XqPrJGSc+49TDhk4R2sHNRHLcBE9mC+clGsU5D
uVYeGpXF5iHIE5NxaFwwFCvIKa5xjx2WVO5Q9TV/kv53Z8nw4koG/qAGcdujmQqMkie4rLPPpEYx
Ng9z8rKNhqsqPEfFLyMKi7dcLPTXrTfbkSrxfWt3V++dP1a9OPcsz3tv4Sr11F2UTb3qQoYel0tq
kfglWqqmybgNwnaCZoqoP5q5UHHlWlgdtymfSN80McC74Yd8qCFgKVCC8X4GJ0kUppFeOttrnRkG
hBOuNwgeVM+26dlu4NVN5ZRlggl6V1VAHXBjbQsoaW7dkFEXfsidE+uYwxotpFuLGTfJSdXZhWOc
+yKO1X05RwSVY5HdnJwmzOJd7sLMUJh4WkpNlmCv1ee8beWzycPfou2MmzYyiyp7l9Of+2RVr00n
Jtm/0qGmy1WIR0+GLJgN+hBZH4mbo33+98nhjZ8vaom2zrPGNP9O14GKdApgN1PZyXn47HOXBr3g
gyGZ5x1RzrzaNNI8+LY5ByEy4eLPNjk0wyT0QKbyZkctzv4cqD5hpO15mpikd/o8nBsR677ZtVjP
oTNSnxJRkIQVQ7umHd9VlM31Ikyedd6KaXX/t3P5e1YTktkYuR1joje+qgFdm8OTxtBll6vlj2ac
sPoBDQJgbrdXQxJsW0XQmaZ4uqPvy56a2f8zJVl/obeUPeFX0p4if2ufQb3h2zuvE372bwSpXCnu
NXpeKjBqFG4PROnKPVcTGUzo2VazSkZBWvnoBDvPzNW/mta1uwp+HaQdU4/OhTv8O/b6J8ENUdCv
jXxL1kiTBBNwXBcX6GmMz9ZXSHekjzHExVN7DtcQvm2JqIOCNEGkF7ny2aoVeTTMuz5pdYDvzsbA
pKzfNQom/sjqxqCEsUlCK/c3fPDEhyt6RWZmVN+0dSEX4BA7RXGus2gKtFAfA7SzH+4wCuEP7PX7
cD1pt0WAztmZClXZHgVweCydpnlRB0gMiVnVfqSbr50Zzpc8xnH5pdmrkf9eQpqN1zQbD0O3iK9k
y7YvYmQypMR2jVo9KwV9pSbL9lRn2NjTAoAd/CqZ7EbBDSK0Mq4zmaL6eNbkt0bGQ7Cw9XkLjOcB
EcN5K6G3T20lQTq4s1j2RcbnAtoeOUORk+GhTV3AytmZAIoQpCi3mq4e/S81KHV8uyMEuvQRb3ns
5Usg1ttDE+ru1a15RujAHOcuN5gAk8G0FAgVV5GGAFQD87OpQUvPpX3kosb+oiD90rKdrMmdwaHf
fhQfA7sDafHzs9UmplpVlnzJw5awzY7pXNG9xaTu46p29jIc5hckT9qBBFrBo1mejGruqSZj+mK2
Me2bgVFSbGuOj4m9DdRGn/Gyp2jvygzAaFWrxrXTB8Wfw4ob3ZrWp1dclOCglculy0fz64OWLkyO
2xDcXaqzxeprkVQTxefJOn7tbRJAgJP3b2ghq9d+eVHKGVTrKuRJIxq3beQ4N4Nt+rHGFshc+QqS
TktHuUKBvvRhU70Ver7sJhnmROZizobDdoYJRQ0Bv/AmMlM9NnNFfYlU5T7zKdxpKflmpvtimro4
DpQIZ3Wh+O4WjpdUQ8fS9al1lL3TvzZWgu2yESegdx37WNK9jk7uIbGRJ0SqkFjUonurBohR0tDl
HtuEdtNa2r16oz6K0kqBUY79qqqEaL0Nz7HZJw8rVN7geTsPiV3Y03ROz20EaZP7AplFGl+6QLd/
H+dR+76aaUud3dGBxuCHiovVsO5e8hTKaIbS9m2UYemlE9jfJvoTcib6jVDVlyU3x9U1f96wL1ET
ncDka8+xHvpX5pFHK2n8ngz693hxjkJvtFM/rOZyNRQvTZ/nO2uiDqvIidnDUbPeM8YGJpfhr9+E
K3h933ivqCKfVjx0N1exDd+oU5KTOr3mI9wX/1p694f2iLeNR9rEdl7WeMHeygg2IZ8iX7Et2yuA
tQBKmO0cyaz6Y5ACy0kUao9tAa1j+JATetBa8Z9lLrV3AMDitSKJl780CVBLa70JHbcM9xPnWyKo
1FQQQE1X6ycE5u2nVk+cXkv7De5doNqLdQePGSh12SJz6+1X2dGZrqcJZk7v7DZye4K+1O/6lsQ2
NT9Bmqi+qRqAhpDw69FVXkrV+TPlZGRsP2Nj9HwTYoBUQgfILuQzC4qofKUxejJc+o4oQbHMVFm9
F2Na3IaseWwUhV5FE1pHul8pzGRAlUFjWalUSJfwoydzg7gCsEChx4cMguvdtrrTNKMGTFcpL8DI
N2Si5s6YULSX9Bi4wRaSevpkkIe3b1fQOKnbRzs2E3TRnP9Vk6PXgS1ydpFUiQmxz5x3nwYoWoJB
4tW8mQpa6qCvuA8rexx1ICVlRlKitHA0jqP9JJaDNMa0PqgOaj2c5jfC7MbXjhnaxSH/zjf6A8Cj
7qVY/2flsOeCZR/YLrrLhA+K3zcGQdZO9bPSqz8Dzekt0sOwCaofQ+jBmg6fxyXyd7cxNWo6sede
5D80lL2+lQOUQyLlPIm2ywPZKb/IHBCXMOf64K5udyXP/+qtMbJPmbCFqHh8QRSonwykHIuxdT/o
EXxIklMfKfS7vZWxpO3waYfMjWetKN9CriA+cZ7ceVSB/WOO4/dJq5OnAlt27u3yUbjaaZK88R5B
IOaxGp3Uy2wV8y3MK99NEqbfpaMjh0rFrO34VCJo7yVdiVgbvxNPV54RXPcvVg2QOa6hZEDTe1ON
TiEfib3SWlltDgHNZoYaQNXgDdaxJX8aMGu8JCOXyopIczIRS7/i+SbbJiT/WOkP/42eXapor5Ap
JHqEh1+PITBe8gZmJHaI6GCHOtbnjHQNc34ZO9cCI+MRs/IfgEz5rgjJ9RszmR54Us9JP7a77VEu
K+WRTpYNDQqhWxz3n+vDc7LmELu9Pv8tOjV81M3K7C01IgSxjB22fwY0w0e4od/0yhGPylQhgg4F
4wTpvtvMnihqy/wbAyAs7kLaP9L6w6mfc//CobT8ig2AYGpSVddqyl61WflJLIdAa5XrH2iRd0m3
yIsc1CyIUuUBNCk76ek4X0l9n69D3MLsTYw3/mczluTMIYIq5+4HtSg/0lpjR1+DsUVm28ees9ef
Jtt6sdzSG1cLzbZYq4+mtmbzaDYNdJlCodBmYdIJICTOPggK8Mtpro6bQXXKK2WVHkWeLdGIu+ui
utPFRfd0MeizHyJdxZdHzXkvYyN7z6MyPxiMBPZUgdVpXBboJNiFXrDX/2BwBLKjhQu2Lels3gqp
9ifRXLUtE8qhBeF2MvnsDaIDQcYkgegr/dgnehy4NsFhQHlCr2AboDxezT2QKo/EGhCBuDZ1UtKO
O/Iy7JOUjcAwNdXn2Omu5qok7RjB1+Hcnu21gAROw1Asq4uTybeQwP4ChJZ6sL1SRnhFLUxpxAxH
q1Gbntm5Ol+3hVMz8oHeVLvt2srA5H9uscZEfzxyADJ+I1LZDAaKlts0wNOinYfvGB1VaD4NWizH
rU+1DEyCaQO/zW6nn1ucFNd+Ts6drYsHGZKAUim7qKhvqxTcGx3jH+l2U7At2Rr8tr3K11dFbdMX
NQY8jXhqfNS+sLKzm8z0Q1/l7kvHg/bSaQYStsV5w53p6XC5XgaUHE97RdtD1g8x2NQ7pSbLj3+Z
PrZpE80uk/pK/WGKmUFOqVwGMS3XbNV4bMv2pVr+045zG1TYjki/KpvhapjzU524ntM2/yOaeQyG
yR6JmI6nEykpJzLaFj4LXKDmVm9BR65fV9obEoP2UjlqzIAc6D5zXUkoKtAuD7EJPM2pyNeBB0eI
vXhf4ULgcDSvk50dDOuCyskOUoMraL6MzaEyagUk2vJw00wnqavXHxHN450QCBKXSNOP0iVZb5uM
Efpo3Im46qAsMmZvdQQaD7FG5cR4WImG/VjSzmWorHcnyxo+MBpaJ6Hb1lMx6fK4bFMi2XVVl33P
yfQ55m35SzYaMLWVI1q4TH67CvZIYeJRScYIaTMB20ezZTi8zSG2OU9LhiX3T+Mo+pqRA0w03sRs
vLRobsDnLmHP5DLn6lwz1lxjEtV12br/8EXt4zwlmPOKFMXI/18IyUREN8sEo4TKpWYdMIwW6tpw
zSnhC/0NTYgSzJswThTl9ww+67HYQjw6Ygv2ZhVJvy+mS40954hjRb1sS4ko8NLrxRGlNFPFrtjL
aGQIQ8LdtkxmrxI1vipGJ5o5RnPbyJ0m+c2+LlLnC+QpKwBM3Ygw1DU6sMkgIPF88XF1h9o5Oyl9
4nABSLy2RbdXWEZmL+sgQP6fR7dHtekzo0VFvc4wNtXRtpAN9jeqIhOxNVRclwnZSTd4wJbR5a7u
9L9GiVKApvIb+quPSKFRTEiFV2WNeFVaZThVRKF6Vt3B/4mhXnL2GbutAPyvHoTqd+LWrp23o0ga
2B3DpIIb2pi/w9hK7puwYOXgOKp5G0Y3u/SFvewaF47RuFoknH4FFq7b+MAtzDMIjTlbY1PtEi0H
gJtbJOqoaXyBjmnAA7IJgCo6QthFZx6ikZBy1Qm5KE2WujMbfTnTEnmiKejuSi+Aj3RL5If9bN+F
ReCZ4uDEg0am9X8kveMKU8UrLHGB97PB/MUb+AIPxr3O4d/SBKuP9Cb+pkfEORuCDj8n8HbgJBVm
JPQeZCHZcLrUXv+9vcgwPZPcWFBkpbxpzFpHMhFAGerKCnmqItgEW4q4nK60nMV0a2OSA7aq0mQk
qRouiYsZUP+6mCO8OzBbJzFfmBZn+24mkGVy2KelM2dfihAnagC8taEkcDZ3XrvchjyHJ3a252Qn
MmArX1d3Q1M7b2v0F+FS/E/ur9WP13SVDWwLXki62dN8MJimaIUYznk48kfqKG/xra66HJfLr+SE
UiqeoQwNnRhs7pTr/0ZOtcq0KFVuWqGM7wZQOkh2m+trs1aZHUbJilZwh+/Yd6w1H67NDTt4pumS
nbcHZ3tmiobZtWiS1rMJOA2sddlejZBcAtI3JFnaaODdsYl8NbeT01K7Kv6ttLppqY0bz4jnS1n+
swkYJzZn4BNfMWgZjQJ/RlfuuWZJqG8sXDQgLFNkRDuzytxdORXtoXRIvkB74txHLXTenSn7djtv
WLUvtloSoTW2M+7lzbDTS2bO9LSX+mIs5gnEI4O9dSFaoQsy2wUyy03Dz1qzCEZVHe7z/y7gwoIx
6ncwWf9BX5FzbeTneRCMt/iOQ2iHyWDpYZa5cnEHuhcZnVSiGnP1jDmHVL5M+uBiQ7RGdKm2hViK
0O811MlSksSiqjC2Qa9ML32tuTfY4X/oX4tTa9XhEx+e8sRbfXrWdYU6Ez/Mbewt45ZFZn7O0aDB
4KAfDc9Kc8ObXrt8LJ0M0TsmGm9KCBSGoUtUWAqxaoHhdTTGaVpl9PS/t+bFCi3L4GafIrUuDhZG
EWZbceFeWohSlExoAWh+JxrbX18TgFAC64WDg/J9az9gNOAWw+9troL1bVHpUU5/KNRUoOl1tUcG
+f8IO68dyZFs2X4RATo1X0PriNSV9UJ0l6DWml9/l3v26RrMBc55cWRmd89UZUQ43beZLbNuczVk
hzIooFJ77oWf69emYz6mFW9w/cdjAP4OMSG6JFLzUksgv425CREvjAcsxDbE2lIbD2OxZFvOdXIb
sH+Yof2oLCBRfpvVr5VW3mpzrJ5dN/FXI/YF7LtUT5qRI7YNUzmKCtxTyW1olaipn2YBjDAj81Dp
5l9jrdlPHsbza+onF/Vdyp/srAtqVARd8X02mKQPO/OtTnO+dX1z75rEZZAecjkfVubKjtLeJup3
M7ZMfonz9PdU3Wb+L6pG3gW9F+QecXR79grqoXZfdRwxbH9Lb76aIQrYe0ViufdJ9kTUdSuzMg3h
Ocfdqteyw5n26JaBabeY92ZBSmGKS5hd9G/EJ0nA/Tq7jks7H9lCDxH28X3QlH8vaTtTgUXededV
uIbNMaLRY3YgXzT4hwL5s3mmXk6dMNSZo4wbpEL85mFiT2eP58whc312m5lteGk0F+zR4KyWyXMp
afUZq492zRUodrfketBPmGSs+swKnrgFEGydu/skRnMtSmrEW0gcP72QAKf8HORDfLAzJ+V/kS4G
LSR/wp0BQiRfzX0ki3JCCl3s8tntg+DTxH3Br7pbCVKZD7UwlvWJIoVvvRcfaK5guK/5z7XmUbxV
Wc0tkUOPGuyklh+Uu6zTvudGpz3jKIlWbRPkL1CYvhUuFqppIBhgNUSuyciP269y8IpWSyrlJ3Oj
e3V4AvwWXRfMTduo/LUkvXMuO5DnYzmEtDcPzV9t6T4NWfpuR5l1SOdlei64znJJko9JaQWCoNLs
oHlvtIz3rM29HwC3bx+EFt87uygONLj6G7sC6kah3aY0f5OfcD4Hso87B9b4ITFhlrZieSLW/MMK
u+LITWY5a72ePnSZwstz0Pol5uWH+pnrpeeJQ8ehLHxkjwjAzmlq8f5rob7p07ncfJVhlkFzKWP3
l7506KGSaonojaqUAYmzuZGDhnOuBnrLtZumFNe3Me3cuq0u3L2rywIJH5rCMO3MCLWg9MKQG37T
XnPvJa3JXvTSLQwd6mdVzSan67CgRiAGifpveK42KNooSx6tW96/9XGp52tgpfMjKgyOIQNvSyyv
6al2DQ839aIdKJhA+/u3etqLPGvT0QOx9kVL7j2mpURutcKhpH5cxAXTeb+J266haIifp/2aWI0O
IsuUQdRcA0/I+YDjcbDO45mSbhxbZ2zZGbF2AxabfP1ETv7QtlHTpChZpIInQz//ws8LYFAaIjLa
TI9FAbyA6Wu30RwGGSnIy02JqJA62LnJQolty3B7pQQmGHDSos1+olsACXw3w8smr4bqkpjr4zMa
NrCx0X8gP5Z70LQ+dceAFddfCANvpgdGSQOxFBSiVlIotFxG62GxR7yDyYi13R7UpHsA3oHTlYvQ
bomL7ECH00gubMB3aUog2NxMG/VtD+ppP/YNTeZJN5Oti2eSoRkSLoyMImHs2qG2UaVHt/PaqFGW
ojrL98BvifV5g3fh+uNcaLF3DebfclFZh5IS7/ViJE9hzr/IHJhhmxljfckInRPu7V6FVg/XOV7E
zu1A7UADqd11rKVUglbde94zefEpqaeIjYTBMOo2B1a2p2K005JfCCA7LTGsI8maY14yI6PI5y1s
AejElHxSkOhkb9TBc77PS1yrTLm2nOiTzSD7mqy4n89u1I1r04RXMktvTCRdMlkQWydqST/9NKDp
Rd7xgiDDZFVaC9fi/YjPgd6a4iWmffMFz7i2NgBwb7rOMF7mFAyPl+jxtu3rX1o/WM+DnuiHKWY6
OhN4eZ51NC7D/B4LIz5GQ3AqzU4SsPqfhKOceC94tNQVqada7xgxzP4vAdFrZ8uBg1py5ymDp3Ly
dAP3MrEgiEOuNmAE4IyW9T21nnlxt9UEHU5juE8yUJ/NrL83if/A2ZIdS0nqdC0a1PEx73RJaPH4
kB2LICLhpKE25TwTv8bsgjs9PjltjtuboR4pGAUwZI08osDQbvqFLDi48EszCAOw4MTcVMuy95xS
YK6v81POnvcIp+E4Ze1776HamqOH4VQuVmYNp5rUXGVwqg7ocdioBo9YdnY4Rv0XGxe1DW3wplmk
iOd/HHTY6Fzj2A3ZfB6D+Q3P8rD3kwp/Y6D1Z47bxbpISHWorM4gzYR5kPxwov6l5PZxHgr3YnO8
XhtmdVPwVIxNbNyUf+5w2P7I5xiRrKsbanwDCcu0viF442scpo1ZkDcbWxGc6UZ2MTK05V4s2B/L
yMF4TuTpSKGNcwVk9wF0Fsq9RwTUMOC5g9TAzp8D5QHg0RfnfizN7dTNv4NyDuytFefBmgc+1+8F
WPqqtsTesVzjFEsfWJYmeNKsNt/kDlafRifVUMmF7m1uUAyhIXy0Jv44GXogRpwhTHGh6SLbOtl1
idQr9AHDsW/viP3YJ0bd9ol7lrnNqzRaCXVpchPYWoP3CzuvccowNJzUV2AG8WIo6s3kPA8t5buI
nfqma9Jhg+arM23Bcb/4zhOz+F+iIcJaa8F8LJ1gWUcdHJwKV4Ddmg8DRMgqgEmzUxYftaCN1ms7
0aMto7Z1ks3LpY0r6oVH0HlrF5YH+OjIuHa7fHG7i2n/rWLUnFjTK1TQ+mRo1oObDj5WnH68n9vw
FjgJ9x2zzw7c9A6J1blPAU1UR6bIDaeM3VDV5q6tnDdKPyBYABh2cE7p+RnU7Lmx121L9Y8Iq/0Y
5vVAqeT8puc9urb0YRIoq85fXwW7zqzNiy4F3Fkuvp8QMcMSuob8UTl0zk/7KhT8OfiTckzGwbPy
EWZ2Mf4MXCMl24kGi5Q5AThDJCewKOKJ4V66dRz7tySDrgYp3vnWmN5rzz56VfiotbG/5bLZWo9I
4FmNzic097eocGx/vdfu3YbJ+dco3aya6ciANAdzNO3drLTefHdVlau8spOL1pffXEkiVDjCNoEt
vMB1CZ1zbbjxfRgXi+wLOmTOzeryZ4kcGkzjZsCi5ebW+c+S4Zha1SF2HM1f8qtaBkL7lyiupztc
rNdw1EKSgYn5ZHm8JTRyeO2ELQ3+rHMfGIaf8EA9pgiDuG/o2jPOQaYgAVodKZRrp6Y9csajai20
NvupYWo/4j8qnhtnQId2nWkbksI6mxzNUdyt+djjEVd/eHpHesRklmSZl52ei1/R4hNOQqg9l1NE
W5mMxAniG5caMwNDCxL5z92QYsxv84J3fV1efUJV27FuG6Rqt33qO/OSdhQ5TDSKHb6O3vrEWaQD
18gzazkrKkgUIUfNWXRC9uLpLR/hdkHypzQcPixxpx3L3KS4Aa2U6yjfkjjuTgvFWmwcrX0ojXi5
KyqAgBBKAEcbk/aamNa7My/i9GfpWk+c8kRKiW5x1bD/43kQ4xu4snCbDMM76foZB4/+DSvuiOGd
5p4YLMCtEe2ANlr9QgryzrioGrQ8L9gNiH+fM5dF3e/dE3nLDBJkw3w2xUlC0W/9Jr4HMsKsFqef
vSOR7vUUxdSYZWDC9tjyIX9bxS0bhvq9rotLhPNul8UlKrvVx1sHU/vLyB2VQ0oyf2MGuYJ/nIPs
xQlvt37qrbSkim9jFa2ZhO6j2HXOKbSdu25mGGbkV2iHK+RMKvGsWGj7VIZpM63STiKfPOyHYU/H
doIuo1yDVNaipamKbAuyZey1OAU5B/RR9GziMNxVIYElXXgP2/SpYutKAoi8vVsOTwsAY9mDRh43
unlyUV+J8rVtQ8IEvn9l/+TSMNOfUvLnOHBYhK1TwKvojQHTGjNW9V2RGsYVDYlUU6SdHJVTlgtp
fFxMHOzXdRr8VLx9GQt7hXjk0DtKOXpkghntiteho8fE6+33LG4edUX7eU5P7OzEIdEvenhjXVR3
WmBkHCOM++ZWFo9annBnoz+igKQHR0Jz+2Ik+liiaSqrpSt9Lsyx3JOFLNOgBa0oJ+4h88MTZ+QD
uc3B4JkOlCVxD7p5Mn2slimtX9IBqo1R6uPWra0eb+WIR44XYSZ5t5iAB3zzw2+hi3rxol3/Ecqc
qInYqSz6MwvG0m1E7a9v5hPRT/+t1KzyWbfy6kb7FvEy4p6+Tv0hkbnwMLS8D5sQj7/dFnSSSohM
YFiMRAp7PuRJ8ZeTUAxj0R81Vul+NGjR48IX80By/UPjWGSZGdljvuKVPjTWfMtmzT70vXkr09Zd
9Qwzdl/1hk5eZwfqzHKuuK7nr1Aq/x5m0tKcHbCUyclO0hvgotDJ+MDj+Aoxg2E3wMI+a253zARn
XTl0rQV4vtnpHl5d/fi60qLEDMdFGA9liB6suABP1OcA1idjNTOoWiWaTflUGhZ3Ty6lrpvXNv+5
dPhPi5Kibr8i+g5yKX9qXFGeQRFISSGPbEgFBfkd7qHzDSVwuk1NG3IsIVeMeYHnEBwuyoFckuwe
1SB7c04/iik05k0aRzPVL421qfLFxPURnxd540vYZbTUm45jWv8z/bZDYVG59VPIe4ApF08Gnye/
lgyQKtx22liBG2MnuPyPu2H8rDTm7X9MDsrfUBKP7ckA47vuypmejNwI6qsG9YUU6vIK9YvPQGdb
VCbw/FELEhVEWdKAzdaLO8bEjOYvwADzCwjxt7wf+r1ZwbEobQSbu9HRbIZBqX3pF3jTbNMFzxuh
ne2pei3+zfKraMMyEEAELIiVyxJh/LrETCeT4S8oBRR4FLzAGRiFWy5dmd3CYXZIHOy6+cLRqovE
3xRdff+9OMuFzi39qpYkJ0nm+ucw4Cn5Z2laY9k43I1SrGvKGhLRv4lDk2xGjo320lgFuAfPFy8M
BnDd8I7OHYhGk4NHhriIoCEpHornXqpwauF9ml3aJrlxTHEethRItchJH5O1M7NoYseUhZ2wIm8F
TRmCYbXLUy6rj0ocnizt3eScCFNM3HtO67cBI7unXM5uQm+AGZY/v/IDBMwpjuf2bkkkWKNZ6dnR
ioXunCh7B2M67SMZSi01zbo4iYOd1XV2TKc57eKt3ujIzwS+y/FjLBL9657L69PTTWg+YqO3Vv5c
TgTdp7caBMvOGofsnEgmCT6VmOxS0aCcBnT1DJm3DSfHo6YKc5nKzYxMFI6AqCA/kh60JIgnbOKR
ACrHfkJijImzJnzhNn2cPQtfnTkRNB+G+ZrX2s8wTYoTJRHXpeLk5VAmhSvfpOmMzjRrIGsMSsqP
8lupDWiHuNE5G4kxfKT7zhXQ4DJmz1jQME5OxFUHv4XVCP2tR0F9se2pg3YYXq243hKUS66plo90
q0/jfSGgves08h/qZxM+mC87H4MgvP7/8iuUFx0HTb0KZc6Sd3+zUne2lIn2jasBUO7lmjHfPWlm
xkE0LYdP0do9LB7U0prs+3nEBTAN4p4K2EMR8chb0KTVXs/j+tovzr20/PSVp75YxUuMpJFwzF/8
Kr/RlUJnKw0tVKhBbVjFfd5tOQN066Y26pchp/Jd77MV0ySsdlKc9Kb4RnJRf+q5nW2LXGTUOJF6
N+yxXKX+pF1ERUBU2RrNKuFg641brzJ5zeIhPYtQtiPiybRdeneJbAvOJTnkn9H/GI1p2fZcS1d/
rn9gi4juJATUBp/gXMUDfp3hJePWAXTIl4kwCCm7uqydzaJ3w43Eurlhj/LWSzxBXFR3oXogtJZ7
SbhN3cC8WTko/oh0m8lccN0b1PCFMq+nlkyCzR09+AF7ytzXXZzc7EwGVusYa2gI2NIGUuQT/H9S
S5bYx2Top/MmT4GJsVVRZeqFKxzOmKBRHc/cJb1zydFsmxhkL5MJ6189tvj/5Fdq8SSFajFHCpOl
md6Ui8/75JCmqYsxrcj2xMt55tqY0I9fPxzM6eswpI5BcUhHGH0fK3DQA86eiIwYJKavrxB86Hvm
5Xdcoj6JFDz/JDAWv6UFnB7H5d2jcu6q/hp626/nwQ4uChFHAitceTgPDurJldFwsjLGgGBoOiW8
KOa5K2gQU4tVDfoRB8Fz7Be0PlM0jvw2hhe16BPD7yHljSOVOvwiIeWxaFWWXBqv6U+pcQilaOyH
rX7yXJBFKxfryIb5Efm3IVzOU2e7aNrNvDFRWfmDDDOuCbyaTuUlYBkaWYhiaaSPADMRoGEQd0xq
d+PPU3SmkAhqyEAJHwe0ltbbIH41O+iVRt9ixrbllzh5hBSUjbWDv22dyXs5FmwDYhnCM51PL7Gj
w2q2SjwM//5D9ZXbOfnu6xgbTcaB/wpJKyHIORHaOPttek+7ptsz8WDMNU5Wdmai6a6sMcg3poyx
2XIZyxQ2V81I2qpwS3TVdOUNuVA9N5W3lEJQqskjcDhhDebVpH1KqwnCOszP3pAd3LWDpehFa+g7
Wxq0/8X1++2X7J8H2pkOX2UEiEzrL+xIzc4g2szfn0X0MfG+IUx3dGP/SEYxBYSQsUMnYO4IENQl
yh3mKaoRqFOMcsxUy5R+jEPMLVlmiAsOxHYCHKBT2eIkjM5fD/Upjh6zDIurJSNQc4lkYryGd7Yv
5/hp2WPvIzKmVf1yLpNsgVYVPtEwFO9VmtGVZCn1lUo4aqOTHggtHRCKnBP1c/8sFpFlIlMBXgD+
qqap/7PgTQCmu4hXGTL8er6ph5x63GkUSBGtd07CjaGpJE0riwq36rt4bi0ChAa8Vg6AqZysKCdP
IUMpDs4iu6rHg3Jn69T68enSnN8TwI3DoBn2ThjMpGfO5w9QAANT8m6+h/4doxgFctBrtpZIostg
0zy9suFlnSB6rP7LEFHPJm8RhK3NH520LoGG+pHzfQB6ePTt+SNSU4mGueOOtLG1N+Ahb2sHPPTo
UpFixon1gAQcIaGUTDRd6NEogMcOawIzd7HsKl5yS6adysksv5ZBRp7wAlRn3rDsoJxlN/CN54ta
mmZZDlPX3Ni3EmZaHY/A0j3nZYxmwnRmo74d617b6ty8V55FDtKkj42HRNnnDW7vOitPGk4wCf6s
VlZSdWfcoXxSAC2djASkVghwCXs5K1zbvznPaxTc761xTBlqsggZeipFJKeVbfjcxq2EpFEa6cUT
HKy52i0zBsfar2nWRgp+HazG4ZwU5afBZuCPid6kD5VPZ8Y1hQp7+Wllr+433sKx5c+MX32lNxjK
lplM0WeeOUhhZjqdebhN51G6lhy7EEfC0cQvdHo2tPaeADvAZpET8yeM+NQSENnb0FRQ0mrJjgIv
1MARJC1D/Izf10F9F7rmE/ULJrJtYl17qTFHldmeIRRuVAyttOZ/UmlJUdzZbWkn7czvYfgcxhVg
Zp954CGl/bBw4ZZtmpSe8aEdSB97J7z3znOdMA/MsvIHj+x6U1fJ97TkF78pazQw02Nz5SDXP9cl
poz5BWbAcM1ic3oph0RfU1wPQqtndqoJ7G1E+euHEG6H0rK00KuC/JozP1VCh5I8Fjk08ROCEqRe
jDgowU3im5nd96JHALEWil67NRbWkepvMZZ7cIXWEfjTsZQz/UVe7eUl5kR0R1/7PTtoHoAel2Tr
TD51AzecSXDE9U55eDoLooLXbEOXG9di1O0ubI3u1nbwoGAParuin8UFH0x0mD/6buq2Lpfeuy8X
waSO0LadbFs3ePC8TD6Kpp4OpQdVp4qjXeTby32kxQp8IuIb5ODozoSGpQJFVhm5DlmzvauWzgYe
Ng83EBEUqug3H2F3s+TtW2Vrgv/t3g5WSzatSyigGTUqLyUE421VWcsltjr7LIyPMUULFvJtoFwG
ym8wtf3vKI7ro6Y7AsfuAhiwg+cME9K50m7nrFyxU01pftq9trNbPPtRDOgz0slmtN2pTQT8eM6C
APu8GDVLs7+0FSWwDCX1aoWDTIYKAPdQ7nSKVqeOVTm3fm7D5PIiBWyXS2ea/WHymKUvDjyQCvEq
KCwO6HxXi9Y9FhodsZCEuWhxwRZ3W0PR1JO3cmisT7z0NItyW7zha+0O3YDXJKaeEp1R1mTHn8DR
Xxchc+j4oB+ugMSWlth9ZhmX5u1GV3CL6TmqCU4ns/ED76e+r+qwhE+36He/sUpIiG27VpMmbH+g
j+TMKbND2lso39qFU7NPIis7LYsf44hx2Jws8qxgnyUiTpm5XN0ucOotr7r8y6tfSCU9nQVAoROF
5+3iwQuyUmhtpSEIvSvuHLjS+tyn1S51u/vXwQ2ARbKDi8J02g2xKKHJYY1F+zyrxerp9bNCioiz
oK4PNjbmHdLDE/iN6UgKARhfmFVH7ITfI3TzO4PcesvJTT8Ii7FWky6cEyGciPWE8r5WOl9Y1jht
am8vOu13HONeVw1w9hy5myGn2cqGqhs6ov8IOI4okl0mJ3Dqq1yO4WoXxGWFJsptdTgoSIUR+dpq
DEYgSfJ0xIdjV8djdlYXF3WFQfq0j42RPmWjyyQyojh7MT3NXEUaA+JU58rJtKlYAQ8Q66pDRpnj
DmPQNFgjlkcXV7xgIN2GTzlshYfrcPBnzupyoozoxl0W+8Qg15XWNKBjS0CmGdaKSRPSK3vb2QOB
sua+7L3MVG8+ae24AWLgvYSMD8g+uu7alkZBBUZSS+x+xmGMspcOH3CAvQOU6xEFlDfjzcmPZSkH
+an1WXukCpRwH3LDp46hzVahkwC+baJtry3xNgZM9145zqedtcs2cQV/jyIdv2hiKFfeRapJZoNV
rPUWzGxMjw8T53XHGrS7Wqyq9Vd+Uyc70pvuZjQt3uIWND+4i1jrKZS8zmhuV/VVmdYw/0Z7rWuC
p8niLkeiT9Dfer0YGabTp63B49v3NjTaFplL7/Lqruv+o0uo9mQUpX89N5uqICAbLsvOsTxjq7tE
sOiZGR/v4xjg0SnH6jQp8GRlNp9S8rgtoxC3oRv8TTWubOhka1cOIMlht+yrmFcVnkkt3tSPB+5P
0Urro5+VHjq7r+d95OSn/52frfqeStVi91VXZ0Fmsw2L+IdtCK4MdO78Jz07MfH7jrPwt3PBhZgW
u+xOSv81p1ezJ9aMtU8hyZVYSqsG/hP8JVxavBPHaXvrG/XPHBbOydezjqdd9GxgBrlNAmbmaDm8
hx0c8z5b+LVtjdvcezZusKI69T0BvAykuj+KtUoizg1xRNQRRCMXIjRGTPqz5KIBYd+4ZROtVfnF
0uYC1jIbqriNRTBcVUkH6lDLGY6GC8UiaDm2IEbNGo21oAvMUv/WSjlxARt0cmFP7idZRJY17oMq
687R9BNUZ5KWU6wh/7NFGmP9l8Gtl4kaxd01+dsTL1W3pqpqw4uebQt9yI/qAyHEy//+qtj/H9Mc
b5drcru3hE2RoPFfr8riUe1nAInemhVm9cwdtjj+O7R2lqIe7V0YoIiqbkb1MwEZlI/OGJzUt34b
9Xf5X2UZoLo8DeN112r2a9a18EyHKdsN8tuObeaQDJr4+qemO3qXMM/ClS4jXtas6VfY9s+xif66
UUbjMEhw2uBXgo4uf6iKTNQPscz/+0OiaSvDBs1oBg0fOO7amLKr9knp8n9+pjbXTnZsqp+ZzdCQ
PEe6V//yn39P/Uz9y+pnke5U/0dpo/XfpY301BiOZZpoaDpOY1kV9Z+fgjDocHg3dbavGJOMHOgP
LnCGdU8KtZ+r9pFZ+s8ibF47pxkgYIZQUxcsJJvIy2B51vWZLNR8akuQuP3gsMMPWMEyXVLQOWdG
qbUeJxwFHZOFnc0+vuqsAogMHeTaMKwcKijMkQQ+tE+YBezujOkJacUTBeEe6RQ0Yib34ZCd0uRQ
yoN06uv9So8cmKeQB0+TOxF74waCwNdufR1ggA919P/YLAz2LX4R/7ld2L7tC1MwxPWF7hnGf9XH
WUbcc4w2w70G13ifyr+1Wryau0dka+FWnXeSacJXBFcs8ohOmySaVIpNDz7idhyf5Q8iMwRD4RlU
ogR06o5LjC8xbtMNpqrlIXBWgV6G9dnreNndrL46M7lrKql/LHKjaDBzHEdv+meAxS/u17JwtvqD
WRsZ56xopDMQX9OPqYFD5VApfCys7Acj+/nZ0ON27RHKvPCxiIA+DM8+7wRYnpb2HBGiAbqpRguh
Ri9CbZQndZQqpP5rxjmMm0gH8NSk+M5Bbhm4HKZVVSlXj/mtzC1uq20PI7W3DbR7iZIDBeJv9Jm5
2xh00y0vT0yqYPrM6ID4iTyqL+aPmHLJe9O7gFWhkm45TC0MjcsaMhmicAqDXCER9bAgpU+kbKXL
TY2Tf3GMHWOtTqwwgNytN8Y0qMTGchJyCYEFAJGz2UhpWSkO3lj2+8YHm+Hki3NKHJAyYer0G9K7
Fei77bDoLillQopCc6y78ER6Gzjz8R4b7sxmYqztmXHg/3S4L6Qyj54ufi8EWfd8HDSc3fF8NziC
qJhIDGgHuJc+7fOaMR5T13FfkVtDj44rqIFY8iqbPcTPwQHXkrfmFrG2A/uVrkwHcHO/ZEAFe90/
Qone41gMzx2FqImc/ZrSlB+nYu9ButlPdTDtlmJorsJvtoYQ861263xfRH8XWk3XSmm3dygtySpg
4nJvoytlRGszaftfwB5/mIVsLgPyejTppr9DcEIZxxbbWgJgrylqiroDYl3mx1zpyd6T41VYY0xq
K1H76yE1/irLsgN+g6GgqgEAVyltHn2DQmtapX4qq85+DstFyekB8EntGvF6YZ2vyzsEt7sNPPvo
mK126TG+XRJ/zJiDcCuIJvz+ST7SjDJGUNBHvPNz1zKsJoeAXBRwkxv1YtmPooHhliJVtGGMCmj3
xy7sxpc+ksaNwH3HJrGr3SK8MK9a4ODzAfDZl1STheZb84ajpNjoEt3etEG/76vy55IzavX+h2aU
/v464UB+hLodzfRrFFOD3y9GuUM18siXnLEKTId5ak+NxHqpRblLCOt/+ovl7JwpSy61Cci7MRxq
h0kKmnfBa0M795Y0Zfne1MFvVOWH0zgLskzF0Mbh1xBN8avjE0rWCs9Y211o7j3+6isejzkg8ewz
lTagHN/UfhE+zXYmbFvFnOocek7oigy3eDdLqlqAZuMCT1bIlNbNYb6xo2pLw9KIot6a9UUdMNTi
OsN0LJF9IIYFpz9LDYUlKsv5oAaEmZsOe4F32pD2DJpcSNYlzOU151MC/3qmG11m1He4FNMmjJt5
T5n2sg5IJqwJLkS7Qc7Cgx4ctRvJHLDd0sdj5DG4fotA0Ckaf45paTxbw2s54MuGv2ZcRSReLLqN
Vli7at49CLAQM7ONP1ISg6fk5pbB8DwIID84Fq887FlKYnxjbnb0WSQWPSHa766hBunPUkfirdTN
eecMgvzgvwvueBNKoleQ+goqc7t43meik38/+JbmbzwDLgoxNJps0mY0Dzpi9IIWjFd/8rKhW4G5
fU+itt8ZmO5OallsHgZjwnVpqohjx9KKFHtuxEVcR/tuyWQ3bCtc9UHAyW+HhY4wi1TqBnhBUZLG
mgjqljO+w9i7z7V5IFJCK2xb+quWUcShdwLveaEXYE5yHyxIcmZXYiwvrTFo8+ZZ4g8LoL/HFkwK
dzVzOPXyq9rDX0XM/6DjKWELBh1OrP9G4e9Hbvn9fpDcJ0vGdHvEWq6txufY++9WDpGqiphiY9jM
LwnT2T00E/21j6snM5m39qz9Hc16vQ3m19AP+31I0xc+g/hs27N5NNi/G2lk0yTp3olWI+/zsy9o
Y0iiymJoswQbQagPqtLUxTzosnJFoUbM2HiJd43s4RGuoCYDy41DijGDSl0188VljwCl2l7/sNQy
3cK6I4r9Eu0paX5tYoswT8tjfdC15ug1hrhQpYLfkpLydTGKb5kIfswIfiQIqGXSCjPBxc/ATMu8
q5fmVKR3I1CKxurOZQm2UGcD3xaaLPAFL7osI1x+Nl760hqIroV775qkezh9j2HAOWRxBJIcVPMu
RtR6AI4mQoAxbQPxcUS9zDzSlbH91FtEbR1LnK0agn8nSEOHxSfeuTld077yrgT1xhqTndLX7b7+
qCLsQktaUGzJL2vDTPYfpcqgXrl00Ver8m6NvfgMS/G9LigNQLe4dDlzSD9d9oSiNxQbREd1wZ6q
Dlx4yAdWD/1HsDAuBbQF/K4hdNOJnLTSyCZCK9da7TdqGdLuPTD9KtiU5auKHWqu4+7KUvzAsOYe
nbzdk4ye73WRm5c4szjGixSE3kgCw4sBGczBBBhxpCKkhlG3Jnk9UYwJ8RLd0Dlxpoo3tuZk+7E1
Zsgldna2AN37VB/ex9iCao/AuAtlCGcUcnKuk8foWmhsiWEmX5DHSjZthUl2tKWfc8H6sB7lI1ph
qBkLTqjF3kdc4HBXMbPMNTiUspdzxuq8/cJ2sh5CmuHBf2fHAI3LDtv8Mc9k9HQDltu4ZH/XHbFF
hejyGajXE0ZFc47shze6P9sOpa425u++bt4S8tvQfYYTtSV8EIb0AX48OBRDCHE2W3ZMsqpDiVCw
TgCMP5V5tJzSrrjn0zIdF8MIz5NcIq7nhr4UFxXJ1mvv2fEdsRf0Rh6JBW7+4EXbof4BOJsUs0vK
okmxtk+ylLCnY4QrUrCizp7PqCxOLAE77MrR++446XQJ5PipNgpMCWLjkrr1O3Fl1NfcFsIFmzIj
VqA83zm8vgOyh+Tb7y0fXkrVpwkMSKzcfcG50kxGOu0n8CLq5uxlgMHSpFwp6cfU458Nw+Jd2GEu
6GtClY2dUIZo209Dz9HIhsW9wwQcrTWN9KK3lOHF0+d9TmvBh2a6WM3jMn1ro+InKE+6k+hCaQo3
IFPUFltiekgj0kNUOQRLcZV95IyRV14fnjR7Ho8GTghyFoABOLa7G2cy9ac5ENqGafs+biMJM6P2
a+WR38jdLn/SMlhKeThhuCrTg8J54dUAIWkYKzKbMQ78Ub9Z+if5DPQSo7QxEt4SyBPS49xi+SER
Qgkt0GrnpA0m1Ho05XUVCKRO1IJDyrhnZ4NHpYswHpjeIRO1Ng1MoDAkOwLJPavCHxrupnXDyZwT
Ehaj1AG0btU6SSLaUbLEs99jETxHeXBspTIdF8vSIEibV78I04MfFt+wHpu7hN7MfWUuL4BTqAdI
Ins9oXJlNeP7VjKOCsfczT6XFUUz1EtPlzSjBUBEngLA4X1jQZUGK2DvKilvoG3Cui+0v0wwQHhC
54PupPYld5qHndvGQZdj1xEL+sklm2gZYpj+H2fntdzGkmXRX7lxn6d6ymWZie6OGHhH0EuUXioo
V977+vpZWdJciZBGnO6XCgIgCaBcZp6z99qLQXkyuGI3biU+zMGPaoPgMgQNqsjYlVhGLSD89Vl1
1NGChWEC+Ku6nSjCnZoojZBFEvg2lIPYdqO6dcXgXEW5ASmX8swaWfsc7leDe+n1GGIcGVCrhBSe
tsu+QImLQejeBnYXPtVle6CvGK6V2Ox2ba0MyyydQLIMlsqQloUbMeqr3G41KgvILkXdrr1C07Zp
mx65g9lXZl5+pg/DkgVdxjKtMMiknfklygzzVHYx1Qy9u8fOTb2Oovy67Avj0UG2NrI6PJmpq64j
o/0YDoq/1KDTMVqBE9VziqvY6TZ1ruZXvmDA1BWoNKHv7nKJeMpVHz/AAMPVhVmFTjBcphQAjtnY
RysjabOTAV4fzSgciXmDT3HVBprJRUAfOInJWJJUVRBGuKG6tl7gV5wgBOXXhoUWyxNkNtJ63Da0
de5A5m86o2o3JdqeteLU5boteCN30sZlCs6IFn7anQqJCY4MBO2q5+9JmQohfjxibIZoRmGdNwPZ
PoEs06Ju2lVqphIZ7U0HYsWS7tlAcbnrLYhtZT5E9yjeus+0OMnuGNxmh8uFWCdJLxDu8NihBr5P
e4oT2PvSTDwF5gP2yRtIJatZBkIaIs4mI0KeQrOyy4pngVAE0XY4XSlUjFdm50Bk97rpqNstcnjf
eAgh0lwR0TTCFIq7XZNaLb1yL1lT50WLg48jtbp7MVKyy2HNwcJuP1SQb5ZOBdOiD4PkPioxkKlj
1i2XNB+jq1Zu4ppMwSiqa0wDqr9g8FJ2idtBaxpK8SGaTD4XvYxTV+vtdq6+2x1kckuBmmpKh0kj
g02CyAg3njMheFXzaR1Ppjh3MjnAHijduESCbVg/rKrCqk+14I4rT5O5fUcgXYRt3rk27Hdlpwec
T2BWhfRb4VPBV+JjumzkxseatzVU8YHOP22MAYfy1MX10h/D2F6M5DQitNHpq8R+zChFjyNGEbBy
sBwAN03pTUUiO6g1oV4iLct70w4/6kQE7tKuM06i7R5jhZAlPmPDH7kuzXrrQ5+7+m3oZ5sqQfSs
Qua99TBoEO17I4QbbXqDnrYqyNzgDp0/GJPvrMJCv1Mk3StqCIqrG/MKr452bILIlvF22zagjJTK
Dhdz9zfsYHdTy/41/ZdoNTXTsPzqHLalfThAcDgkZbNq+YMTdY7qRCaXiRFylWslt0d9p1hMhBUn
rU8duktpmp03JLSMmzLwUVxJ4eW88Q1SyHxjySmsdA2Ntknvb/wGH/Y892C08umQIoabyhTcNJuC
DgmjJxEejnsAho+OPcyLq9JB59LZobumrES8UBjr3j6VQQpynQEygGmxZVbPg9VIMKSikTQMJ+Kg
yqXJ/FPi3vAFixslS/GD47jwlbhfZkwM6GvjUUyZ0C+w7xibVkfKQJ4eVVsnRAqYJbcqYQI7Fncg
Giqi76AzfCplLXqeaSgSU1xO09E0g/LQpupRAGO4TlqX/AJXf5hsvGuyaz73zzWTcLSoMMBVSHF9
F2LFVwznQXXQ3JYojladRTSSHUfqHo44glws3JMlfed2/C62i/dBPsSn3KjCt6YTHj6jU2/OhVOy
WKiggjsmEy1DCTdT6gGnEPXbeUzJFCDMzKycO/Lqk8mpj0A/4wPYieIO5ZeNV5Xcy+zYVXFz5dhv
cOGIfVBNVcrlONwQxE2cRYIZjAHOO2h6ly17DS/cdzKsnscNMkjrJjAFi0Mx9V81H3GE9E6REWrz
pBPoJt3HeTlvRt5i7vl7kTnsgV9ezwu0Ji/exVMAU7Ma2i3ZUlcNE4tUytVUufp0CEkeoXPOzD3R
gtwcaywVsdZ1TFj9xxlZXcVoJjvw2KSYEYbT16wQKEtl64pA443Wxs5NnhN0aRF3ukLJkawQgFEq
c+EfhAwInkzkFJrVwr1mibEF0lmvJ1lPBPLm8vXqYe86jySE0rZK6ILMkwEolohuquKqRQeFycLJ
KRhX6kp3fcTLuB3w99WZCNcFimnCEzn9Q8OSChlogJ1hVleeQjmtKXp2djPcOJAt1wEfjKP1PuyH
D6XWjCwKAQhQUH5uaoKIOIUjwgf529rS1fPg4IP0nVhZB02NBRFgdKEMT1aY7otgsPfhF4o23lGA
NQUiCk4U2NjHyCVryHEobLW9yheC6YISZbqy3e5jabT7QIqDMs1aQEAooAQZycY3vwCHqE5DnmXK
ukyV4LZR4w9Vz020Z0RaTLbmnwX+pxLGVuxY4dGcIu5tRkdCwnidGbTLsURpcI2ykWutglCiiuC2
zqRVkX75Jk7iveUpxKtA1i0Loo2btMtXjcVuK4mvrLKp2rLy71aTEh3aUZDTGQ4f+Cj6hrXp2jUH
omL6oL5Sq9wh1zrdErSaQzVr8IKrDfEdYWMugr0lr1dTdestcR9MseZiLNXBQwwTDYVWTUTmMSqp
UoTxCJ5bhSsS1dcO1DhmR21yGpjznNSKskTopSFLYf62DwAs9ibNV1bb3THLTZZ0u9ntYrIc3jN5
npalAPSHA6VbO18lm3TzrkBQP4raH68MvX/y3IAqTTnpa0eGAOdte6/oTbLTpzbcl753nBdBhFd/
cvNe2WuVqq5oDRHuTr55MsbKuwClHOR99pSJgFTl300Buruwpl5WN5jYMqeYUPDWzpYAs5vS67xt
GSOrBeH2WOvURjC9fhkdpX4r8vYtFVWKIUJMm0mWFj1jus7R1uz1mLmAIRnH+NGmg5tr2LoDJA50
jt1tiMTiPG8yjuAEBIVwjXQZRKVxPdSqDlUIclei0njvtfEzKKDooCSlcWZdvsRAlV9B+9HW+cCl
lqKxWPhF31H6Zkqhlupm7MbwplewDrk0z5dVICX4FrhKWjXjKdb9K0dRhx0c8/yUBKax7kcTGa8k
ZlVIJLaO6r6Jjaa/UqZsF+rMrMjJaXZITFMwFFp8l6YmC0U/INlHxQqeYDTaUGm1WEnf2TVMN8UY
icoYKnG/IwjxzvfwlLL7Sa1KqXCPUKaxBpESagEF8MMISRU/ZfpxsNv+PMczIwjYg0jQ0BR26paF
Ar0HnQMdd+kDzkgED7hJo4iukx0U0riNUKTUij0J0A/A8Px1taGcFqBwlOLG7Oy5KTK9LC1uEiu/
cojtkcorUlp1GwyWqhkrL9ZZ4eVRf+s76aMDN2CTTRzYQSpgq6Z9ngV6yMW2nkpjRmYTwZYncEkB
60zJoznoCEyXbgQ8Qvof1o7uPqhdYG5DYB54afA2oE7GuOXhMcyhwpO3jr71MLOWaaVRcSFFbKuO
rEAEsqcRGi1KvXxpu6ZpLn3FRlRrweFAtM2I1SMymjcIh6pdDBnmezlm/km1KpKqPKwAle1kp54m
1i6pphHJ+V3iquJp5MyJWF6uuv6bbA/uOGngKf1OlLfmIXIcGg9kIqlkihxcU+xbzCjLPmca6zag
y+ZNGZHaWnRotGf5h+4mxPL4Nq1lNWKOXikxdqmq3yTDYa5kiEkbdvj5mwU28gHqUcci18owY9Cl
mfGraMZJyqij7ZjRguLGejWEaX1NVVJsTVO7wTAJRtlxzoUxuGfbCRWO6DvVgQItKCHhWjDNK6Ho
H5QYP0+Wph5ULsW8J4VtmcHBXqFOwZJRSo6nXNjGconbDd6D0amjWJqJU2xGtffPLmkMmywDxN36
92iymVgJ5TYWKJBSf3ojgYtbw4/5IlJPGUWPODOAerhKfKqZ/2/c0ctOjtfDrDC72ziC5tmlXBqT
K6NgYmb/SZq/L6QNyJTzifmnoTuqs4pDtkiApA3c23FXgejc18xIrsmYTaCJTuWRoJ/unqI8ezmj
TYdiqicOl2DvwQuR5LdYIOsEZILR6P2p59o7FJG9FuiEO9NVt62te9XCzz2bzpz6VI1Bemz+2kxY
YbmGkwKzWoyF7Kuz1shQiiij4lKwM94QxmXckFFr3VVRsqiRgE5GXp2d2ivP80+NJhZtjoncBVNZ
olUzgwWaEbHxLLMAcDLE9rpyKYCb0L9YyXv1lkQej4uKBspfzs8Jlz1Jt+mNCy15p5PzNugmEBsg
8+0+N4jodDQLvdVIbS4M+ng7hP1Dj0vyMG/qnmCU2BzeZPBcNr40YcybwKJuWyYJMh75nCvzASKm
pkEUUdeWN4757qFJkbQr0rOTUVNGeiKQiZl+tDE9ggkw87MQYIK3nBXks5Z8BGPFihbvMrZ6gTCm
cxBJmfcK8EX2sNpSQmzTeBWzHCcFyIvC3WxnLWXhHuUecchGnK9AG3/zLTdN4myZop6ZcJq8e1Cm
V0HSPFdJX+PNKgUk4sw9jy6ywVb0h0Y1BCc0jitEPcGSE6FfzjRO38y1jdWDU5kftpyBVT11h6xw
yKmdlz7dEhiBOMTayezi9BAWnmEiI6LX2oQIYHQ57fu+0YYYdNOYQNmhRzXIfd7NJlINU2YvdHur
mPbYctCpvJsus0iR7Hq3Ce5MnDM08SaH5V3zbBJFsR1qglHhMtor2iuACiU/gBJVeq7adxzqtUZC
9nWUNeUdzfMvWR2b24px5EDDYJ37DW6tgW+bEPSzitwkg4LTOGTKsMhZYWgZD24NUbAte4IPQoUm
wpxlVGkhBvwEe1scDKuBiuaa0as7aEGdbGe3TYDxn8l2vB+YEVFloGOchypJGJ17GObGWRIpXIJa
TdKVE55yubHaYm0BvNwLqW/2JeGq1UgDZnqPrYlasxqZyN8MwE2BdJp6PvLFnJTIAglQTSjCFVXq
pRq1/fGrkS41NCrgMeOqTDthkc971+1+UBFWt5nj4rw0K4LzhunG7kPjGOrqde2EzgrKK2l7Kqzp
SkrZJtAhKzTFznJGSs0kFeLI6aQkSLcCPRUOuUR2cYTTqewHve/SnWzjzCvSVt4eWNwybgf8G+p9
/WHeRKnVH6ypvyuhYf3QBGPi6C5xziF2kvMLRQojI4PKnJYHT31aNUSA6GKJWGbC8ayY585Nh42H
Kn5dCHhvICHppnDmbfwCz1YtqeJILWgiy02i293KxD3DZV9sbTknnDJA/JZBrW5RGP0bvMneBtDo
wdIS/8aRG3B+MEr8Sd1lEyW8BJvwirAh5zqKrXpJbxsT62DY1y3QY8OmXABlPliHDcqH2RXuQOKl
6zm7xH2738bWeGfpmXmK0kmgkOmChT3gcU0V/c5nRXZ0456NPdj0hN/OiSizYVfA7SYQtXTXAr3v
jrXDIrD96ERGl7FNAuN+BMPfLUZ5gHu58QY0SCAr0jUBFlSM6ZjN5iVNVlmqXu9pF0HFRyRwiKdI
2XsJNGiJDu5oPFzXpefSUbezTWZwLdL9yO7QRAa7LO0ztDvW206vboH+V0Q5nHT6ZcfZgE/QPZiR
lvBPJ/eeQsXRNlOJXtT2Me/j6PQcOKgQBYXspc4bzeSzZrlDe2VCZqtLV+nMmQkNJCRfh5RKJ2ql
KDFHcgd1mvXol2QsdyGWwH7ytK2n9Tczlu572rbpjJ8S2V2hYNbCxYM+Lnwug3mDYIb719BjYG4Z
Kda0FjAYJSTGxzbSfKwnBEYrhoG/w3CPPd3Mo0EYFz3s9RxO/V0T6jsRJTZvCpfe7E9gjmWtvJw6
bsAFwgBuTdAgzOQJ1hIdGYFkiDWQlKM2QMY91GexV733GBs2hbTpwVvqKcrku6E2SMbjrkF1zMEY
Sp6K0ibWWtdRm9pl0Vz5uJMIMSFI2OpMEjwcbjUAfKgC2g4JllSVHwnWtDdpAZxkabb4FRqwThkB
lEnwMUHGAqEktM59HupfVX9BifQvrvF2l73h7zTpB1GUbWiEd4k9dde9KShI9fqjzpLy1FmcGLmn
+9ecto+NVz5VvqndWULPAAupFoRmkAIN2oil44fGVkzZp3HkbO0IJEawXiK5Hktpeav8raZwb5j9
5UmrElaocpXOE5Ew8IeTHzj4y3vdXE1uiwOe1vR6KjBtTVDdUDLbBT76bgAYpWaUh8y8mnaeHW4K
Ew/EvLHkPUpU2RutReGQ1oH8kim/NoX1mi6ce6rh/Oy9MNjPjzhIt5EJlc3wkvo61CVwj0pJM+EM
aRIu+oQUqBtNab1rh2QsxJwozymXFyRULplADZR1ce7oEXUBWbyFGpvuCBy9nYE8jT4iolPztQ3h
41y26In9IoLBDoy96tp7DehkALOGzsUk5xMmqomjXRpHn/r/biYFGbKiO2jD8ffiS9O90LhZEA8o
zQoXgJmjuZfiy6hRQVUL1hwqCUQLWKCrTurP5k0qum8/zQ+ZP43k8h24X5BFKMvw88bK9YZrrbuN
GlmIrYPiWnSmuaNiwW1LDfE6UezmzlfINlaWwOM2C/Yzagoa0uQzRKhFyhTKeQ3mx89QRKVKX0GW
YhSiQ9dejSrqK5dEjvW89KmlAeQUaUr0rmEy0CmHuo6ONGHEA5xn3LfUbzkuLpUpRt5mrukqtrf8
/Z7T1Ut5oKUamirkztMtblOXamKThZMuorTbmuhR0c6NZ0tuClZB58niWsBWoG7mF3LbfufWzIMs
xa4P86bR4ubrT/ND868XEmdi4U7xdaVh9f6aK46qFEsF6SzzU+ZfeePfH84/oaISqyFP6+X8cN5M
8p/U0U6l53sQ5KVYy9AfwuO8SUwaA0BeGSukJ36QgObvm+/Pade1jn10fkmLEowBGpoKQ63v0H4q
15As7JUmqS/zwxAGpY0YOjmkBojG+bl54zapsx+04j30nYUVUQhOagVtJ+0n7dTWyDwoyOB8IK2g
XCtu6FMvP3k1UARRYR4ycD7OEcPzUxEs7qt5U1WQwO1Ye3vxfPDXb+gaIYeQPBEq/PXc/KfzX0xR
xQSJ0uh6RhIHKMcPppugLmvR1g9Sgj0/N7/6/SF2LGzb8+OvP168Pj+cN+kE6Xj+6ev/Kft8n6jJ
kgVOdOWQASqX7dW0UvEDLOmc0QGSm1GnsrKaf/R1KXtJaAp38m++/44u+eTfH+LK3HeCeqFfybQa
yUdo6d2cAHvRrPRUAKHyoY2ot2ZOlyCr87DSJvk0nCgyDCcNGfwSnh1APPnc9xe+P4zkC4HQO5iR
enKIFCc460l11vOM0aQKrjPULgxaCbM2rWHBJcxOlr/V8ms2qS/nMUo47YjPDPeTZHN/zSyVP80P
mRVngAsdUvesT0iZy5uRShACPZZFmQs1AFVsjYxyjMCfyM3YJMyxvSbYAKo8gpQ3dz4AjOPcvREu
s1FJKDSDlbezziUyubXnR8YqIf/wJpU5DaREQpiRMu75OYo83fXv7xfWpeza0lwy2YUtNJu5qbD1
l7JrDX6TJlJWJVpS3aSAm74o1xNgwXtmbv7X5jfWZo+lLBe9bIXPG9icgCNT7OZkH+neilC5b68U
XYkhiozEaEOTl2JNbGU7Vmq03EdVu+nrQrsByT9dq/r9/EDHn3/V58Fak1XbeVPL1owva7D/58Me
5/AiNLjAy/hhcKzkc2CgdsOZL5VltA+DxrXOBHR92xQBEtYGFuD8FMzzb88b6LUoZ9KsSAvr2pLE
vtlaRt1Dx/xBNclnsiyOCSCtNBeIGSa54HPLhB8ZlIdX9N3GL46HaaK8cWzTcBDCXxyP0Wwi2g5C
bENmUefUcfRbv8c4GMNRSRCT3M5PBcCBjpmo3n5/Kso9bRcOSAJj+Ue1agOeYEqLhp3+Wydb73M7
zuOM2w9TfdCzNB7IquaFMjWHdhXBvV7UJvOgH15ihK43RDEMW5H20boE10RTGjjlIpBZcG7lrn9/
RprSWPGjvp0z0gLdomuGaxmuo13sATdm4FKdytxmwDqr5JPawZGaN6WZxDIycfz2eH7SjgPCIhAd
LRymzRuK2wFqLzV5RL1nbxFcw4+bH4a5sgeHTiwYE0XVo4sskwlzP6RHl85bZ37CGnrM2v5GLnVQ
C1ckF84v/PA785M/vO6lrgf8LnPWjZGF2xIp1tZMm/5dksYYXwLjMTF1cbRvXtlVcldc7Cp4ZZqp
IUxTdXN2Fn18vsMiVP/jT+0/PDHGmttZYssIGe1Z0iT3oCRIiFaTT35QaTkIbXZMK7CwRllF7z+j
7wZfhcksAACGOFthJmfDecVP84zbAetCRu/RTQyMv1ZBjPLgr4aBcASuDXF25MYYI8GkIjrrAwup
ekCh3ohcqnvkq9ptEDrTD78p/4NLorZgLnqdJdFjEETWPkj7hABlnpo3Gv34xe/3jiMdIz/uHVvX
VBbSuu2qpMoSr/ry1lY0CHA730Pg3GTR+vvAPA+2I4+XgUIlmePmT+SVM57PvxMEQUoZvXunRgI9
tY3h1x/fEx6HjCOaugdCaSHLhlF9mh8KFE8rMyjS7fyw0CoHGAby1PmhVozTWf4jTIrdw/xU4z/P
/wwjxK//WRL1P/4zEHLf/hmxYNOZduHt/H8GMoJlH9Jr9jrNydAJ64cQWP62d/HMDGVXP6hqi+qt
1N7GpdWjAhjPubCq+/lX29qJF3FVksotf9WPMBKPuo/WU/6jFMsWajUpBJavmh2E27LXt1//Uaa7
O0t3s5v5d50C2WmQDNp+fjgNI7nxauut5oea0lWnAP/T1/9kKLZ+T2t3fk2lmbr9/VF3L28f3Dls
WzNM1Taw0qnGxVGXb2cPg18Sx5TBRXZQUsybSKqCayV817A0oPiCmBYVYoxqlXT4uwJ95zmv8QNw
MsFXspr8sQs81oxV9OQQLnbA/GotM2XauXCBLR2wO6pc8sbn7vz8U2fVtCtJqNAjZGaxl9wjBOiu
5w3Mn/6aPp25zLQEAr58gWlnd13JTVMXH0O7XIW4UveljL+qOK3OfWkeXOpaIKh5qtDzkMm3GW1t
+RwxSdlVqLgQTez+FKu0Sk2pfPz+sEQPt2qjoliW0v771a+nYAmeH2ryJ7V+10zllj0W4bQqizdj
J9D9anWxaorpnsCW/NTlpXlGUMNqovGqt9ieKlRBFLuSgciv0uzeopbdShT7O6oYzqal77GtK9LM
ugw9ni3Tjl25cbKA6otTAjkOe3ISQ8Qpi1AndX5ys4aVMFidA+k+3zZZiHJ7Pjn+8+PwX/7n/Obr
xV//8+88/pgXY4VNp7l4+M+3YRwWnz+Fz3+Xf/bXr738o3+u7v/74Y8vefXH1f3m4fI3X/wh///b
+6+em+cXD9YZ/efxtv1cjXef6zZp5jfhk8rf/P+++Mfn+b88jMXnf/z5MW+zRv43P8yzP7+9JF2k
OkPDf/7477+9dn5O+bOH4PMfi+fgOX2uL//o83Pd/ONPLrq/WTjwNBLnLBbfwjL+/KP/PL/kqH8z
HVM1LZcQDINiN1cUK7sm4F3tv+mWS2Nd45RzbOYydY6qlRfUv7mapvL7GPqE5grjz//9cC+O0vej
9geg4Js8zBo5cr30Ygqh6thjHSJ3ddf81Zq2sLraDKd8S2P3/cyWDcAEbuNUq88x5iwUQgaLRdFt
ApL0liUMxpXlMN6bU+cs+nxCvJto8LCgJlPfDzZV2iqvrLxng+L34ebrh2S4YRptY9GzHfXlcNPo
tlqNwKW2laBXkeCn3yRlKVZEgIRni0JjU0beGn9MvHYaMu0yPDRSOLkuso5LH4oGav38Lp3gmGvE
+Ox/OOLfduqLncgR/GE4nD+fcBzb5jgZQlAAe/n5cmBwvCPuAgVvwZJdRGk6Std65BrvlFhHWRMk
NSFfgViD0sD1EPliBaNzOsNzLJE7tKfff6JfHFVLN6hGWA7IUs25MDJmTU46FPGE26BCDAwd+EOa
qDeeSniRo5eHgMbkK1OClzOCeRdYhmY4GMKxUBJS8XIXjH6YKkPupdtJ1TB3in2SeLjMEa87ufHK
/v7lewmH68UVmq5ezs0yr6RUjHhg21I7WNdBTT/fv/Yssqm9xrNf+Wbyer84uq5tMOZqQncc1sQX
O7PXS8ATzNu3jjP2qL49ctAm9VEtUnUbdZ26o9u9cqM23mDeLRmFFP+oU+eaRlrfRcEmrP0GSiPt
IiTyhNXYY7GOlbY59hS+FyIyd9xvs7ODP/Lq9yeC9rJmJY8LH16uQ2nhM1Wba1o/zGMHO2H9CLxv
SwrnTd0ow12esGDrIKxNejOgwSquRiVIb3WENQ1SpyER6SvrDrmDXly+hooBn4WH9HubtnqxA9mp
BJlmzLymYCxWqg+CfUxvghgRiQ1ZvIOU1ohaf+W4/XSWyHe1QT5qSBG0ny5K0pnitgEstHWzAtJ5
iKG7MesDJiJ1pZHx8sqX/MXbGTiGgTlZOpIY6+ICyBp6wCQB0yQcemeh5o9tV0CARS9U268d1J/O
SAPvsm0BkxJgpBkgXl5shnDcLE7Iu22t0aNHOADXZWkSlVTzIfBqPgUTrfksSChKm/p95YYA9LzG
WL1ycr2cEHJy8Tm4/lyHwUhjULo4sEbYgCpm5bhNkaBrZUQJx6XN+UzDcQP3681oFbukibcow94R
0PPJKPsbZTKvdS98+v1H+XnvM7gKHaI62DHTNi9GiKzVq7r32fsONPBlU/U9DHMjvRngyhz0xP/8
+7d7WUSXX1y3LEcnOF6llOAackD44arqs9ZsbWZ2zM2w3BxMHC09PVYTP2QYbWAVPgDjeOWu9/NV
xHtSE3BsXOoM/xcH3ewrpBET7o8opHcbhuGC0EQ7sT4SNv4ujK0PRmp8+Ne/JhP++UtyWs/1hB++
ZjsOmVXVZbTt7ezNcJwC9wsJO9cY1u80FbR5QNihPymvHMufBi92LisM2hQW0mwO58udO9EAH0De
80WDYkm8tWaGoJcHaBp6/d4tH//l78hqloPIVMqyWNy8fDelMETkumBR6DeggE04ef14RbFwn1HE
DMbwc1jQ50sm9Iy/f+f5iL28L+qOTV8A47hjcJe6eGttioJoFLa/BXEukyyIL8yOpl4RxxFJU0l+
ZZHvcxy0D5EPkkOEmksO0ntEbf6qspTyXMfwBL12o5SN/jQ2LY6WG789Ok16ZQ5lfbbH0UPBW6iU
naxPnglMhiRB/TpKrJNCeveBTGlikAtj65aj9b6hpNfm5L3H0NMnJ3rtC/901dguswP89ZzG4G1s
+foPp5PAeMIKNqgoHRXE4400a3pKFWoTKduhyE6VO+wClI03/I9X9vVP59TLt76cQRZ6raSB4pXb
lGEPDUKJeQ95jbu8sY3XGkU/3Yt4LxpF3BmRWyOzuLgrwoCoC2t0yq3VO4eY2PlqHLlou0PovXID
Nn4a3XkrSyAykvciqlUXb6WE41jZSl9yfNWn3JmezDyGao4sPiU9JvUw7sTFvQIvblHY9f0cV0yk
1TIaMTD1U/YhBT6U108MzzAg6gr0L3mfdRIgnRubT2VDghU31p2m4M3OoyNhvu4yFpCTU1+DoZsr
K5o4jKdiuv39xfHznF9+NTnfQs/ICHPJ4ogGnFNNAxfCH7F75WXPVxjcbZfad0NT3ke5Fa3iACdC
V3jX1YDfqFfwIqIeHCPt2fDAQZsOMFk/4bL6/Wf7adjjozkm9yidSjJLkos78VgHk0K5tNjWWQwy
KUo3Co2Rf3U+wZvIZaHlEAZFr/biLghKCGKPZxTbzCswMEK1wWOEgC/S1iahT7//RtpPKxgbXq/m
YEgG24hmTV4/P1yaXSXGWoYNbzMHNYVVKQt38I+WlcLJoBaPDhoBhaBXu1MGZOSwXEUoTGa3Ojq/
1yatv7hP0JeWjVbmiswYL766MAqYTd5QIjkXLYp5Dr3VjHAaNZxndfM+08kvnkJ3r7nt/e93xLxb
X9yT2RG0xTWN5TV3KfXinpyKQlMVSwecLEeerrK2NfLrlZfY1aoJnI2WO1eNI1TK9co7U7eQ7MhE
g9B85xuav57KEmeqB86+ibR04XXtm7zxd3Wsu8spM4pD7JM31o/u3ig8Z9kMr1w2F2wlZiZMSSgc
6DokG77G5ZTMntqa5SQK9WkMNmUsktu+Nx7UnMwo12SK75M9n8PK3midvi3pHgGxiWlmU54z6lAH
IVm8DbUO1wLBb3UbI/8LVyREPLNw3akIkDTsHQtjGPeWklyzJ4qlhekvyR9s0ZwzhhOhZTu9165M
jA7aiLiu6vO1qESzjzVIhbo3rNwBRgou24AcXMj4roLXojNvOd3gixQAxFrlLemmCyPwvhijeewp
OmhdvGsV9XGa1H7Rlum4VjrvqmhVA7l8Bl9eeK9cgT/fXRmYqY1wQbCUtlX74jpPK9HXIOoxLxfa
Ntf1k1sREFVE3E25Jk7gp+BPwPND7IRfIEfwl9oj9+Ie4kQcTU9RQzCGG7mPgTueo1QtFpCTru1W
iVYRjVREVz4sNWfZIvit2zedFYGv6orl0A5PYaHaiy4G2d0LkN0JGTGvnOnyTH5xptMDc+SaVmfe
7P60iAhSaLG0TDPixoZibafFoich0QLi6EMt1xpiS5ocG49XARqBhixg7SAd6JaaiOnpNSGaTbNe
TTnZs7qKtQuZETowPR0WvVEtf/9pfxq/5YflJkhVwzU1fKQv70+G16lKGANfxFZpLo2UivKUbYDH
700CfLzAa1+5x/+8cJbvKMvdqioo0ekXNwJq1RGBp022Hb0nAryvHGkvnGJyfDuWW06rrKjsYIC1
zV3k2KvY9Yp/4zu7MLtw6NMo5mu//M4i0D0aTXwCJfeNdVFxQPxeuSFq6SMSDyEDOJ1XJhQ/jwOy
MWoZbAyX+vfltx5UomdQHFI4KjkZ0FDHy1Gh7G5xDmtPUx7sC0ARC9aea7imB06deNl12Zu88Ha/
P+JzM/Li/DRYW3L/p7bm8olefn2bWgIm9jGDGmJHS6SiUsi/V+Jx6XjScrO38uY5i7INCQ07M7mm
hH7zykf4aSBiYasyLlpYgJFKGRejIta3lvGyz0CGRORfdJ/1gRwV9NzeQm+rYxI2960D9xdeFgwS
uHHuexqHT/HIoSqR5i0GfySPxf3iBkyXjCxiHVFOr5ypv7g0ZGHHZP2iWTr1sJf7qXM1r5niIdvq
HvmvnIePSUCFJyB1Tx4iJbfOv98t8lq7PDA/vuHFeRnipIHywhvaxW0ZNDurMnapm9EDm7b/zjsZ
9OQxIBAweTERIDAV537AO5H8kcKbT8fi3rL8L8kra8BfnmsUwrmxmHQzKZ+83IeWASoR96O8vfSf
uso9WsQlr+9KSKRkEalbRVFuVB3JdeU4zxMu6yG3XvsMv7gfUzelQ6CyEpQH8uVn8G3ClkxNSbex
B+LUDIKtGgGe8eFKcsYtWh1Lggi3Xr1WqvHT73e08as3Zx3BfMu1oTNevnk3enqcFRSMm+6t5yPh
IR65IF/VvXHT/BOo+bXvDJ9azTrEobwneOpTAQlLr/GakgwVLI2BJcTQuG+xCgaLdtK8U93f9rEC
QUl59F37ER5bsay06cnypye4sYfOd0jTyIK3Sp+0r8gcxS/OUSFspt2OTU7N5ZnT5IFGkdhlZxaK
shMmUbd5Vd27hTK+cvn98twRaJJ0St/QdS+vv8kpOE+hYW+7/yHsPHrjVrot+osIMBc5ZeqgHCxL
mhCy5cucWUy//i0ab/BZMqzZhXHtbrLJqlPn7L22xpJZFVcLYTKePTP5riYSw3QQA7PpfpOD2x+s
edtnnsFaLvVXX2R/Gz6+l4wgaGKwCHBq+rAQUBPmoh9HWr2FnaGcPGGQJYMowcgxQ8RxnDgYmDoe
wByFWsvJBXBCXmT5ZW8RgUGnQftiA/vbF6J/o5OjZPNMfTydptKy2kbLQNPpleEl6/BWdNRO/350
tf2M++Gy8dgbQuhs1syGPlx2bIk0Sxi3YC2xrpdaiRRNv2ni9AJRMfXl9r5Mz7ZJdSOdcyXSB5rs
erC4W+Ev+Ef38CxM5IpnuNMd9osv64i/vFl/fL0Pq2WcGpPTVQhpRuveJsXl9y1QSok7ZL5rddC0
Av8SVJKvytfPRxmHTQHt2T52dDV0T38uKL0KmU6x+eROKQxvVAc2KyOBzhsDiDOJrAKRY03jBWMz
AIUmZmN83QhM3i07R+q0bc9YDsj8aKYNIFhCjqJSlb4zxseJxoKrj/IsXDwmFmOQrvqiPP3L1mtq
+2iSxZ8j8EetbW5pZr8mSgncxnJpXugFXgw8z8b6tJYncjx8RZ8I9sbB9sXz9NcfzNJ4kTjbm+7H
p1aZ17Ucd7aU0tAQaczEb0U9EhNl/Oiy+FYdxXMlvzfb/VYX4os35m/1F6UmuxCjLWsfDH/4zRJM
+2sqSva78YE0pNvYJPxGa6z0vOJcDLjszDEja6rCeC61SENV0m/zScn7r8rPD3q5/SipGeCTacDQ
4Ffpxv75XeYs1tRibsvDkJWcwvWIwPAhjJfpjcA011+2QO6x9SilcJLMmnXmBIgyMQ6Vprmt5U29
vDmd+KnJKsrT+7SfHxWxvLP6cN5E75YQfmxybtLQz9PaUcKkE4nv2MgB9Wl4U8zuYQFSAHcgvVNp
ynowr77N03///rn1z+UTV0mbiRXENGmhfbjjgKAJnBTkL8ucL0ZQusTMxBNW9o9Lod/GvQgbgCnI
cMsXdbNe+RUMYrqcs1FR5dW6+CZ0RfE6YzuUFH8ecg7smAkLKrZS3puuDgv+snk9Dnob5Oj8lJjQ
MWd+/veFaJ9XW5Y/xhH8UPwHHao/fy6bTy9lYxeE6VaUo2vVYyzlKySFjowT/1PbnuNpupFaHRKG
7u95PtuyPOaOyQ6uu/kXz7Jpf36TmDzbpqCsYg1CTvfnN3KsuHTxi7UHvM37U09IZr+jSIKhVqqg
1chm7izdn1j7zhaog7SnM9IbXjlbVliTTdpaTR2VSUG4CpLpsMm/a05a+aI050PG4SwCjNqBKY7N
CzE691pPaJVqYykksDx9rJKrfNTfRgb+F2t+NnrcQfjwgrnN1FslC7rclacqdg6/M4vA/L1gG7cC
y+gf09yUl9JRXyvADZGRiru8lwnZu4DN0TbHDLzcn1M8DYGCN5WmCWBPKEJADRZ9DdtxQAXFJPk0
maFpgmXb2y5+rCABXHcYH3HFHD457FcqgZhZEJvPm3GdIvsCM+D+IDbiP61J3mFFpMG8mygRYLsR
7qk3NhKmp9W9RjDZwSWYmejivgryElQoHM0u2LphDPNU6a87Zz6MsaaF1Bp54FQaEUnpOD4NU3Vb
zkkLkEZOIWSeOGKA+IM9FHTh2Mdwh8vMI13NuhPuaN1tDXrFImL9O3Rz7L7toNHhSqryUa9TiCAL
xsRxJi8akcb1QuxZOKok8c1X4DZezCnrAzGPUySqMT7E2fgd0sptLth+CdFKDjWjd69KR5gY0y8S
oL+DmbEPtcF2s9nrjiZ0gUDYnp2u1wJy8WDGu+1mM3zdme/FyEjDzpOTqvc9uVsOwJHcuJqhsred
RlSvIgLeV6xwNoapOVuOw1RoPGUk+yXgci4yIf6rkPJFAs+ntwK8DlBinfKUlEs3m/Mdvg9BQO2I
wGyJJpheoDjEXkvDjxAwhq/VdJWlVRvW2eYvGnwR4nOupwbjstuUfgWkzlcbkYQ2Dmk6xmB9HogX
YKI2rAkQuuVlUlsKsO51yBtIbiYu2Byef3uumrdB7E4+HKJw/PpLYb1sCg/EoKVHEMBermhjlEyW
E7iJDkNfB4uVR2xq0xHzQxs6iLbr3kEaNMpjNuldWKnYGFVmIHJW2M9MnrvpaSvpTKrZUSmyKxPz
YmTTCcaKphxmCyEHT+/1kihKKPT0oMB9aHXzfXThMm3bQ+wsJMyMv+wGk4mSG98TwhIhteqeRqoN
5BW6JqRxkTzq9k9i0rQzbKMq5EWvgmRJrSP3Mph0DVSwNA/EnFWPTI9ISkxZKo1ieUZnXEEaqCo/
Nyv6Pi5BqyQOLudsXILcRiPfrMVAT7oS53HT/bUnOnB56rZhjnTHOkjUSDyL9qsjZkhmiHMbnp0I
XAxRdtMU1Cm7axPnr+tUJATGzsUlMRkHfrQpMctHYWsp2cMqOV0CumfRVhRIdflajlg3Jo3763aw
r9PcRbaYJESM1ehX7UScYVaCI9lu0SYGmwWoZeocGCJzKvw4jw0E8+1brRElFtN/DKe21311vCcV
x7oYMiIyIK7mCPgguWRW/BqnECpJFcluZvB3zL8jmtNq3hFQzeDuEAPLPG+G+byMEFFVvYnMZTpk
qWQB6LX+uLimDDBmpexb2KVm+koQQCB3O0K/WRo4GrNa3Q/lN0xzpVeWBOfYk4X5lmZkNBbw1ISz
eimJGCGBuOWxr4wkrGqyhiVqilNnujwjxfyQNqMZKijOCMKQUTtiEi+GzAQKu23XAEcFsT2uG8pK
F9FcSOy/yrcZTeGhSBzb7zfdW9B2HSsGmfQf8EVmAv4hnKKkrsXV1P9SQECtyRtpbkBOdOJ88WVq
frb2zxrtdI+QECCWinuaJH8PdS2W0p9xG5XSjIM42Ry/kmFhJ7TvhgKbX0u/cnMpQRJXT8P8hxMD
gzAmMYdD0cVR2Vf3Zjs4ATuIwzEWFYmtPOHPgOm9/dcLg1VygyyIERP4qTUaL3OLioWKCgyIjTEf
M5kSVG7WXgwOYeISZ/L3ItFuSmep3ptGvXNBBWfYNqfcIo+oY1EDPx/B78FGjNTMryEmEiOWARyJ
83BZwFM2tOBzs5lfywr6pg0gq1A27h1UGwiSz5Otwc+cFJYHIejkb9D8JLwCox5enXK7H5ohWpgs
3yuI732zyx4XY+iuGFH3RIlx+U3PYjX05nSwyg7GLMldAejfBHJjF+Lgik9LqeRPGxGZA0fKK1VC
9nHEZPnQNgkFahzgL9giw2phndKM+HGAWG2NU30onbW/ksrkA5bf4NWuIviiBNoLij+PgiiUEQ/A
71dp130czLkOGPwuWcqDtVi6B9Z1BspmdDerQuzDYszbJWHXcKuFHhjE9NGnLvfY+YmrxtxCBBKp
TbPuU0v3pHZo9lff73OJxiBPM5GD7tN++2OXJUOtDoWb7kpGh9yryrNOQDuW5OFeYb8EhJJwSqVD
4c7zs2JBptK3kOPaLzkkl+NI+tq/75f5l/vF+NJwd2El+s+PA466s1EZ4D891Ir9JsZZubJADAR1
rEzHpGtPLS9RtDW1HdqNdjuZw/eU1C/RFeN1v7O4MjcmkITYWpkvT0NcLUfdIRsMh/yRlEsV1tZY
ROpIwWzu4QEjjTOcJMmVKWNogOhKRM1ra1bWIV/MH1Y1whpYmY9p7hyMc/XQ6QXMjobSZmbi59ZO
HdH+0udbbcHj3LQAevoVm6T7nutd/7RBbvniFv2lqkZky6bD9GGf6Kt7o+l/BqMwqodW1Zr8oC/E
Cva408mdan/1hkWevSENRgJIO/OBYjTVTqvZnYw4wdtRo/DMbN7DlFPTFy0P63PLg7Y0QiC+lEDd
+fF3o5sxi2HVsoOC8Tos4zGsTNs8Z+pINa3B+1ViejwurmMnMZ1wRm7PsH5s/Cxem6sybZur1eBc
V8X/LZkCT8NuD2MlWa57i6V5sF7zWqjHdJYRKCVCu8zUOPCDuI/2OCLOB5zq4JS8nmDAFWYvnwRU
UtsqTgrOXVAAlntLIJbuMyv+Be638WJ3AQizbE/SnvTLfmoH6ochfxBD+99oXRN+sLyuoBujputu
i0VzPQkGwOt1ue8j8yFXFeB/GaoRJqkHpp75vU5G7tDBedB0jqf/fjH+cgxHy0rDbFeq0NtDY/3H
r15YRYsiNE4PM8AIT3ekeyx1eR/P9naCB5fCaNz+a1PndtzMMpKpbXr9Sm5D76r3cYvo79/f5y9H
cQbzyL8M2yZXE33tn9/HGPpW7aWRHnI7a+4Ll5ArJekrBmFlT92faBdDCcTQniHSrO14PXU154x+
uJMYQo/zJBa/zUD3mODyT20/mY+C5IsQQG6HHdQzAfrSA1PIz3Lc/li7ufNAnU2Z4RKEWHSO189u
9RiLIburGhXAzdpf6ntRuhTFD3fuu8s+zcijnmlR/PvSP6tv0dJwhDQYwaB9c3/rRP7nBXTsOOd8
bqWHSm9+dJYyH+ptdzS4HR6TVvGLYdQ5ymkcCKrhgij49omE2DsKWOtq3MQl2yrbpqNkrP0KMcIg
IRod+LuTaPe/cYhTrN2VvZM//vuL/6UvvOvzLfT9HMvpgX48j5uFVQ1QlzD2UM3W4PtQtFCDcvx2
gAQuErhz3C7PeS/Og0tvsnK+cV75YqzwuRHOtzB4hJkoGIALP5zBx4LYATFXxYF4RF8bXGyIboH9
yPnic37Pwv7ce5HD6Bq9IppFpvOxc2UC8tMJyiP8obCuE4ucOdTQz06jfVOs+XmzSgfshsKomMqh
dUABry6aGaQMXjEvc1BMBM5yDhZwWzleWXRUuiWqNUH82PSoULuiWqFvBGYmRnsJI3xH5LrKrYld
RlJ1ePB0NN/Smvvud/mERsngDtMCzcHZT8dOSzOvW93bf//Mf7u/Qmd0Aq1wf0I/3N+qhArML5jT
fQb8pi3uN9pY53VvXP37g/4ykOYG8/6zAuzqz48mAxaZ0c3rLT8k7To+NAvizyZk2nJjJSexQzNA
bEXGhlgm6ziqLgmZbv/+Cp97sgyoLMzwGm12hM57v+d/XkWFiNpM01Gguk3/Zm3dJaf4Hy268nYD
Y0qqiOfkLh1TlBv//uDPLhXOibSSWIwZB9voMf785KqLB+lsRX6YZpMTGt21TjCGsmzFDYsCeUle
XMKcJ4ABbJJmUELpfKO8enDn+DUd3DdNYVacZMnBFslXskbtL88AZd2uVEMXjGrtQ4u/SJViMFVm
c4PaP5QpCpu46FGci0fNye4afT3s4jtQexLXCvIJqJz5AOlmWQFsOIyWR1zp/75jnytN9EtUwsho
McygMf3zhnGgl6naTtlhHOc3qWiXFevPvz/ic+P0z4/48Ju0Xb3FaTdnjAoPjtAYuQzvibUPaBGk
ml88AZ8r1T8/bL/e/3n06KCsmajlflRs76hWbymcD5SuiGOVX/++rr99lBC2gx3KZhT6UX22cGxP
4f/gNba3K3TIZ4qBJ40M8lHtHv79Ub//rQ+L5i4wQrrusEHACvjzstaB6Vis7Ze1JGFi5Yyjsv8G
azCjpGmK24Szr+qUXViyrgUuOZG1MV2y748gKpBN9cepWvLLdnT/m4wfYkJxlXLyQCDBQwXbF9FW
yve+Hjs4uDCEYK+0L2xLtUee1kNJ/IBTuQF1hQoFbpRAubqrzMivzbXcXfv4F0zQUUBxCOMA8Ijd
m5NuHjsidFOSTYw8zXyEw1P4xW3ZX5gPt4UFlTEIgn56LB83rb7sUa6NdMncCuy9rgV5b/ipEEeF
TdKLBSsbXFE0X4Z7Y8sShPuQNb5hNwH3kawyBTznxFkALvQFw/N7o1pYm6u9m9JnhwVWtqdUhI81
A/qIJYnsfIxyTZBZpKY0wpwt0A31GXrsW97nD8vSJTTxmEsYOsLTfTdfm/JhEAoos/ZBTKxE+VxO
UYwo59934m+LvsVwU/stA+JR+fAe786yFGI6D6OkF9KME7Vd27+Q8tYHKbztQE5EaEizuclXmEmN
OU70w6cv5Vd/W4F35ba6W8o4vaofxiRdY9Hkzqr0gI8mnAwm63qVa5i5y3AU+au1JTwxcZqGmKF+
rFAnLzZ+DrdftKuOp3haNes+nW8rQ8ZnYaMxF0gD89Z9nGKbXGh9xAdlJvPRxfCq2mN3o6nMzfkf
dhvAukLMpIFH8u2FmjO7GK1LMYySsDWQmFjuxmkLW3QkTAyQIjTd6K8c6f003mvDoSfb1xhPowKZ
ZNMl2mjy1ux5OKwYVvpnPH1rVGNHxrOsrZDlpQ1xkMTUwinCQQD01+QqARwYS8TI7FCtCvy5Lk5D
6v7nWjLeb4fMJ8fX9Kss3juUtes7hIv2NMMnrtgf8RsFc9m/FtVGEkl1Nqa2Ig2qI2ZlSBx4AOkP
M6ZVPmo6Y7G5B3o3v2lmDgpzVuFuENrgkw5HO7gSr4MBAFaZnTZ4ldDCPWq/LFywmzPVn6J+LE9l
Jh+SheEtANva05uY/+r9lRwGSmX+2O2F6RN9fJcuP1UD7pWsVzWy1C2jPiO5opfvcLnvgFTdiWR5
Hgvxy35hfgZ8fA6qVWANnYGtQGPVyjKqdfNSFNBQ+xrsBdOgFoij/WJmGOQqFB+0qmmv6IpLxPey
49oLROYOectcl36Gigb7px0ObadQPa5V4ic7ZtxhIrWBD10IpVTM5Odoq0wXz465EBdXu2cSZQhG
cdFL1rL54a7G99/dlMxc3rPNIkQHcSD40xPvDBmtVn/GIPSuZMNpHpx7LKTIycbjMlIVjpvyjjY1
O/RG5Ya/ChAewcD9JIKBehZI+3nF+eWNxfAA+h6nOBx4bAqbVzbzBu07/46uJEKGH5OCLMg5Yjjj
2TVxAcaCIx0NGA8olQowKwK4GIB50BOCXVAab0OGuB72nROL07iah416yue50mkc0lskaORiLsvn
rowxpVjiuiuW1lMQ3nizOWfhVqpPY1EfnHQYgjjvtsCy+WMEH2dE/Aa6eZrFVedeWasG7QsNb6mr
F8IUtAHFIFHvOzSol+U/QZZF6Fo8xlUirrqNmeCIYKR18ocVuX3Rj28FXbcTyOF7y1QWwJmij/JW
uVzKO6xu6buiZdcCIYw3O3Z+PzcE4q3mQFhdw6NL9zmUetFeSZeR8QJmjQZbYxwWc+5IhVPNQ2dS
0NrqdTVUYOsadz2si6BTFoNA6rZnzc5+VD1zieGOKvxHR1oU+iHp09RbgpgfE6focc6Hd+54FhLF
Z3ixQSy01shv0IVQOWBG9bap7w6rRW6rzaoVLnb7reXZogWFmxjkgE30wfzWS9LiLQUBD61qoJOG
FdV7OnUF0xI4womkExFrre9qj4oF/6JnYmRkeXHKQCemWky/1tilvYn+wEGJEFoDpB+7tfA4PwDB
S1kP1kOXNrwZcfeu2+qdijLlKrO3S6K9jCOBHpMBAdDus7Ap6ikae8ilUun39EriOiG8kOy9n2xq
wZR8qfxWR22uJXDX8o3mN9BsGp6k1SctwXVUpEGu0qgYW8XLbbDyDZHOPorHa2eyL1TAp0TQ035n
XN8Txqn4q641xymxfL14tzr7VnHG8zg8lwRPUKvC5iODBf8MvQfS8CC0EApgddQPDV4LbYPHTbDB
STM2m274dJt1D0pCkotVoxaoCivcQESE5tzkz/XQdIFwPfJtXrUJRFXB6hEgtQ2yPH8nsA5pQFqG
JQ0jjb8z4qnknt4l+epnfSlJ/Ry2o+6+CCM9jk4lL8gzM/2YJGNzd8jpq8Y4OZc3C8ZXw5ifu3ys
kWbyU6h1AwBxZoLkjEfSgORZy5ULIiosVsdbaLKkh0gC86ymY2S5isOy9H5eEWAlnSnxBOKiTLPY
aC7MClaS2Oc/hlo8tVobFGMcyrWvEDIUe/at7U0zWj5d1sNBHy1ixNrHvE/vXXeme7ek8DYVoLhy
b9OoOZxaecqJETp11klTwmmO393MuKqb8VepLyNTJ/oH5uLegn3wYVGjp7BLFDu96xxykFiVRajp
bI504itPYZCLI6gtffKro77BjjSZF7GJT9RlHYBZV57WEURnupD3jWOpXRsQyqxyzHFUfe79cYyv
Jx1uRV4yv+9y00FdYHkWMDHPqo0HCBT0Y8Tm8EYC7JxMdH4U0LBUk/XcVU1+nWpiIkwhsyIQy5ZL
IoGxyTsjhT68VbSI20r/LhP5smkMTquVnX5r2aAyuUVT11xDflcDbpuviPFWaO5x0GPp70sSKVAk
ysTvKhkQSZLc2djzz0P5Q6bWa0MDPjAV63qodHgyKt/fyeZAyx0fiE63lqHo8jYaJBt/JpaN06T4
ZuiDYDM05UXvCoT4oHek2j70xbgR30NQbsxGwMNcA8rmrbKUDhC8EdiqvLNt/XKpizpSQQgXg60G
zKI3JNvJHRZDQpUYwqkJWS0Op7MwyXTbXxzCnjPCPVnXHJLnFMO9VRXzezMLYAVFGrVDx6REEbht
tJtNFHVYwjrmN+sgCsek4dkFDkxcGH4594k/qO1z3DA6F5V7u4IchW8DiQh8bmSgr0mUW2WmHlg7
8ly6jOKjtc1vg4MUUWDwCZSNcZ95jvMUup7Rh04x3s4bPqvKFv2BjAvpiZHqYaV/Q9cGDup2QvBA
LU4z3MmTGKlBNjDHrTFIpNmVlamvhguUPyXu27PjnYGFCi0BPTrbe/JbPrVBs9HIiQmL9zsj4eTc
XE2VnUcN278HvXfzoE2WUUv/0bdTxDQsJFo01ql+wHbSI7xWC3FFbih6AsIpgJPPv8x0SH23V//L
G0o5DMFBuoIWbZG2DVWF1I/njtcQEYeaXArlWoryYVzoCwin8mOVyeMIB9yXJjEYxZxuoGGSLlBJ
YsAMawG+odmoGfOtajcEWlu8z3GNhE+n6FVYXcMxty5iZBEshYzs8NBNV9VmLj4+5GuqnibIasgx
hgHQuZ+LcCJIDEsMQ4OElpdMFaaJbRsRIzFFzirTwHCeRZqUnsIM4tA48W1VwT51+gx4UZpQDlib
6ysluaGaKVlvON5hozkrhD8MSAwiOoQHwjyBNlvNi9PuagpnpvYFe9bac0jer7f09q3JzDORGml4
nJmYSZuVr5stmW1tph9Blx+xpGUPuTHca5tQ0NgU77U2Unk6OQx7PaW5EiesGaVJdjF0mgXwmZGS
etomthktqSBdcJzInYgR0Q+kvY5KyKa07UkrLnU2c0uzCBZHIbxCXanteIa8vNRX0H71DICaE1ah
A9StlatsGeqjzDbtiwOXvnct/jx6mjqdk537RYMLbMCfJ3L+RdJI9rRyvcjfY22N9Hw/NkjT9eWI
bpaubbCuWhNyU04czXWyzogYVpAOBYQ+A3woOn9yYeJ2qz4d15XzTAtOm0iS4T6taXeWryBfxkDh
Yfvi3PyXQxonZvRfNGBRcn9qJ2S9XaQlTYOIIv5t7JpXHRlUY7qF1+JyONGxeV7mn3Vhi8DIideb
KExAuvR09N1yCch6+X9S8tJeFCmhMv8+zX5qStEfA5Pi7HYODJ0fRdnkFfIq7HW2S7LJTGQUM1ll
+OIXND51Kd1d9sruxLiODs5H5eguCZCiTTnnWylZerJpH0ZePMYz7SO2l7dEQ4KiE7URFlXvnkkv
8DEbEjUPWPLoVp1E6TAaN+jVan/BBRiC6Xl1ptk6uvlYcribW3RnUqX2Lus74fRwJdzllKTEVFLO
wDm1yj11yO09Oc4WwmPNYOFzypHECfcST2H2ZAHgpyV+jf2apztW34jJkCRNNV/I4D8NCrkXDJzx
0Zjcj0+9LED2el04A23A1gXbXWQmZzHQ1yqBF7nS1t6YPA8aORj//qH/8rFMleFgMLTSkcZ/aGsN
SysmoLjpgbj0zDNbaeEXs53DrLfpIZ0E/usmuTEyYX/x439+fcGcmFCT8Ivsvjb9Qyt2Efm2QKpO
sY5WcG56JkX1WC6XxrQyEjLzizXuRNimjBIq52c85E8cF6SfGOXiubImHof4WS+N13MKfduzV+KH
3MGxaa7fVQaaHFXAtukxz/ECf9lf/9T34lurpsXio+/q248MEd3pGoULjCOyMjFIdgm48Ew5Okzd
Q/CxL2rrsiNNaxquhX02yZvxVLbeqX20NY4fQiXoUKVEDfqcjGGDBReZ3i8ypMn6JAvqPFTkHsm+
PJF2eYc8jyOMnhELGX9jsqlSq/PCLNpyrke43qaS3nfjzJE9VXwTHflVmuRhUXevygLUOSVSbrBj
Pn0jho+QwDcpreKy29MIQQGBd7Q30kWyHgLBHlqpalp5xHsyHe12o/m9LfI05c9j0pcXRTFA+50g
pSVTekk0qnKVlMrNJDmB5WZ9kQhHOWwEOnpDNc/erOu8ZWyGHuXUz4wDuN9U4j1rQSQiRTm2UlO9
lgjekLQaMhb4v4lr/GnPHQPOYnpuFjqujKoP5ap/B9WLllqsE7EP9GHtbDlomdId8/K6yB5zFXth
kncc5/vli+Xw81sCXX63GmPwtnEbf3hLBILAVc2yOJJIUwP2FM/Uevdq6DHbZ6i8iUppH9QKptK/
387fM6k/9jigYkAxbZSjvCPOR02DUrhG3GRjHJkaOdqm3N7idnRop6+tV2mkICGrGMIh76drpnEP
rdu1NzAlkAu7V7G9dMcBy+zBlcqDEm/JUaRFMFOBHwR+QY9ziyQgQMuPqxE/KBykrsmGSwhEZErT
/tSU1Yg22dO0tKcAO8tIwSCZD1JS05Ai5JR4nJHh9iHXja/mSPsd/XjhWPq4bMQuTJQ+TBEWGUt6
fa5Lzs54Uuv+OVONNRyd8dJS8l+kv8ovduTPO57mMHrlhQZ6YXwiho8u6PdEmk5EDugeV5jVkBv7
53//nntJ8uGq+NcBQHBpLPUfBxYJkSU0HnaQxxQ/7Du+MTjSWwv5xfP6l4vBHIa43AW9hdXww/gP
DVtXaETPRGQwq4T18BZPrfziYn7bOv+8GlQ2GOhxfuK+sD/uHbGQwPToLkalNhoRsCaPwYO4Xkns
9WdBvU9YUh0KNeH0tQsf3OKepnV+VXcueXUOFj2GCvAwpsonIwXPYMbJoUiqn5wVlwP99P7JXVwS
Lwg/iDK08kd1TI/qQhpN5Wp+YmmRCYPxpicl56sXT3yqLncTqcZJQUNRtHu1/qwuaT50cavqJjGv
ROnmXfpgt0sa9Fksr/vixa0G68Tj9AKa/KyA2b4hz+YtLtfjKqa7atI5cgE5iipBGmJL0l2SouyR
C7gBNg4aQIRs0FFEp0zOu09A0dtOLfYzEahtbR6XYio91UZNS5jmFo4LyhytVY373o2tYJpA3A4r
XGkCvfCm88LaorjPc6ug7W32/jCTsRHXHBDI2paBKFGuMp0qTxy6W8+Ji+QEam9D7Tv9mmRrnbN8
reG3IqMhS6l5maANBLRJ6FHpTO8K46pgCnBAHKwHss+fxqZExLFZ7zKnR6+WSbRo9gakgOQkM2lC
suL7Q8c0bLHJKEzN9ZyROuGWivncWe3R1N37OTeaa70vrhNbSY5t0snQEhvxSyZnbFG0YbfZFUQc
0frtpMXnbBh+2skZKVn9OHfgTF1Ou1ZCQw37Ezeu78VDlTkVpKPei1VFudfldCligr/WcTyYPdlV
ptv9IEEuPTAlaHZxysohNp1uRZe9LtXwvG2FuNgYnYRuPxihUWu5b3Ky9Ul/ywFPk7Jqod7yjL1b
QOOt2xk8r9OivtOLVC6cFDyawYJwyszved/3V+yIz9Ia6Wa6jXI0ySdxZye5kkVPM1ot02OWUWGx
apNFaO6gjkEeBAfFa1WkL12/qczqLTLD4iFhsLbt/F7CmJrUoV5lZKg7BIZaw8CxMn6sCoC3RIGj
t61s5cQx3SETu76mW3xBCylGwbWh0LCniyTOo9GprVBvnCpqci1568VF6jieBv3wzm6rHza5yIHS
LtOVpc/yspAG4rXJ7E+6PSg+euIYIaJS+VvSaMeCPMtvkAhuYylj9NJ270FqUIOsMckqMidsOqMe
CtEYt0tNK2Tq3eFx3oo3g+ffcNfqfkOHxqUeZgzkZ7NRiHOS2TeCvLrAtkQIOG868tXNkHgOWN6x
mYfxxj4o3Ljx46S97dRqOtNAHCeR3Ii2QXS4mGXwO4t60phgwHHtm45waceJcKM315XNZGP4jpwt
/T6hzTpPgP+ZPTAprEV93ARpPfhEbjh2V9+T3iGnSi/CrCajRKmICTWkCkfC/a6pbX6MTUIaFXNr
PCd1y4upjqba0p9cpLYOjU5kM09TloRUXQaDNhq3fUfvcNCGaINbrRXz6o+9vvrkNiK7NV5ooGre
HFvGkUlUHqoKIZsSaXckkuR1QGx+lmoaLapBzYz8z5tVMlonU2Adyg3EfErZRJxsk0B2bXLIBySZ
eAVsn7fAOFRzRn1o8xaQb8YVqXpoL/HOuuVfyre8emyL7Xpy+vWobPF8SkFcAV8vL1ssS55R6dZx
bh2Cmil4aZNP+3QfvrZms36Zcu6iCTLULpTWwpygnUGll9y4qLrQoy9Vtt4Otc4taHsZdgl4ds0o
QePOLoAOYx804h7Hv01aY6z+sonk47gH+9lxWY36LTOPdOQf41neNSUetxTXg+c6MSFabUscnGJ4
dNuHI8AFI9A79VvVOunRZd1aR2xspHk9G0OsnSgFVkbBuBUafQgSnX6WRYL3reyucv1uy6bmBSWu
x7mTbmxhphFrznqkibJyaMzEzTrXxbUxNXShkhYuci2Q+TPGzsvGWzDQXDZuemiBfJ/2DEDUYzTl
qvWM2OpGGfP0qhlJBVXN7rIzT26N6ypeibn/P8LOazduZIuiX0SAObw2Q0dJrSz7hbDHHuYcqsiv
v4u+L2PJsDCABxh71O7uYtWpc/Zem449wuyFUWJj1ISyRbY6fCXbsAjR+rC47LF6dNJ/Zdktu8Ex
mVDYGk3OsaAtIJtvrioOeu+ofusSPZTWrGoK4ue/1zD2x9IMbQ/ULNelHIa1uf3+fwQeEmWWRpKy
HVmSBL9lWUgTt9uvXo66gBvzU0mz56S5jWCoi7OnHmROP0xZHqiKwoXR2z4uJ51QX63YI3kdSYxR
lebLiPdhZ89PtUp71LHwWlk5Oi2q8eWAcXvXqzLg4yf+SUo+KY2dX0rDuMz0qTTdqM5rp827WRPE
YnYYusrJXU66lix7RcQMdQqGB06dJIHJvWHYxtONzq3eAGZW1ObR6OTR7hLd18izsleFdS+YsZkZ
wn86vk7outlzL6yv5GbJ0JjG4dAbZAT25IeEiN+mKLPlN6kM/QU1fUKV/tSJtNx1sbOZEMfpLEQc
R3//Ln6htd6VYGjT6Z7w/dMFey9TFyOptKbJd9EpS36cCAm9Gaw5C5yx1BDxjeM5XeLHim2RG323
nDS29VoT1tnta+u8Tt6LarYnwWhzKZPSZz0j6Yvtmn1JOueMCGJ9VobjoDEbYx5/lKSpXTy2+GBe
yRdftrT6duDT/vv7+tgYgmFocJaC7UI5/V5sM6JYU9e2swmwMGuuN+t3xpDIQtyeUNy22KmzB7xH
Ra0ukkX9pCXycX0DgoP9jHHF2wQ/22XwP+vbQJpbyhXjy1JyWyrFfirUo8g6M9Bke9nO90+q9T++
IMZLjxuBo0Kw+f0F447R4EIiXjSVhLwpddbeMvIE6UCIrU2Bf/oMovHHF3Q4goGfYtp+T54qatcw
R0HhjsXh6BpIIKrZXHYGvMFu7kx0b0wY//6NfryRAM2mwY56ClngB4ltx+8Iw+Ilp9mjqU1/bsfX
/llT6U+vwte2dbJozliO/vsn6cpEsWarcrguJ2895HfsTQwL/v5WPi5Ow9IRPBEhRcPuAysBNyBm
yrzhrZDQC0CUtqGausCEtbukGDNfeAnt0vy2VMTL31/5D98bZODNNEzjScOs+/7twQ6MSyQtZtNd
EHsTviJMkwFM4u1HVQ1bEsQ/ebPbj/x9g6FBgN0EJae1AYfefaKYRNNlGh07EtQ1wlz2DpuF7wiz
2MV9/8kdnGX2h5eDA7x5XDZK93tHf5NZ+lgR3xeVtp4iEVrnHQnk9wvxnIchn+1brFZiW0Grs94x
kJz3GvtQ6LbJq4pm1AeH+Q87Mo5Pe/EwZRF7XtJ33aUqNj8s4bRN7C2tzVrb71qr4BZU9fZSjIaF
yKOusZu2r6Nu3pRMWK6FrjanGIh63GqYVDt8uNiduX3N3q3LFKvqkzk4zBvLXLDAA1Wvip1Sj9gQ
cGr5Qqt/0K0qothU5sB1soyYq5kpdqz3u1KVzKJMIzIKers6WzgBreZ9PXGxIoARF2rVhbrSPc48
ldxJJjWAOTMxr56OmV1pN66kxminhqrKEVdj+6WJMRDUrY5kFQ+P00xlQKMNCYN97HXBXzxT8Fsr
RIK2ZXK3FEmxV1CXO3nVPzlt/w05M00hPaXoHgZ9b3W0hVXzRxIb2iM+OnSKs6cc8kM96HeD1lxa
3ZrIuxxKFEuedbPMXqRKYph1Prw7KVtKkEJLd+AMnfOvpvKcmzNGPM2hrqGtLVYjDtOGAChJ5RI6
K8HLI+K8IsntwOyriyu10c8dGqxDQ3iLwX5BClfrjy1S1lbYh1g0auSm9/qEMkQxRtNfUWP4Qy+u
ujGRitSekZotwa8WczNkXxQdIW87iDhEKICGy2KH6NqLKp2rMiwmFZaan7IEnxSTV06cpVJCBGkQ
6/G+hnOpPqlW8rbQJgvRZt7h1/6nMf51nJl0LlJB/LXC6wA7KukMlJcmap4scSDB6nWUA5VnW+hS
6kntyapRKvLMGgePuOw15weOdcGsFxfc3qrtfbraxQEj6cXuYzVSBp66FJWwbziA9F3zRhJ/eOjj
+jpN5nLTlSyPAYEoc/NwmNCQQkSg31B4WiRmQ4nSrBSREZsYIS1aujNcOAZhb3GiNUcmtk993mjH
uOL76fR9Wdgdjh0jOS/T8+QMZVAU7RyUTqZe+th9WWAQnrOljgM9Qz3TdwyAq06mj4TFGXs9q7+r
aXHVBoK5iyeGqIPw7VhY+7VDdePS69a7gaQiqIjnTkFO4ab1fQYcyy/rurpiLcNyp5BFcqzXVfpZ
aonASVKTDLZsPzd09Zuyqm4s0V8yDwNwhoHvhI9KQHI0TlZq/OS/xDeKJtgsXL+l4wYjs/S2EDF0
AZaJ+HBmklK1zXQzGmtQGvNzRvT2Ya7dn9OkOyShQJKa1LPsyEFK6ydNV9pzhZDo14PkjqAmyDHQ
aAJ4Y9QYq0ICsEELfGoTHw7F02St9mFsFFyU9qIGRtZIPK/IdUoGU9xpuaUXJpedakbKVabnghe6
Nc3ukCLY5MfQuVl0pQnl5s9sKvW+oSQNHKsobwgWOdF4Ul8U2/nqrIDhG7xgAQFDNjlN2Mu9KtWe
U3vfbmqBemlsiOMUEU1lIrTPeHkDQnI4dqNB2mZybdXZDoHGPJQLtzGX8M8dn9hblkmq9SolUF0j
QVZP82AtlUvBNHLfFaFTQR9OV8YMtUXkzcCEMM4SbZ+sxUGfHGXXE1dtKKWfqeUDPYpwyeP6XM9j
tks9EsBLsZIdm2HFN8xjnGtmkJBgG2klgcNqJjPfkhXW55z+YIKPttAmDLNceBZ0FBj1MjU0ihWy
nWneNJuEE5gjgxEsBo2t71uhZKE+r2/OPHc+s1QmQzPTwimxH6xaEPNbWQmIMvZsvTN2pCorpJbO
uWTCL5Yy0k3CK5FKMnbVHSsQZLS8ZXRXNIAICLIqQHGrDoDRK4Ius54ATbm+NIdHPMWoSEgeqF1T
8RnDV0hWjn2X1cRdN1hetpStMeduZkpWUGYpR0Nq5h0I6z2IALAphbwuQCQHu5vPMRsf78fnomxe
u65J75emuLWKNy3X9eMqq30jrS3k0OPO28y4aCFJo22dIjXSFpyN6FUZd7fLj7jFFI7HLA9KSYfs
saZ8eUGd1oWei+azQtqRxo+N2SvfLHs3mC08UvR3wdD29ECs7EXVMArE4NoTYdLSHJwQ20lQZupM
7jQtvkQYfP9W8sh1nS5G2Q2BOnU/VoZXYYccOMw7siYF64ZOGlxOZfnGyaS+lPHil2SrRgA3Fl8s
poPgTNZbJw2S5kp2Z9n3vEbWXciYHnYp31PkrtqzXQ5fhgKNbX9d9LULzFqBAN6Ne2vEeVj0c3UZ
1vQyt9Y9/kx3PyPYxMBRh1xYVPaq5Hulq3WkS5GQDttVfjp9bUyjO/RAKXYkhwXs8W8kDQKu5B0V
WkcbhFX5a9S4VBxErVu4u2XOkUSBWtDM8YfeWQBKKpa07UgY5UlUFF6kA5WNEMB1u1gp/E5BDppj
bbsxnZo449wNUElzuVz4ABeI9GHeMsIcYgQha6k9KAImf0zGVeBuWZBxQ9oV3LmufLI5yKMlpUAq
oRNzmw5B9FiHVnFXnxTQR2KIH0kQ7c+ZloOHBci5y5i4cr6z4TYVQ9T13/KnSJPstnPst8Uuvi+o
Pv/hWHkhmrB6ho29Q7ye7UXuveZZo+3tlfrGq3pciItW3fesY7xPKgu85dhgahbYU98f6yXuUR7/
02w++6Ye3hDSxPe0IKdbQDYQYd0oQeF/v6T2iQEaqbZN2YfE3SG9MFART3gGXHbGveutVlDRFKK3
hELXS6vpSg91DBxlytjUlPmSdv2lSJYqAAkYlNCf9vZsoHCaB/Qo6zSSLOV451wic1as4ZgiOKDP
1UHPfmNNW8ehlwsmQ/tRmMBh0sZYrqK/98bv5FPFJ81xbqc0ucuJRfx2L8WSfq2za9/SzfTs1Tqr
S/5jtry3DklOo4kZEXNL43E69FCTLqiHj4iuM2jCCNh5Hgryd2Kxo01HfKlhK3ss7ldbFdZlTNpX
1z31GOcC1uyIPr8mgnTm8x5EYZyHbroMtE58BHxNBMTkIY/xkjT2tY7ni25Dt01qK/8KjGrqzdAV
MGgraDC7outy0D0aJJOlCUZ6llhmTuxj+sHq0PFYG7G5n4ur4Ygz8UESgsBI81IWgXc3SHwKGUrS
85IVSA/pDShpWodsBGNggMCt8WkSweWdGteWSAcpOOuuPbCHErCLpG8ST9NkJI9TX+9+7ecomuuo
JZWlKry910487pRTLrleDNSfHB472viDj02LGkEavmMoe48O/B651RzWKonlfe4EMEQyOuklfd14
2SEzWqrsRjHyL0ZFMcpyJnCBXqaO+/Si0v1lzBE4HSffuArOEttFSMV+oYlSp5cP5YQUuEvJ8trl
UIR30tZeCtHLs23VbNreRnCpHTss8/oNOS06t8RjtA3KNsilAXs3jg8yG9rbQZ/7QzE0382qfOK4
f1zrWgR9wSHUF2xf6GOfl6ElOZWvEmQQ22hhPPLvxZ8Hc1fbk7YrMxNShE40Ut4JEmcN4zQsr1vJ
nddUeY2In+J1GkKHrF4w1+bPpvVeTNHuhQbpNcWAe60mJiMF+q5WJ+Ax4XEt/bYr671WVedRH26w
5n2vHdbaaHSlX6K+CUxjypikVNssapiDX5tmavDRmM2XSqQ/5Wo5fp7OS0TYou8ZAp2+blGWGU9e
OZzLiaVaChpughqVmuPMBfYI+Xo+MuUs3SHUquHotB5d7wmxSbK+WjkGHyTOTLGm5E1rHsWQgG8t
0asZBghvI87naE2YLSm5hsa+xqcJz5NqC0NVP2ojNBMUw2V6u7QwA5dyoevepzzaVuOc1tR+Kiar
2zer3V4SsWyIki8k66a3Nl6o0zwZXIMaSltr6P5NbPu6xJMVjjRodrItbMryn5v+er8MgleZEpUb
yTgf13xWdr++Z9LbIGtj+yi2ki6p+L+n6TTE6NfrnmZ3P48QYYarEcN6mjvxiafvo9+I3tSWbo3b
2jVVmiu/NwPsOecGl1pb6y97JKryze6tOjLzIXRjgQ7dS94YWHkBFI8qdWtmDu0n13V0VB+u65ZK
Wto2N3exE7+fZw+VnjToJdSI6zVFjZmSPEKodSAsQ4RA1ufDqDPbmk0SoLTN1SsWq3uLWV6dGqqj
RwhLWSIlSSsDnbH+UumlEcTkjh7yCRxRn34F8XcDrje778vlPm2tPkDkl0ZTftv1jfugxoSGxTAx
FS037oG5/9ScJDI7kOo7m7TFDEpO7wr936Wrg6Ss8he7ki9qPeGA0Q3xkLVZc6TZnOyp6Y/qWE4P
1qD8UxrecMzn4a2N4+LB0KcvdXLJ535+1WOsECUjxxDvkhGZallEnV6vgacl5QFUpfeMSrgInpK0
szFXlxxRcvS9tlZ361iY3Pmtm95N53MhLNTZ5CgPQ+kFIhcD9pFEkoyOZzaR+CwSKwbmFcNVQqx8
SYfOudXdzblJvonTNBxuqiSVW4jl3Jg7epbKpazzFRTAE8OB7lyhJMbYHpOFWfDR2/m/xsD6z5Tl
VkdsFugDVcDY2i/l0LwCjyAp2Frui3U5rl5+r5rrcJ3q9OgZKVuHOz3qqb5Eo+A+oyvjrWZl1RFp
QYLQqsij0omTaJCYw+a2WvdDP5uBxdlOcQBgxqZFYtNrxJ0d1qsTkYw9vFSVvBVxEvbVXAdEdMlw
YZ7CUk6juFXeJq4IvkTguV9N+8nLTSq8fvgCxdw4QgL4AgUVNtW8mKFokO3ptQCzo7Z4ybKDYZbx
Hir16FsdTfp8Qs3HBdKUZN7Ta1nubb1SjkiRw/I540l9shZH8/XvTZ9krxKFzF2qyH+mxEB2tfUg
VhIrEMU3Ptnar6TulRcNdnyEhrw725tfx1op5XoOhgObSn1eNXs5wl1K/7+nZrrFlSkR98tq39UW
z4Ads50KpLOrOQzcDjAmeopi7bGPQZlnPRkjwzllmOtbS95r4qavZ7GfXbuKvJG42jypat92GZW0
jZFc6kW/gEfX7jpXY8Q+KS9aL9sTJgjdd2pGVX9vRGqbgOT3tiC8hA0Vu/XJ0SdtQpf/9MgTE5ww
OLI1IuQz9jOM5uBKvlnGCnYKTqrqANkQJBes2h2R5MUnG8/HpiTbHQFpOmcMRqP3whNXpfTJSrrj
jcp4VVTjj4IJiT+KpvbbeHn6+5v9tYv9/mahutMnJ+XCZDN73wNt1SEf7FJH4qJI9iljdqOWEggp
+W2vNHhgBOPF3niwwRidtSV+HT1V8dEFyp202jZcezUNC5G1O6bU+a7V8KA0A+0fRYVDnsyqXy1b
tPTEQTou2Z1hFeJUutp+lekc2ibTbvogSBzxAUQyS86Fu1DYeOu9SQlht1wqS68FhScnjJvTsVx7
jmels2gk2N+ILGjxmrDA+HwyVpn48vfPB0HMh9WA09TbmBJY67GibB3z/6yGElFuAo0EW6KM1bMr
Hb9uMjwZ5E7czoGWQRwHDOj5maF8Y9aJ4wWtnA/ltwUjpthBFU+BWFzpwxP7NZC966qfcZIRxFgh
RJmmDDRcX23qu6Bq44exQORvLvoPUAP/kvvETJbuG47hVbtw5XzqtVE+mVbaRy6+yGCyrBtdWuaX
Adi0X7czPz7XT0uLb4co5mmH/u7r0OTT63DjZDC6Us9qjjFz62BQnHPfrS8JDq6r3FwGaKGYlFRK
fFkYywfCTJfIKhBiSKftXknE1XagMEtY/Lo8SNMVp978tgKEhHhXaG+mxSyy16bpJpkHm3K51vbD
3FyF9Ipb6Gv0PLouOzEiDpaiaTAQsblMszYdrbF6WNqkD9rCTPalMHE2lF2/n03mq1bPpN2JSb8a
Rsiuwu2uazNqvjYPX61ybu+runo0bTndYgGIdx2Mk71L6251Ujq4+tnqOCxF6ZB0ka3INCqKVe5c
F11PWpi2fsZp5eMMfNMqUxw9HEuhId09hoogU6wk0lO7P5mZdc5ow++BgfJdTsUJ0bR1zVvtpBiy
Oc7IEHInrk8GLlz0DBZteVdeHcKC8Ifr3nGZ4pjbcawHI+A6uHCoixrDVAIKPCiJfHG5WwxHO3Xc
sAjIKc8PNN6VwBubb3HuubuyVsVpLFkGhDQCeC3Tl5mG+DlVxvi0wIPkUtg9spSXF+45XPQr458a
LuEZ+CUdY0M9WWtxxU13l4yte+CkqnbC0qbQ05XIncvFt5vG8VF8BottNU+r0Z8po5txzC+OO72B
EsMOXJOn3SwzAl9jtA6yG10ivLDSTtZtbWdYVqxzgYsw6jIV6KgEcUbkIsKt2rpplOIxKRsD78as
kVeUPApasNbaeDvdTu9Fs6BaqIwf2Zat4TQaI9jzQgQd/Ew6iQoDkorx7v6TB/yj2Bleuoril0+A
GeX7AaU5JGk2tgmQl3a5DPPYQjmo6zOig9TM7uDUh+nSoN8pkxe1gMLnxHH1iTyeId6HTQYJrAu1
5hfpCVzt75sMydy2EVcVHEYzVYhZ0ZMg8+R+2ojprl7jSKtMrIh948PUpZuw0r1nTdWGpI1BVaLV
1I/dXkD/aqx/6RlYhwpcLcFN8gY1zha7TADiucCqj9FLFhg+B4wvrhwg3yOyLl1rZyvENUhMxxBP
my5sVEfeGjS4mym7YGpLfN2mnxZzH/e7/ppk9l2eaOpxpp3aFwIcggtUOO9aBGrmfeNZdCPLBxRx
Cyal2UFR696h6zOPpmLczKvDYCjpcExZT9JZTkPfPLD708EWdHTq8V9c4+vJwCtRJeQh4B19AFqZ
HtaeP6P34icN0WjpUhoJQNOX1cI2Mg09bmu4PqD/c1/Tusd41u+9pNYvpem+Qh/vcW9Oy5FR34Va
9y71PAxBSXqvbh5uh3lxii44AFvTY6q13lwp6FHUleXb+kynH5IwsAn9UWiKGqaJij9VYGmd4TOo
XXoiq6GKUuXTMeXHmSxOFRv7LRJtZ7uO/L44GsckZVuwFdfzXu8lNv61rQOnHzkw4r2ND48nk1iP
b39/MnTr46OBHUdXyeUhgYr4k3dKW7WeaTVVuoyatWXPHA38VXXMTdRcdzrQenxQuNOdKe5Co8Mq
XvMUu7TVIhNSbcDIMciEyaXW5g7eyX58gNN5N1mOGvYNmZimt3e1DjcyiT0HzZvnw5w7goKLHtnY
ohiSmCR3+iD3jZK+eEtTB3qvQvDXVwP34sjad63TJMbmuOLz2FkGhDfYkIdCFiV2j5oiZqxvbbuJ
joZiq369qQibkbiHpZDVkSFSEzr9+sxxMx/NsmGTKVCy9d+WXh7iZXqTEjt8Z5YXR9Pb2zyGo5Dn
inPMpwa8kQ5iWykRYbr20ECDQXA12I08EihPCHU6P3jaej933rhN7yiGFESIQAyNaKgGG+ACDvrY
UJwnOJKXvnVQ59hLGxUcJiXWnzvorgdVN07IlARylw2USof2WDvjfWN5Ax7Iugo9HMU+fU7USbnC
mNcw7sompQWn1vSTXOr2Gm9vRXJSfCphYtB82wpsRP4d8YqnDiYAlmn1xhAwhpfW2if457mbmgwL
zPxIpAwds7T/Ng/zj9Qoyx3enRsl7sdD/ODWIx4NPW3xZlxSNamuBmya27mYfbFJaSy64IGWIofq
O96wO9Hy1hJiygwUT95C5ZzUVR2UJP5RUWsSaqf9PS/qeJ8n4iI2d4eXNXpg49gYTNxv3UbEsFMa
+MNbX4BRQcdj7pkHamtN2mrOL3qywKoxTIgT6dc0dhH5L3OUZ9ep7NJbj3i5wF69MeQQHx8JcjvV
FWgvTurzWDPEkFOR3njNN74IkzuytA55LY8oj1ilLf1+vkfzIowt3n5httI6U7ja4sX2gjg2zJPe
opuk4WoCk4i0yZv91lyyi4HvqMhlxNIp/Gy2s6NqKpFEkRUoSlvQo42vQtfKSPE67oFxrgJRhUeY
TfpLQaTscYH+7aqZcdRL+yaNi5I0PvOliTUmLtNIsZ0BJHbcbM+wFh2gy1Cic+KS2xQyuwVUlM+g
DnYqMmzqCRZAbJsbU0S7Nh4fy7ACP7Cc7FiCY4yGpfnOkK70PeF1B9xnRYIdpIUhSaSbjSEJyWRV
pf8KVb16rnxLrPV1Ec5RTAtRbtX6A7MVtaaePPbet0XPbkYtrZ8tY3p0cr06mSUW9Krv9ZPA7KxR
xHCjuEg0oYNi1NdZ+IM+cSBQ7/99P/tYyDOLp0XIvcrDdPFe+lSqllT1ASJzOuuC2woHbW1Dd+yM
FIZmSYeanvoncqs/uABh1EALg7XKa37gduIrmdSBZzSqctzIVRwjeEZjBa/QivCZHMoCI/DUccQU
Y/5TqdEUZ2tAqx7bLx3K+bVL4BhoFjObBrwNlN1dD9/Htyn9dmqq7K0Zl2uOWNurnntwETInZNok
2y+ef6p6Ye2SOHl0QSgUrR5Nw4AufsqsnSqV72KgmtiqaqN8xt+afHKR3WqW32+WvHUUzA4XaXKr
3guxcFYXPfAPCaOGSxMavj11q995Crr7m0Q4UJBU+Ung/B/0m+AyyQ3TwIxjLHpPaOsNO457rxfR
6o76oUxakhwWd5ecUVOTjWcVz4rCCA5WZzh46m7Ezr9LnSXf9R56Rvoce8xIr/yMkqOO/WpZc2YC
WNdQDprB4CVf1IHpinJIY3s/DuMNpc24a6vRr1YUNyhiaM0/VoRPb4mrBJ77jay/daWjRouMr7Ts
Vjgj/Ek0D88W81m3p8zGJv1Nrks0FM7MrlLRHVQxWrcMY8kT5JJYJ3d6Hl9HNKH7uipc1O0m1FWh
kTNAhqFuA3lYinFkegAdu6VgiHjM8TMMTdBNj1w71CjJVrZFQ1lJyfiO8Tr9RE31h+cLWimoN29z
kwEu+71MKaSp1uhLRZRXw2H1yptYelmkOcOP2czroJfzJ1/2H17QtOHP0rkg1QFL7+8vWKqrSse6
ZV/Vq8AUc8dAeXkFoz4H9LZqfXr9+wbyh8YQfi2aLaTpbqa1X0ET/2kFaHWqchuuZCQgau/c0UUi
snyJm9WIMJ8hX1kyAPUzVNSNqI3M7pMd7GMhSAwM/1CPucw937ciOq8v2PtHCdm6nY7mrMaQ4wmg
jO1ADtmDnlLiZw1UEOTcn3Tk//Awm66zpQjzaYOA3UrF/7z1Tu16buyTjNS8ynZ26mtToxx5+6+e
LtQjMbXh0hpvf//APwrmeI9b4+XX6/6/NfOfF00SrbfwZcgI68JW+1HVtXanBX9/lY9sZcp8z0Gk
if6QVtj7fp+p98mkmqwjB6NcAB+vQ2xMy39kQQP817xjwl0E5Mu4Dfrsm20Ok1QNerBKv5sXwTjC
/izO6w9vHR3mxkw1aEV+8P9zBA6DOaQykhbNPylzJq08SX9/5/rHayc/WyU+TXUQe9rve40KVi40
HqWM7FZczD7+B/8uYxZ9IJSq04ZHvbut1vpRS2KLQX1+t9pjstdKw4gKk+osbkXCtiZ2OC78eY7T
G23127GWT3FvaT56IYhacfzJveQPj/3WsVQ1NFQAEn7dpf+zKkwZd2LsFRH1rHKJPW2XERDPRgjC
CIEMFrTqM+zjHx48G+UUpcM2lnLMd6s/nQvijnIpIgWUEPiWr2aVETg72Y9ZGan1m5sTQIyu4DOj
qO68f7OY9Ihf2syxONk50t5dwSjT8IYKEjYkyjKkj+hZFCRXldtE/ZYbsuJDm3Rq3nlmEoMf/Fs3
Deuxs703xvGIgWZJPrSVipucW0K0GBTimNLqc7uWL8Mqt4uUKp6XkqIE4xb3AxIqCC4ws+OQe30o
h+RMWk98BXsKkZ5LlqKpbywOP9EGnsmMCOIRggjdi+JMCqNDQqYmQ7OTMkhJRAlaV893wIWaLyXk
Ueqeo1Jry12LefpheQby4wRDQhIdATj9bo0L9hEGBpFlcyaP5mrRMkytKI4dfaeoLo2qSQWLBIJ2
1wzSojdjknMUu/pTXH2HwpNz5iduBCdn9gFoNGcFRBvBSfqPelJfu8U4lE4urkrSOgcmoAxbbeNh
JNf+ova6czENL8wIMIq03iAtU6/DscmT25YYXVw16aEuADqgLRKn1iSMIK7X24S781F2a7w3zB+t
xtWYaY4WFJNofDXX1oMUSPm16YqmsHmosdyHwCCUY8MwXqGVCKsh3nl28WzO+CBrrMG73JrvgWu3
R1WtDl7RL6HHANtq3auHLpSWeBEiMS1/qYe7YnmYaLTeqpa4lzrRiYm3hm7fqrelkPPOi8lN32zz
DMq5Ntsd3p+0Wn2kO190l+uX16qUooP9MqqTPyAECnv3XIHl0pI1JBFZBl016CcnJXKEdk07PyRa
fEyQboT5wLbkoH3f6dx2NZRkxxYtTlTgsSiGqvULyaVG1RmQmauN9IzLIgqGSR5qoUZZl62HWHM9
nl/niAYRaElv7LO+AtFsKc3BiW3fIFTpVi2WUEsVA+3R1BzZsFAaqmgsW4AvA2HWFiMDf9bThqdj
UZ6rOT1SDhQnVzjQeqC3KcmNA2GPFAabZlh6GbbLY7p48dEoxb+5FetnN5+yKxMoDzkEIpuiQr68
Pis5xtZiQIikrwTzJH36ktKCvVf0m7mwy7CltRgqWae86o8dl75znKOGKbjZDsp6hcE2B8LWOoz9
yEfocb3lZacgMye/3BTLET5UJIQdH+1HtDTUDjKb96QC+WBXzQvRFd2+RrKlmy00ME3+IylqT0ui
ZTdGWQexveUPOCDZ8rnWdl1ld0wTRR/qmcnqjlsq12Q3qmn8Bd/oURfefDd5MTC0kjgm12HUTAzR
4PdWaUUFAjb6PCmepmogS7hLHniG0XxRT/iyLG62Xn2dGemZSKirN9nNNSv8qWH0PNG7OIy9GkCu
iFGjSfL8Mm+C/pBzUKzcMFAxrfdVb8fhqAEZInarhzVpe/ydzAuJANkNDmkzt9JjtgXLx1iuN0a2
ue8/Kyk+QAeYrNHsNanj8A55uO9/L2T6cp2lJ5wuyqfpgCMTogX6wSSv88cpT/3J6iMFV90/MVMo
Z0Wzlgp6qHio96oSZtmgPC6qNdwWmg1XsxRNRDIC2S/Fd1sMhLS3FmFDEpSXk6DaXtd5PcVQliID
fRHHyPjS0TTSCXnFHTv1EAZGO+yzNxCCt2ZOY4wb+rcuGb/+/aB/X71tb9pj0EOEs2GDhXr3pjOj
AJZpTV1UPy0Th0VaSZ4cWn9ksBM1lgml9YFV9p9VVsZ2MP73DsgL43ew+BfZdogp3h2cRQUDoDTa
jjSn+U30XGxwk1dsN8ub5mKELWM0UNKu9zNBXN2gd/tyy21txIwmc3UfvDh+TDi5kC0BW1eHmlqw
yh6ypIhpR4+0JxLErkWNdhqqhhuN7RAZ9lcPeemJvjUcP3W5mJMxQt9L8VcJYYZ1rYPLsxJvV6el
czY0BFy2YNpQKA6EL5t0kGx00ktrPCNBxx1PzgZw35+FoV88xNcvMHZPzmz/j7Mza44by7bzX+mo
99PGPDhudYSRmciZTA4ShxcEKZI4mOfx1/uDum2XqArJ9sPtuCpKzEwkcM7Ze6/1rRfw+f1VYbnj
yRyMbVuzfnTw5tOOgN4QUrQvhG2vmtG9LTNLP9t9dtsFyrhj6r5tUFSwheIj5JlJDlE5b5W6guyH
unffBNBb2UkSlrhhI0ZJjFDgvsYKlSyE9XiNQA9ehYH0wqUbn+vU7pGWXbQ6eOit4nYySVEvK41a
Eih5zRdwa/SFhuBXY0i1dKO4L08BHSVUT4ecTMPIbpt9Z4rOL0pZoAY6FKQm2aXtuXNNK5dmbCxJ
KyBcYUTHuJ1QSq9Mo0S0N5bDVkLq3ahT94BiyVoFbsuI3Biu9QxerYv0BJJjZyJ4cj4mxHH0EAEO
imKieC5vxoSPV6ddfUa9DOFSkRpb3XmJ8dknJE6se2F8IcdXIS2QM+cAwTzInf2vH5Cfkja4Q+E9
0B2Cj6Fg4/p0zqpIEo47jKV+GhcT3JAaZJNhOOtQEfvISDDIl7G6smi/mJXGd9auhlDOhziMaUwr
u1+/G/Pzufz7u+H8T24wR3PYKD8uUrIya9cw+8pHRlN5fQRGZtbe3UB9s+PoIHJglVYFRlsvVcka
aYUQqZ3rsHc75O3NS798s7j1a/GYBPW3BJdkWw5AeqR5C6JxE6a13NIoveRZ+UCLG52uKpBZsQOk
cfXuyPmxlRpaers4Ji18G1tnMbMNQnLq5FGJipdE5vpKebAqaeCTJN1RaaJHk+YjpAisPxU2+qwj
irvdZ1r7pjjGm2zie2eWzYqEs0Oi8tT++pp9lk18vmTLEf4vVUHWBy1qH5a4cQHLIa9s6PEl4QVp
+dOvX+mnNsD3l3IsWzHxjC3zkR9fiuwdyrM8r3wZ2t+gjq7awObyLM3V3nLoQdONhVgqNl0PtnXA
mvvrN/C5GlleH77aQtSncsXo+OPrN8CG3TkKKx8hMWUHJ/blYPOSCf0G2wT3C8q+NgjvLRJxfv3K
yyf7tJwjicfgSJuHqdD3+/YvF5kw8Iq9qy58iPtUf42yB1mADQU0xq9fSP2bz2gAkVF0l1LPodT7
8TPCJahJxaoKP8uq66qevmhF/FSYwOKUyIKyoLerqqy6LYZC4aGga5f6KJgLwGjuFSXKuppIhkrh
xx7zxrzY6AyX5Xb6TX9X+5srgsUUfyvlqINH49OTWkJ5477D2WrZzUUjss3ADLF243rn5Ms5yFDq
Exx/T8W0waSZ9M0UFaCZcRom0PhpFM60JxVso1B68VFe0Z3NyPOTAfAdeCBdu6lD7HZNHI57eEyG
of6mS/vTlWasp/B/0N3pjkOI+HQ313lahq3LkATYkrpprfQtzJe1v7AOYxhlazJNUAbIzLjMBANd
nFjSa15yaOVWM1+yBLJamFXWTrOldo1kVoXRhGB37H97T3yuhZd3uuTj4tuALah+7u0SKlspdBJ7
kDxoGRqz8JTJNHwVv/sq2oxOMlzGpIa30T0gGNhzora2YN2xYFGYohlij8pyS/VI4Rut4PDrO/Zz
w+bfb442JB0JwESfH8oS/EUbcHwnMQHaDAdsEOdj/7sO5Ofz1PcviqPcEoWMgfTzl4V3Mk7AK7FN
L4cYZ+zepkCStpAFlyaR760ptiUiq5CNfDAWnUs13v76c/60+i1vQTVZ8S3L0ThGf7rj1Qg8KGti
52OrZbreUW27DqjdMoDkYDQphw77ErVIwHKHImUMmMr95i183h6Xt0ArxKAHS9/uJ0lWnFlhWQ9z
59uTfmNMDbnBxYKRGMJj3aAHnxH7MtWYo3U6xbaHXNPcmtmDrU+/E+v91EH7/lZcVQcRZVHrfe7P
KAMxthomJj+PUGhC4yH+McEPR8M9246teNVc0nAaMmcVFUG+jPT6BHoH6XB4ExtWtFHL4h0w4zaX
5I0WKfr7pQPQkda4ratq086i50Rr/zZe/O+uoU5n1cIib3I1lwX4L0s5s+wsqsyYO4mcz71k2EG0
bL+pJJ6CfC7OlcrcenCpEzp5jNGzmfpZhNxrv/4u/+ax4ZtEXGDSyXe1z+snKmkBKcpofXQdO2hR
cEaE///zEoRWqNb3491ycvjLJ+1sKFG5QgstTvvXxAi8tjGuf/0Syz3/132Ru4BbEZmgwrhLMz87
uwdhV6baOLVvGtnZieIGg4d2yoNsX4/Nprf6kynH3+zFy9v+9JoQP6EcKJbBavB5L05sO2Tr4RTQ
JWCQi+ItJs9Hj5hE21i+fv35/uZbYm/gEA+U1kUutdxMf7mEZS0SNNtEJsRj/iEqFBN29v9qxmeX
hxnLTbCcaCyOhD++hjkIGWWcQX2LjGp0KbGfgVf2OImHa6Wb3POvP9LPXxkvx26iOpplwpL7dFdI
NW0APQlSWRPnhU7iMarxbwgdpxlhpSB0SU1WiXz89asyT/jpa1NNBqL020mWYSq8bHJ/uZSVErsZ
LZHSJ9YZhG8QT6chN6r1SAypaqVI5+fhlIUM7wcbTH7vOhsdST46BPTsTB/kLp5sZTsntLSwqR4K
rKBe39mYqqvhllkUJ/8oTY51qF1hbgaLhHN106Ce3IUFogNDE/cqPYh8VmyIPrm7VoJWua7ddN73
Yf2GEaC+7uxgVQMqoSvrFlcxeVXot88RooitOXThKkNDeVOEKlEe4otIAutmHgvMkyK4HQFIrpku
D+vCoqMXhgTXdIUEJVreJf00+Z3agsRFYTd2sbMXSu1pItTWRiiCm8CW3aGdsCSbyn0aapuCb3At
Bh0kVh3IU4e1wM0M5ewUkXp2O7rusxyt19kUbzrmH/AUHAwDJ93WEk5FE9gQziuh+33L60SqfERN
z6R0cK6TTCHCza0xLDUO8X2KDDGW4sgOEcaF4TCuBO/PqwcFu0kLjk1LRbVOZ7kAoU04R4v9ZilI
m8VVquHWyPrhELtC3VJp50Qjrt1lMOgsaGngXFfgvxlOv/SGsbY4syZZjtGh5ruxJLtD1hBXo2Og
S+nl+SVWNMJGUZnVsycbMFFLsCbmPnBfY9FBAgD6tWZqHK0iwklXHN3gLzRVe8iHeAXSggsQV1im
Nfl1NOjbzroLZz7p5a7W/CS3Cy4eAeaa095Qy/g1EAc/KJDlCNygHpAdLMIW120a+vlOXxgFS7wN
/Yxh1yrunuF0spvwDgyqk1+pZSWuO2Fg+7a0R0QiXDYHl6ye95C1cXxP3VbKJF2pX9WIscDY4ToU
C4UdbvXG1rLiKnWCqyQkWakxU/0EIi1T8i1YBZrRsba2DWRKSusUBJvyy5E+XGBotrvQNYiBgWF7
BuNQ73Sn31WNeT/PrbjVAS4w1E8e8IuqK6J4tLVq5jeFNHW/pB7Nez28KKlfYbpewQBRLjb7rjUA
/XfRumzyIWD6QVGJiDWuVjzNA8YsrdpDSusuWDqfExfbjCGzPV1CFR3OkiobtoCKIGDMHcOOYdaO
dmS8/3oJ+VxxsE7iOkKn+n33Vj+rAXPJAD7vzdJ3rDLYzJ2pekrVvzodd+avX+lvliqCChYlBbwS
zt6fVmSep7pIHF4pTKuPztEFA266x1ZeDt6TAvevE78Twv680SwcnWUPMAxT/QkCk9hBX8V0r3y9
TdN1Gg63Vbs8Jw06DneBupOAXeOQXaEsBi6AjgI/N0PGCWI9XY99rv1uRvrzNquBCKcSJfQPNJj9
aeuDV+NWcHYyX3Uw0bpT8Fo2Vx05JPVUXH59vf/mpej5cGymtKEV9XlHH4Is12VAD5J1/dGeyB3q
9Z1BZAHP+OOvX0r73tD68fhAsco2agKGVTTb+XT+K22rbNgDIr9Z0B1RUX6JwwnnpZmFS4APmjK1
9vLQLneKNayl2Sr+kA/0dYDm14H1aug5E3BiVEiJTvE9lc8F1tIdfFmIksMEubOv6qNrJM/mkLYH
0mCGdbqAuxJlYUxGjp9WiBillc9E0S8ywIiOqNJXYs2G9VwypXH0BvqfBIoIv7uhxdV+YAd8myYS
zxML7KiQF8gUi8cTqFzIe2K4v1aBMWBYqZ60BJnCIMt5PQyICBPBfCUXip+3hqfU5mtSFqGPC/kC
PzH18NUCT1SeIC+/TdQVrM3q4GdKcxAYOoBFBDelXcQ0urzUslq/HWPNSzDY4hCX711sXSNU1okU
Kt3TrJu7CkHy0Evf7C2L2AgcI06SWb5SkfISys6vZGxsZAlpx5VJvVpALmnXJPvWGbAEpOWOlIny
PES5ua9C+0RGCSk6tEU2Zu8QrsXdiA/sq5ZAgFKslGBFmSlUOpm9zmRqofYenqrS0vwGqeGRDEhr
n9UMiVj7H+yxop+ZkFXmhJvFbv6lRDBNRV++TWqo7XIZpCsrpm+RQUYulNt4COMdlivV60pMLG5S
xAdOKAiNaHlBwcl3QjW+tay9J6PCe/ektpW4twtWcrXXrkyrxDut9Odct3iEKl1cyW66d0Jc1IFt
aWtpryfNDBlr40Ywb3GmN/uo0N9QjHbH0rKRjRIMv9PH7DYNcaPEzeictHrCiqw6PC3avVbCbApr
9FS6bVdb1OoHUDBgNyVm736KDWT7BabJV2KZWt/OypuW889Ra4Z9IxgeVk4QcapJUA4V1w4TsDWH
iIm+d2X4iYYiHRlTfRNNfoaAb0jCdY6Zaq/n4haq6MKcPSF/kqfBgPPSzJyNE5tuDTsWMXiUfVxA
C27szKOhdhlUbTgR+uxuC2hHG6XL76OW6DRgThyI9K5a4fbjKexVDgFR9cGKiAg3hUUKqM0PidBa
yyjfU01126bWdrMaVjgxcEoJQcYCSU3s4zHIP1FzzuCrOVfD/BF06oNbVNlVUSuUWfCgQZQQJWOm
70lWzZuIWQNpbvou5+SUa5l54vkUXos1Z9VUY0XKCnA6wxHutpvEt2aqvqSNbl6jx0UXEwIb+vUS
9e9+zg9LFDl/jI9oc2DHg96v/3hUDnTo/Vh+E7+lrl4lJk9yBRUUKpa1KqboKOGs7MZa6dDwh3CL
jYYQCfDDuVLwP5l520iT8KJE7pWiyQjzIDOcxUz4aiUviLEjb6pV/WyZHjKEZ55wrnIj/Gh2vtEc
B07c1DtDqExbHPuEtqD0YkQm+1JP4pXgknH0w8aoZe55nPrqaBfRo906HyjWPqy42nCsxKquA2Zg
WHouFAPgh9Yy5qrBEsRTQxy0/EpKnn0MK9baoQyzc5nte8CK2xEl/HEesVhk/ZtJX2A/6/O9cACh
ZE6OUL5Bthu6H0rbrISeFscxKIpdM0Y3WWyrnj7Nzc7V91IX8qronug2fDWbsrkZbAHtSvTnqInt
FcogJgujgltWhH42dviCyegZ1cS9GkcCflAMaWvUNdPGEA3EqzTKryP3dXQfc71+jjmV2W45761Q
uzUV2V4psQYrTrfwpmWpc6PBPUEZpqyK0omvAw7es5ZtDWrxtdHZV2kgk+t8ciesSpTJRVw3nL1w
CJTC2U5W+DKgnC8QfrCsteuyd6D0dLgNrSZtfQZGTPFcszkBZHFB4EgHn1VPtJCSLE3x/jDl3XwO
AaBsc03ZTnZdHTLFCbZi3RR2tTcyqf3GOWr+dHwBTI5gAUWDZZvAQz/fsZnMzdmu0dnMVUOaVtUT
ZkKEz9Dz0fSsfjVaOXoVTt+VUcYmJ3UL3Am47yATjzrP15bc4NRIcBPmDbE4KKD8HGM4+Tquu6nZ
z1pUy7Rcu0OK44TYjA4M7ljckjXc3MomP9gDJg3VGN0D6gr3Kl5Mx3l0D470UbpjCCI48orUuJ57
EK6z5TSrucuidaMTDNlPY7caEgMgpMih9zAslLahemS7duu8GK+DRlrkuMyQOspTa1Ak2AnuIsDG
rA4TdeH3FeC/fRv/e/heXP79qDf/+i/+/K0opzoKZfvpj//avhdXL9l781/Lv/rff+vHf/Ov9d3/
uP/HR1H/43zn33/+mz/8Q379f15+/dK+/PCHTd5G7XTTvdfT7XvTpe33F+GNLn/z//aH/3j//lvu
p/L9zz++0Vdql98WRkX+x39+tH/78w8Uyn9ZC5ff/58fLh/1zz/ucEfM73X6kr/99K/eX5r2zz9U
5Z+Gq34Xv+p0ZIDh/vGP4X35ifnPhVdPf5hbkJ6QtvwkL+pW/vmHYf+TNhFI2UUAwJe39DKbovv+
I/Of+M8sjvmccXU6Svof/+vT//A1/Z+v7R95l12KKG8bPg4t7x+6HCzb6AwYK+BnM5bn4XNbVI8a
1rRIozzvicemIYFatpBrc+b/S7vuahavbVtjPHMCCKBOr3sZzvXVHGiT1ytXkXEPn32+qgLEzVFe
4/UcTQ2V1ICv4BYkBXCXHC4OJQQIJsl2qzhvCPS+zohaPCO6m3qyXcfim4S1uqHU6yB3U5r2Mwz3
soP6AwRPLLnXDYe6LUrimLxVAquA4XbYyywXeK+Jaivrdhjt53MXzj5H6WRtplD9UQxsRZ2NIGUh
Ama5QNI1YpPSBNjY3hpWZS4uJW0CtuYuZPww7SpCjSDdZNsujc5VqCZ+j5afhjEJchSn1XoQRPao
WvYlx2pzACHngDdDLF7aENCrnrJZoio5alrSrqK47aCHZK+0da+HMBi3oTXSap+N2zHQ3ssqSDey
g9kxGfedlWkrHRy4VSqwDUZkK1Yav/dG/w2HYMtE/0kkJ9QswAwb+CBa6xw4skZ3lPaCFN0BsACk
LbtF5SW1LDyUInmFvK3unH54xAVNnzqY9g7NJXx39XWb0VOeU81dmTXVddd8pXx+kqGOj5mL3lRT
eBiSdj1Rdiysw4NCxxnjUnA1knC6UQwoen0770czaXBqwG3t7JNpv0Rarx+nOboLK435TeKeFVtv
104UKSsL+NegpgzhBAFKsi4t2F/Dl44QHdbZoPKUAUDNjFnSGpLmlgdrxWjBGwpzvk60fsf+fAwz
Qmlwm8KmIwO3zqZNohrYF9ORxTc44qlGeUJ3cFD9TFUktWmu+7LUMZrp8gsYlGiXZjgu1Ui9atv2
no6MtmEC7pthOG3AlSA/9jpOA31ERIZT11Cl8uLOacZnJ2tAbJBHtKHYO4A3L+CsKbD2qD4ugjYG
ZdNRIbd2JWCIbvsRP31lUw03mXssx8XgFUxXOpnRFeG9KABgTCRIASFXOnJLDtti5noASESnIDDl
plXZ+9HMVQe30e5UvcyvKuSCLO6+GhvmhsYd72AAl2gkpABjUWGSPkQY+kTgV3BCImxCpDm4tieN
8KoxH21jvJsNUz+2hfslgb91Yy6jcZyZbSe77WRoK3g7TMRaDfemntercM4TeoLGfBxt/UYR8rkS
N9psEoPSKF+1PgtOkTLcCeaSTUnqmpzbYZXW1tWQT+3ObPvM49KhwX1U0hxRARSQVW6TmA0egkNH
3zq7YT/OBKHJTD2CFYxWTT/iiuiK/IzCd6dmiY91BZ6UbRabgNQ4dFoTVvLG5VOpAN+0mWjrW8Gd
ozbxwC7IPm2ZAboHOmu5cCyO7/NToDC8EWX11M9wgZKm3xlteWPHzftI/5ru46ifQL2Wvoqxf90a
0tnUHNNX9XRShZFfuNNaPnN4nJu8OKeOpyeEWpakyXYag+7chBljddo2ULe67oR+DRN7repvZUlj
QAmI6moaa/BmgeqhwvrHmQB306g4LIphzclhINbXaaBb28GrbqVrt0eVgSXsS2wQFGBiBkOTd2WS
trgycFI2Cm4okslM8l0jcz1WyvhSdoJWIT0BWwMuarJkhXMb7doJ3x4I67puSZMsEf3MEZnLhto9
ZHH5Kvknexk0EKUAjvQVjz2wOsvMrmk7uGupts9FSDg3S4++mpoUMkHPAuuQAYLaVU41tJqK1T/R
VxXcPE/08U7BEVclh2xMh4Nw8D2g3A027jQ2vjUu6igkbaMVmxt49ATDL2vDwNemtlq8o7/3ZqtR
zPpXrTOCR2wE0uSuYYpMcww1hbmejFRZ22PxYHTBTZggrNDsBm3ieIgyiHcwCGgpuvU2ctRLFGU5
bmuAiMw8sdUhVU5H+1LXSHKk+16int6Oqrmo/eYXVD79JnXrA8gGyCch1Wrdjw85mMmpzRbHMVP/
yDnkth1d95a42HXBAbLEcDm33YEsZYS2WhT5dpoEGwOLJq7/fmuyPQZpeTT5Dy43w2ZqEOoQekvL
zILiw38uTFx2xdK6ZjbEMh7jAxWYHZVkO+VI90UaC69Qeo1S3Kg3MqDDl0eEaBNySuWTrnQTFLKZ
hii7s9rcKs1EKgq+RxmWtGHskShf1OZPVvVtEhPi1P6cudTFEEufa4F3oQS+5UW13t4lcEHojDsA
il3G8cAnnbg5GMi5AKxsHQ1IDcQcPEylihCuaR8dc9yzLMJbDNh/m1Tc9urwtjzvGpvLrm8xr+rE
uhAotxbAGQgNM+4zp0n9KYzOtkgGQBpYvIEdgcIVSIch3ntTo9oepCP8kzmPEMwykH1DvLGYgXIQ
dqiB1u2ERx3e2joFcED8MuzgtpiwKKo8zQVUdo1cXi2G9MAMt3/U63lLZHGX2A9aTbDJGLd8wWVN
rac7VzRVMI4sH6xR3JUxdflezCZIsdx8gWbi50Y+b+WgvCdptrITaw2Fn/EJmruceGfPdBxtS71O
Aa72uI6HrxJNBlng2PgdrX6HdTfsBnoOQWR+QBC8AeKx6/kzXKZ8vfwAWCHhoaD5VhjIMtyEqKBd
NimMwx1jhCx+jWNjVxez2Glw/69gbpPGDLRR1bGohmN+gxMbaBk1j6eSN1OKvLufjHb2lFlUTOHT
lQH0ZdWNh7bMgjM8VQC4RgYXJrS2OBN3moDaxVoD50U191khkDlH890Ujk8QYsYKups+GSQVWsWJ
VyY/ZND48oIK78ugqFv05YcqQTEf2y+QkxilcDoYhGen4pA5SJ5nR/nS9Ha3aocIi6rWbURcpOx7
FqrxeJDbLFUvs3kGa7Js7ERTmCqBKaV2djJk9dMi0XGPqFVJB2yoSGO7CFiiIDr1k72DK+h41rJB
Zi0GAVamOBuOlRu9qGIuUJRDNEEDbWbKK5OMcVXP7MMpweK+tF/MHIzUUCYgQTr9CvLseNCc6WRp
47hzJvqrcqr2+pDxNEer3tZ9TSubozpI7P3hSJJShmMyH8ezJQpy7XZzDxIjKAmiGeeR37y4WdGK
wDwBGc4ygJM7DIFWIkvN5wvPIktsCZqHoxV1X0s+BNV0AtIPfAGw8TSjWwKgf2/ZbXRbQ4Hue/Ha
BaBQEB/Mqwnr+AqUAwLtvrmUTJJY8ECmi+oj7mznlimlQ73LCI9Snr8j0xvOeHjI9anxa8mjJBGP
g/hSHeTdeMg8XR/eZDRfUlul1To3q2l0HroAhh/sMj8ph7smKpu9hi8iCNMHg5y+B3oWd0a+1eVW
XZ7SVIqD0k8kvVqC77P9ppoNzoLsULrmU+U4qdfH+hr5FMNL6DS0YtjALYiPSQ4/wIWhglBuM/E0
eLGW11DQC3LjrENRDFABwy/mkBco9/lXOoA2cmT0XZlGuEXYKo3g2WI8QzB1M64pfSBCzSlWhyqi
stfitWg70MwG/60n8glWe3J0jKzj3GYyOAtpBJR8o1O8KbEcbTmMwrrNC9jhAYPoQgLZVJX86Ko5
40+6Y35puoVXUjyfDILNV2GGB8SaQTHY9bQ2XUcSg140t1VJw6ukYYrwEgoz05DNWJshzv752Cp0
Y8RVa2b7sjIhwkwqR6aiYxA73Eh1gh5n28expN/SZ8om0Odpl8T6N4WDYm/jb7LEu8tQ0czqkqWo
eFH7qjrUTX7dKCnJ48F0qmT+ald0JGPFvaBZy3bzWL04ndX7qmEy8qXjizwpASeyksOMa6jrZpoU
Ykdk3GHOQqSaFeNATiU3CBGeCUgcPboG7EvwJMlsvipT9a5PESfbkiTxUKXyGszpMHMEd2K12aMj
H72yC+HrgVCxjbelXOzq4ki4hTPlw41hZwpFUkdFowZip6jTWZRtw1Opv1U5OCeLhqsRaBe1ne0j
KeOw/iI8tdEA2UFq6lPGbU7ieqFsnB7EZuZoHjIZVuGOD5vuAPjap1BpFnBkSIHDex8ijPtpBZl0
SC51oewKt2boUdT5KlDHmUb/jGt7hPSmEM6uKF/RJaTrAKs4UXqJ11E0e7qTuZvZXi1BUYc+HFbJ
VFW7Kg2ea5Ms+garaW72r/RXLKwLNTUOXUnZkReNYp0TQcrv6QNue7KDow6GudrPch2aGxMFBFLm
+IMGru7ER71PTr0N0hCQckvaFPFrmmNuQNMUOPwo6yK7wjUzgXSrh0PHSe4wPYYxKOsxguCV2uND
B6LInm+0lGWPMElldF2QHKKkbiamPiTxplAh6WXFdWbZ2T7Q2yM4EN4FV90kYMvvNNhjqPTqk5zs
r7CmuPoQ1nv2GSKNB/jzJveFNgdPlRFWp7bDedmzUHRV3dE+YBVvy2t9VOR+DExf16xbR5EPUQY+
ncrdR6nlrEE/HBR4ITrFZCrVremMsMvT+EActe31wvk2CiTr7YAaC+DjkdSmN7LWe88x6Xa1dbuf
am70OnV2jqEe2bm/hIyovZ4dlUYf3K9GD7wBhzU2IumVTmSsHPQC65hHdlMAkfMqQaK4UiffmprJ
SxHvJ/NdRfcSa+01A7REwC7RJrBpcF/WuhAEUoQzsQdpfISBe11UJjj/SHmss+6+jrBrqtLmTNVZ
H4KZg+emVkVEu3wEjr6q80LxLXM8QGC8TDm7tGKdrdyFHQZf3uhVk6PK2kUqtysHhHPkz6U6tDaY
OM9Jdtu477nl0bIc9lbTseJFVBplS15bXsxvcZOCK3F0eIg0obwOigxFf7/vlC9ur781jv6RsbBr
M2OSWkk+jGTSt7HO9iw75gocjVgNRoxfw8kBf52jN/Dd2vIUkAnBBFZtaN17LjdAcksVzIHQFfR2
eja0aNxg9W69EErtWp3ja8ced0UZ3g7EK7pme9Yq44AC4W0y1CddOPdg6+HpMjnzBvo9XjMFB1qS
Pt79b5OSvbgaAHwepRiyGGC259Q04B7HESixdWVql6JkLieFz1Sc5ACHNySg7kTuB5V0BEgAC2we
RK43T2SrIXbhufxoG2arStQTN+e0fp4VENRti1itiJanYn1jvBdDpXlIEVh5/aRf2ZQZeahVvqiX
symbtW4ysBrm4EMNpm9NFj9XyIacwrrPTeCXkHP2jDn3nBNLvx9wLdQxpyWhJyhvAnUzXzUlnxUq
sALANb2WU7pLI5bgyGo4CQuZ7rRBnhJj1acjRW8efXEhCiNmB/ehZ+nXXrpyMw79mxXOxDAYQcc5
6FlvdKa5WnUaAaGtp9D066ZjOKTikYrFCU6LdVqwQbQc+an6pRfVc204F1BOZ1fE5SrWyQDSWqYL
gKhWTc5DQygKLjTjW5o7pZ/p3Qn51KUHCX2ectaE0NVq3/CIjjSuK+0tncr7UWiJn8hiY7WTcYJ4
t56LhkZL6G4sloQ8UwHDyu6+2SjZfKhTqiI9FJshNLbTRP/FSCXbaQ3lZlDSlbb4TwE1z2mGbShB
hZOV6SUlh4Bt9z2taZ5bWLJXgxlel+0CSpaqvUJjH2AJSb0M/jY6/Cqh5BbixLFryQikxU+ms2/3
zX4Mi/VI5qEVqKtYSb92Rk2RRegtmGqvz3TofoW5FQ0pdKXNaNDstQOhbYdJCcpDYgrMhmF8tE1E
Pi1AbwRcGfKo9pkAZIJrANt5zGQgAesQKEYteJ1lcOmmrTGX3V2d9RRyo8EsAPCN1yaptUsiXScW
gJNSwGh5jmxyzAwYoGH4AYpiB6niYCcRQ4XO2Y4GCFaH8sCo571kz1+DO2AF6mkpaUqNUzC4BGoX
AD+g7VSZxQeIH3Ubv1apNh9o+5FkvlaSLmBaPAH+qgr3FLJM5cK9xot0ctPuyZ6MxI8EMX+zDY49
v4+rdj6QtazB+Dwn8dEiQ2QjE3RIpqI/zmPOzAzCLuKnnBzOYfhohf0859Yt4D0afN1dTr91TV9H
jeaHLCB3vIQUa1SZr9goneBAYS+rtlh+h8vSG/LqkaQczRlBSTOsxlRGxqJCIrTooaeP2Meg8fPQ
8LiViHQwRU7uOh/JGeiJ9ChdcgH1NLxPRQOjXdVDtFjKnXQcupac0AMnCtZBVMQUm0xdRawhAhbG
TTQ8SJ2MgrYEmyWtfvVE1V8QJFLAXeW+Uhvgj22yaJx1awXll0bAJK/UlAF9Xtl0ieOB3aUrgAkS
3Fk4xbFz5UhaE8W20RomCgpIWNmsFMTCAI0B4dGvgYooK2jUmUfwWY6mS9M2iAj5No1hw3wy8rPF
YNyVm6ZEiohFmBDCETQvEt2VGTS3cynvVTc6auhz6NEgjVHDIiPgMFqHSX5R9b5h4USMhhVii1eY
o05YfnWC6lsmrYcZacU4DabXSGp0ZlQ7Rglnm1Gth3eVh703zkVGsoDzSPuHkUGFcy731HyJbK/K
id6ffLJoqHmoH28jtaZyXA47zjVnFSKddcOXg/psqbSq5lwrPU4Oa8j0qPuyfgYZrT8m1Q0V7jmf
9eTeNkliWtJmh15nu7Q/xtEtQUk5j50a3E2Nra+ho8JdVzLk2Y5fk29RMjddC2BzZUeagdsccvUc
NpZ2TXbFKSyIMzf7LDySpHsV0BQtW7XYkY7xkTC9VxbAKughSFWGeJjDxifDBFnDANw3qx+z2Xk2
mvylREXTo6JZK6J/qjriFtws9sfBYTtWq5bq0AaebL3jJMf3hcidE6Qc/Cj6Ypf/k73zWJJcx87w
C4kjerMl05d3WWbDKEtvABKgeXp9ORMTCoVW2mszi4nuW12ZJHDOb1fmM/IwrZJItC4/gXg2SY8S
JzbWERp1HU6rJYbtyn0cY2xvdo4Jsj1NPd7qbgKx5eTRWDRJTKdQyW2JsY7o3qzrx4GSi6tMh49V
F8jNpBhVJjflrJn5t7mrydfZkxhhn6w+f7NGmHNB10jUnZz2SnSaB3YKr2jfXt5Mf6R1qPwRMgye
TIQosWqpVZegR1UW+Ru+20skD3bAYpy+ANCUi4iROyPFpXatXWyhqSHBAtqywlMdnAst+E8gqclC
jrR2/ShnYtjTZbqjB8mm6EKdER6b3LRzwcXBK+9kvryoYIfENFQdsyyud7o/ixpT42Tn5wFlErvE
UD2SOf8ytPJr/jPzYCcpmTqYxUsfOc11C+MbrxbtOEtDLsPCgUgJwfAgIx/9j6nRk0bjVaTUqxwd
7Hssg1t7Rd/sT8brUsxX2Tx6W6qF3V17EX46gzvd9CQQdY6nN6k3NYeAiPptdbGTWQYQupup+a1B
eOoWxWfXGgda/X7XgbZQno7hDl3zZi3ER9NZG6Cv5rofrF2h+0NvNt5eWOl4UxNxTVVQJQb9kDZT
t60zmgvqbEycjo+EwKAwqZzJjyUwFtn+qzjo2jlLPe1IOb8Z1vSYN91vFc0pixnP1RSl4aaRlsnm
Qr3wGOniGJS3aUCsrCEm/9TKEaSnIJQ6FykwPQ1IRCuuSfsZ0HpNIEQBBPQ5d+m0w8L85ZX4VCdt
bCwE09BGZExU9H4nUlLdU/rDAb810pzN5ILW9NizNp21/IHdGPHk0WzGKp7YJbiwaYolCWowZrQ3
/s63jQPgibhRenyqc2C+gMHBWfL5knN2djv8kpRUb1TXObFXArCIsFhjUTGnVHN/22OXBGKuzmm9
PDk04R69EojRnziDirQPYG0eelfT09s+E41MVnHasWJ2bX9yIFTvyJRZdr1tMYKN9ktVHyTpGpul
WSlj6AO+Lu5gNJ45uQzpuzZA4vH7tEmnqUzz4JNaXqaZKa2whhht1w/mVCJ7S4cgXYcwh7BcN6oh
nqMO0J2ktKmUzrPdLD7qpvXVIcY3EX+V0z/mnrhtGxInCL/NEqsKvqb+p7wAfwbVwXlRbQKzfcTm
DN7fIuxgtLGv7a5+7OfmV2MFaMcO/kel71bnYoAPoD6dIrwIbGiOcvpnTGITNTdEqiGIuQ5H0BPi
oM+D75FN19747ywgtknLF61UFqgCi/LSPmrhfQu/Y1hPd2Y0H0nWOQaUhY05RRWtdL8JRSsIaYnJ
6F0ZDga3+SyU+8YjvSwdH6wEXvJuRwpQtvTcfqZhNBJdHiJSRopsbHjfKY1ev6yFBj6zvO1aS5Fm
N/3V6+xxt99TJ38/+CsHKp44QjUrWqMy63aiE22AnRnQUO/IHC4OlSeN+/TyS46h2juGx9URYqZ3
2n49B+lp1j2ysUZ7QNiw3nNvLicqFN91LzbEVpWnMQVcA6q8UfxD92ZTHiEQKSIJ8hs3HN7NSNan
nBVjmJZoZ/h5tBnhhtjsi2435SjV3Ik+iC4bDjpKGeMHD2iET8kEL7uSMmyvhiojSHfEomk4vX9y
dNdvgmGwWF2C4eSXfpcgxKUKSVxCKfynPOs+0besO+GI5zLIt6a/urfeYg47l2JZtgJiQCu7IuKC
wLsjRNBVV7k3jKuk4pTUmazbqGAgyj1TxVlYoZGdqZHDo2UyG5vM4kcRqfvJ1+9rmOSo6mMvJ5Cm
62cmIIcXY/AOeoVSqVE1j+SgJx0t1ww1LhIlb4Koz27deSVK31i3uWPB9HkOakiT1VMiI29N17ru
UK+CgAbqtBgDmuyBaQv8gOx600/MnGt+8B87C53iaI3WNssgvansPJXO+EJWxolhis4Ho62w7ofG
JiULtNGBgYwBJZ+c8yrRi7pC+LBwGPE+LVwNVD0sdCOr1t7UpoOLnye86uE/6VEJYnIPX1DpwBzQ
TMcASxaozQJ5ycgpQru6zmwNv1DN/F1IVzGNMDZhtUVCxVDfdCb89YoYOOuy20hx6s8ENtNu/kT9
mCTAhh2/l7QqksGQbgjk+cJe0VHwDkcKbR+QozIfnNrgyjPSm9SwMxzkicuUfXCXhiBmxAXBmvdb
7C5pPChxrpfgiVDk59UI1Mbz8q/iVTQozTQKe8BaQoMzk527rr5cG3Io6As66HL73RvkkZLAbYo4
HMp36E/IIvwfy/irCLOnLgEBZbj80JzyCl+ActhYP9RwEaE6voqXfp+rDEonX3c5JhKv0t6DO497
RyEztcfS4GmYyeDIxIdP4VpMnSTiPD39LM1fJ6pfv55fLC711dUVvTWfPfPFStbAxhfoTrUqd4yb
ck+zNtUafNCDVZZHOKBz4/ef3to0J2dofn1fEx3hLbFNrtKG1JmV34ffxnS6l9TWwNeE/mO7eAWW
Yct1srM023PlBc9GFXCEkAwSp/N8DKSTM0NSqlaCPMVIVbKjWRpc6DLcjHXW3GHh5Dvj+kot54vw
gVNV+b80AlHwObobIx/Cg42AOoZ1DBVB4e4F7qcmLW7piDa93o3ZWigW96gwn13zsHqIkykk2JUd
4lMDsHMM0cIJbfMIrv6zV7kENa1BucWNHC9ZVhyAoLZuPsOLiIuV3BhY2sp9t0CXCy+I3TaD+xcj
EaVdemRsDg986B/a4RWluAZ2NoIWdSHhp6FMRINWwbF/Jih92hnQv87LH5GmXx2IbSwVk6/OTOtm
mryaFMpfhLsfgmxFcBMw18il0A9kzCFTCPzli1yMB4AiwmarZr/0A1gdxH+fAqrZSmE+SEocvofA
zCDoonSXsSTRHMIfJgP4Z2p6TCRB8Z0FtQkP22YgyyWZ7C2lJZf/Ye6qifuWJJ15JJV3KQEtgZLD
VTnmv3YOf7PKHv1m6s60eKsP9MlHyy4dWhntjV1Yv6R4kG1EHnrsKf6gq6H8jMlCCTzCypoTODo8
2bidVugawrOO6UfBsHwtmhbKPP1kmqG0TadXWed9mnhPApE+5Z1LBpScmUxInXJ4XzHMTF51Lkeb
82NR78IPdqsGX9LLWQWNSupweqLOr3wY+MLZfu5HQqcep767TZuCMDcCh3a1Ez6SAMKdYws7rhdO
YyfIvkLfU2zO9GwQ4ZxvVjHR+TetejMrSEzVBreeJl40mvhLFRBAhzj+3s5Ap7VXIMdyu4tsGMmD
FNWVbVSvqIrK0ywGte39FXIeSSwBIlTZlW4ATiSjdWNKh3qrlHHSqxFhI4mufOdnUj6IaUO93ziV
OzhqAPb5pluoRlhmDjqanGQRYC1u+NS0Yh3yl1eLqwjPf5UdqLu3C2feCUtxKEfeaxU0XCau+VQ7
Jgw8M9ZRDAAfhJCUXovUHj4paWy/iQ1L2sAn2eGTepnyTjavxvzQgRfrFINY3lAwaIIj1XSudXhX
tko03+Vi3ApD3JgyV1tU2vUWYuZetwWpaAF9nBcBuFqAd2hhS/K8uOMlrz8kgR1D2KW7vjYfhIOt
pXdwpEtDHzsNFsMzyhttTu6BJrnPspBG4tqPonEIbHKLAWBat9u1p+gyreXBN4V+9S5UfhX0sH4Z
Lb7WXF0tVNJki7hnPf0j+6LYE1mDJ7km3bRpDNLx1vw1HEYbN8d6heQ3RE2WjlsbsVZQ7seWM43v
76wFTTgKkR3lgfNX47A0TkH9gQbOORCz8DLOt421yIdKqGKvXJMo1bD9VONislgun6Sv1tdlutBz
QPNd0W+wiKlTYZcDJDiAcUIYO9jGIg6Bnj6gVKqdGglZbaP1xuZONUmsj4MeyjRPFe2LY3Moe9fe
FaN5Vkv4S5i4e8LVaW9pTy0jfjcDTRb2AZjoxj16ssxvhm59dxsPOCANppOejP7QtYWx0frZvSDI
RXttIByh0nSBnho5QSrCrHx+Ou1mHHQStiwFZgjAp+voqqPi6YMlDYDX+yizIkWZ4ZNStMTCrNHz
5OUd8bAUkWjvz7OtGxpoURnJ+pqoe3Y0z7zSBRlPdc8MEoabiL4zYY0PQ6QvgVzLAUMb2q0Ljf4f
nYe6fMSIG48CWY7hRtjVFu7B6Ql6F52T/5pXBA11GvRuMrqEkioROM9l1F7TPgZ6rnnY5wuBWsl3
/LpR/B8qKNdy9cGDMh8Vx1yzBrPP8pgXiWL8KyewdDpb3hUQjjdBKhHg+zWY5VMT1vd2SDEILuSL
pqY5BXQLcTLS5QOrTh4iKUcIqACE5wfbxOxTte9mNdf/LwemRO0iBw6IefjPfwtu/7cc+Fd+FZ//
Qwl8+Qv/UgLbzj8uoRgRdQS0BiHsxcT3LyWwFf6DWZ1KCcIaArzOLmL1fyuB/X+Q0GtjG3cZU4kt
wPz1byWw/Q/b8W0iLC7Jum7g+/8XJbAT/dNH/d8mDsJbQ5Kf7UtUZ4SHDmnJ/zRxqJG+JySYdLdG
N8oltMJVXI9YPq5kSIzRSD+wYleOqRfnlBhPjiw1QopLIphaN3ZnEKNFVVDc2LybzSypuJE/HHAF
+wQIQW0B0Gg4WKB/DAqF/xouZZWsZdYegBHuqgmOUxaP2L/otbymZ2FPLtZ8LPpDO2YGk7/DnSfR
WRnSf4pK3uSwreGkgZlX9A/JMCLDcEHB8uoDkrdLrJVQaR9kzMjSX28sX0B4UEOlzaEJJGXC1txt
2jS8acpwPXiruTfr+TadKxFLa+GiQyckejzbMzBR1BBQqC6LoE0vjDHNIatK9UzTy7r1M/AZY+r7
Tbu2KIpS+3hptyE1D77bw4vVFsGV6zu4Kw6GxKcUmK7Cp+ST0d+mAcGrgAikPMR1hdUHIxR5l9a2
wnVEiF1Edxoiq6alYVHcodMKDotNJdHqy2IbtvlHisKFnEqf2FnFmqKA83ElOZDPbnY9+Hg5MKMR
MrKQa5Ou4ldWi7G3InUoRl2j4zj5w3SK+vI1ms8GktgB7iJapp+KP4hOsfoEuUO7UvkfteDG7NyZ
5J6qPq0CPLFw7T8CnVCcNON2JqP7gjDehhJkIeMLanzZJ4RZfkzGEwFZwIYut7Pb5y5dqunB76Me
5hzVakSCVuN0X4IVLYZRvuDRrpjJS4lYgl1uaRlIN/EJS9qwg2PlST9hjYG0n0a1MssODR/4hV6d
0xs1WfuwVhf/1U2v/1LLPNQ6PyvtEoTrlUcGqtgdaO7RoInWJJotEZCfdEHFC9Ap8eEVYUn6abGn
276hxeXy97KaenRvfS9LztvJcrjkSfKcir+h8K9Nw/0wRuMHOe9hzGrEVAQBZR2xoosE6SOr4Hys
vIK0MrQhSd9IEYuBEcLxWPLCm1G7TZxu/Czi41NKMF/6n0a3nsF2UVUNCETLiTCMyLilV/3ab7OH
1gtvAyt8g3Tm+7Wbu6JxydFyn3IpVUxcE0lgKZNUq/9aC4ZdVSiouFz++SuDaj5KUjk7S++lNd7i
HXqSVnAc7b8RqbpfLXdt7b1kc3rd6+GOtizfX/ZTNi1IDPNXP58elvnkoZfPvOExsPpvmaX7rB0P
quS27vEl5S/uJLZ8eFdLKx5HURyVvm5SJtNmFfyyrbQ30Ko3srCeM98/VileOrKJMyBs+03I7JGv
OrHf8b5+Id7j1QjJvnNG49sJi7dsgB3pzZgdQGXIw02dfgA8sOmMVN1ZJMkWejMi1e7IM0gcMX12
g3McF5JdS+vowLHFJriULz8NbX17rn6fRp5YuvBQr2Dz9Pz7vrOPLL2HPs0wF4wnP+NhdEx1nTfG
g4T7Rv6HK9Fk3mfmlAi+8FwxBNvMoUlnz+8ELW3mjKyo2iYFIJyrL6RA0PMkzLwVZf0aXXyMFUuf
f0FUtEs+MYP1oJB/FTn70fQgLZT4jq3zzRzZR+nZQ9zwGEJwza/SXW612bJZm9nZZ5KksNX5mmme
qYeSCS+vnoVfMxl05Q8SElbyb9X0R8N1b6Kmug00VLPphffFhbOQRBTiDXxU68R/B2AnqkKUKBz8
8L7PbYemawI3mufpDvJoAIyBBO7p5Uq8IPzAvs9GRL4sHS8kNLCWynLYBV12U7jNabCLq8nkl6rR
5zMdOjepqB7Iuj4OSv1QWoTaRbtgVRercNfwFPRZmhgCTfBgGldZVNqIY/XZCuuvwkdoZ0F5bU1B
5LAMHubwK7v8n3WEZSSi0tN2XhkUcTny42Hh0LuM3nWA80Fd/g0hSoTA4LUdRZQso/WgQ3GF58Xb
cqI6MXvmowgQImt/Y3rZh1UC4hm8SR1eUb+uA1I9nBAcW1Jr8r2sCDQbMdHOTm19QrWG7r0+yQ0q
rp3KyEkCE6/LitBxHmZ+U2Rjhf0iXONDrq8RCH49/6SZf+NWztZQPnSPdQyEIv6q9T/JVxlAE8Te
H9e3LgTcqUn6obYPMRZJEl3xElbLJ+1I1sbNoSY5mG0CtoGYQg6drhrJ1YsYPfHnI3GB7gTHR7ne
B+GzR6AmnSvtT5XnSH46OkKCXl1PE34zd4RtFvj4UJIyyxO4CUvDhRu2F0ptIpeyjDZqjd70iFok
z7bD1F3EFObCJlWTbfMgFIBD7ztn7S13YzoQEwk6FPtB+5CWxlkjAIj9iMblKQvvl37CWVLY+3W1
kDF5AetZVryL0TW2A6zbpst+QuNo9Yi5cuRGG7W0D7y929L2W4ht7jZHIZNAHpVUCletxQFhN/NL
AOlBC8MmJzWX49vwYwAPkPZwWmNXHUse+Z1hzfdly9cCJIn0hoU6QPmu/BKoshRvqC4vy0TwYVvi
ydL1y5wWdCUQX07HfUgZBIQeG4IqkQmaDkf9RMV2uNR7zKnQPoXwWUBLspyz8Mq0JhTmwFNGVrRJ
UJT8o0xKsC2SkDeq3od9yunDzYk3HhlxtF4PdoB5fzDaDRCTN1u7RRfokyYMCHl4WYdvdWOIGO/I
H+1EB2jy1xk1kZ0hQExr/9qwg0fMTi74x3cdyjwRg7mby9UCfMEbExnpl2n0vMCzFW08JoOgZZFy
ihT2AOHIgqSQX1FY22YEqqjkIy4xZg4iaeOm1Fdmh3Q2j6zPbo62IlsOePeZCrLKivPycmOmz3Ah
hODJkSUd6HPpCjDBcr6gRvXeMNuAE8d2EqeBGS7BTXULL752TU5JKjb2zNwZJtRvhlbFF7mFM6ym
L1wz80kqSsKVbV202zzkyOXGAyyDhM/sTsRrxD0eXWbN2aH/iOWJYA9kVixQXTZ+txkpBhjUUovo
EnrQv90h/eXaP86htVUWjEq11gsU3HAr1ubEU0zwQXZwZ/IXZJNz5whgQDsNoi1ctnFVynpr43UG
nwOxN5tqk44cYtALidTRbZ/r/WAuX7nHlw8Bcflp4zwde8owGQj0EVfd41ITEUKCJ95s08awkW2Y
Ia/kWg8bsSIrrGr5NK5IMnQt36Gigzr/q7LibpXpec6a7yz37oKyj7tofvYuDxfkL1JdL/+gNmi+
6JSNGQdA0MkHpuojHcAN2LD3UxbRFjXD/QDRnzhWuy2RRiCmY2At+Voss6wPYBrHpTIJPzeQg3h4
6tuQgrvWYZ3Urf8d5dY5L2pa1L0XnvwqtlA6Jn7fP4iwfgYWAPEsikuHlbzBDPhJKfVFmtBSyqFS
XHk2w+rCmZUX+llk1T0LFI+f6LJNFZ7F7H9LL8dNlcmt5jY9kde+RVq13iDh+eyBe5BAjLcRpOOh
mceOGADjmYT3x3VZpiRf8QEUQlNp7jV/ZdrfELdDtrknUI3jsMq1PJQMhkBR1INV40eQclxy+W7c
dqHgVtqcAOM8A9By7TaZh3mntEsMQRYFyuCGaDAsAjWygKr6PE2qIQWZHYiFzHuiMzDEwwjhHV7I
9ED2ZyZ5hTKw9mty/nE8lmvK/GIdfUk0ICYFc2EAGJGX0eQLiNYHzW4SbXsYNBJxRCcOiQcp3qnR
SROwJ8DfzMGLEvUPUWmG3CEVKf+lbA9L9o4QMt2GDtWag8HBMUxrdhgAySF7xd4qKG9njsceNxiJ
2RZXOPiaG+GFqPZbXIIWLvZolqdi8crEt+AMHIY9LpoNdDxPU0b+gG+1vzP2jH5ybuYR3amRm9/e
3IrEgoDgcA4e2UGNbUpFLHaFnaIusu27Q4R4QfnGwYAsvg4pzCPvg9jK1UEFa3vqzyo8RhsDcZLd
zQnZue4rNk2UpTRo+7akAtOGffHheIkhoKJg6/V6izkTd313+QUJNIcnRMg5xqXDB9dSVZ84+7WM
KL5oeoIXh1O1aGPv1BTCFLab1NBhelnht3vEzk6GpkIG3sFqWwUa2qXbfutNEJjCk4eJeOOkL5Ex
RalJiS3boVWat13gvUOnhvC+7RPF4B+oJDn06pwBZCrRpVjPq0klgz8sQDEAUU4AEO8UXGRUBoRq
2GvbQvsxHIICnN8u1+42y6chKR8rHLBPiLIeKJgYTjC9hIuQ1z+Rn3WUFx2/LRGwGN292SNlDebx
Z4jc7dKS1CFGSRiWbd7N3LEbyghokLYhJXwUTTTepuw9OY1wXRheE8XBfW9C/rv1THESonV/QYUL
zsuFctk+0GHHOTR0zPAd7qxaHQQ218Oa03ntd9ZV2RhD0lFFeZpC906q7imdg6ucgnBymJanxezq
/QhLEC+WsfV91V3ZARCdK5Cz1ejPVaaoadLGIzBEicCI/XUV9Bh7JYL1iFUv/Yso5Thh4zrnJH7E
VBq3sRnwYE4a35IVZd0ennXFn8x/N29gLuqQM9kYgqOi3sSGIqQhsDv5PF1J39LQSWJZ13AL0kNm
c0xlvPccTD6VU0ldOTQ2eZ4ZN8NLHn2EOZHKDBHguiOLUnOAd9oK3KoUGeC6wAdLiOhqb0Rq8GK6
2Brc3LxfdPVIBxiOt94FQ9xJUYR7q3EQHhu1gcW/h1xV041RhujpQ/Z436lPkm5ePWXzJnWNS+qD
cxO26hBQSBtX3vCMWjJKTOkTtGR1fwsFIDQqEEFEhsgOqHSOlTcN5C85BywK9LYBWxIWaZwze9cX
noRZYW7BwkZtTs3xrMQVOiXy9InX43CPskRgV0C9sh7YaYmIzi6a5mD5oYaWd8EYWMMWY1NrgO7Q
JIpPzB1NcGGvL7LZtya49D1Y9oLk0QJI0C+1MV6aKWomzwYCkTSdBMI1CSx2JlKWripW6sTzLTvZ
dY5LeedFM+kF/puc3T3FhRs7z7jSc+kk3JZQm3wy5gr9WOOfcYPeiSdDB4cCyKCMFhKDUDAZI0On
e7FDVdbvpKJq0y+zwJuxq3CvJIvvU1adOTa3kLwaUgeu5KBl8NbM/Z8peD0a+ni3vU38RUGxKGjS
bvWJFW8i/71uW5qyvVMjzn6k33xNy6ys6R8NPRL4euwFkAQ8fL3dJb0RpbTAfjKWdS2Mf2UDMFR9
+l169h41zkvqokhUtQ1Rq/J71wye/wlKjJOJlK5ot8JniRkpIWghkmblmEBGW5JDXsKmzLf1ir4C
E6+bTAE/srBIieA8pCTIPqEee7Bl9xus14HZHThq3cTzCK6/MEVbMuWutEIJA8gVUeUc11MIPBCM
B3sczk6xYEWvUQz70ymPqt88J1CKnHdWXTM4dEMOSJGvxJdE2acZXuu0RBn+OkZlzq0UvVgVSm0L
j8bK+x+LDOI/Hz7Qp8KnYzSLKRk1AGFMLAYXpzQPGfXJnl/7/Lw2T+YH7l5eeSt9VRSGmdL6Npf6
K6wNdEmm+VOhdHah3KCl6dUo7QmlFO+0VFWFgoQ8povnZmBxsXpSFQ3+VuAhHKSgg8e9a99VhDe7
8QiPbCU1fmv6EYmLich+DLv6AxXcu1PBeLmvDOkBoRnyZyrli1UvkLZ28TIQV+dQKwbI+Vs04xt5
JVFcOaDyo3giQuauMcu/0Ta/Jvg0zORYAfP2214opWnrHe3GKGVt6NpLdrQzet9uZjMpmc/r4jwq
Wk2xXlEUguO0E2bSd5CSpWe4oELuPuqGp9ApX00ZYjy5/Lmlab+ka72ZnO8xqdHE8pMrEqlwikuV
UWnDEGMbSrL8uIcQ4SIW0xo0tqaS1ClRQaHuAu6Mx3KMYievKNnW5ZjIksdhXtbt4KKlV/Y1ZgyV
OojVOObTjIs1wA5Zjh3zYqS4Oje6E2fUkvtupVl9tSD8Cx54ZkNrN2bre7GEbAva2wbdqyCeBJOL
5vCcHqAG0yQgGkjQiV3W2Zc5+h+959xRcxL3gxpY5ieMpZx3JC4hzyn7bu8RQwDAuqDa/DZbm7dL
ZzRWeNV3wWqxZOHTOllPUYcXVmv2XSMsNqkJKjcrD4WCrjemuYZUyWzD1P7Ww/AhKu5RSSoFPBYb
fK2KE8oj0okQ/hAflJ1sH+JkUV+DD3Q42z1xg4KO5sC5poxpkw0Y1PAG5LHm0xWTPPZNdjugFgKd
XCdMnZG1I5Ah5642v2gt3NmLeu7H/pLDtg9FQPjijBYHHnLf6XIAhF83TEEFM7f7N/E9eNz10USo
V2ujI+6bl3xwX5oR43gEXJr0xfBGbjb3xcW7K6fuXYYlUu1P7PhvBEwoYkI2iAo7Mq2wSBog0NMl
I8YszY0OrdNsoPHp7BG8LOPqdGn9qYjlcjrJW55Hf3XXfCJBRBjlACN33FA5X8biKJIqnC+CctDl
483lKjpM1ooM16HuFrHaJsrUAWMYy+loY5GV7UPdzm8uvkM0Qj4wk3nXk2B8DMj92HTtcvKqCKvY
wJoWoTtmyX8fKXAKU3Zs1HPJ4DArL0Yg4szs7/D43JD94WzInsB1WmxbrvckoOVRVzBo2CvIoyoI
qBuXna/ynyUqzmrgH0vuQJBI7rbLCp8fvc5MAaZRrVjDlaG0s0/J9NnTYZXMXSf3lJdR0DO792tJ
PSsgDFgjwEWvYQvEOH4atf9QB/l4slIHIQGqtLCm85Vko59yBjQi4K3HkET1YNebH27nvwSdUsgw
hy2vCEe8XbFnzw0zR1jc1SQmkW95Y6bEHhQ6lFtZUfGdknU1pBbG6cuo16UPpubrX1N1u8y4GRC7
yGJ49c3sca7AWWxhYX/uY94AK6b+B+H5hK5+0m1HoFVYsy3sTU/mOxdRxGIYh3AwMiajWzPIMPIV
pdjxQOHDC9ektpZXv7BIRGsVfUYVNvVCNTvD4w4eAkShCvpW0JtFu3H+WvfNpk7dT3z0gEocWHiD
y/fRqj5JF7G282q8jB58SO9gxErDwOHfPjHD5eVWze1715gP83Ape/E9e4vuiAwZ5H2cnGfgChG6
6kSaZp5kpUtzVY7uOcCZRr5/uVcd4YCWVzy1vfu11BjpPKH7XacJNQw0EWHF2mJtpkhpkzvRYfS9
X4eAPHa3Gg1Qw64Y5hj47KU9lDMFnL1mdB4ECnKHthU8sMauteCBMes3O52JsykRH1Qw2EmaivXK
N34KkZFjhfQCQ5SHsrXdOOHkI/is78do/Cpg1gSkVl6DHy55i0S56WTSE/+y1ebyulSEctWYHXNv
oqSgJgowWwwiCdgkPas/2U1jowZ+p5Xoppomd0/LPbWpF60g2M4GnNVMtN/9pManrO4LRGPkn3Vu
VV9bpfNSI8pWWWpDKLkz/AziEBmuxc65GUIgsGhNf9Y1QDOx6mNevY4C8htBIUh3xGrlSOJ/cCG1
oPSsl6TTEUeGZGkRyKMcC30NPjUnsz4aaEHc8xyfRd4lqq+eSyO6T43pZZr8czWaF46tIcsRwx1V
xSOLO63LXrPH69KcOFdmcuQiN9jOtkI/6pCvjKPvm0wUkjTeBzgCFB0vDp7apKH/jfTXL3pnap6l
DmXNSm9SxolvYj4AvvHMxBTRtesjWyD/7dVl1GV0cB8mwS9FeRFHjYSEGihTEAbLlY+UIYkGoJJy
DPDhEnzsgRGSLE/ETE1T6qAeiLws4nQJ2liIDlK0H7YNDT0zg/hgsUCEJfI/jGtITTDmyx6R0tye
bMPY5SqKtlp+R/3yHs4IkjCjkhNcgsaWxJ+FblRsOm866s6nmjRobjma/+yeDCIz/VhaBvTBBmsl
p/OX+c3qRw8/d46gJRs+1x4NO1av54qoS/KpDzMMfxSgzmBgzre9C7oyh1jlG2JbKvWwqOm9F01+
WOSCRWHVh4IcaFTklnXyo88A1XeYu/oKmeQ1SoqPqiU7LAxJBRL+SKVxzZAVRsWpCHgLrQBlmmXQ
usqiuO3Q9m2GEO3HeK0aZIr1VcuhLU0+rXYaqeaJ8Mv0DFNL1TgE+2Fmm5d3efFnLm01QG5iSVO2
jWl5eq7W/JcKJXKsi4Gxuuelk8RqxV4TfhHti4RoMl+5EactlXbNdm3N+6aXB2Nd3cNqlJ8pt9ou
Vc3f6oBs26sFoDOEPpBdRgyzg6yiXeQtfp1vNbAKd5qfor3oIaAmnnAdlGuGjfJDZMaeLRnn03RH
0dN135JSMrIJg1ZcArFK+zEi3TCeBfmmCn9XPnz7RvQsVXRfUzmzMbvqmrSY2K+yvc5uDHNptwou
d5vX+mZe/XMmDELm2N6jgRaMFXFsTM2tIj6DJ8tjsBXDkG5VZYwJtVpggKi3LDv8SP+LvTNbblzJ
suyv5Ac0yjDD8SoSA+dJ1BAvMCkUgXme8fW9cLPNqtvarMvqvd8yQ1ciCQLufs7Ze201fcfOGZ+r
qnlLItmHIWZuRIwwlZPGZ2oof/SSPYSzFzsx+5tFCzsbc0w9bL9UZPXeWCJ44rm5Z28k5YAqrM9B
ddCzGlSZDruMo2nlr5DtQZJkE4MXTQ5iZS8GAl8iWvXQCcXCg1BnP7kQv/qtXBW0Dgm9MvJFO2oa
F8pI+9xJsuFXCXiRDPGo08lVyC1Etkja6eCiQrYsQDk0YxvEf+KlA0vtEINw78Pou0TWsmEE4dqW
/jsqICcK46TbbqC1A3BEhdNpvE4YN23afiSNzrNkZU+toJPV1kPyK2wyjvyyQfwQJhVCcsOLmWpb
VQ8kuFaxM3FMdKq156VO+ENNpYy3Qq92cWzPdzzkXtRh2Sn1yiWvtTjIlr7NuxXzvahuDYdP1dMb
uBLrhlN4TjO3lA0oKvPdMpXco17NIA0YhvptsOC7SUSPKwTWjlOcSroFnLsZzSRDYtX9xHbB02OM
Yj+TJW/ENTzzbBAAeCb4ArqGzMys99EQdmSnlOcpIOFS7m3qwQEezGpGeYEktOz1Fv0gABlEltLn
KDCGRxKAN5A929RKfplMAGvYG/EkRQ4AQeY0AwGKMa54zots6MnC+LNrj2FRiCMr48tgjJ1H6bBD
ClFuLb6sLRCQwZHtlxBrTaGaTyXBpwxY614RHogz+CUrH7ndR9uxYrTYkM8a2iHTSxJAaZifhhCp
Mjsv0v8wk2inGGhNkwa33Zj05ITOKS13A+AptCTKULqxfW9Jh3JSb2k84Nzos4kZHkJwPtbo2J0d
Ai/nQD8q2LoL9RTjl74ORGOwdqYL17h/UubjL2uPmtEnNK5YzZcKuZVd8x3yhDHDgg8rVFdlsrXt
teIrk/QWqggECj2G5m1GTqi9ZcLcZXqDylwaUxS5KqYatjOR0wU2zWUHgPcN1DV+wJ6ySLea9GXM
rHELyPtXhYv9yAb/knWrQAQdIh2Z2jqlXfzLVIGQocjbWENjblO7/lXkScMzyEHHMFIvy41dQxYI
RtgRxG9iHCpDRZOTme+x3LihpXkTBPzdkHUMPvAvOQLADlROwMKqgUItLPjbGRhkyhnPxpH0sjbE
whCvbz140bJQTunt35SJ2dKXrdfHnFA7JX8q9upHrjtK+Q4DvJo3GSoNvgRlQvyjYjB90Zr+YyXa
kMK9POASJzA00je7hqaqytUZl8yVde8DmRQ7pGAgaI4VzbR6XyvGoyJv/UVb6r+WqubgTCx/lMev
rpj9YqkjQKKIQUju+WPwN7cBpfZWwXLBrS4DaNGyt7xnTtmaym+1puVu1vJFb+q3dI2/1DLLx8cL
fXmlEsfcjlizrZd+4ROB8cvdXDR+02AbqvM+cSQjEzRR2c4G660QrLhSID1LmaSVQZGUl3GLWqA9
kmSUkb1kZ7ug27dweziBBIjxLOUom9IFaugfMefzbo0CWxlNH3E2/ga1gFkuyPaVDAGIsiUAJxrR
bG2ncR+Y3S0q232lUjZNilLsutH0cgvjgiyUGHkuQ+C6ruEf9YszSasNXMrUzVwVt2GKQ2SRuOri
0hYvStp+koJmbqMS4MnMOtJl1Ylj14/xpgRQBQPd2omqee9MZjsGe/1LDFN2NlkMYL9zmrLKU4JE
XzUFC8Uo+b2Nrb2Y4u+qs3/IWP8bG7Bnmnp5lMQQZAZoiXxiBM5TZWQlI2mWG9y56U/I/EuKlz9B
Gy/kqQpjiwiZCSDmfdnUD3jYruPE+LPvDFqt2fIdUaeKkkYLvstrPSbsQ6nSrNSWBD02bsCyRdpZ
YfNQBf+UTkXoZpy78Gou8XHQ8t9B3UnbRhnCrUlUbkMLIiiUr7zBtqH1ZfUiv6PkwpTmBWFd7aaG
S7ROK/sw9Xme12FmtA8ahuj+MqbuUmvMhmM4g8mY3gmP9GOQHRSb5jmX2XjUgngIW3aHmgQCK0K1
IhTli6MRw/dlpi3hT+rM8HVmtm9Z0WfDClhTizK2TQbGtlaxTaONLAfYARr7Q8ED1JXqphgSGpot
GphlBuM6+K1MTZKGOAN6ppYwzCeNbnPzWpcAdAhgKTbqlOgvVYVA2QjuPaK6sCHCs5eBBZowMiGo
bScxkSnan4dQR8JjPiyQJ2MzfpRjwYan2j9Zk/ps0/4SLAj0jJh8qPnRF8pfmVOiCJLLoDH8Dev4
Bj7pWcfYtrWGqj5O+9M4KJ3PwnSSkyO7JIll2mRshIxkHnnQmxHhVFTSyWGWz4z/nISkYyXo50CA
AdCxAwwBiVYS8tKOL7RnakYnykqZift5Yqyj1nvpTTbGcmeVuIGMtGRQi4y8o0BMGuWPhXvEmdX6
ZlYWtkQVUFo1TE4CTSQf11auBP89D6BRBEnKIWuxjpqpUa3bhJP3VMd2HYCipBPrZqGEW3DJU8cC
f/ayqpKiua9OdcSqrE0PnUFlEv421eQXtrGQpmkRbMOg3QUk1qJ/D0jiTKkSITY76hDX8KgKH1fD
H80u8m89X+4Wcdc/RtnvrKz4bNmjbxlnSU7OY3HEIjmFuCihDl6ZI5R+TNXBrWtRgLZV9dbF2k6X
xZuac/vOkjm58ljsm3BOvmopu00FBbsJTpJytS3dejKwe5YbZvrLtcuuBVr0Q1/X30jVCE0Rxp4x
BPvbHP2JISDFitWcV3lZoP0KUvz05UI5NfXDl6gA4llKuuORFoQuT8JrzVTGGq8/QxMo4lLR2WlX
FFdckfXAivxuDMRF2Un/qqSwNQC9p7uAJ3AK2vQSM6HHzBFum7mh8bIE84aWiGUNeL7sVKV3CAyx
DPsvJaCeZdYr7MmT+/pU5FGLv0sCB86AYZP3vbQP2rZ2zBGgdcWcdrcpG204i6EAEAHCkHbTfFhi
OnYgKb5aC112pAc/caD97dX6bV3JktKfZ1lxFQ0u6Bhm30gA+nqgxc7hi4a2i/g8YhJIFnGOfxYp
wtgLPqmdncRIC3uW6y+rZAIUy2L2BcXCDGrOq5F0o3XqP9u0xBwUJMVZHchNNgyPlsRvyNcOrg1G
cqLfMMJAs445TtBUAMgZHGyzdmdl+EKstM50meL1qHbgilZOrlgF4/uGC5ExMl5YrkItPrcQyBcp
aI512c7MuRqHqT7rROLH0KRh8QskSkV+ziqScBuzOGnG+NTlzEeHyE0eapznONGNM34EpXnqbAKY
Oohb6IzwXob152xcgMDoG7lEbcd589hXeGY4gy2V5qvV6viqACflI03PCnXesTeAuZFpvESNRSYK
yPsRU/kmlmpMp4jDGiGh7e3jrRnRhoWdhHGIBq5hMbPC1L8HUeTWRa3usfmSYr0OCuJ1IrDqA0Nl
YytYMLPaoIJocOkVUnPHhuyG8MpYehSVJdm69WHnZ5J10kd5h3bLkVvrBANox+4yH9qJU1CNZClA
LBSnuqualaC4tji+zchNkjL6GXq/6W9Zkp5yWo6SjBZoSsUt5WsmLeJYJLQ7QL6+BAEmpip8naA3
cgRAgdLzVyTIl6bQvxCCKrtO/51UXYNcFEx9MocoThjkjP1TTfKrrU4/65sMzJzEyvSaVcq7psM4
EOHrjIqUDXeH2Ztsp+g16uznoIujOYe7UmZvKKLXTP9rz72vL9Fdj+fnpERvWhY8oRw8AEGCgX0P
a3HO4umZFeYx6B60G8CwptBBxBki5nlONUinyoHm704KmUpY1BON6Ud9epXXLUXljY6tQhbEVxPc
m6o9ks7iSE11kULbj4L0QzJVR6GDN5uMfQFBm+OF6n8/QGuqqmdgpd9qvhKtGuYYEr6aMeT5i2tK
1ghP+Kz391LzjYRppj2wZ0Zlxr0fSSeO2a/aFHpdQ+c5mzeEJRHGwmflvKsif6QBBLdx+Wik5Dbp
/WNhW1oXBAaS+K0tfKhV9p2A5WJP+WumbLqjDnAgDi8IRBg6YAmF7XvQ6WCnWDlfNJ6QWl72UzWf
2lm6VylZpfXo1PPOsAmV0AEqopCb7BOnOLP5Ho2DFGofUkVUeB06QxU5kr6gU1u8aYLlCLPLjtuj
ynKMnyZ+GTSiyEPpSMWW6so10/tfOGX2ZhO9l1iU7WQ5DlNP02/6C1ThuzGVU4tZ34i1B0frZjlU
2uTj17tmYXmwGyCApf7HWJWaknGcREJnenofhXQnyXnPZ9PxWXbMJotTm3YH8qky+WOI5StwR5xQ
uvkZpNF7VHVfaXcmTemOYOYrp95LE1THVXpfPpel+FOU1aWPXKJHN1kzOhoXhUeQpJLENTrqjbBw
Sjt8m0PkCMlwjyt7n1fxzRJkoumZV6/KmdDF9Fwhu23vpRJ7cbCru/60VNbR7MBQ2rMfquMuICQY
4dYGlYITtDcyXxxSZDliYvtKl31EJ7PIYb2uY+kvuSRWljgqMvZg2kwvlRp9zTQDIHGYeDGxgTXK
OyP+K7nZdNKXByFwTkpmRz0Pj0RRr20tPSWTthuTD37+TuDLu6AIk/gap2l42jMUyvpcztq7wgO5
PoBo1S692jommKMsGO6qNb8XwFUIL/3n5zZiqWDfd/lxUutP49Lr4c0uimsxJ/chGd/aND4PablT
7f5BNbIZVQQ4RFk0SvtAj3ePiuWZdcFtZlzR6mdpZgKF8LeQezLd5Hc5cXSzP8mhfCXUZ0uXgDGN
ecym+D5HvPl5OKPjOsdMsrS+dYdGevRadI8a+wxu8HNdRsRgMsxQXtZ3P2FVrOJnPEb3dSWxxbSF
yaBbW2F+jNU1bNK3EaIcMBQ8ae3UPdu/i43IZN6EPBqcg7PxTORSqwwntPWivRrFkyKGiJxy29B1
Sk2M4QaOs7hxp3g+ytAMuzS5Tn1yryHT/iPqS+I3YuuukdKf6158NvTMBKhJReeZYgRJLMglW1xL
0bain+/rMrf+p8y2XpkAPbVheNZIQ7LROOEeuddtfmVwczfl+G6iGAuH8K1qPsZ4PCsmK2MXvzNB
vvYDWRdZ/AYn4qTXPyv/PoqK62DN14JQrfWDtW1018g5V0rmv9J5fT/2ej0H+pScyorx0WYFBn7G
TGN2HcsH2RlHLfmK5mbfzfY5auM3LQnPxMi9ri9l8AkS03TK6rwsySkwtXdj6s+kRzzWL2D9+7nW
nsCwmlp4R0l0QIf2HLXpvY7j48RGF3TJhzaHb5OJ1phd71dsmp+GMT7WO0oZxGmyfs8Asiia712u
X/Q5vAsU9naecwoc7hT/FB+ojrj5YnxjJEfuMaLfNNHfZcFr9eZ5/VmmB37dfDV9gXY5fpthNWXl
cls/1KLHV8q3Vq09Ak1ujBxfk75/oND9/GfTka1PVR05wjIYjt6Qhj5iy/qs4+huQCzW+uvcl9+Y
afeWGjyaUfUiMTgKnWu6fzMJ9DJUsmjp0Sb/aMngEj7JyT16Xd9CDphDdMdBCT7XJ4prdVbIzxmG
8TUDcTkkZ1WZD1V9a7XhMTb6txUXV05S8Nx59SXBzSe7M/qpf24beXiuX3IIzrhQkS/QwRWkMtlV
90DT87Eswz2R5HckNURcc3q18mud6Z/INbwpMVzuTDYITLRz8FTL/JrzgK775KgTpoI/IeWJrJLx
FnTDaw/D1Qj/EEyw17Gm65KxFzL2In6Nwec/22uRhq+93J3HJj8ppb7JiXeEW/ata+mv5l0szS1w
gyR4NvnfORguHHQf+iTdIHmf45FXN/onw8PzKu5jsNUCTa/58iwxPGQ1+eh55IgCPDbzpbeHp9RM
d8rdkkEbhJX1GLK+rX++Rhs1aIsliTQ4cN0Fr88P7ODtn/dpqntpeA0X+SeqwzsNBM55v9ZPYXbF
ByvwTTf3tgjPDPEfpP+8Jnr6oUbye85N0Uwmau/+2fUBhpHlMCKZsbfkfT51S700rFv1OmBMZ/sx
CfmQRy4Cd180/IbFGUszUY0UrsyPrfKph9Fz3bxUda2yHK0pvruq/a0QkzZQP5lUVAyPwjctN9ye
FTTUpHs7FW6L1gxACleL823rgf47gclwNUk+1XrvGDaY0iL2Es6kFhV7YvTH1JJeEVbscqs8MP44
GgosRAnSPhmDWLNv687eAFO2k/Z3ROJyGVveaIZvuPnJiFD0S2AA1q/yk2atTpauvI7Fx5goP30m
cU5SWRar10kvvo1mess16087Dpc8u0ySfTfBaMum9gIX4TVRWW1Tcaw04ekl2BaGFkp4hwPyYhYr
jh6kRJ199HPpL6RMzWJcnb0vOcwPBOf4zxS78sUKUqfl1S++QFyEjsULOv045PwCUicLE3ZtqBuC
v2YkHTNrg74p7P64ZMVVC9fWl3m0EphaZXeck11j9R767IvMIG/K3Oi6GpfPNFD9LOiPmH2OE4Co
jkZ1Jx9iuQO8AV1s/KmgCQBgvGfGO099fKljF8ACwzQYYmZ4hCF66MIBITTYM7n2ZHWG40ccO23J
Gfh5Pr+BSYDMB9JN6sDl4/Vaqa9d8KoEDJDVHLUU3sVs29R/mKFyvDS2Y8gRBq2nLJcAbuX9hN6i
QuFZppO7Xuf1RIksUSY/El37vsQ1ow42y8G8N4b0HK58eeM7sdu72cf3PplvmA2QvFaebbCmMQgf
qktWpFeBCBF/GMOcBVVnxDsJGSWgk4BKjpBo+B1yF6kJK1I/PMtueGgSskg82JXdroJmgsm05AZT
7lrzculHPks5XwY+Lin2qmk+DUS7LToKsYv1GYcW6unqUNPamkz7D4SyvUFvwjQUb6aBVmJIsu0f
67geXMMkZAAtPJXlbJD/JC0EINSVneUl9kk1kOZA0eumFEwR5h/mpSX/ZvMkqm3pEDMKTFbf1ESl
JUS91AkWfnAOw3DrcwzWFkCWvADqz+3FmwnxiaTqsxAzqiFCoNDoStT6EAD8KRxd/urGdGFnuVpg
7uI5poUt9ppU+JGynAaat0Erdpikphkeqeqolu52M5aglM5MELXbRgU4famSwRHxvCXsZAvD6RAE
64MrbapJEDUXNHj1Mehg5c/lCwax/TLmO62OPHLSCB6dfVK9djDgHJ0EXNR7KEydFNwxp5YtoyEd
HBgcApMOUsWRdJR/BDW4wQM08JGCjp37R0PiilKA+xSpq605Yr4L/bReAf7Xel5ev4U81Gn+N1C3
ly0jvTtQ1DcJYI9lyyfbDpzSmWR7Hy+GS1chpiEa34cx8iWt8Kj6P4toLdWiW57qn0lwT5AyDaW+
t3r1nfgna7qi7P+EFYFP7bsawBoL15IPBo/+Us6npp1e0ZIdRZhfB9QFVSMzAnzP6myXJK233gWZ
LJ1Yb4DVl79Hk1aNoaLL0ecbAnmG1JQ862SUXPR1gVjvb5sjZ1ra+3XD69BgkszmhJO1a1Ia9mS5
EdPqAbDAr3UXAB5fqHJPocLON6oXuY3Plkg3ST39DmSbwfK8V3jXeOyJm2PEnFOhG9sGa4tCuUr8
hI/DA8/tpQ7GBwOTq5JKLIHyyahGRKr6Bg0uoZg4n3DsrEfTOqTBsbi4jU+jYbjrj9nRtwbJxlbP
tob9JbdYTcG6wo6GCU2Ib0uhwP+Pc8ULGr7GYiSeWHdM8Lu6dKIieUmOxGzk5F6jijhPJtkCdeQ0
1UrEtX12IIecM/IXnNUlhHvYyQgqkPJ5u/7zwsWWrMDj0TwzSx9YDFbJuTl/r5qKGSEjvmBv3Qhh
sd3mIb/OrX6cSsOd7Ogg0e+LbnQE9rN+CQfEgiUS/lacc93yE6W6xIl2UUXjyYHtJdGjYoKrha5B
dvIYOh0NK3LIxuCyzFSDRuXN0uKZS/1ZaSFUNJBczS6NjCMCTzpoM3Ww2BVS6DX8qK1OKlcV3AKM
VJbWGM8luRo4p7YDwlCNAIJWarxgGhwtN8HnE7CbA25JRwf0yE7IKFin6JhwCewRz/TsmyP5JW33
ViV8cRzwYiTyazVHxbJNbOvBSP89XtJ9r6MU+V5vKlHbezKnEGbsxJSfZvAZoKs4eJl/kmw3kj0X
TqojF5WvTJr7T3Wod4+QUibNtI+6kg9dHHmS8hkE0Y4kI6cy6OOpx5lbpaBIFDicjeGL1JVT2zMB
arJTZhZ+vZNT7WqoOJB1w9ckVph+cPnF3B87TGssO1aQr2qmnZXbXl6L3XqZur/JOZMcIE0OgzYb
r+E/l5zXavVlGzCUo7e47cHt0vld3+QsISBObI+Owwv3yq+ef9PSCLxrvqdB7QbgxAnLomeGbjwO
HHWcXFF+ZlrgmqXYTVJ4U3UN5rvuimi4xVJPRqR0okO2YW1lgqC7McB6M3hKC0qMaN5OUemjkgF/
jiWvl2klVO66MINw8YFdUkNyTYhOXNdqmS/dlj04dQyCDJfWvNNHaGirf67GnPRINgt3NKOjUXEH
D7EnWeauC0dfCBRKce/qg3zIOutMAOaeXKdnxRguXYqdpfa7lFIZkz7btXqIAh3FsL2SYbFstdgF
JncujHPGaByt4rGNBzdql5+uIdeFyNV6jt/XOzlt49Vjc1mq7DRW0s20OWvpCGlRrrRNdFwGbjqw
/cyufRRjL0pYHdT2QyXRdYSHWigV4azfRDD2kAcyOdgm4lBUhYt+2qOTtF2/aNh4Th/n/mwU++y2
cCZJs9ewUhgq6heZfHoEUHurEV5VDufCyvawBvxmlr0A5CgRAlvYAIe6bi5Iuy9BdmrKkqiaYpfA
7SBO4lGlFD0V+IHY3jV6tkMve8yleJtovBIiG3D6gDw4AfE1TGhS1UX4MxgYgyO3WI7dTAj3gvG7
zVBt6bX+k6mJ5qEwKpOqRqoiY4u6NkkxoOUPnpoqoduvtNY9BBNJBdpSMSDOqQQCNPX/Py7wf/FB
rP8XH4QBbNO3/3qe/3X+03fNV/avX2VBqPiff6II/w0Y4Q/8mxei6SsvREDGoYcsZGGA/vg3L0RT
/8OwwUXYgNQFCkjtP3khmvEfqkwmtQwPBOmJqvwnL4S/B0VEYKBTGKfqhqb8t3ghcEyq/50WAmpr
5Y6oGgwSoSJH+D9pIYiua5I1SSyCrvlSgzJTu/k1rjWGa/NNThTXzoI9KKrfyBUPcte/6ugqwVT4
XU1caS+NP+h+yK8oDqPVuuVk+GaQbvWE6X4mal8ezDOTpHsvH+RYhpNEQp0MDdwaPSUqz4o2/VeB
5rLyf38kS5ZZt3UFtyU8FL6K6vfXPS5CohOV/6FUSLzx3ygbfTU8gtdWfGjt516NyQVZK5oxwT+Q
GVdrGMmAmOPSScGTO2ONg2HBJ1gO3U+STRzw4wVhqkBCv/RVi7hxzLy+VYWTrKSyRUUQS8F+RqVm
UUoJBbHswil1aqkeetFpe8kQX0yyjY3WYYPuZIltrEJOt/rDYeDWJIMCgZfBb9ZdAUxfNvbyCJA+
MP9yWrzm4QLcuXQY4cUkegW4G8kZ5LyVTMGNFEQvIsmQoUpBS3fcix5bTNS/R3aDOlyTnoaV7pjg
Pkrd3Nm2vReV9WvU008J17WxhBxMoVXItduq+r0J9Z1EeHK9TJ6aPXMJ6bdNJxglDE6bF4UoWGK5
KTSVk1yNl5a2boC6EnXzdpl6wCAjlDN7W8pr7Bu1bxV4Y6nep7zcV0Z9RlhSu+rQg0SOd1pl3IWp
+4MkvrpwbwTq4k61gomGtQwliduXJKGb0UVRSreojPMk8hMCcpfovQ09nlMBxK2OHmmm7nuayKHO
3BiZGuP3fW+bgKTKTYu0Ww2u9mi5bRMQHP0V0sgOyZmsYvlXIY33Ml38QI4vTRA4qOmuHFyIX82L
a4rmlxH0pVNUr5/NbVUK5hx0mwZOygOmfxw7zSSc3OYaZNEJpffHSFpfhr29IS96am8T2iFS0ymP
sQ0kSuDpZpJsiFvEECIJ9EFM+NFy1WyG6W87S28RJr3CGijjBuIZCgT0FG5d69ugR9fLJgMjXfrP
jEgAaappUsk7zEkXuU9e18DySCtPA3LUSKj4PwtQgsUlm8pdkWle1+auEj8YfbJd8RxABZ1egHA/
gGac+1Gn8xotwHlITU/W4BRAnoojCPxgyIgds1GjeFtHP0V3Wz1U03hW4/LcqqcU4QIkBgYN6HXR
f1USCQUWYTgXc/o0hg/J+l6IqSzpQ3NWAnNttxwGVNOfkBYulgJ5BqcfhFJLVG+jLT2oG3dWEBzn
2nY6a4QhYHgIM/yV67pZ8/OY5621wZu8mPg7TWfAhqKX3FeS8GMgixaATaR4sLAVcgwZIg2EgzLo
m9LgMM85BbHttYYBY5x0dGXYKUI9qGAcA64ognYnpMXTZkSLxpTHsfE26o+AdOYxSLbx2Dv4AryR
sDyoxAjhM8QxulBoq2rYC9YCBXoBMIsXlGkYJhrIpzL2Qrm4LmDJkFNeQnVy2iJxgQRvdZo27WrW
tER/6CWFPETB8Pez1dGENbFfk68NjO8sj5HblhOzSvNORPi+j7JHHsd7KwfEaCt7paaz0dIELpQt
kuxzAGJEW8Z9zeVY4spTGma69rBH/GfgRck4QxsI7mAtCWE6wWi+a1VwqsbEs9L2VOWjS0zjBsTt
FcqLU9DRD4h/lzo1cOZmhZGNCBdEXh6iaA2Yik9LU3DKmd/ziDh4XPqdwCVeTaSc6Xn7RezY3Wxr
FwGiN2FDAcWBoWPxjB50HZicWblF+GFi3B3YL/c9qY3siy4iUxIkqJ2hxdpMRYSNNq4+N0oGkdxy
4xk9xKJxVDTVv1hheb2G4nF1E+jyJrcWr9PGWzH0X5Eoz02X77AFPAok82bUf8gKNa1gzNiOCK/v
JOJ5VZfs26a8oHLwZcy+qUD2XovLAq3RtphxTcm2xq/cdMlOBnydzGspFG6x0PKonROV9L8CT3RM
ljn9pdBmbTKtB18iZF4qKqv1IO8doS3slVzaY8b9SKLqkM7drtUSKPbNmxZafmgJp2qrLYYlTzIV
WpgSIyUKUL5Qhu0OmCNJXl7DRsfcikAWfq1eVWeTHFPZRgljyn4opGsaZodJjO5SoDGgYfc2YPDV
W3FRLWyqsBMrwgb1oHQjvd3pRuGlVuhr/XwwKH6bQKXJjB86rsB3hfIfrWvPUVH7eYqKH8KBbVNd
W18QvJxsYvBTdMcq5jsYt8lKzmw/mqUBG4NdUqncipKjbCjecsPJje68hIoDm/lLAqK/DFOwydX2
gszulE/ixLx0K4Y/Myp3PtohMmdk5Ribp/oWdbljqSYG4MoPJYq+tL7mGYzsGd1mh5kkrGviVjoM
hNW90+XPXkJlEg1HZmlfehkhe6xOk6kdIvQz1ax1L03AWDzLoDClToHkEwDgbjIC3xh6r2C8WTfq
K5gw9pMUup+iH4JFeElg+YsZn1hAdj3cHGUYDwJPBhkwxa42MphEyiMdWeCJnL3NRefChQVpEm6N
SPVmnEBSCBVaU1wOJJe0oVc4NgdUIEe4JR7b1tPsL4bZUhbHRzwQe4kwD5zBp3LMTgRVOYCR/vQS
E7dR34tFp/cK4YGhqeHP+DNiHLVwi7jndKSDxe8K7ZUC5qxL7QMtoS+Olb5Sm7z4HztI30UOYyq0
JxS+8DhMlXhHGgtz/z6HEiWnvdUnFATLuRC4VXNanERWBMAsZHl8iRoZ73OzNaplO4JeUExWAwsI
Cj2SxnRbMzzEOGYyOzgjwuFGAqOiqj4BMQSmzMk+Mj4iwkbCcDiGCA/0FtPiAq43GA/KMnArDKdQ
Ll6ryLhJ9vQ5tPBEwb5s7Zh5SD15+F53OCTdWtcO1qKxfBd/qNKJp2v2bTZ7TR0etKQ/dnV3rob2
oSr5dprVi1m0z5wgWt1CwtIfpCY5DJZxzaC4BmLZ2TgciyzY9dPAja74kWXsYUAAdDZui5Szn1en
ObEcZbKO2Tx60aCdZHO4pGH7iqCf8q/ym9Y6T7l6163+OHVo2KO2vmC02UuScimwnjA52jQMb6be
2C9cj1ZroRgo/ogMiiFCe+LEiJ4ISnps+5U275SFjGTy05KADThkSx95e8SS/lR654oidxuLnZVb
x0qLY5FrR9onOz2KDtli41XNj3EtbdWqOExBCFe1+7304zFp1SdC9XfTim+jGN4yGFIoeBd3FImf
D/2pj9RdrupPehXgvGCTCSJixhVg35rFHfrrVZYJl2D2xoI3OUNauY1ubORqPqrCvOp97ku8MNpt
SFQUDoOGjxxnH7snuo0R8vh4UEf5FTT6boTchwJ5b6cVU+bYhxRKJgt8I0vyw14/FHp1xtoAxx0Z
TVhl3gT5AZMA7bQKzW3+sBvjEoXZyQ7FZ9qQ3xrlbtc2Lk2qfd3g2DU/J6zmbQMAEQXJHAnYScNe
BaNLzBK3w1NCpNdK48GwWodhQAV8YG7/J3vnsRxJtmXXXynrETnwpOvrTmM/M4bWAgGZEzcAiXSt
tX99r4sskVX2Htk1Y5txUAIIhHJ57jl7r10v2npXmpxS8b02WVe1eDHS9LvJPCqqp3UIDTjUEvh+
3UZh1hIW2o4I1Y3Ek8D42tM+2zmCPlimXqHO7WhNQ4gw1wSPnbn4Y8TMn9B2XHNnYF+JO73b9mgX
TTW6WkzFvSHc4uZilyWgvcVZ9OoiVQJiKI3iqKbFwYMx3UzZecohnMUoHFUJBGMjb5wi4nqn7ftJ
7AqA8xOabSuzCPIYtoUwlqQrLQc7W8UMjG2jaBaKT+jQIK6aXxOaM9F1rw5K9Ozg7K4cdGTcjggT
XSKQneOpYengk3AWrpscYbkxlEQ/hhD1IC4BqVEvNre5mZ5pb0h776PUfR7jmgujf1VrKCCjqtOZ
5WDELikazgG/XNhmcYV/CsTKQ87UmEcdsILlPyaWMY89BLAleeVq9DjmGVcjQegutnqaTaGN5kgD
P5L4OCDzQJBEaBmrGMcLOkbr7BLPQSf3WAyBgSqiPDKJ39hUU9Wg5tzUq+9tJY6VgAer2vT2DJsW
lcolwC/K7NA45OZEtBbHzMBKqWvqKnLJFjKCcNcOOiWVZn6HKX302/KcTyVauU4680QUbj0LZCX/
MglygMqvxYEyVwowQyrjIz1T9PewytcAkd4zXEarTu/TI3PDkyJqe0V2lrWwKpuMT3PAhyCzsUsR
gE7ssdjkaqmutMqLl4Op9EhkFWsPmq5ekwvSbjqPZGT6oPdjk1xGJGpz1RtebNDUWBPmKJdQ0OY7
dRiBcUiseG3i46kPjYJptsC52brbNnlwDdhDrSylKJfosjfw7i2XOw5id6Xka/QVaX/Jjk7ZxrOp
6ItixlR3qaPkYTm17CaqVPWbNuWLvCbSUaog6VELKzriW9lO4XjqR/fs+SQI2tL43V2MydtNSfg2
TNFDolcns0OnOnID6zSoSkrEfWewADHCPJ7rJnNarTCvvgkrENlwOwsbKBSmh2oxMjTWWHpPZZlW
H14M84TOIfVaCWMgNuJ3vdVdFlLMtNJMSM50KZ4US0zn0SUSVvMqc1U63vvfb5cdw/cqr/Pvzf/6
H+/D/3zPC0Ii/aD5RNH+8dPptWs+yr/+yZ+eUf/j82H/I5f42j/9sPxsQ12xDY53H3Wb/Hj1X//y
P/vgr82s+7H4+Pd/e8/brJGv5od59nOfCwauDl/2X6N0t3Xy8Uv+/Zfj6z973o8OmWJ+MVTHdlTV
EpZu2Yb5O1KXh7CfuhomMJ0zRSf98nemrmV+ocMDStdxDeESycyzfmXq8pBq0j5zeJJq2bb5t3pk
Epj7R4vMMukmqa6gQQbuxFJ51T/3kyqjVfCdywayT7qz9eSQqepze4BC/wO4zJ5m619+vOYvGPSJ
nckamlFy2/31rTTVtOgFsils1fhL66rVAZ6ImrfqlWRv4FwwkgZzjWte/DFf62G6J89sDSuLmDa0
G6V5SwgNSwdGMIm110S5kZQLtyTZmnl7EI9Pk6lsSmNiehfvRRFdCiVCmJGfbUW5+2nH/pMPb6rG
P/n0mmvocG8t/O22bMz91HibWD4OIV32mVN2zdKh3GmZks7MKQ0XgbtOgEq16Xgwz0UYvZvczcPc
gdATcuKHd72+L4vkCfzRQemrUxQHK0K5WkSuXuhvDZggLEMJ7FQdPNdi2lrwse1+RAWM7qa4S0TU
zjVVMgVpgKcsXCubNhj+pHFuoxX3/eBrn5XaTFHhnoki2Pca4e6jS+xsdClHQGaZ/ZWLzdwpg7sx
dWXi1h78VSmvOUtRgKOjdiaAXelYL2PhaZJqNxoujCGGPAya8X+45bxJjI+AoS7Yy2AvUH+5GBlq
U+zHvD9WyPhmEPLOOn6RRQzUFKEiYjpXvGJZrdCCEKftM+ZIIAMLbUCLMa4wMu5ilXLH8F9srCNV
wEdp7HJfxOLiUTQ3WbCK8I27fo9aUnosbJAoQb0j5+gKrBw4MrfLAS5l6kDT8bDmCP2gGNElCKKr
RpiVS/BerAcnbh+MNvNzRkg2k1R07hYzYbyTgBCDtVvBmsm43dRkKeDSYvK2TNvgHlknl1CP8OT6
a0dWF1tQ/XByyPdiETQRCdfJWnOHFcuTZR+Y6xROAwUyRsLpFBG+21rKPSAVTGDNZdLLE9MtYnrj
9ZT0fBp7X9Kq7Av71RmCK2UZIkDgG9o2MzDq6eGliPlGTe/Tqsj9O88tVz4C5TAIGavJsONS/+oN
7iFGrdCb2oF5Is7AHMsb0v9j2b/04HuZyuNmxlyjRQTM2b5O1Q7NKE9joAQtQ/XO1J4Y3aLxtT0D
v830ZgXBDRXMXWz26I5SCVDqElT1DkxPLMieYQ3Qhzhgubz4KzIcZqarDmunAbcRwB8D/8WtZqqb
Nak+sNRGknOiiLZpGIOo9jBvMhXKc8z001xJY6nXZ0hqR/mq8hplPpXNy1j777n1zY+m71UBEN9H
tKiEJnKXJ/T5zP/8Xp935UhwHws/FxNOGKkshaUqxgbr3E4E3ssz1A0NZO+lhi4rgn+iDMZBT7Kn
JrP2bgMFoANg4/rFKW2YAYMbcMsTKNG1GnFADPQK1Aa3C60WMdpfPcJAJ1viDtsBzr7u4MCVRs88
3he995wHbAm1L55tk+mA7t7n7OkmhTesUmrmOqd55jg3YlwfK/pujl68B+NameqX3PEukUjP7Rjt
zbBf5siPRg0/VFqcrJggWmvLknFuxdYrPfbHKnCvThA++lq86NpyYwWEPjv1s2uUsxT62DxNeL/G
26SqcvVM73uiK99hLCwdEJUg+R/Hybmjg34RkfVqmxnDxebgyegBYOoxjWs5XHfFfjLMVwU858gI
tNacj6ovN0NhvSJq6ScbC7h+iNL4ojbFN/x+80LoxL9VG81XmUGLfeIQ3WElT2VxTSx7k3Txo+KI
iIDJ+Axjtk2Km+NqW5mY4E8mQ9P2qE/EB3mQdzn/JlqccDfW2AomEDPxHoDO1q2TcxyXTGJqAknP
Td9QPbUcd4oewNrGXIBgu6nDB5MASdjGdCZghffKRfTNMxf2V1jeDALmrHJROVQbR6t3WRxf6omS
EWsBFdedbVdbxWaSKXNrS3pEaRrtAc+vs5TgcGP6qjEDGb1qMxCNh5Hioct9FMHQNEquWEXAsj56
qt8SIzPhsbQVtXlzTLSWSWvMat5i1qagKSDEeHIhRzBVKce0n5fg5MMJdeE09HSf7WvFSB3pQnGq
yuLkefa+6HzAhAN8hEK8jrp6+PtF3PojP72SF/zXAu1PFd3i9r/vf/meV78cb6v7v/7l/4OlnDBc
1jb/x2LuLn+PX5Pk5wLw92f9Wsppxhfb0Ew57XQYUxqCeu3HtFPhIWEZusHIU2Pa6Rj6H6Wc+GKb
tmo7ltBdQi1M6p7fSjnxxYQFqeHsEZaQFdjfGXd+jjN/ruW4xjoUJ8K1qFMcpoN/LlGcPs1FPtBr
10QjiWkOIgaP8BFO44GQTN97qB1XIZtbdwh0ysdu37mav66B8C4ibhqkdjTEpQslO2lxmZ8+/6/E
kXnikk4ZAKUTfXwanP1CBGdpmOlbtTsaWh+cm/RHxSUPjj/qRQr9n4+rv/z4j6cwDouPb+HrXw+x
n5/0j/9qByO9NdN2GHr/65XFnmVUl/98LP7+pF+DOrQvwuVIdHVbI3XDlpkbPw5FXWV5oLGuMFgb
OC4z9N+PRNP4orMSEcKh0jc14f5xJJo/Xo/HVCB7qhzX/5Yg8mt1/GPf/LHrfi71NWHK0fofx6IM
6hC2bmiuxXGoQk+Si4GfyuWmKxwzNYmJNVLnw7CFewAjdWpHtXho9WsXTeW3KSWelaBeMyyqneG4
45WQP3XdJxSYSAc2deKshkaNViroRPgP9bFyCmUOqqqg6RTW67qa3lKGTY/CPERqnC5w0W1Lcep1
Yq+z/GglBEIw2j92Gvk/el3mVE9BO1vZmHE03wxmZUc0k6Y+WalHwFDv+lsxjc9sIJKj4F6D5OHP
9R7HWCL7bDW+PdPRo9Pnv4CxpTNNi9fYvcbVYNBvnTdT+lDTyVa6w+heVJekzEZR4BS7+lWdmK64
RPAsdGw+vG3Qrk2nl1K9Cdv0XiEd2NQCJsMALkHl5ucmaVzOzBe9ix9yuyW+aqBIn0jtWdoqvmwh
lmMommVOdMR6qLx12kTRPnasvZ537llnDDg1LPcLlTWFI7maeNRwuw3FlvAKn0/riSOFqMzUaro+
3PqNJ2Zo76b5SMHHbMb8GIAGabDw106nUnQ6rb1kvvpc5xXETobhMFDplpALSQCI5oeP1OT2PGGs
OGfgSo8VQExInOnShlo6CrrSLbyRrnisW5tQbBB7tgDoE1ZksZaYNHTnMCrM/SJugUPC4WMR2TBq
LiQ23xqAskqLi2De52ALnKtpzkUoK5ghq2qDHhF9b0Q1sHRyLJ4GfcEwNVD5pRHFCjECZudQoJkk
QQIkAwuc3wza56JHUR136ULTmq9mmc8RztI4BC+eiuQ6wjAzWpPoaLmkabA1D+A3kvTOa6Eg1B0A
N2HiDMjwxpqswWoYXF5FQaYFFjwTR7wYsIjX6AJUmGRUHiotWtFfsVaUSkqmn7dx82TBIbrABrYE
D7FIUE7FKKgylFQWiqoaZdWIwipEaVWiuMpQXsUosCKUWDWKLCU55uizKnRaLnqtAN2Wgn6rRsdF
wPQGuMyOrGQiT5z1hN5LQ/eVo/8K0IElyb2KKiylhYvpEaVY6eRLFWmGiW4wmZD6Nvmqkyl3ZFfq
5MTX9173ViFD9s1mrSPTbO3nQC33UqxqIFAd8cwZYtrALDoYQctYEeiXlh/7KrhDAH50mvKsTtEa
Hu96dOMncMxLK68XSaR/k+JVkG6HwUJUHHEi96wQcwBTCG4cFHY+SrsYxZ2P8i5CgdclPQLQYpug
jqMN+CDl/BbWOj/W9wOOftXKmLINm6lytuSZrzGbofSLDmSBrmy9pdXI+6EI7IKvQ0rRjU4wYzfY
6AZH9IMOOkL4TxIQy9h807cwBfhViuqwRX2I0nmuoUYkaWKjs7Wq1pjb1eNI5guKqBVvuikIkAuN
4FRq/QE5wVX+PtWtMx6LK8EpINaVlaO/tPq4MujP6i2WjJgVHP9N62KVFPkuQiWoMy2sgvBVA+te
wG8IBzJu+B12N10UyABcMHlwYnV1UYKO52xaB9jVGe4Jt2OwuVLoSsxKOKSehVG2JwglHLeGDkmA
PZ0P/qpHWQkGSPaDSfxFxe4axTKOrYu9Y6DK8JcAUpWdMQYnOBu1xrHHCkW+GSEWCUmo5pAv2zra
RvFXqwjZs9o+nqxn+SltxkET+OgAMadDRpvJABwdLM28rVK6HxaS2EkmyyGRNaxtORmgDdxdgIDW
eOsQ00aIagXi2hiRbYTYNhz9ZTkRkpAjx3cR/OvdI0CbRQUN2BAI+0ETpdHBQR6PmxEJPdMApL2C
5Z2J1FdB8tsg/TWRAIuJ0EkGAgE0cA1Y3yf8n82kF4hspiN2qyX9HS59LhiBaT6pxEXiRsLWnPAQ
8dtXO2xe5KEstzn8CNhBF2HeDcz9GTgvk2wVZYjCAFMFNw2Rs4HYmWzbc8yINEMEXSGGLhBFB4ij
J2xvSKUnJNP+bkQ+PSKjnpBTT1JWjbyaAvOsILeekF37gUTaveWIsXtE2a2yxlh98h1vrSLZRoa5
9JG8p0i5OyTdXVbNG5vLH5p/7I5gIzdG1K8MjL+kaq5pzR35Bz36skNnwF3Nc48MHIGJIBfGy8a4
3HYmRKGo8P2J+BJjIS/E8ueWbo7F3VpBfM6BwPILtw3no1zQZXly5Ia6GvUDa5q5sNK5AIgjH9aA
cdnI4GFaHnVk8eCFLhUyeX9gw2QzD/G8joi+Rkw/IKp3EddbiOwL5vNI7m2k9woSfNzG75De5hrS
fAuJfoBU30BCxqgNPwUi/tonK4KzAWl/jcRfHlQBkv8W6X+ABSDBCuBhCXCxBjhsLwurgBRCMfKk
iGaehdSiiZ2dOaEq8Kw3TQJIsascFdUGx8F1k42dFE8lXZQei4KLVcHDslBjXVCxMNh07vGEdQ6E
Q1x68ZuC2aHA9KBgfphODkaIHkNEjDEi9u4ybBIKdokc20SDfcI3s3WPnSLDVlFPISGrtbniWrcD
d2u7SyWejpODy2joHtXcuQvUcdETgpZh2pgwb4yYOOCBVVg6sIryfwKbR43dw8H2YWL/ADWKC6nH
EmJjDXGxiAzqtwSqVYmPz+Bya8b41pa1Kb0T1EBtAFWV9i3ifr1Y5h27JFFRQVZoRkL4XtnWV4pd
H+nnauq3yA9hBrAdyd/sHGUO1QQmUrE3nAmEzMSdp1825xo7DNm0UIrAhVpdzagNew2JBXGFzxBo
Drri0WHGqh1FyYUIIQ3A/zUr422tGatwg7l9PmLMkVdmX0EYj2Gn5SvltMQS/YGNAsoLzmiD1YKR
SIvdp0MF1HdXAxNQhRkopmiwQWEMxFtHAMx0LBEBjiPTdZlukVLD7wMbaizNhdQj6GE8GsiiZOYC
R4GGaAF/XI09KVe8pTxynIPnfiswMMm9IDA0cWrOLQxOI0Yn+WFgvu+hRiycl7E9q+atxxiF8+ZI
gwsZRnuXSedUjIWqeguwU4Ftvo7SX1VitLKw44hCzPq8uTVp86AHytXMgoPo3i1sWjoXgwDbVoh9
S+3r+cA8zv+Qx3eKxSvF6jVh+fKsCwzJNRBzUKjjVWAMizGIRcyGg2ptYxvzsI8Z2MgKZq5S9qNh
L8N+bWE2E5jOCtpsJSa0ETNahSmtTsodq8+N75Zn2wAriMFAsT7SKF1Y8BYN7vFwOqC+PtBQRdOd
wLZsTjnmpFyLDtn4OGGP07DJhdjlALNva4oSsp6WRDjfLGx1Lva6hra/hd2uClfROcKbZT1pmPFK
THlN/03BohdRBKLGLahFNAwSIMcOAY6/tqauIVx5nkiHg9Tz17pxNmg7jXzkkWFwOR3zxDowSFjA
vyZzpzlwNs7HemBCPixmFeZCeYGYMuxUmA7lQBzayNrFjFhJUyIn0AShD6uigvotIJ6EYAZsjKDP
diq2xg57o1Mm4CawO2J7tLE/9tggSVO3MEWWhrOGGXyIkT4pmCY1zJNyO4+YKbOELld3zrBY2lgt
RyyXI9ZLW6cuw4k5YMkccLFi0DQFRyJMp6MirZu6edall3PA1Flg7gwZ6XiYPWtMnwbmz7SPrnS8
tqzr5m43rtQ8OHhZtjezfqtO7r0SshGo8BWupQa2GvIL1yMh0wA3j5mBP7UbjuQxr7GigKOYNVhU
G6yqAZbVDuuqiYVVw8oqpKe1x9yKTWmB0vjdrLI3G+8rFlgdK6yFJdbJHzQMsszsTeyyrfTNulX7
UGOkpf8/cglFf3urPkG+GG7ljTDFgOvBuGb7YcptMedWmHTrAbNubb8YmHdjTLzEUt8XfX3zMPda
9q7C6iua7NnA+ttZX0OMwMxu7wKMwX5/H2ATtrE1x9I2bPiPurQRYydusBWH0l9MfhMkBlzsGI9Z
fRTYkOMAxsBAgML4kLnnqJfMtuSiRumzEYy3Mi2ODZbmngUDBucIozNb6yHq0wuj+pMkAmTOcBvF
cM7072OuPIxrgWW6fDKwTwMXf2sxpxRQdYcKfzQ26xy7tbxzyc8pv4WLHdvCli0/Vo9N28atzcpC
abr7EhO3xCtYmLrRuazl0ySNQT4txvzdYAK3MIOPmMLbXl1XmMQTN774HEReZ7+QB/Rk9M0dFfNz
QbwPeZH7DEVEBYA5LyFelO2pqpsHAV0hDLJLa05UrMgzSoY8PbCWGH6Fob2pY3NzvYseDPtMC9Db
rUXe3g/44nWnPA24/icAD3WMJzsiN7J/Sj3vplNGMAugkn5vWAHGXf51pOIMGjFD5IoeaKngeMsG
5yasDrRr8uaa9cVNltBP0bdZLyydb1mtPBDnoGPelweFCVsmctDQsBsV+LPI4a8VOABc/yNwAEsX
fLjhKj+CJZSHTk+ORfUagxQgivLWgRjgbH6A44a/ebiGIAgCVKPyMVTO3FVhsIMqAKt4EaALDBAG
QaGf4U/dlVV0aep3xPvHvsnQJfa3wLZfUkAIk+T46qARsDo/96ASCpAJYMueFLN/GEApsGfvRA5B
uTx+muZbhULQIYq6PulABBQRHH3lqOiWjJ1ZyA/epsotKr2jFvqP8kslQbmrNHw6/qF37tIxulQp
A9Ym3fVheyM7sNC0fZG6t8/XB7gxAD3WUVCxI+VOJlMDnUx/ARl8Qd986sW7EhlH+VaoMU6Fr12m
0H8qBuXBzNqTRqgb6Ar67ScByiIGaVGBtshBXKSgLiqQF1X247BBh3Br7PpkQgRwqv5O4RsM9Qoj
2slHECo/jyrKbYa+gmXVi/xTP5guiqU8qAqBgM2wa+jXF2lwUYkeTOr+MMYrG2xHIvkdNSCPAaCH
DtjDzh7c+sLSwXGao9Rm8MVIx5r7F1maGuNZfY+L6oGbRJ9IFdauZ76C9zBunvG7BZxlXr+g03ML
2QFD4D8kxACK5k6zpYDQWic+yzuNzwieg4yuq0jcmw7IJABokgA2EVy3yD58kngFJUJRCAAFcdBi
Aohi2PBkoqUXS+IAJAawKR5X0MoEqxzPY6AqJII99FQGJbAVB+gKx+a2AcIiDz55RKmlf6qs5pHs
hDt5RrUm9oCjluUvnhFTDe7w6PWAXugg3xBwXfSuf5KffhwjZrAVLR3tLB8PJufmp9rTYOYnCxxZ
wX6CmKvW1sJp+qcM1AzdcazKySkO3AdDIz+maW4O5KBGFctU0uaM6l5iGyoFqovRLN3BWkLRqCn5
la+jChwPqKsAgmyW6VyepZMOUFwFWoGAL03VvWI2d833KnGvcBOfm6WveZfGBGQZNFAr4zewRF/7
RgXnxipmeNM075jxEjqtF3BvGQjoWc161U+gXnnKfnLUi1I2D/IzBRA9iChay86MI8oHG5SH/I7y
yMYmR9E7oqiLkOkhxIn1XYbcMQ76h3rklkl2dp4rt8yxT5nuHpwazna5r3+lthgDM6QB73uTHs3K
WDQ0pbRQHgPak9y6gehhZqTPRS6dx9VXJqs0jeLPn2naTDMqYbS25VNYVUctmTZB/DzR2OGml3ML
947MV3XlWx2VS4vaPMxYYAv/5MQY8iRzyh2JOKX8STR9LxoXVDHoI5k5UwxiY9BURGPtgV2SBerQ
YBzuSMriipoxkP08A3BumiYtzxgS4hgcVP0xjzmsqQflQTP5wTplzRuXSNYs9950qKt1ZNXeU0UX
omlPolG+wjUFKojrkv9KO2iWxIs4VT5toF3A5VugaTDTZZbteoCHMRhtbE5b0guWjZ5vQ6uHho3d
gEsnyKKlEl0KO1q4EJy7722aHotswoKJ8x9mFArIfWieyeSMmdFmxOlw35JOdpSlO6Lc1i7hbQ0l
cD40J1tnQOjbcq/QE/FPdRyQP2WugLYzis82YYdILZOWIMpeh45Rt21V/SzdkPLlOP0WjW8uzD6E
3IKBhxO+CJX1EKiXHhVmWDwbGR0Ie9EN1cIhOM+k7WQXL4F5PwB3ZbvK7VyWVwAg+7QK8S74SwP/
Nm28uUW7UW6tRmW3JNOucTN83tXB09wVdynQX9L+7/X9NieGBDs8F7rmUDbg7YV7L5/JdcovMVLg
56nZpAARI4QENgkokj0QsZwaDYUw23Dd6/DMmZDGCWZno99kqDYNwlbZJj3+IbUnmga+tW15y1pk
u7hWlknXr+LYA21XAPI4qAkXU2U3WMp3Lysh9iQfCVP3ZQw7mmx56J5196R0g3bI0/BrIuzhGABm
j/FpNIRGxa1az9q0fNMjNLCR2e6T1pQYQmwpdOLDYUBMXRxDt1FnHIs08uN9CksdGbpPvJorUsC+
Guu7uFhGZn5vee6HNgXl0qghyNLxmyeWdbWKqNxEkXtrC/9WQ6BxYT55tWUQJFmvLT9ulx6A0Yio
MsAhyMxLw7r3arxfcfu9Db1wkS0bBytMnELqLfDRqGPuLPqW4IKp6L/lOqEbk6q/EUSD4CL8Orr2
za+jTa6RxuoegQ5tE60hY9E2552hndRCnJo+yrCCKO0sw9QTT6yllQxDYd8G88A0vhGL+91nieAP
W5N0xL11CSLSjMREI6/m65J/AYEwVZ/E1D6XXQxF2aqXVvPi2GV67F2P4sK6RTG8wQKNKnoHMfOF
AoaAyB0vNKCIVjQNM7c59zD2s7glWQfdwsxIuUaboJ+JH1uVLqjGsbH3uQZ6GbQoUBXFWQQaW6NB
QLaPrGhhRMm8RIM76z3+KM7jZ2vKbmHdj8zhS3hPBh2NYHg3SWGA2IuICDXympE5mSx+T4BHJDGQ
ESHTrlLOjYoOfKqMHQ8iHkHJsy3bmuQde/je9/6mcnW8zjQUJhkWBpynZWSRLiu7ee3N9iF2+rXp
obK3WYbOtAe7zwvQqZ83Xuh4BthD1xL3btGLuaK7xMZVLm4Z9Fkhu3qejzfdBpGXl8hz6vFbI1pk
yiUBiFZIaQbmGQpI8o2j0sYG6JGrWy5022/mdoI2RRsfFOKvZ+VLxtB0ge3EmBmOsmu7tlmkaUNC
Ee0/yP9HaCzH0MK24nilPfv/k/tPt7KUS/7rOek8f8/rX/7b/oNLTOb/919QZL5m3+qfB6fyBX7M
TF37i2sgqrQ1VfvNd/xjZsoj/BpSKNwS1XAhE/0+M1U07Yujo810TcapFraz36f3iqZjZHYwl9qG
QTymfNrfGJrq6p9Gpo5tC900UXbimlZJBRFSgfjTyLRNco0EAEtH4pTsi7Ld5WZ6aGxrMaliYbME
SGuM/b01b0wg6nFBOeAtrdDEBQHfA1IQZjB8oUG59qJyHVrmxi+nh5827z/RQWr/5EOiSDVcxzIt
11TldPnnDwmaX/NEZmPTmIJj11TXHKcovUPlFUHec5m/uN19QClDzpvf/zjI/6QI+HmsbEkx6h9D
5c8txGbRDN0WBvoL/S8KUk1j/WAYRIyNQ/TWjebRQpznYNRyqoJQHIdxoh12m6IklrBgFKZ8tfmD
bBqAtQvvoHR4EoPcuzgFYFVMbTOHQKGMSWBM72NO5N2HiK1FCopbtYsrEr2XEQ6OTwuTmrfv+KKA
wg8VXZUZqLwr1mjQOy5pg1jlUhpSrFFuuP8IMUB44V0taGVlBAjCLTR22gtGm2dGG6+JZH3jC/Xl
Jsom/H4B9MsLET8PtaW8RmNPhz6Fv92rm//L7vuLf/zHJkROTLeNybxuSe/9z/uPBteoOOlAaCF9
e6/z7gSayBkjLay8g12BcBLrXDffyQLHqkG3uq3IGx5Hm967/oYjBSljlmNsrK6YHFh5Qt8w8b6V
uFEjHJaEq34rJvHhlHJaKshAL7oP4aNW9RP9xTAeWCm+dW71+Lk5J6OU6njnFWvfQS3LR3ghO9Jw
9xrkdbuhmhbpenLqdZWTxKQaj45IORWCJ4sqlp7ElnjOx2asryy43zSdPdoWTNPTZm267OuQ+MOR
9yOC9FAVBWZcTQIeZ/YUn71meqzgaauDSdqNtuPmCgp/i2sIBReG0PSjk5ONqoYVZC3GTTOGH2qX
nlwVGxB0sQC/bmWgW36LswLAMgkJ5Z6c0s8T0OJslW8Uq6D9OEvpTS6aNl8XaUdHqZk3OUeQ6E5e
Vj/Jp6pG/UgnSxSkl3v5EdniVTH0eTgiug2b8jq61Vrrxb6ooNC6SnX9+3eP/5x4/7+a1kZTEab8
6/vH5uO1+vbrXeMX7hy/HN9xn78mv/3uT3eSz9f6cSsRxhd0LaamOjiJBVqX35VgPKKbJGebyK9c
xF3yBMvyqgn+/d8US/+CNIusEeRhqiHVXr8JwRTL+IJWBlyqwG5JywCt2t+4lRjyW/58pZQXZ97J
RHgmuKfhoPnzad74rq14ZJ3vOK+IqKVX7pJEW5XBqhDltc6grRDPM82cJiAUGduJY4YGvH71KHw7
hkOAcMVuisXQJwSTaxlSCBXFfhMdxoK0rbBG9Z5VdNUxyHkuwu2p7QXSC+jdUZ0oxKWjIAXXNh8I
IZn7sbvuBbJWcDkbvWKOhD2/pUQjez501HhlWJwQCMQx+iU2PqyQrAtbZVHIMgCZrdUwRiG6XrO6
s5vl+Rrww750pngeciddeCOK3NIhiSORvCHCkymUX2IFN2w73it6t1P6IJjD6NmaDleiPEBPYEKe
XhnpXk39aicazvzGITmUzKl52XveXMlQv+MuPzlp4O87YxuqHQk/mU0MDjjkLOkJEvENEM19tzEV
9a4ugmjB1cQF7Y3hr6yY0Y8seHJ9xTcjj47ZS9RjmR198PtRes1B1S8rNCpwvfsFu3RnOT16U62n
0WRI51DvHvOs+ZjGsiCqNSMXqD7gJyLzITtl5dQvPBkcrmk9yzrtpVd8/JYZwem2T6qZovAJ6hYX
H/BU+tfpydGAQDg+jWwTZtygEmyUF/orkEsyZUrm250fGyit1TfG6ikD4/5Z6VjcEgGIodqVZrdg
0y6H2iCvZkRN71fHPCg3wiBgcLTKhTMRWTt2Desa0x1mvdvfm3gVx3GPiggOWzA34SOBIZ/7w6GF
Dq2mNsQA1KzFYxQ1m9SbmCZoz3rpVHKs9B4aT3lY+TOfjDlWdznprj++UiDqbR4As6QNynxPDpYz
ggkjh+QBCGJxKhjcZ0swBp1BenYEAIWhZ12rL7GI5yqhN2oDuLMCaWaW+zg3EcrgjR+b+g4xyszV
jZvTnjISBMeUaPb6MI3KWkueHK3KFiHuC6aGKsAHuge5+e4XPFctRlAobQx6DBV17dg7Rl1zXYGt
ndsbXYgNYWtR1q4Ga3rujebkUHgo2vSM8KEleqeIWc+GwAdT52Q4SCis/mj54pq5JTwlPeCwyi04
+zJSxJ31eH9LABcz9a6zfH1ZxMl7ohFVkngnpCTr2DUghcpAdVbbExRk0exxh7BVlLUQGSIE+ir2
0q1J3QLtwJIuHsZ5ZAxbixU/eahax7bLxcyhXYuVYhba0a3M/H3dFjoZjXKh5VhIthFaNQopkuGk
vTXsVlHVDxb+eZ/pdJxOZGNAAJy1NUsppZ8VE+Gfhdst1DZT5malowaZ1q4X7fLA2tQQyGc+ajfI
T9+ygo7zRCqaKqOoG7wqFqgGJBpXvmONu9ExZlqQMs77VAPxkE5zRKjg4FD2hQ15bZCmyI6vSQ2L
uc4VjiAnKGMqrhTd2nKn7zUjq/9g70yW40ayLPorbb1HmmNwDIveRCBmBmdSpDYwDhLmecbX9wGV
2UUGs0TLbVuZVcmoJKkYgHD399695/7znfT/pYJaVQE4/fuNlE9jE9bBf+0y1LrZf128/ODPWxAT
YQN573099vYP/bmLan8YHEM5zWsqbB1DIBL9VZBZ6h+ablFmSJOQKdxvVF3/t4v+wf6IyJnvCYmQ
dt57/9RTK+ipDWOuTrj33tTW/2QXPT0ra8xGYEfNie047eBbnZQbcYKDNPFi2EjLFPZGhzJLiR51
+o9WhpSSQl8Ez8g+iVF9ePfm/U2Zpc/H8HeVzqeHniuhd7WgbIViEoYEHV+HxY+CxYPYJHpu8DE+
ql555jfZdtBjtlZ9PVQ0bMrvto7ZKfAWfiXdwE93cIMJXjFXPsGOaCrPHUwptjrNK5brq9OSPXzR
kjuKkR64tHqohb5zpnjjaVufSDqHXDF0WWvdMA4DEBkr0Y6NLVGWXf7+xb7VHJ9e7HwnSIkQnuv9
8cW2Vu0lbL61axP+o5CEoYkW3g2uiODB0p8la03vzG4T342QkNXGsUIEo1i8LIpknCoyZClp12Nb
/jJE/NuK8+9vAakLDZU15k15ImPucJrh4gCP1ZKhkeuYdXQSSaLXgecE/3BpdaY7qThw40cbQ+8X
b8zsKTx9YwzuddPWpYCjNhfj7+6CNKRza4Rl7UoiDtFPRqSvJU2/SMcrtNcLnXxkaKwLeAAUH8pX
j35yhny7Bw1haLhNaUzIuZHy8dEJwcEfVrtkCxPdTD46wj6ztm6tGBANVUuQT+uQiLkaYxdM9107
2mdIU92YOFQDrc3v3w3zb54PTZhZ166pOsiOk+fTJwkIOsaCNHkJNhvZLBbdRRFAtJcNqSxYop90
NEylIRB5ErcSyBKAk6ebIH9t1wqBTI3hJb6lH2HJTMUaEKY68dorWkRPHQM+1Jhs0GI7yPzCaYE6
pTV0Jz8d7wjKSshUIh+qYhoZaU9xBc9jGnYQz1G6VRwZe7cVclMSprQsR+1Hn6QkDSrjT4DSO4HE
JJ4qbWnm9bTAqGexg2qrYLTuraJ5DCaEO1nH/eNb7blk1XGHmC21GR7xrxNfh+6lTgjliBz7ORmJ
DFQnesvQn2BdEXcdKghz22H6ijY3r28nt58jJR2z+aPJW39y+0HXLDwtGsGb+k+ez3mueVaqox4y
xiGs8E4GtyVKvqp88W8160Wt7wz7KrxRyE79/ZU35mrl0xOhz6bp1FMABefvv/sc1GWU250quBOz
4DIuAHE4jnhhXdsLGC5EoaHKScYWVZjP0KDwXkSbPqQIh1Pzm1aNr0OlEn49APTHtq+EcLJ3jRm+
DL1zkSUMTLLe3BaV3E7INyrdvPQJdlfFWd8SPWWm1/o0e9eKc6uyLxO9ufVnCpRDF5vTN5HOnura
lfqo6P33vOmv8Qbsf//656320+s3IUWrc+dSl6erUK42wJilXrs98jTGNMhGx3PD52Sn+xvWD3C5
46YjlMgbCbsA1sk8TUXET72w/v1T0eb+3umlsGAz0n8TtinempjvLoU2RXqbkcfohgQwjeh/e799
7kz9Im2Sc9VqSFMmHCUW9ePQtJcwVDZK6iwnogUnn5qiylmnJtS1CfTCRTSRHse0oNOD6zrQVr7I
v1g0ZgDlp+eL3cUyHCwxFraRj7dOwPxJjRJuncasvvkiIJqtc84TzViJQq6VEH+Gbt8YqfXcMeWM
HeI2lfwGCQuhgB5ECYYhnOVrrBcAHBaaYQ3ENoMarinsiIZZYiaYE9StYFFPV4RW3dFERo7mj0en
LlYaZXKX6QeOTnTVZglVRVYxbaWyuCxz7dmoO3TiUK5S+3uisWbVSv1dcLANjelOMcJHZE9PXq/e
5EmyEiLlVi19YH7JBn/k4JasMsQVWivASHCn42YR542+6C3SXtIzP88ufn/1udk+vZ0Y2FRDw2qG
C8XW5rf73eUvgqKj+CG7tRzSVWiggZhmLHKLkdxnCU0yn8JN50Q/Io3O7mnBsk+mOFdCA6P1sXRm
vXKrblqzP+vK6rLV4ztV5/VF4atIgE0BSWY2KQC96OU+70AV1+H3wCleRENT2VKVA4j/71HeQ7VP
ljg/ANNnW4Qc55M0HzkdvQ7NcA/aZFH4+rdAa267DZljmyAFG6cjpincAuwd0vZlz0S9wbVbqMWt
UlCpTH59NAPwd5znGuFwrpt3OcuCdTNZyCNEgmHIOHq2vQum/pCqxSUas7vGqr7pdvJahOIivY46
cW3k+n2mnscWmZ+qJGMrN+SFB+gGUu91XtFCZdsIxuRarfufSnFp2v3Sy/QfRoBcD1H2ne8gJBnj
ldOpkPCGizpyzmPPf8RQA9o5NYYzP1Lc+f9FZjx1vNqQ6bjidVdtZn7xkX9r6X/8yM/DET4/uqZT
O51uA4Y/UdHa9GAMGGTpRF3oBD4UCNLIqwQtNokeiPPswXhltnpbmuO3CAePO9XQMYP8px8ZG7Mk
VtQK4Gzldb3ncH8WAHrbWQh6aULpDdibrEq6xURmfK/nO6AmK68E/DwUt00+3gtSf5TmWrYmoAKR
P0LdeU4M5wzd19JUrGvoO6DSyVhcMeKllUs3ekwbNoVCnHtBcqF1w7ZoLEa1ZQrNJ6+uuPGo9pVl
m8lvvSHrL7Ys/WROoknqD25c22RYQsCPc7LueK2nihKAqUubbs6t4rardxx0+0XJoFVp6QUkRvS9
IyLGDeYzVvlKDNfeyZC5VxsNDUuDrsXQfMBIrqNoR3/INnweHsiypvHkAXKbOhgMEYdg66Vr+58G
dAxcw8lF4lhfndA/bUBvrwZ4vmPBJLHM+fvvPva6og+UehXcT5oFqS2XUU48AhnwVRLB3yT1by2j
ve0BSdIZUYdokPGoKV3v/n4B+rSa8zwMCyYthGDDlKfPQ5hDkXumaKBKONBtiIggDc/HvVZ0LxVi
rkhYSBe1Ly7mbBT+uInwsHPbFvekisP29ByeRWHfGDZWlLYpLoXsznteXQfBI5Kr3nZI6yATTDHX
pgJhrHpkK8fChUJXFa+p8kAk9eb3b4P66SjME8Ljy6kc/AsV9cnJTDLgU3PHIkI7OhMCbxWhxWSL
zjzGfthrdrhXgdKReu56IK+spgzJtciXyllSf4V1eSMOf1gecHcwV4VjQx9cpeX98d6IRAVhreGa
lD4CYNVYOYFrKelGqqiFonLfF8MqzIo9IAC6wcnCUMwbCHZnJcoMuEWrNLttleKLRcv8m0vGimWq
YFHZL63TSxZ79VSZo9PCgynhlZhFsHAswtKM4QpTDOEaNhr0oF8Xjo68yrZ/4lhyiSOX7J4G+hfP
PsNDuzJzQtx1+2c3x7JilFsIYLCNSpCe0nW0H9XglZTrBMrxHZwwf9GhmcBabZ83NHglgGNSzBmr
EfRNLlUsn5F9//Ch2dOtLpcGfeD0OCmFS6bNwZwqUM5zEjgajcH+IQ2N+EF8Thkpbou4AoNJam6Q
YoGpVAnqq0Bo0MmfgP4Zb8J/0p0j2QzZQto+wMFuVyglHsCAJDj4iDTj0a8kyi5ptPMv7sbP77U9
z2RZHuYJtnr6qdRTnVNJowK4DMl/KlKkU6ErLHWBYrrbaeT+ca03un4EHLlJbGtVqb2rxMZVT/+N
3uvui+czF4If7kjs0A4eaNXhyoPjOykUZdhk1ljUk8teteRtgqHL+SRZTjaEwWElWFxDBS8YQZjb
xLq165FRBKSh6HvdPKjlQfdfv3hGn9bPt2dEIaVatuGY4nT9DJIRsUwFA9+6C7w72qlOtzHCvedv
7fwYELge+4fKWVVXwj/LsusvHv7zZ9RUdVjrEnEDrTapnTy+mmQJNz/GG0GlaFfdbtCctUqVvYAv
szR84GPYoB7imW43jHdEsgCAUrbmNFynHVLnmo+vB1PbD9YsRnsQP+MmSeQ2FD5OyfAxk+mWTZyZ
J215MmmKLMIcNrm2SvRBFy6DuiXHdXQjpOiZicOwds68HnUVIdEBQ+aqqzA7W3dEmu9oDEM+9DdK
k16VWfIzaauK1i/Y4OaCE1tUmK/Cqy/MhoeOxo2fDRug1g+lUFGhh+tMz76PuKCn/sFXicEbPKZF
pE3bhCEE7T24IxOGbk9wVgxUqSxvh966LXvrtWmKp6JNqGkXkyghZ6MnxcDR5fE6z3KXoR9eLrsk
lSBnqtO34Ifi+KZkzV+Isj8MIRYQrWZmoYhvmLcXZV/uA4K6Jy9EjFkCj8PqgvkLLWCDcKrS1Pve
D0C1MDZqYOMsvLEQSx0jqWXmfNCV1Harrr2YQA+qNTGjybCRwxPdbsTc6JsuDfT7mi+/3Ow+bS7z
zaLjblItle3OPDnjm2gEet464UqduV8lFAhJKYLYPoRoOxiLqmiPvl+O7ny+XTVZ+NNmBept4ItV
AAVLdrkrGrOhmwFck6KFSoYoY1JNUZ3dDHlHiay4Y17fqyVvVYGeEU+xzUQ8ny5sxdoHitxaVvUc
tVtdrW/bEZ/HpH6zY5+w3Va7iWP10s6ay4b30u1sRiOtZiBPDM8jAvGYM2kr2jDnuYOHvLSzcpE3
QbcoEmShxqxos3e2HzJP8ZybuuNK6V7F/CIJXXUcHmi2ulXVH3SVSgpb/gIe7pnUdKJ0kVtnsGMS
udAFdmDEq6Hv7OM43E6KtqlZ7Xzz0ORMpGw1PS87esTEz9s1KEevGc7Hqnu2EiJBu2MFFD/GudGO
TQchh5RzmLXfQ63eKd22JQa5TOKzGLqXQrY6kpiGiWy8QVF9W4QVmMK4c0OJnYZNCwW7fY3cDtGz
DQBSV36AOJwPIgGu/FIP3MkLXPzXSXejYI8QMHqdeLjWYsstnWTrmxN7Gcdt6F2XFkznqTO2ZTcc
QtNcZKFzabXgmci2gq8EEIGcJLDeOn8zA+O7tJ1t7Fs0JevxnnVv1eaOG6rDput4ya24wwCgbgvF
euyieFyIDARmOB5xv5MZLpQzsy3OpO5vx5ytzFWm7JyAVtcscEI3xTYsvGUYkc44AHI0HetHZFdH
L3NuK1jyMMJXkd0+4HN+eFst/xF45P/nCEfnk/7vRzjLoArrJn2q/9RDfBjazL/6a2iDCuIPS+X0
aQKtAtwxd/N/DW3m78DAQRBhAMFhskDz4K+hjSrgGWo6V0kjJoRtmd/6a2jD96Q59xLQk8Guoa3w
T6Y22vxPvd/+TVNjMGQjoXCEQaFw2qNQPWn2YawRlmvpL1ZTrGrsmho7kJZFu1Y5q7yLGo5SKJOj
UrZX04iDfcbn1k8+Dkb7p61ldDMy1/BALSfdxuOYFiCb1pSa+7D8mWSQ9CHoEDKvYXJk8js9TQSQ
T3Ngez/QCn8mnWDof5RhtUxjmg1NhpcD9zlG+9haDvETKDBAC5eiknvDx8Q7uVHFrNgCjGe8mOii
gYsqFswLQ54HKhC9NHI9aptIiRfMtRctHpxhGU2HDlRetSMa9icetn3oJ6DMOdSCuLOdeFsHxXlN
DLsvrgReZlfF7BLeiezeynMSg74l8UW8beJ4V0YvgmjS6c7yyFYPnEMPtsOqb53IQ9ZFpx9ne0Qs
oTL1F76dk8rRQWtDbQ7zQbOux778HiHaDYv82KbIdCHepqu6wStrPpXj0R9vDUvZwSrHz7mBSLQt
ywHkF76TyFlGTxIivLjqDG1pxdM6hZfCkAccP7yy/ptoHwp73NDaP/b+HJNZLaX+WCcOYn4KwS50
pzJeGd0OiHRo2kvJ5KFA36LAzR0LhAHC5hIai5KvCbIIm2NeQlpshw3OYScFDJ2V96ZTbEAdssvH
Z15ifvNmaoUHs3bOzegJaxq6p9kDSTT5eSzJPWrIovWruzSASFjq57KLNmMy7OuwmY2aHHK6pz7S
b6aMzLjYeTTMcalrT17yzNZx7mvOD9/WXuoYO3kxlpdFdGFG3nkB2NHGoDBR3ErIEWntYp5ctjYC
cTMIvxXFsAuHn5q6ylm1CXBF0h6/RkOztiCkKyzNGXaJqalXdZqucwwwUUvDmG2BQ03gODsyUya/
/GYCu2gRztSKs1frejHhdNBRSpOCmRM0Gz912c+yLJZKA8NXf9RJdekKdaPFiVvQ3OQMSZrdRs1W
qBxuRFKux27d6kxIgv5qtMKzOr/vYnmmxcEtPVJuFyvbpbI73gvDW0JRVyF+4uBNIA+mjyh7noVd
H7dGnd5aCq3WMVVvUrC/xF+KJ9K2KqI95kanB3evly91oBPW57MPbFrFIJ4rpqkLHwHuBYO4drpM
sSMs8lr4y1o220TPbztNrP6zS7wJrimafrdLXONmP+Xkzr/xa3OQEqStpQOZoinxAUtliD/YGoh2
ohVG7MgMmPrX5qD+IVWD4R0TTl0iqWMQ9dfmoKEREIKlXFj8rtRRsv0TYdxJqUpxYuucaIWgf80z
OdXFpaElogkvE+fwcp11JcFsijvkRPRazwoaWHSwKHWTfaTd1Jn6w2uba6PVF5HDAtxlBBuNBBeo
NJxHM1s2kRcvKyQrZY/rOAMhEHqvsX9pqsk2jIM7piHrFAijQSBUxI7D+f/AIXAFBglUkXjubTjj
2BPfXY/LX3Xue5X0W2vjXfmLfvANDaY6c5t+3gw/NmRqAyor1J1sqdfNz85OnwjGPJR6cu153bEB
HxOB2kE3VWLVQPvLfDkkiZecqzD+pmaJQUTpZCy8Qd33DZLnpDc2mnU2ympr5cVVqZAM4FdrBW1Q
HtSbLmOlFy4l11EAlEHrwUTQZmAh9mXTLxo2SmKXjm2IYNiSbjaGxzLQwGsRIIdlKu3UDQCnc9FZ
P4Oqv9XG4tJGjpvCLLc6oA/Tq4q8STQ0NuymAFlV3haTw8ylnpWJXU+ga3in1FAljfC75zyR79hW
bgu2p8njb60zHHNV3k5KfJfaKJI981ZLkgjsMPtimUFXJdWOrsyLNtyHZaMigcqJwWzDowaB4/dX
Rp8bD++uDONLWqfM8HSIz9yFb33Gd21U34uRmqisUknprNFFHax62rH1kE8rHksoIVF/mXvMjWUH
GhU6T7QpjXBXMeOcsyj0gKlVqhErPpDeSGyQnizG8DlgFGOZiUuECXVY2OUXTPXhztBGDp9qkE5d
vNkGQt/6/XCWacnGqavjBG1GsbuvGsWnI+O3V6jTaZg1+hwTTxoNMjCKWg8jZVFiEnfQJRBsD7WU
66bmdAEoBxV2ZsSYYyMX/sZDh62vneCM/ykBAd6D/2U5e/qem6RtId+AiQil7JO4ZEBuOsROai4H
KHOo5raI1DZqitPcYQSAomLjUxap2q0kXOenShQSRfcq78PLbDRv8678Ypiryfk9eH8XMD/DlydU
JB0Op+U3dN67u8BDWRfDtwfj0eIH65HcWVkt2OzyV4JrzoOIFCTHvqxnIFHYQfAJHYJiJGpcpZIJ
w7ZhXYQzTKytaDz2xXVsIrgoHFVdpLW6I3pPW4cNpzRS4gnn1HZgMIaD6kfpcjI512SFPawZ1XwP
S7vYFOawr2IpNoEIdtqIvh4zHUY6zUFUojC3iKzmZsYtea0sVsSNSBog1GsCPtUwTBrtf+1pGNOr
zHQOkyfJdem6VT3FeAMaQca1mDAV2BR+pMYgcwmWSWv6K1KadnbsqIvOMeDtxJa6ziPTWrRmPsBt
mfO/lVsjLonPVKujyBNWTudJr4ZkEyXTgzZlA9YJRLWEehkw5Y5jzuR2TvfEiu/rFbHJvm0uOIJw
zmsit+jiBkMmguMEkynhAca3MhqxkE+In+uOtA2G0S8F2tYVLKyKRq4VbpC/AB+TfXwbO6RN6iGs
u0o/aOFhFp+RlYmKpNJJIAP+j0cs0LdViB6novxdhopNqEJwr5W5wxug26QibzSN6FtH7P0BeI4R
K9CSrHWPyOwGb08I22yka1+VF3r97Jk+/mQ5HGVs/uDlBE3BqUcAK64krRRONitlGDgXSmVcIZoZ
VzSQH9F/TXQtvgOPkYALtbWVRR79rDFY+qH1pJs3Vq2WS5XgZVfMAB5+k0SIfjgMnJy7sqU1F61E
H8NLVPOCmFDzDBfyJsg6YglSgqkBUp5HgGiWSfWqZuLBHF8jf3yhYxj4PTicwXL2IlEYb0VsHrPi
uG2EdTTSYmtJ7w60htYO3MqXWWoG5HejYamSEiWqhrS6G3kCVrfTc+0YOEQoJTj/kNdZN2oVq5ua
MUuB8orAL7EsY7zxRgjFV81e01LST58gigBWSvOJ8CXYvl2IRizxENWq3VayECzUHJBP3a/L3KC/
JarCNethZeVRu8omxcGartN0b7R1D/dHRt+G0CLYq8ZJPNV8ldGQoVE1mspD3eoCQZFOgTQJb0nn
DxOnRWuoZhiTh3PonzxGWWGumjFAIxu+sCeR5c2hPZ5ftDHy+4pCwosM1g6Ns0U1t7fAFfIp9UtE
ElSMOXuvGmevQOOHhSMISYy7dm0m3cDESwU/18ZHss5Rmhsq1D3BvlpVZ9ST128rBLEsO6egRCEC
5M8+4X/aJFj63m3rcwDFn3ERMxb5f/775sf4EvxIkh/1+wbJ2y/9eQY2/0CzKhDIMC8036wcfzZI
DL7DyRfdDPYQW6qzjuevBgn8YJXvsT9ZKF8R2/Ek/joD0yBhujIrXjV+AmnTPzoDn27RSGOFOj+P
2RuCtm/+/rvtJ6pC3ORC86gVKdBr23gmsqFddnm0U4uSXPuA4vndO/Q3R9JPA9T5MY25qWxoEOG1
0xmhV6mKoXaE7VX2kzFzK4S9pHse7lQBmbv02qNIhb3Sk5E0SuTefaZ3bqySIdnU+SvKOd0Fehpi
z/C+GF6dNruZWc7HFQeJL2RccboZj+HQePXsWGmxoK3CVNCHlPb9ODcifv8mnB7+eCQeg86YKbFN
0vj8+L5bJeOHRiNcXo3MiqyB/KdTD+WWUIbRu50AvQwVbrHfP+ZJK0xDo2MQWmHMQ1CVyz3Led5d
65yTT9UFuo8vgZgMI9qFVazcDraJzcBCi6CFawe+K1JK7YsqRP38cqk/uFkRaqIX+6RdrdRJtGFI
MruexC3qSywTReicYaXF89MY1c73/e+5b/gg/xxQCJG6i+ry2nfSaU0jLGVXarf9oJIhX+ntgjPv
TUYa/Vd35qnElncIWg4KV9NhuK/Kk09DWzZFVRaIeouUgDJi4g8tqUouFJGIWQy6kKgxzlPGWWUu
GWE62goaWf3Fm+V8vgsp1FA/S6lTP8vT65R5WYuPKA2Xg+Ntg8BS0LgWAPhMhI46c2kvK1xf058N
kTuHEaillLPdyvGjjciL63aiq8/NRc5FrOz1Qe40B40jx27CggPXnJxrJluQ7YyQcFyywHeENcIM
KG4ZROgLzemNdSuiG6aX2UbAUqszg1GkGRJzQbTSzi+Lfmd0cFRoWO20oXlC9LO2rbDcIaEvl6bt
EwdRwHqBYhglYCtJHfzB5DVd2a0id9a8kTJh7duxW8amB5cQKvq1FchXmxWHsLp8qXcQjRWPDCnZ
WbztZnVVGupDpBsInDm6cqhaqJZ+GXcG5g/mEMtxIjlMLZhq276/zZXgNhmZibc51OFBO3hpCupC
iJ8cb2yWD2uZdk2z7sPgXnjaQTZquu1NOS1UVsSVUWrPIhqHdVJP3VLRWwk6uXTj2ufF1FO+suvS
p/BlgcpVb5FP7fDFZ1XOdfn7uoBbEV8zizx6irl5crJADNRUWmVyK6KTqje6JMLB0JIzv3Ae1K6D
6q52AAknP5qjNLajnrm1xYkUjsRl0iGiiJoYIzaK1MmBVEkPVvjpTeTIWQbLas+Rh9sBlYPlWRrI
BfWGoNgQKpFO7vsCsUDutloc77O0WPsc6hecLPEbeCSkttJf0mlOL+akj9YKr8FZj0s/U8OVGow0
uAM64+hWvxUQZSCkBlcxquL5cPlq0L7DSpAKl7GXmZb69h+vcCadIbD7c3uJyeXHFU56uWcFiYIo
3xzKlVo9hvmkuZbmTaQGcd19NyNfYV3CZ13+/pE/iXDm60XPis8r2/Icfv7xoYvM9LFe8dCSieg+
8oy70sT11jqMmkOF+nYaxLcGs9NF6QXr0qz8vRcYFxYj45UdqQBKteE2JGroi9Xkb1be+TbCSMG4
RVqnuv16QkJtdWG4TIylkd6UGBt2SLmxsWjZuBunQxZe/f6t+HykmA8lNDZYR3krTvXZqiWKSCFu
GpQGJ+iRdrQQ08FytBm6DYvaqL0vquhPZgAMtMyg7FkGRv7mJ0n4wIG4CS38b3FEVM9CptS82lUx
JPKBiAKuu0XRN3UoPtu2gcc3vQ6yNPelMo3oLdwitZB7k1ruR/fMdYalWSamG5kwHweHuqc3AKV3
JN5aglmjEzcb5G/VWiuRLSfYzHM76g9d3C6aUACi93NEo5Zyzu5qgF2honXmtmCX1sfcx3rWqjLf
RHndHoM+NlaGw3jDSTXScVHWUcv1mCaoP8lUzJctEa9nthHfBEFIEadG1H1dWQg3M3HQqvThrb4l
iwmVL4mglrGbdGJWCc7TY9ISfbMSqwpELRpD0leEU55hRB8uEK5ufn/RP+3wGEM4ySELRRFHY/VU
Ci4CfSr0cZQc6sC/Gno5rLuu6BciVJx1x5rih2oFbne8jVM0sFTbwUoOu7ePZZEqNfVgxf0yhz5L
wK95GuwB0nu/GvX/1sLzdoJ7v6zyNAH2I5xHecNJ7y01490ZKKlDPY5ZeWlABAlKxai+amt48mTQ
9xupD6qrkEm69v2kxlgzHQ2/B43UExZI39R3A9kRkNgzuh8JFRrR2leQ8py0PySdWez9SDtmPqoD
NSitM0770ZIuDbgA3dxN5ugdQnlWw8RfVGrhXFQaplc0o5fV4BE3o8O4YzW4GK1oXWeBS9/W3mTD
rk+D6hC30tj1wiQXdBxR1E/TjvdKuriLlS9WjE8OLE2YnH8s+CeG87aQflzKQt+UnUfNsugLoiVb
oyNVanq1lVbb9FLNuM/Cft81sMIDOTuwImS/U5ORcM5ejhS2XGW+dUc+KRGXndUus7qhLu9mq6Wv
G1+d2U5PSxqtM0eSpMcSZ8z11Mdnm+Bg9uoKDUHjE92Y+MmS8c8Tp4D2OA7QKmJnILCqmewlsM3n
quZgH4+gFdqGYRrhEAQCh+aLYvvqF8/sZLrAmYWtgO67NjvFOIxoH59YrU/NYJeOstBHDMcObX4F
VDrKPBK2fY4mv/8Anq6686PZWCARpkKoYQ38+Gg9TyCw4sCnWx0x0BSFs2DssYmC6IXMo3OzBh/9
+0f8pCPjxVG4IqqzeGzOqiejBY6/qaF3jE+k5o3H3BKLuq6PSjj99DyO9HVPHlKQ1LTyanS5cuz3
estRU+qJs8UWgdjZPA9H5ruhheTEiM2vdNdvw/0Pn3aeIcqleUsQ1N6nVZbvE5hsZgXtrj50zvnJ
1zqH82xRle3H+7aZVqwC5h7x9GWNo5HIM0lDM27BGLejcZX2FKAB1UeQecljIp45i4+sDaW1FEmo
rdO5ZmYabu3NwY+XsgGTH9bmfuoJtrYQubMrNQSWDF811udzzMfXBWmCfZvZGsKGTz6W2BJxE8NO
wfEuJjdtB1iNSXWXjBN9uYCPqOeQXq07BYnZHQ6D0jOLbYLMcrLnGx9s7+9vhU+3Ossq6ZMGMGd0
lp8OGSJETlrB/VpKszrT4D4CX4QmbU+FuWby9oUP8/Nl1XS8vnNaJYs58OP56bxbxLmn+7hM04J2
OYc64ddYMVpSa6UKqW+UDYCA2NoODJkguoV3xYDZLvDKI04oww1qS7hFXORu00/XpMMR+VznYlWq
hA2a6lTtPQt1Y48tQDMx6ClpFq7sRil3vj0fwu3uPggl4QJ+dAhjHLW/fys/fY5xWvLyTFo/fKzQ
l398bXFcZQKHwJw24wxLaLu7tG7WWZGa7EyOvWnmqun3D2kbp7cTYwkUi7inzZkO8mkOajRJ4Xg0
tOtCh6KDaHfpTapcJipMQsXAioF+N90leCT5kMZz0VidFXGsbxwm7MD/i87VPTPY1lNDPHR/oGtb
b4ay2gu0Lasy67J1FQ7KWvG0ywDgdjCY6RWy9dHN4ooEgixbmxkwX2PqKM5KfWBdeETT3J01Rgfb
qSquJz08H7xskTtm8oNSpFCS5qgZoOcrv6OYBT3hqjHrui4Cz5Xg1/YUotgO8gxfppe5wqnTZTgB
H2lCpn2wToLjKPSr0JfVJsytFFECmL+s7bZR0z8A5DEJlwCYWPdxelXZiFqzGuig50XtwWrFsCpN
WWEczeVZrjNE9JsGIlcqtlzAYJ3FxES2mV1CDt4gz9+g2MFEqIV3/ug4hOmoDG8SZIajbTXHSOtx
ZquBGwPK/uLyfhoxaZrFruuYDq0++lqnHxdETyCnrAbSRUAoQETsNM6yKl4Gdlcd06q47FJtp6eg
dBlTwPmv/AshNSgTl1PQKFutwIQ9Vlpy3pwhQ0I30w/TdRcmOyzc0xYmyTVo5WTb2CPgfY/RiEKW
ZDzWBeAXj2xOwi8bzSCJhpE5J1WAnzKP93W9VVUkOJHn9aikQFkgv+xcJWPR8oDqGUlEMoj9rJV6
fhFyyikx3++13snJ8imTa5Ipr1NjZOIrXmqZQAX1lPCyY7xDAOjD4DByfPuY/KfH7bC9/Hsl4Kb6
8SObQXrvO9zzr/xqcM9IPMR8HP4pv6QFyYhv/ZIAKpb2B/1UbjqTVhqHknctblv/g8aWxRGcQ4s5
6wP/r8MtnT9Ab3GnQsOkFwfR4R9oPJyPTU/JGWUWeMz/EApFDSXix/U0N5sRSFfUH+3pManJDqAr
VBwmLepWGE0YSZclpNi3//j2hxhD3V6+fcn9Whz+9Ttv/62ff/tfP/32VWGaa61uevj4XbHNBWPr
fAClipUNVv2vL+t0EocoI0w3RiyNImv+q1KIg6VIfvLt7+++/PVLiWkpy156xAeXZcSkx0FMLEbr
7O0PKQO6YG9fpmXbdkx400UaJ+MhiXOBMKUGDa2ENkmcuMTBKfCLZaOP+T6jaN9pgbk9/XearAfc
E4LNNzHpbuIKPcrI8112SludhTSKexsA7tvf3v7Qmg5B+q/vFvN8dOyN6kxJ/vxBMf+tQMX258/I
Mly3TTscZDGOxHuZJLV1R+FrJgmtUfHdM6ILeErB7cC49mBZue82tZp/N9vhO2O56LphydoMiteD
uujS/yXsvJbkRLY1/ERE4M1t+aJcO6lHuiEkzQzemwSe/nxkz6ilmn2kCEUGmUCpi4Ik11q/OSki
cf0MAjiEx5McSVEe/U124Q2n8L7cWu4hLO2Avy9JDdQX7nEMzK5JyypMu9ipPu5yI+j8dGnaXgd0
kcEr9SteHL7cI7tyK86RwvJYnqx4CipfNnqmVn6WopP7NvjDptxPusFGxDDutnk4qri9Ym4XZjfZ
9ELLbqVe8iNU7lHoluvjsQt3NYnPuQidPQTbM6TbuV2Fk4rlQn90R9X6nFAu1GJN/aOZBDDQTEXh
P0AB3dZnMCb9l6lLzX2UeAlGvW6w0dEcOlvugHEJyFpwe/925VhRVNberPRX2Xvf+X4symfTsFhZ
b5B0PaJ0PO0stZ8gouHTo1oBD917X+tFrq9l/22XPCpojckfqu7fQ43l/PeT5NYPx3RejgA6dCN0
Usxb2w75JWvdDU+9eeuKFOHb3iZpkyyr32qhJkDLBfE/6vhWzuIvm0j7satMhyRyAMx2tO3Te5M7
ifND13EqlGInkkTyEOyW4IDgsrG1UY2w1kXRfS76ENn5DEuyLsHCaVgaXTGbdUCARvrarbZO4aTI
JmYJLJp+erTM3oUvlf5OteNOK4E7F4CbDuLFY31HyvVeTGUYVScglZxdNJ3n1hZhu7fS4NQMkNmc
lOywk3wORTU9p9WsHCpB9GyEYI50jDeEML7UGDMDZy1i6C/L5lxinoJb3p9vY+BkHcz6njXtMZzi
5lk1CtQRVSrgAegbQNAiQte+S9mEEKdtC51a9dhYT3XD6s0Ix+hjlIZ/tFl+LUwx7EYtgciTO8Cg
serDTwPklexxg/7wDvsfRUhZyvnpmebKOAsBi5QVr6j794Ix1eUEtTu7sLo8BJ4Sned+1Rhp0a06
2QJCqc5Do1Tnt77cDAfjNWWNvg+BwW6TMhZrRzEr6vdxf62T/muKg8h6nNQ/x9JmGlPak1Cc9hbO
hkexogbCMCl+rlSK39g5y1m5OaJ+BOBoGW0DFTibPOpt84cDjAKNNh3J/GbEpEBxu+ZaTklzHXQB
kGfUMQaZY+vUt/WwQ1ywv2lWYVsr/CM/FOHgHSLvr7QeAzxgErM4R1Wq/LMZo7911iq1XVxfcD9s
wvL468vt/VzOgGOmUlNDaZQsgQnx7D5LEyRdglKiAA0iBLRAW9f996ZSlX+6aL8j6f3el8eAMGLw
7vC3I+Ug0dQuHsFhvh8it+4+hrqS8faftvyxP/4vVUONSe0MfB4zpTu3XYr0aVonW7Mf1JZClZWe
hVYxr2p5Pvhtg0q70hIIyT3JtJh9WJCt/zloVIri6Ni4UckxefbSoCKN27Q8530PsozxQansWyQ/
xvl+ipIoHrlhrPpMr5x5m+skIposnH3Zt5dB2eWRJN2tYZxHTq77oGelDz7sZNeTQjREYL5ystg6
IvZUbHrgk8jWsSXH+mr+6OrUkIZ4uvW2sa27BHFUgCYHVSQ32VOWl4DcauNkfltT/7/5WO/n0FPe
Fy4vV0pENnoC6j0WYPSsEOqf4fiimXJcsIX+EA4CsmjWpgcnLIwHOYbEDQZ1Ro9fZjHj6hQa0QSG
feS2sHDD7l3WNhF51XTpdYGVgn5bNktYBmeMWjfFgKm7SPUKwavwbzQo0OSuw/AktzJk4601WEUe
zZ/3IOnCQ5pYwPCjaD5qeSiKlV1SwIowCl15rnBxoCKp6DeI4vp2z3oEuUkOGkq8MRoIYfnsnRS7
8vCGoFSo6wlAn6X73jSj+2NX7mDt4J2a+DijFzTk09mqROXXNspFjjues9JAOkNuIgxBlaGCAznO
Zc8UboSRT5EbcKfapvtKMz+TXk6wIKhfqSIHpzSYg1MeUBoARvpvf5zqf/a8jyXRqK0BS6ysbOGK
Tlpert2KYkYVwGY2+uh5GINhV6mmWDWmfqwGnYmnrkW1+fXk4SyZ0h/natKnzNNoPGHcjQrJPcE9
M6ZYjAHWED2a7iVOpD32FVPUePuyBfKLbFtvQNtWzmOFeH9bEm/COfo4a711aick7WUX6GK/70A7
bN/2FjVJAcxKj6OH+0Xszc2mbNzmaa4jwswOyuDSU/qBudGrPsremJbt02RhgqJXSNTIMdmA3tlO
ZTldndqEn+GG0AZz7yFfhJz+n54sq9dLbZ2jkR/BIVgYm2GavY85xeXeib7GbQE/ohPFCaFO7VFz
0RqCURh9dVXxZyY65SnXi5eoiM+26KpLnqR7b7ZGTGxoAjOdHtx8Rmm66vz3cbvAHcgRXbyxFS35
TfoKqMT9jwWFRkO8lmwSsaB3v1juDAWEjqrNx4o0+zYgSXwGfMkEKzeVqGKTt3xxRuU12FYlIVG0
dOXY/eFuQg5uBTK1OOvYjq7wAYmwb/j5M+WZ8jMGc0nNKi0vwiXyMGdwzvOcnjUZpsgx2eQCDQdW
JxwDk6Y9R2ZrwDDMz++HyHHj/TzZfztj+dSRT5W9YkaGVckHlG8rY5sAHwIgok8aAp0e0+3Asya7
cg91l/QyZX/LTl0Z7ZWMW3uVXSXzzGNqiQcSWN3b0PvOtHeCXT4KlHC/n/B+PsGktukaxEPkXrlD
fqbsTiRwVpbDmlTuKAcbkGyYDAjqgKRq0LE6zJUYXqfY/VQOS12q05wPYfG3HF0YNxcnppInu3Hu
YUE29/lOdhsTeVds79LNNJiujz2G86CPFGPmpoZkxuIWdhBFIFT5cDVG5sx5kMdUlCNWVhH5tlk6
FzcbeiCmqdZjR6vf3rpyT+dNzqVZmrlDnjumhmQHODoHhadiT0fjLo1D+aPcUNxNVyJ37V0CERYv
DVR59CXtq5bNZWZlM2xEbsZANJNqK/fIBkmZdlzJzXHScDUsnc9vY5PhNAdtqdJlZGQfwUPvZi3S
X+ap1F4GK0bpKwufZK+yETfnO/dow7IzU+ocPd4oPMhuwMS11zqYEbKr958C1JpuZmlfLc0QJ54U
l1JDYxJazT2KvioOaoOqLIMgjuQxudYWD3LHD8f18RVFreYhypUAUfN+YeK6ykfipeygojO1lV1v
wGFzYGEGm4+9msGlzEkJo29EdyFva+ogjp4I+KbL60E2tZzP27yMT6Bpem3mjRHrGM1NQGQ+xhkT
XmZl/TGuNetkiKKMNnFvwTAbXA1mmPo1ieb2MBROc+uF+KfR4EVrMA3vhsm+qmOtX8efjx6rV70m
7JDnZ0JABu86f9IT56IrhnNJND8xeaQyU3TcQMuQ3BkW/bRBINcBhNthai53oxDMXcYp5lyAEF8+
5J+h5ZgpUR6R3sHXNR0vqEeJtwb96/FiWo3YOzy3emwcau6HI/q2fHNs6q0TCtd88wyE+Eav5oem
R0KuTTX1STbqSAmhagTl2mUsEGZ963lNtnWHNHMQaN22r6cWB25vytdjaO/qRsfxhewzpjYvYOOC
v0ibov9BrKSB/N06YxNfgkQrTgml9h1KHvNz6dp/9CkcnyBrb7IZOqIOSic9XjJZsJVj/HhEIkvz
vkOOyb1yh1mSLno/oyx0VIg8pUy/6F5brvHNwyAuzyJrZ5tCZwUSJ4h4qJCDiugLtj2swqaoxKat
Ka8kpDetOtonBLAqY1Mt8eMyNtcldjKgAYyNPHgZI51un2RvWk6V50ep8H5TJKU0/PPbCTqagcbW
QjsDYKejUPJzOlCxIG81sQh2Y8YKkmilei3D6pRGXfnUt4PzjFDFNsnt8jV14wn94sCAh1JUr0Vn
h3vXKVIkLDDVIMUWb83lcrPefo3D0DyWpL2s1fcxr0HLJFquthwiw9/eCjt7jb1M2c1ieNsnh7+f
Iz9HLD+dHPo+zjUxj++Hfh+3MY06yp5htJhpKaJakU/sfFRPYIOoefnkpkPx5A36iHb1mO5kV+6w
wMYPS3EOdc3iqQLHd01n9SB78qg279J9Ulg4HHz/oDlCNSfNwxy6Bp8bFOnLkv7dq4szumyGsIds
tTR9OmDhJqyc0gt728SoT24bRPFR9vMI3W1FlNvIVKNn0wVjVreWdpyMku6cG+cumj4mkHaB00w5
vrGsR4/yYLXDKR0QdrIKWnQZXKiejyzy8djoU29TafO0lWPIQwSPTtLXK7gj1lF25Q5BoaFP8+Ym
z8qjMSVSMJGZqLOdGHI84AOveewbJGSrkRySZrOK+96VO7vliMw13o4IrYQjkn+7pZiaR3mYHHKh
1Jpt1T6OrNQah9IUzlpIIIx8BmoMuGRZA3DDlVHk4+VtV2ua/+ySg01RjeVeDrZifhnU+XOWTHZ1
9XqW8Fb/GM62VviQ3drfJEruaGqU903UkwGIU28lAUqq/+cnpsJVhchZh9ObW/PO4rucnO9NNOMV
7sWRn4eGd+1zNIk7J7y13Yx0YpbZT/nsFLvQjlKwo0a+1rrxL2NI448KPAS4PQL0d5cP4gwgNdvo
CvkSr0oHLFQM8+wZPUXP3N2JAJN6APHaK6niP9PRwa/DwFrURo1GNmH4RcxV9VDNhEVo3pe/wxX+
Z9pAAIVy8wLogLdnm3fThsVf4KD70uwM1O+UTePOiCwvya3INntfNQCdFQU5BZwOZtJsuXGIKCk7
o9pfhgqD38YekUzubV+PDNsfHffSOLmxH9x0OnlGzIKsRIW8zyOwvLOLVhq2wYjVCB8hfAGsaBE3
i3BYtsv0Qzp66Gfq4V+hTeUMDTTvnNXqJ5H06KxTtnxKXEpv5QQ10GndJ00joY+arEPp4kyix0QI
gJBI105D2Bi3Citws1D0m4Wv19HJij+ipDZueqF98EYMj1vHLB80vGnX6pids6jrNi00MqR2y/w4
hPbnehjniyOc+QIKeb4EJDlgdYM+1QmHEMsPFAxAA35cVo5+HTThH2aLJkjPXGsQwz3M6fRJDovG
1Pb4ALtbeRK5OERCWn285JNSvKY9joNCee2TwN0ReByGygqfu5oCPaItmaHon7LMcbbEU8lv4s/7
kIYpb1FWg6VJigI1C3WpMf2AN3BQ2SvbACTjlKgYlbnOdKJq+09jF627Rrmgh6hGeTjR22RNXrDZ
2svTrI9OcSlRnkGY8PTe6BEs4HH0vlU1hdFAw1QZZOrHLp24vFkdXedAwc7R0DDyNJPf4dxlcvOH
gJovxBONeh0ETV6F5Md+/kJdZoyKI6J+18wjaPoFeyibKA5TyjFzSo4jtXdybEwRvsXuCghhVTzX
NnhJuAvBrkH089kYov5mYvOr4iP9TPYDy9ViSI8udLp1APAQC2/Pudyt5e08+Zs1bbDXlBnYVe+a
MYo0f87x5F5ZRLhXudUHeCqyMCaNvOyQTUEReA32DkMHeWqUzPY6FjPzhLCiq/jWmglirb09PbDI
c0/8JOEjQkMlws4YCYDBrJ/NDoUA/Hdg9cG7642SADWY7HQjN2UDDTFZ6zHaa+9jy4oCPc4Clb/f
pDd+hnyQEgU4DAEYzXMNYs9/0DyoKotUGAClZoTDbk72lEx5es5T5PxkA2i4QePBRMkibMPHoXO9
s1ONfr58OXXKyoMzY49iK6h1UjonlMWPU1vH9qaIHBh2wnRPLoL967aG3tmC3ttGVXBSk2o+qBha
QmMH0W0AZpiSjTJ6WNGPWb6HJ+q8JND59lFH/OC5tXYIW/BsaKl617JynEOkdV87UKuYBi9jsrHA
+A5e359lTwF7sUlrOycJkrZ4sLfQaVNdv2TYLmwdFfGNmFfdGR0T0OwKzlh5GiwcROg9mjldinxe
l6iYPI0GkrEsOo0NyKz4LOqhf+oqiHpO1CAflFKWyPHAbArEPRDLLHcDpHyod7wulwodlqjdoO7T
qV/kVZZ7MpuUT7/+If/HY0XhVAV+h+OPakMj+vmx0qbaBJ7QNrvQrffJksFDeFFvWECS4JP9Lm8g
Ypv6Sz2A2hdpcvI6AXG3jZwa35nvm5GeNL4crFzcBcwUq0YUPRDBNaval1uyQbPD2QXufAkjm5Li
244usvZYz5eTWe0ju0LAv+FVOy1xwOy6460J8oGM7rTt8yk/y2bUnPwssPpa1bmJvbp6jHX76zh1
iHgi+D6ckWQZzhH457Ps2s220yfEozQ3P703c2B0xyo0Kf8oTonv49AdvYQsoggMv0YilTppsGgq
NiBh8vJcZRrmOHpl/eZ97dy/r3mkWNzzwpZWDZaELv4wY5ugppUacRPqAnrs9+FMvgLezKbqFyUz
wJ6PgeEOBIOWfog9G9TiFO1Dy06vgI6yq9IGPC0hPqL2TPVoJQebKMuuZY6taiIGa90b6F1bFhJd
KqHCrfOQTmmZcz8QDlkVun1V7Nc9V1RzUeEdXBHeQJyGNwel4OuSdexD9HGaurzkczidCt2pb/By
Nhpv9Rck9cSLgUD5FKL/E/U2yKQlXV0uOWoQuSSlZzVSqBQt+Wo5WgOBQacpBmaTeDcTKjtaY9oZ
6qd3k0NelKV+oo2vDYBOB0wjh40dJfYhM5gRlu77wd/Px/4SmyDiaSxouvIhT9TLr5+a+9LQMv1Z
KigQfi8Lu457nGzkmX2ie3a1Uyw0lWExBDttMsVLj6rBUalVsZ6XbhKGl9J1sf8kG8RUoW+VKYSy
jYVTDw7ZH93I8nWjtnyFN5M/ep9Y2XpfG4hIKmbTz3YWKwdZi5VNHkXY1hq5iWkBaQ9wD94TqEMP
IHf7NVLjYzup5dGYR+QRKwLZBbCRFsYObfHmo8XPwoKmQ0JTmQ/2QP3CjZR2O0394HsOZt7vTZF2
lD/f+/KYoIuPGJ3M+3hZP46yTLo0svs+ht8syPn3/vvurEv/jtqqP0YjVoOI/owruyu7XebFHV4e
ntjqppZCH9AGzJoQs8Om+ebEabFB/o7wKErUY5dBRpBRCuFlsCO5PK1rm5Wepib20VGL4Kp08x8k
eQpsrjrnqFau9mSn9Sooi8+/vgs0KUTy85rEXSQiFj1hcIj/YYX2zZRNTuf2uzwpgrUT98YB71Un
2taGe0I4oD2FGZosE4HKOsHjFwxNT6g+1N/kGhkmdrPD8emltTXha2U0Mu0lmBm201OZzCuznWo/
9vrIR9O7WWZR2cR62e+cOv1Eomi8dhWXMB21/lJ4M2nJOWfuWn5OocZ+1q17E6p5rAPwGXCUP6dw
y98a2c0N8TDMc36AANWeJztvz7xUHyIlxikDK8R8JbLsaUSqBStAE+K4Ymh+pnnp4oT2tfOAFJK3
rFHVP49as+kqLMpCVqUYsOjbucUyKivA7DCDIeFq+/YST3RCC31scv14bNBrSofBN3IwNYEV73XK
e36YueomDDR8wGwPu64B0uemKF/cKCpPiOxleByo6fltnIrJXjNxXg/yBNmUeFmcLXEuKiVgjhrM
ENNuzDf1kvP2eh30lAHhBYtoY92perND+r84dR3EFXQlRhznQ/2MMu62Lvtkh99vtOd+POahF/hQ
BNrdQD5zkUcsfP7Agl8GOUvNm+zDzIok5q13MtOwq2Csd1Aglv7gTMax6WISZiiSRbXyWQnKCto7
vWbW4fIoxbwPg2jxbIucvcKvfBINWq+iJQRfJ23zTG6yuwAJaJ7nVtH2YAfdNVpm6Mm44llNMZce
w/o5tIE6dhGaLJ4xQM9gHaM1Su0bSxMTp/iy64n8MS6i4TIZ2ReAxtq1SJ3upYtwrwynHTdqslKa
ZD6bhjWdWdY7p0I9zVFk45kV5jpLBJoyAQH/6ydqEeX7sWq2zKsAMFGqhvbFv3vmF2ldpalcq93Z
7dR+q8z5aQLt46tL0yxwJdkNx5sz9MYRbuMZBvJWnTp9P4cDKgkL/zPsqO6VeuZdoiVqHZ0BF7ql
q81ddFIcY4ealnEqRh0X5HralQ72Q2NXIFqJM/TWhGv1Ejvjc9TP3iGerficstSmlkC4X6mBunZ/
U1E2fubwytW0i0MJaEPQ8YAOgCP+GKwhdRLmw2D0u7Ythp09m+I50Ob4nDjNX6Y5UHWowR84pLZM
bA0Bfmi+bJxla1ZMpjn9tSlccTGXAC4C9q8FrB/ccJ4Q+Ri0Yzfq7oc56pElGblpeS363bKS0tKs
OOeh/SXR4mSvL2VbWbsNqc7+5luad1U2+eNC2Iel7lmYAUpG3A8LHKfQu0Dnb9jVkKL3RmbGV2tp
6mlw9qLmvRek/XlKI7IvAw+q7GowZPLSNa5V2SAuq3vhKVSVCdl78Sh00V+TENeo3NG4StTO8H8S
uBW0nXuTDUX3k2VWLqsQhirEK9Ds19Byyer8VcCPRRPeuxq9p6+ChpJ5NNfJB0Eocp3VWxvvWHZ/
6SiGfYxaN8FIHmPtFLLRSqv4r5uc9DC6FyDlfkeN+V+3BHVIjRsC9X0VoOrPtwTo7NBUXAHdF27W
DfXa6q3RMdZda6RedkXvDn4lMAlvvMbeM6yXJBOqAg1XXBzVlZvZEIXyBPFZY3AfzD51H9gJWKg9
A2MK9rGh1Q+zFTYPCQl8QE78KqZVrisUC93kD/n092lbbo2B1+mY/CazfY/0Wm4I8N0EHguMgjv/
LkOl1SPINrfqdgGZrD0V8Qp7QBNJbUCKmET3WXOWTRLq6Yrot9q9j8Gm0NaqlenwZPLsZIyetoWf
wMuWfOLFWmTIaxJSQxzs6/wKas2iXm43OlqXXnypRp0HAI2TIB6rMxly/Aj1UdtmZT1c9XCqkZ1H
zaUIRXqGYV4ge41CUYrSFVD/rj/og61/iBCrLNP6GprBFvbo7zDw/+t58WwusmmRv8FR+y7jUaYp
RjWT1+7wMG3OQzfpZ7PUsGessUkUjnab0Uc/wRXDjMaxw6s1dvqhC/JXRLoidWXAsdlYBhxynDZv
2GMVK5I2aG922WD5sZuinuhCGKqc/MUav5VJ5TyPYHFENLEWqSd/RnFo18fahzYNx5PiRh3ua8oR
W/ptPWXBZi6QRnOiQXsoxPgpqS0y2F32zdSKnShd868hLa+1ntifKwdNpe5TCELWQRH0N6kuqfdx
twqDJsysiXY7rKn7RyWBH5UXkWh37sgqR1v+fkz2RogcfAm5JceoX6AUHgtv28OzCL3kue/zM2t7
b3Obw2VxBhH9UIxGeXLtbBsQQKAZPoeXwr2GaGv4hlrrJ8SsuwOesn61YCyrKcr2GOi8WDORJRzZ
B80RwDEbZ17PSnXAlX2+NaXLLW53LDgCYv5fvzKlZfjP3x6sOORlXfOoVbEM/XmimKtCxfmJTMyA
KOcqm3Jn57QYeVp6eiudUDxXQf0YpSlLIFMvj01eRr5iqH9ycZAq0qCr1t1onk1IhkdRjvugHKJr
FGfRtQIXoIb93wKU3rloIZlE/IKIjJWEN5lQt/aYK1fXmpvdr7/THTd6eR8u6oak+nhP4PR9b5RG
pTJGwq9qd7hkm8gZultP0XKgY5aBNGfp+mU6r0dybeeuHQIS8dY/jZehAmVY0REQP9WPHBobVf3p
oWljHZbfmclwFWNKfX5v3N7aUiZGXHfQKAedhZH2pyQKx3Pc1Fm/kpuTWo1nsTSzaPYJUumUjwiC
esu4KKUSnpeSUS6SzB8qqM0xRE6L7NQBXer+1GatgzIB3qd2Y5bUWKFGNQA8SlinHpkufJgMDMNb
Kr9BJ5avChdtgRcqAWJmLYrYRwQVomuqaNsgrSn4RpoIH3Tg528NfsTfNHVMfzM/G8uy4/7W0sns
gHJ04ane/ww9IPgKzdJ2l3K5IHjnwJ6bRgluGJcbx+GbPg9wjhrlKjpdwZ0RzDCc7TP5K+MU9eNl
AL18nHnZHx1r+jqTqjnLZvy+1ZNcWtVq7Wwt3Uj8OSSjqfTJWSxN0kwvRWEgy5hP/SV2mmjVFRq6
EhG+92X9GwmARdz5/tuClNdUFp9IWOj3qpNmHjm9N3EzC4hOmAhbCCR7jjgrqpvuwtNUBCuPSuzf
Uxg9TsXeyqmjJbXYaJh0+MqsGMek6Q9RE40USo4wpvPrbNvDrtMR9ABItw0GVPHD3O73lHxJronx
1UkyasjomKwp1KCbNQze3jOQ6owdG6zuoKbE9jSUuro1DKIJ72X05cXS9IPp7ZzSefFiognZlOFU
XdyqvkzzVK00oxp3huimGyT3XT406RMqChRVUE1M4XweCkoeG/RRiLM80W3sYv6o6YWCE25ZEWrq
w9GOFHD4dhkvuVN7W9QkqtMAy55fP/DmfxfAJNyQXrAxZkPb8Z7NV0XEoKYIaorM+oEcfHRSZ1Tu
IlgqU7nYWLdosjt2wvQ+Vt86xx1usWGsK9vdodiSvxZzVm/qUiNvWTlfKqM0luUtZbVBvSgzhIfA
XWpySJd5Vg23IZi2oaJOxwEAWxyYJ6XzjgbMesj+fY4Er9r7wMLX9VAaB0sZDcjYK8RdPfByYLuM
LOfSKCYqLnZxGMbo268vx/+6FZdKvwOmQeOi3CNMdeTxq6rKm92iF3Kw2j9wKu+/pGY9bBV9Sv1M
dc9hECY3Lci0tY37yx6eZfJsQ0c7N623CdXiUJtlCkWgjg5OLoGTtn1uPeLpeUb/W1jqqq7s8oM1
j6gS5164GdVhExbT145CzEEuAyh/Z76j7qd4MnzHKB89iBio6ldJA6mxNY9Gmj1M2KERSVIBhxjT
7mvk96o2E0jh6FTKltWlmIzPgQAnIvNdw5L0qsc035ujgg3jaPhgV5RtpGEH4dWKvlHwi9wjYNBv
88aC8+RM7lODoc3TnGzbxcNsGvTTAM/xUsbZ7+yA7qiH8uWDmK+mAdpc5r37ZZdXJTiBe0q906OK
0uaYPzlh82c+Wtkp7itm68jRd6Zwm4upxerRCNRTk5n9oUUUDdHHOX6wmuElr5MzwLN9Vcf5LgNz
eFCFLVDVnSm1ufUfVmelG95nM5XOT+DMjeeCh3QozK95acUXjOwfACwuVMushxEfvjaUm/0hWyzA
lKrP12GN6l5lHgiSQ9KHLoVWSN47J/9qjqhHy3yHk2rt2Z1CdC2L4TkKI+3skSRxElPfm0GenmSj
K6lLygib8VknPfPre1lerruXyKKjjB0RLH+k4e7WJ5Rc+5oqPI92ZxNOU/La9giC9H09rxUo0a9x
rfyF6MCnUmgJ8UfCFR6cbkdueNiDSbhAn3yJU5Mpuax10kAfwyyh7DwPj40OtEXj/GczaKqDaW5b
1ruboGmCP3LCKkSOsPdT4mFlaGPE25o7Pe5G+1an7aVDBuDSoMt9iofqW9wkvzEftRYRh5++OMV3
tCgsHOcgWqn3CzOeprIaB+4je7Z2WjH1p1HUxrFG6hM7q3jXKaq+Bi+EcP+E7qQBJY9XnouOKuL/
2BN2Gez8ynhOp5d5dM19rVZ41ITGQ5cKdSUmxClRABkvgKDsQ+2l8HdQ6RmdLLvVBZaMYLp3CeUB
gJMxPud9DYiF+bSj1lFDwdPhXnnTN/5D/XVEcagZ4TRxdb61jfOoxrmy4ssCLUnjYRspokDjZKUv
nKYCWrFv5g5UKW83zXiD6HW0DUYEKQkhjXhVJMmxcbFI15rypVny3IAsTL+rQSb++uaSCkU/X2NE
ElAc5nFdROlkdeuHlII+zW0yKHa2Q3Vt55q1d6kgo1zsnqVVIJpqLbusTDSyqZATLrMxmRdkdpaj
1KTTAbotm7IJLAwOKVCI7duYS0hZsXpcx1ZSPBY6AlyBYvU7A7GqRzkGjl3dCGLGLev84NJroCEg
n0/OJim77mj3xfyQogu6Zt2pfjND3yp7UnVI2WBphUAgPG6UfwjFV2qnwlEUgO/lFl64t9S1EUf7
Pq4bAbYOsj/Z7d/6YApkV7jJizLPnyPiyF2XI4ffBWF3iawog7I8Dx+LsP9adm16bOAdRg+EELy/
4mYCZT/1W8VInI8TPrysYkh2oU7ofJzdoUalU28vQzSW53KyPrqNalBqQkQuU5wR7QmbdAkYwgta
AH6FmTlJlaG8pO6cpnt+pWqXeFThbIqwmOlRPfrNpIJE1X8eLuzMbQ1DqIXcaNyTxMyqqBTDzjHu
m8zoEprObujq7NXAeuYwKoqzw9Qp+GTXH3BdaL54dj5T6GiCY5WZ84sSBw9YajRfzBapNMPVVbSy
52s1UtRD4QMxv7L1nsbaKdZa3otPRI4vU4NoC7LX/NKZgwROOl/DQbM+g7F2V7Gqhy9hl4F0VLzq
pC1WkyCdnqPERDc2rq+yV/R5ufe0Ltt4ogRb6jHf90OEMSQI320aFuq66tXyqpEuP3BXh9sEx1At
rsIX0l7Gh6VHuIR9egvyuVbil0FLv7qj7Z7fekLrCWIDLsqyUxkH76QaWHPJrnDJmNX5sPaKyXjw
oMxh2OR+sfpouIVwP1ndulWzMhqUhfJKsdHAddXztDQWMFZM8RJtZYhJPWceCaLVMK/cuddB5yGL
3BoCnphjDZ+VWDl13Nd/90qwsVPF/WqQIVihou48J22LkA2v83MXkJczgz7eO+Z4fzqlc1OeHiW9
99Vsge+52Jsd8tZW1qETQ/PDL+uhiWOQp4BczrZXhEcdMKkvZm88Mac7+8QbYbcBSd1arak/8qxn
G6Ptqw+ZhQVx3k/lJ2As3yIwbN/giRy5HQpkrvjjlbaL+aJUNdPG/iuw66d20gDdG/3XHP2ifIVP
0+jHWjNSsGMLKex/tsYQFexfz3Ca/Z87HV45KSCVOBiHQu+eSFLY0TwgDxVs+zoQGyvC0HWMDWef
p21wNYGRAPaM02lns0riZiERhnXjpAAgfpKHCHuKjrh3vbQ1Se/3pl66iDO2PighRM/+3RnN/0fZ
lW03jivJL+I5JMD1Vbsta/Fu1wtPLd0guIA7uHz9BFJuq6pu9Z2Zh8IhEglIVkkkkBkZEYFzDBSq
F1/qMiZjFHwbH+pfvcEyhVoRp+1Wvw2AzAclrAJwlM4Axgg1Ro0r+5+7V1tuCXZb9U8aEZh6UQiJ
/wGPfc1jlu6aSmYbnU7YJVTdOWQsfrCCvDn6bmsvyO4h2rnkhTMB1i3GYzXhIQd+P+1vSuhnD5rf
otqOoZAQ36nvIBSFLog5hFMz9P7YYleLPvCmI7hVWLvOTXccUfosW+ytTFy9Q6XlsgAmATSVQePd
ZmMDEXNwOa1mwkZOLg4PE0547UaFrbOIxfRSskjdaTvvHuKutA6j26F+a+weyNQ5Q7ieOihZpZXD
tnqCIqwY+G7yYvYllh1kmu3aOeME2O5ahBdueFM7J0hRiZVl40aD6s2viSraXS3tFwgQ+DgZ2pVa
CLcCYs/H8znv5LhMwGMG/uas+F40T2Fful+7rgb9+tCJnUYR9RqSAYhmYnuKsjc+4OfVoci3AZI/
5F27p8Y2OEeQfY/Vgges3TumoZFAdeawafo6T25BT1nuaABygfGiL1Bei/cZLauEW0s++rw6JtBZ
vKtXGsmHaNNxPHZ9P6wRRC/ywDLELQO4Vg367HLpJIMCEhaVDEWKET9DPJ+Gf/KhyzyT0AoDI5pe
jK6o12T0xpT9L7/K/3z8GL1ISIUaZU4f9I1m7/fTvgPPSkidCTtaA7E9g0KywVFs1q27AKnSylYs
RNIO0dc5U+oMhFkBxCCuBoDaWcw2ec37nTeEQMGaJrOmbJtZFjYM0B9CKCHG1pguuRCQZQLOGcFq
LcpbMtLVaAMLNnuQaYU0NE5lyG2apvTUHT5h8WinQbZIYo+92CjqWoEdbTxDq1ls/5fbE+RHDJj2
pz2Yi9tSYOCljgP9LENc8etngVPeyAfIi2wB3Fpkc4UU2+x8E4307i+NMziGoQWJTJeD9TSMHQuc
MaALgCBhDtWLwcNeE9rqu8s4okEv7dCw/XWJBs/YAXKxJzK5aYYsLk5uO6cqTylom255wtqTZ5oW
8bETiFNPxdi6t6Unuovp0y5VbOz56OGG9uFLtonrXa+lcwNN1PjEvCY69bYKlq5b8zV1rwMQswNH
loYUF8LHJ5aVHggq9aOtOWKIptFcsH07gIV3RZcuGAYg4Tn1Z6sFhIJsmY1oYXq2NHSxp4RP6yxW
9o66JSTnLfwuXvBX15C8gGTUjCfBe8QmCENjb3Yn3FG+gPJ6xZo2eWdjNe2qMbEBw8VqY40yAKhM
Tkn3aLGuexztYKUZG88JRy/0rXGNR46NzCk8mCi6cwJtBBokk9JMLKuxVzdkC/IR9QZAOyxo9NIU
yT2IcYIDvYA3QTCXRy3KE82Sse/Wj/OqibWN0FYG4S2PyXpLi8kk5Ydp8AADhCd2x2u/atxz6Flf
ZpT53Vmp7T3aKh02AtWnq6EV/qM/us0pd8bbpkTscYlykq9/8qWpnDXf5tAJcFTU5lBQsBc36R/s
uU9/IMr57ELa/UV4coBCiYU4V5ClZwDryiV54G/UoJD6bhcrnvmIPBVFeJ7zcd6BY3reUVfyEsQI
asq/+QyytUPY/RU76bfRn7OX0tfzWiFRf1eZBm9kXtMA8NbfUjsFCYYU9qrJZHejnHyEEhkYLoBh
qcEXPusc97g+e4i1zB6wE3uFQkO8px5wp/rco8pbCOhQZsU6i8L53u49EKQmAB11Ln9FlgJBaTUH
EL5C184QtfWdFKLrIjmCDqTeuxq3l3OoLfs25W2d/j3iTToz04+5Dw5jRBv8HXW7rG33lQSOd/Aa
SKy2kLgZRdAccZBEKAEB3U0VKHdFXZbVOJoUQIvQT4p+iAAXgehzdHt867VOAN/5tZ+gBHzbo35u
cf3dZlbJ1w0YxlYQrt93ce2d8QRnz6bng47i7CmbPwMZchljjeI0VqFQ7DLWTfz/MY/WtM0q/22e
eXV6hc/Xo3eGyrPqZPv919l7CHtVfQNXQr6am9I7SLCTgKwASu04y7tfumBYIgPqfBcSCTCdhuG5
myyI50qoy8aQIXzxsuZMHu1Y/gh43TyNteVupxpEnImTyEcGpZUFeZSRvg0AUHlz3dlb86p5nuUA
6KYLyUuANqyNjRvZvZdFOE0A3Pnmzt0LHiC1WLzFYWkEbDzr2R+1/4ZUq720knG8Ty0v2lhRMe9p
Gb8P48sytZs412VQNo1lDtdlysZkIu0m2hd5YYM8N/wva0UNkEn0lkKrfDG/IazVWjgmFCn2DX7O
+SGP/Mckw++ffsnIHiPH6TeorVLeI0vlDDoSbI0WJUIgCxlBc6eWKX9ucLSBypP90aVR6rbBGJoK
R32jolaAOZgjhuFNNpSUC4j6Nkmhd1Vddg/UuPOSDwifRcCAQMfr0cP96dafUKUnKst9bEAC8mgD
d2fXcfkwRLF8bGTxnmo2f9XtBG3dIrPPEMJgCMFmyYoGskHiKMesl1lDx6j0x2yLssforY/wODQz
XUtifzTgEIPj9eFS2uZ4CyuobRPZ+SiN+7RjS2Lj5jng6UUVcIhAL7wB9HqdlaodqBdwJ7dSlFSC
buOrZVt/V+Dpf7AMw1gyD+AOwJflMWsh3wyJlGfLNOlgRGa5evTjFD2vPoQRi0/k0CtUYbRJKg40
WE6QOo6LsLmlrmUpyLWzbVaCk6VlZzy/kB4QNqhJoXECNRnnq1JGKgWDqLevfXeVV17zJe1GcAFn
/ncPZ16gOzS/T1jT3MQuqrcAHi6fWareycNPxgdeQPEQNTPPM+gjF2Uv2Zfx80p41t9k+rwgr8Qb
2JdP0+XilLmtf5qhovU8uohaBQIlclU1HDqFoL5rugBJ8m05E7a0r167HkTjXi2iG3AeN7PHj73q
mnVUh4hd6trUEUJqQmUaiALF6pssh7jz0a4EMimoNSxQddyBrs5JP5oqLVEO5nT7qz3n+MDJ42pr
/fnOtyt9o4vQlPl+zpdDYW2rzP4bt5UYgXc0OCw568EGR7nldR82K4b0tQp6gOONCw1EeMof7Dy5
uZroqsq+DUXlnJBoiy6eyo9f6rwWAOUGrxpBvtsoZm+hl/i3bo+HR5WX8VmiQm2pbEtuRyRQrUWD
AvZ1lwJiSsPkmDOoNWa1rhascl1rUYRWe5BxtkMaO7osAwADtn05NHbi8GhHuj8rYh9Aj5le/kuP
pcWA7194jLysP9uGCJnYkPV0DGdsMjOLoZTIz8LoVHOtzpnqvUU/oI4pZZk6U9N6kb+PvejOBu9o
U/Gl2wbOk0j99sEbof5melXQO7gBF7sgGdmZeiJJcaZoajwTzaAKSn+VR3m+pS4LUNBgg4hmpZz6
PRY4Q9VekW1RPjA+Vcz627eq5keZITbFdPuOYI6PbOps3UVt4d1lFk6QhVDZO9jpkVeCaxOpv3qr
8J5CHVibXGb+TSjr7hxZBoijhPqhoEOPqiHXgVYWi7LhNmjZNkHeHIBi060Z344KuUhZNuOBrpJx
QnnSp3MNHKR36xRAEVl41pALIDkbt56CfYMj9rEyTawLtS7tyocSLCIOZKMrVfch6OHkJRJxtdOg
5yYvY2aPN7qNPZzrzNTrSlOZWEeyXQaQPbiuNPXC3dSJxzbI7X8tyjH+a3JAzihj7/uMjw53/yJ9
RFo5QB49CW8rFWicq4Hc02M9v3xO6sByDmyu9z0ugO6iSSHo5TY9wA1r3JF+8MZmLymEZLlopjeZ
p+WtjcTbqnTd6S2qsAOWeevd/cGNGbfiV7dhTDhO+6hSN/Zg9NVt0YtXz+ka3Hrd9mXmwN4gwjp8
r9N4XYIsA9lMKHHEmSp/jCCfB3/PKF5x05arvuIeKgPDdBvY3rwHZjDfjwoMZd4MYTSUxYb9Oa3z
szShYLuCnoTo/G8zi0EFHObp48hA+gvOH7137aK/Y1WNQ37DmyegBAByg9zBj6RMFhGr27990b7a
SclehzLvV7qQySlNXQvspuMu9RBZUjWbvoTedxtpR+StnHI3pfEIYFo5fUmrH2SOk+g3MyrFxGIe
5+6hjqJ2bfkDyDNjW701uX1EpViDsBoYVcUIslvmFW9Rm+KYyKAySV1wx1RALFvjURcaOmKQJqbZ
WtDTx5GrtlbqLSogQh7ptNzrjKuHViLs4zojoPVpxV9Ld9jOQWs/gs6suO+s4cFDJulVovIbUr89
B7GoenaAeUPcBLnFQiFC4SKK6aLU0ElPssz5TrnsL+q1je7dhdK5PnAEd8h2bcCvkp2sxAOJEjI9
ZA+MieyIiyBMZW1qexFMdXcrezm9VckPgRv1C2/H6a7OO1QVGXMvkmLFyrlDsm+Y3rLp+796zRD6
uqwlp+/cSawXqMcjxtK0YscQqb8XQQiKfZwXlyA9wAtUIgeEFejPzaUPAHOxEDXKTaxxDu7rWAX3
cmo2QKU4x8iYNO+d09D1SxpTM1gSgnkGp+pcbR0cn/edr7u9Gni5xQN0OndJD6ARfqUvseMhAgHt
uO8QswawLsbXHSfIdTU0wfcCWaqFbndgySmem3S0VtIuS1SqCPtGB221m7FfO/tzn668Ysjfcsd+
QUGe+3danTwcuRcqTu3loIAGVczpbqzS/o+r6XP0X/0s7b6BmKx9lHX/2vtz/aCLFMJtZZwsR4Zi
K5WCpawrcvdYz1V2z6fwrwxJn/eJTUj05Pa0j/tUPE9OdEP+fuj6a96GPn45bvneITEFSXoA4JCF
FwpHTqA5wse+HI6o2F2P3pS9TLO0bl2oe6zaeQ7eS7v7nuayuUcphIdHIpQzOUvC96EfFGqSwvyQ
xyhixF74HpqGwTueeMUab3W+6RgKYVn93U0s9x1R6lKGxzHv8N8RC3fVcx6ACs/YTAPmZHcv4hrU
UujRoO+1H1dthRyAbD0oaRvbhasol3O3LboWsnJmynUeTWYcXJ6oeq9yYBDdamr31wb3nO7fu04X
tPvZNDSjTHMI1wxqXUTyezgM9gH/8mfAp5khosr2k+k2yvWXAWvCHY2KcVJrOU/IR5pRDyRWm6Zx
1Zq6zE3DXWiF/jLxVf6MTz4FwU3GsTsyK5vXQEnR90uvHnowk2R7cp08ILGFyaAYz1wlxXNmRAxZ
5W1ikUGrceyByIcE7NLC7XxH3botk0PvlS/UY8Yj94Bd0n1k78kWJW1+o9wcexmC8Hu83TRIMJ0v
M+o+2SC7n69l47CFF2X2Sdr+gxvL6K0YIn8p8OU/B4UKt6nVm1Kxnh3aCTrxClDI5yArKuxJy/kH
x5mRfjXA2v00HZux+Qzal4/pVoSvPIpmqjWUXYFNavDzsmTi3QHPAMIuAMtemG6GGyEzC3Tl6AKO
5W5E5ogNjfLGG1epJ+YdjWrXChZN7qDm3jhXbfdWqqQ5sVGNLyNYfyq3Bb695tETNqWLwcYJEJV9
9W4G0PaIAhjUiRluH6dGbXURW8AZYi/4mtZBvQRkrt7T6JxUOwH22EdQIjQPRoqWzFI6zm2S4aRJ
k4RQCmW3FiotzZIlyNBQ26bXIh/zhyxNkDGyLCTgTMiJmnl+7VU9PlBnLNQISoBw2NEBVFTTh7/0
kqJBjefrKNn44GXJ45Cw2kL2OEhuokjYawlKaI4iYM89DoBx3Sng9n+yWXgMoWyYdZDHgreLD/TI
TEMDDTBSdy33lmR3dG3vW4A8hjpRT2PnHSEIEx4b3qknURVypeIp2tJgbc8pKM8RLaTRKSu8G+2H
ycLtBzC/Q/F2k1vl49x76Z5MVq8+rsh27cZR2JWXaWT80xTUXto7JNnx1W6emByc9ybrKmCEy2wD
nK3zLhy916lfPSWjslE4OXdLlUjnvReoT6wnezrWVRzf56X1StOdaMyXFejacYZC0LqsxLCsujTf
ZzMz0Sx/PVQsf0LWhZ+nbH6mh3kwSbZzMihgkxdNCls/29Pof04iLwg3L6Vhx0Pd6Qc8oTewpGuX
rgi8QFcsEdnOdxwATwBl8OoS39Kr83+f+9tSFzCEed3r8gGeKuuqaOtFpIHW8SBW2lwuwzGcAZEE
e9tcVOzGx9NQrmIyXoZ+mlDwKV2qWncrMlIzD+5cHi4LAu0L2vIyfKgq6LOlkxDT2gNR5aKVIMKD
ovQAudsknI9hVG9xqxwR9io+TGRv3XLa+aL8frVfpiY9fvNDgPsY7wpUtld9NRxR0kYdmgqpD1Pf
DDpBVO/hxZrPlZEZ+No7GZBMxnRZjzNw306CPchM4E7e4fuSRVZ2RB5itheGG3GK+eHSowFqmq6+
Qf0WR80cfK92SBlmx0K7P5C9TXdQacAaVxcfH+6yluBw+Okl6BKqqXrluiDNunpfZuNMA1Qs79ji
0qdX0ChxO7bKfxj8Si96gGnWlOWjfF/WRqc0DsDdanKBPKjFwXXF/TUXCPhbtaZJXZI7+bLpgxMC
0MVvEzozndbwB7daAwrZrq+LfL6Kn2Izk+K2OpU3qWPUtKuoO9R5/CaBm95deqXqD5xJiD1RXwb4
+pQZVm3NCNmoKVADOaJ4twBZh82KJVfjz8PkXZspIJENtzK1vlxWJRutQC4yCet9kkNK5vrCdEmj
rTvxBdD5AeRmnaXLg36fmPccQ5cLIBJER4BsReNN09/VhK9HBNaOA3dDV69oFLDGcNkBW4cSDYyQ
zQ+gpAdQIfogvjUoKLARXow0/rG4BBvUjKMvOQ4ie0HhL3C5QNM+yjKGfjDrjnGYV4+dAo+SYxnO
AVUAeqirp3kGrvYyOAYozohtsUH9U/nYeWo4gwR0RYO0WDyU/RJ5VrD3mtVCaN+ANDh7oUGaFFso
vLWatw7kTjvKakUqQLAPZWPvU+vrm98yWrr1LnbyvUbfP/1/WqP7x/fqRlef9msgnuxFGFzWpt7l
fTAUHPbFSdZFeodNWHNPURhox9z/wTSHoUQ6R7f35IrS2HsyUY8iNzi+/mkirUUrf04sNOrh/rAW
LfPpdV2eXD2vviz/61rAy8q7X000kdb6/IP0zL+EtdlTmkDTp5k8qff5F/xhvX/7NP6w1h/+qH/7
gPRog7rAT776utx6XeCerA4U1nGkio0PJdI1bSAt7UX3mfqLxsjilZaRThwCQG6xHdVZUx5KyJpR
b0ae6rFRUwpCjKS/7FBrhP3WBeRGIHbZLmNE9w4VgunjwrK7Ua+YQh1Ghm8jjVDF1WWg68AIh20r
HmbknnfOPzPBKT9vkDaqF2RUZiQcARqbHY1aCN8+5I5/K1kX3QeJRIPyg51V1AwEfv/Yxhx7+qpy
ijW50AAg2Bxs5oCzX6aZuW5U7iEgMh3IlISIFtZKLljHwnuaxDqcJEB68O1qgiZKtAETtr8kG83s
2wLcnFkVbq622X2IBbB+oVAnSke58/REPUpVffZozGrBCWA8KXVkerVi6vSr5yXFpfOHDgDKAtXg
uZ6+yJDLVQ3xo70DWDvOGPIp19HP9izNwE8KmXoA2NJjW9gKlaGoHxFOmx6psbMku1yJruzWqIut
lr8PGOeqkdh9e+7XnyYYO3UB7wN8OMlWf1zXuEUtW7YaPyl6Ixc3keu9hZRmiYQFxL3nyL6dW+AA
cY+GQjyqXf+5JGuaFhZbkpfsrNkHcwwmXKzkIHgDmWHgBXb4C8PtaJaSZAtEiKBKm7orDZzGnpo2
z6P9BLBqj+ruf4yqsBBvQeV8rDt7uJEKN26gUyS2U2KOSqAl7QGIIWO9jNEql8scaj83STfsOpwW
jg0UoqYBFdA1b9JgVTRzv+1BhgKVqjbwt1lQ/EB16LC7DI8duO2sxD7okoX+dhSl4ZUR0foy3NVZ
fJibfQWiZ7a4rF9HUFjkY4AfJOoPSzbITRzoHJhpMHKTDaW7H1cQPp7aRWlnb1k6eLumcZIds0uE
dURRuIiFDckJxXHAxKIA72pKqiA51c341KvJuyGvsQgwQdsoknAHU7EkQLnjd2uoNHRLG7UtR9Hi
Oehx0V8aN1dQ5UF1CxL1vwyQc+hYh8yX+S0D4Z+zIFvEShe0JTe0Blmuq7Wej7Kt0H0ZAiCVs8R+
tlob1VWmEaUVT4sqmL4xacXbn2x02UygrM3GbEm96HMadaF3D/xLW1rLvsUGOkBMmqr6UEAqDpkb
CYB/UeR3bciNpSAD/tUedIW3xl22X/pd2CBluHWIX7qAxMXaxnZtDYhg8kiDw/gxiE9gWgSi/Zq3
0/KSv2BQLDiZ7iXVQV3Pmn/ugsXh5+5vc2OMOtAvWXT4fd8itzc/IlnMlnXRpzubJ/MjY4WzD/CM
XtAo2Ya83WdQhjmRScy+u7Y7HyQqMeYnCe9Peqhvrv7FACBZn9olMKRYcnCjDuBYHJE6/e4hgO8s
fAR8jkUdlEcf2m0rgM4QPhYjutcBc0WjuQDI2J+RL1vRsBZpsUrJaHx+n/frghnyUcuEjXO/yqTF
N46bRyFwBR0w5mOfrS994dXTaa520vEK0L8ZF2BNP1wo+eOpUKw5aJmWDiiYEBmz2u/JEIabOk3a
u3TizaURvITcJw5lqHgaEsTqvHrB/Np9nZUKNhkLhw2gpfw1Rhnkwm3FdAjlYN+EYdos8hDRoJQJ
F+nb3DuWCD4YBgf5TRgG6LJC6nsOs50UVrsdmJs9RfH3/wM68k8uPR+hXlWKr7YP/jCglLwWh5/f
d4hshhRLxS8YKdrKUYPk8092ZBWK1Qx1h1tVRofUD6uvYPCzkSFwsmcH3NArgFB8fHfqccumBhpD
eav2CPZN265l/AQhOrYqYqRWtTYMHA0vviIbfUxS9mSDiuO+bxzUoKnO21Bk3ofaIjiCdHxwgnF4
Dc6X0zq4zQ+DDzJFOqXTnA4/u400AYDrnLKyhtfwiIgYxK91FR/TvJjvPInyXzAzatDw6PbRRsTf
dC4Nrx8tKVqTTcB4LSBazxoU5SAsftsI1D9kUXUvQt7da9CKIkVe7uiNpgh1o7A38Zb0ltwRhMit
dvMb6nogGqFJcsq7x4pXOzKDeedjkoMz912fZuA4zZm3T/j4mnSheJhkmTzUnp43NeSJVmSjRuZO
CrZnnu2uNhBP3PJoDA80Kw3BVgkYwPq6UAxo5Y6JhIGWHItTw8LEWTUVHjRXW5fbf886QopQVFAB
0aJY1wVINBC3A40ACuDEHfUReAd3XooE2tQrCTJz4xS4BYhFrk68kiiVAwvP+icnOxElfhzGnzyT
Ao/iEpuLaFWMX1pe9XsoEw/JOpLZnrqQlcH5xu2fUVsCtHtRqzM1sXLUuTAC7C2Ijck0N153K8bh
vvJk7R18BZ32BDi3kGfhKmudnfSgwADpWbZBqdD0JQifQTOVv1cqz3YIUn6YVfrcB1AWRmJOy8BG
ZLRwHkBR0ONbZ8c3vunq3gqPwGXuyKPTp65B6UvHnCpY9qPGe/+tAcXjzsv0elBi2+tNELT8L394
6XDvR4wTusaxatQXXwkIwTvsDgKbaj06f9kjbw7UWNjDXq6SSMiV5xSGtDDv9lD53QgQUf58w20i
xMuhkbRJG52iNjteQrc8OoDKEBvVHOUfgCJvlbKGZQ1G2zUNVi4H6NeWTg+mp/mGbJbwTfGLRB1M
iDqNu6CPVtgHuV/6sOHLWEd4p6wRD8jG/CiF5X4ZI+whQUENXalCATAgwfVEE1K7jyAPBbXJoneB
1hKdDYGn6JAPFVhmP7tTK5DCz6G/S6MpjVLXq6zDpfvpLJGavBdDKkA4I/4qbRlBuWEQa1SLOU99
7Cb7KVXzAsSqzlPYBuU5soMbGhQ9TKLtF9XY+Q9kKjL5o+YqO1Av7MDljil7ldtyFeBOiuSYL+xN
0uflXaBbla/oEhWNs53z/WVUpBqKS9LGgyHDI3tsUh/VEZkCwqb+SvtzBrDfUht7o0FyngNZnSs+
4HOIwZarqE06hIbSuILAuRlSENUcsH2d73LQ4i3x2+tvOiFRNxkX7dLXRfQNKf+F4/T+j6iFAI7L
/RIpqxrJzU9fhWQc0NU8JF8AjN3nykaQEkLGEHVGDh1AphsEUCCMnNqAasWTPttVhopEFcY7P439
U+siQZ0PSt/HKCQ9cKCyFoSv4j7TB6ZAGNvFmj9Tl0a7grFLNwZz0WJseX2QGkiJmmXNxpI+2CL6
wbmfEQ6EiJRU3424osdj/vonjyLxQNI4a4X8A+Lj+fCKD8DU7aNDDcXDPVYIaDAAUf7bAAXQR+eF
JmGTlPDLOixJPiZ4EvnOzk8tsEaa9HCDp6/noRgIxQuPWs0bkFrxVxelMSixhXBMarrWiHouEFAG
SHv/PIlzyGi3nf3TpBHaNFbenCrDpey1YE+OIMiOuGKhV4ln6JZr0fxn38pbvaI5g2GuQpCUr8lG
RFZku64DJQCBmlG4gOQ0B/qrdY9Va8e3Sa3GUwReMH9Rix5QtnI4WBVslwGr4sd8vLtMiodwOA08
SO7GfN7JpPHlehpb56aNkvcOFYByzR1r3EIOHrE343yZ50MqZM170CPSykCp4dVCZNpWqIdJ1kU6
jSdyp0b0zstYgLAztwtUMePjoD/StmWAScCrUZf+SK6h/+64QXGxkTP5kY0+AnIG/emH3+XzpD43
866f1XUeTaG11DeURlsov5V3Lmv8u6R3/DsxTQjUXvt0xUq/XMhwqjfUHUVRf/hAG7kA4zi2dfoG
GI9Hm9fIHbnA1h990+RWYq0KcCovJxohIzUtQDeQNYr4tlHZcGx6rY+X2Tx4r8DCuISQHLQnbCbf
mv7cgpkWAMnGPswdPn8yz0hCr9uqDi9eiOI/91luIQ04Ww+2yPfkpdNKgWfZnhZNE1arROftcvZ9
fvaTwj3rNnJQDoyjtzG5xkT2Jiq2Q5v3B7JTU4HuZRmNY7dFBhhlqrKfN5C9AGFw22RQMxzx1QYj
w/3Vlo1Fe1+Yhmxti6IGcqEmyzO9DLMYhEShqP2jUQp8qmUHXjintcE2PLI9hyz1OkrL4WXK3Ze6
5P6PKkd5EuT43v/VtRr8FwuaYT9wBEUMt/twFRxFfddVCxHoF+NamlWb/1y16oYI0pLl0gPq4cxQ
IL0KGq3WdVVib2ps5SS7HYi0JyRj/rGBNqE9TFAx5MaD3KiR9YgyUKs61n4cnCFTK/ZjmT2MMw82
aQbtzhxV44fCK51DW9fztKDLaBqiJbdVt2r6+B9jAWqgA7lPKdCPiAWMW/Im20+ze8MEkEbOvp2Q
WQMQ26ybm4Ju7bANsjrO3kdI6QM7GkAAOABd1ij0rR2CTB8lP+oBVXwx0hpOtKQuDTjMnhc9r6ob
smGPox5yZ4/jYXsfmA6YIcD5DYGMBY2RVy4iZ8X63FqTCw0UtvXg2BFuQealohJUjWDH3lxfHXKt
09YZs+Hy6jQpdlFDVIpu2l1fHQTbi8Fp0ls7Sp6Sgc0HahoXeJlFDXBvPRplBjPA8CHgvyIwSlEg
Db50p1HYlylpa/m7aE4eoX9qH1ofQpIoJQRNIIccGUiS5mQej9T4fQSB5xJ5AihnIhz2i92vxdqW
kO+eY8QiKZynUlfvUTbIFxT5k3Gv93GBZzckuPO70Ur8O2buQyjG8n7qxkpHq0BC1pJc/uR3tTVI
N7DZ0NCY5ajR5ipEpRRk1fwj9D6GhYcgFcg8/OQxGWR519Xjl0ucwgQrZuMhsFG4JdunB8q4k8dI
RN2NTAqQ6UHG4OwqXiyipJi/1B1gwMyBunLetdau1lYXopgUkfEFEJrQ++RBeAiiv6jTjihIp6vQ
9/MTWJ830OAq764muprL9G9dJ3z3mz0c6n5pxfweRebAbqMoB3nJCvfLYdhUVHwDaNhuKkH+7EdN
vWxAJbHJvcw7+2LwzhGIuTZuEdVLELZCqzKEqsJdXIN+3rhQAyBhCr2dYctygWIcDl5BVuEMSzqS
0kiD8FSi8kLzmz5nNV85kLY42nAmG7klQEpCnaEOlxRK013j38i4ffo94ibrL7ONb3kKSsgHgDVA
E9nO7AUas/FygOLwfWS4T8HIrw4ofgVbU9yKrW03qPmZcUAvXO/HhPup2XJ0d9emyEV/B6RfxDZp
ewpjbu9pEPtTeyMZKD3A8nurTSPiFv+NdOlP4OCkq6LIGZDuhpKThidQX2yCvHgJBo5dJcL/+7YB
qQDgi8r/uIyad2R9oQ5gBGUgXSq2sh6gRYPPy9Ft9hL2wt+Gkkdbjgjyc+jkpwCy59+iCsfUos3G
cw2B130cQv4iQOXxN7GmcQEyu1Uwd96+RMIB2SYwUgKlMKCI0gOTc/eu9KT30YBYN56MMGm//Ri8
usXWiIrUJGuX5HIdQEF2Ndv9bW5Jo74N1gegCtP9tUs23wzQFTVFPAMMAQgxwqOSd6uS+r85DXNz
HxeN2iOUIh7iXP5lT+AMpd5sTvuopHCUnu/JMmht72UavdHQxSnFQS+d2nx1nSO5SpZDIxDUMqtS
kzrtDXLm8kg924/8Y+yUm+tCqJEJdhDKei2Cdtshk3n6H8rOa0luXOnWT8QIenNbtquqnTTyN4wZ
aYbeez79+ZiUxFaP5o99bhBAIgGWStUkmLlyrXpppGctBzryWeY64Y4+1dBz8gnsm06grrafIjN0
nlBlay8UK0G188vyCQ2sg5NPSMcuvuty1zCeQ1jEr993c9BjjGIwIEaAWGsVoalwKBpkSvxF90qZ
5u8yWIqbaS+GJJTejVAdRjkiT25gzodc/WbGqnafkUx6mIlxzofCLbSDxYPsKJAcr7H8x3yevheN
LWUiru9+nEM/fUh4BT9z31vqPKiHTrqCQ2JT/CUjaVIHlsyddCe/Bx2mh0gBuMrD5iK9WA8zNFNn
CIo1BEuruflkKq31Rzq5u6l2jTf2MurD1NlDBgEMbBnWrWKhmsrrXT82e9h8qlPGESIGv45aKk8+
71JbFuMmUwAy2/1jZLbOmzGInKeK++vq7PESdnOT5Gsik0nkvOElJEXwq/qj96MPiYOK005NOtAF
0GQLX/a0jIQbW9i0c34F1FPkGWkXOJb5KQeHdZn4ZKH622ULm7aT+7z5Wvql8nWPF90W2Lxf61Bt
Ll3dVEDp59bdS5tMi7ujcTv2ck8/iLc0fgC6fR3DW0c8pis4NiybSeNQKgNygvwFQmnXyOmSB5dy
kztnAgK3jAwlSWACoxcszUQGg+fXSPYnpN4TcgCMm2NPePXFMIYBi5L02AGU+YufrMihuuJJx82x
cnzrphSLOteMADAlShQWmSclNMd7RMvHe10L+cX9HOZhruSAXu14BzyyXx29ZVp8YEDOOuDCP9ZY
vmkd0wkRi1aF0nYnW6KvVPlV8YQIjffU6uo7G/KOq43QzpM0UxPDU6knFxCJ/IeLrTczNOE6ngsv
jI2nvwuJCl1h1Pr9WrC3BwUihyR6jBu1PMzUZrx3whyqDIS+fKtW3lNT+9B31vxcljnnlinygWtl
UGdSQmkPmQ1DVtq8gcakvlTjUJw7J9be1aX+TTwoPbyRRss+hZnXH1FTMG52FjZEGmzHvKt9r7n7
La3JynDSLyQoNTnFfOeAHH9BiiIzL2hQbKch3B56PD9+dZxj6F8qL4bWgDzOOW6tv5SFrUQad2Eq
2YbS65uOagVkol/ZN1+PmuwzotV/iSkixk4uXBhQfm6n6wOQTwgexZ77w2MzdmgpN6X23FITfGgK
PznKkBI07TlD3YYizOrPzSS9epxQIud0HCK1huhNMfN9A145l5mvPosLfB3cAni728tQJtSMR4Kr
GAfZ3Jiyc4ZmMDC/XLlEcfxsLfL1SC+Nj5Wbg7xbGm5syQF5YO2gVm2p72RaHI2pvOYjTIuhE3yZ
wgT1MNFgddzqTvUmIlVI7k2LAmslkntZ5vdUJi3QvTG0xvuuDD81ZJUeLNCx7/wyDA7GPGR3VTz3
76Jxss9F5uQHmc2RJXjQU/9Pmay4Pd5rSvSnBmPNk67Y8ZO5NAMvZdz+7RJaoR8T0hvrKb+LJ/62
ZejNSPVJLxwV+37meSqboM0DfF+26ubwjNZDeA+6wHro4k9lPgU3F16Xm7000vud7XcuY9pRWRjP
h/976djB65Dr+lHUDzZhhG0ovVUnQaZlTPz6u1ZC9rO3TWRq3SNArMF0tcxue8XqBG+aC91zOBoW
WkOqW1zCvgDNBo/0flTnjDObFSt33VxlN0hVs5v05mUGqa6T6YDh9jS7OWgqymOV00E2kOep/kil
2RKQy+rEuUebAp2+Mn87adM7hQTi58TRjOOQLHWrA0OC8bsu9SoK7frgBhdOckChyXubz9a5hS/o
Vi9NnOVTeZGxNajQD3X6cIoGPbo4MhQnLbR9GIAX/7VbN/kHw06mi6ZV5PrS0icPPyQOcAMEeTjV
QLlQNRmirZZ/G5eRmDY/GVqdle4Vuy9vZeZemtLqPgBY7O+UaCkwasz+sw7m3eUg8ucACvTYqrWy
UIIYb/nev3qogfyZtQXPinBMn8k17dS8CZ9nx6fQXtXzfA8lx3wIgvh+zZq2S4ZU0p1xwfF/hPVL
RmIPeEXbUbNU7BvD0faGDcVwkPjTH4XazDfqdeHvVr1PcTQmT0A6rNuE1PUOUaz2A8GFiPRtkJGD
ZZhA43KqqQIBA5+ae8udjFMqVViqShFlnrV32RT6j2KTXpZpHwPTQzQ1BFTsLI8ea2kq03OfLH/8
kGZDft3sKFcO94rvnsUBltnh0uvo25m14r0JfECFMez3BAqDYec2AxqWS1FtG4UJ4gDKZwrKn6Dk
Mp3DXEb2vYaMAFkGfz7xwAgPQrBcFka9U0MKmKy51d9PPtgMGW6zfe+29zKUWRmqLdU2XWEn8T/U
UFRUTeT+naXo8yHMKep03WyANiOPUayk5LOIjL/GyK2ftLxLPvZ34zAXH23NVI4qx2QerV9nB/yQ
ME8ATqUeyZxPGzVFSzLgqg/gyocpgN0CbbISBUIUQByvtVYGjDQYIK4LYrR2hQEjrGuLY+cwI/cA
S4aVcv8LQvN5jL2QclyqxQOrjN6D14Jod7EFQTDCv/1jVnpiK3yFCgiH0sdEL3y+Zn3YT+M8nlwk
3GAVC1D8rMM5QmFRYex+602ko0JzrpFVa/VL22kn3zf7die2jNqlFvYnr159xKhZmn7pcXxlH2oH
pkeE8Kpq1yMeezYWGoGymd/A3wl1o5+pSDU54QPgoeQYoAq/V4I0erAbhay5amjRtU0iAox53Z/y
TE3/mPPC3qnkJ/7ylOjoQx72j+cYD+3oxeAMTJNHCFeoXIrOyU22dzFJxIdYL9J934b5AXl5FFTL
pLTOE5kdk4PydUojEGT28uxz+UVcqWxHaNudHgc3y++myEjmYUcNz8Bblqk8xW2rPI1O+CnKY4Rn
lpHYwzyxrzFvrujjFeiCelb8FjBDAiMlWvXaCIZmbqo+2UfuOwMOm+c67x8D1dLuwgql2cSqeXmW
7osmLD7mHu/Nm2maOXkCF3OW0oYbYtnzUxNyb3FjZThbatTFx9Cd3jRwQVzjZVZceLciwKeGYBI6
cM6t61xQoHgkBDqpJMdCldKN+R3cRCTT2hM3S+WNGSj+G2SfgITo2hcZiT2rIhPGVcffIyLhr25W
P/Z7tcr7s/j1VeM/9dQ2czN3/zAtdDXjMNNO5uSXn+KpOxVk2P8KFfQD7MicHxXPqx+oHlb28nqf
9O4u4df4uVnI6g1Ujq5dmnU3ak8+BQrSQ5k5Gn8WsXppJHWazhBAwwz5rY1SslN+FXzQYlM7TMB6
SEpY3d3clyYKnBF8yaPxvjFNaLxE/BLBmPjagvTYrbkCbyIS9nrcL/OKueRmkoQ4mKwHvmwfy9nP
LpJ3jrT00eWt5JZrCQ8Wu/P1c12TXuqcCG4ydwyua7pJC/Q/bCqRL23V2c7BhpLpbFQ2sinVAHRP
G7IDipTIT3IgI8rYFgA2deOTGRvwBWfxt94gyNUGWfKuVoLpHADIvGTxHBxKi5cLUXswCTBzEkdc
5ipj6eXkU78bZSwNUs7xETzPU0XB+VSYbr0Cp8xSLQ6KFseHfFz4uSb3CZolH3LIvgUVMSbzdVga
6UnjGQgn23HY71a92EojaNkhcyMyrgO1W6v2a9twI8+dhbcO4oJRWAp+2jY3WSX2ZQ+gAi5Qwe5U
LkeYrEMbShWZKBlLs45Du0FlMmm/Ctd6BS9EvtMXzquVe53jyFXnC/xu5Ku3r37V891NiB2CdpkO
KdIPB3MKh6e+bgb0pughscGbv9EpR7EFlYq6Q65OE1zT0XDeHMXbC4uveZPkl1d2Ik0Pldmb58Cb
nwu7/NJoecvLcWC8d8r8SzEmEZoxokDoIQoUB+MZck39ieyYdVDCyHgHngAUBPxW56HX1FPQxajM
kF/4Ir2cQvK1t9nKzWY0UNpZCtqyXam98ZLxMbDr5qPnk+vvHbTNZAgZC8q1SQydWmY1HwFRLNyg
Wf8oQ8MHFJW4H7w2K58I4H2TNbVhcw+rXfsgTtAxxijzcLuTYaN1f2QA7kO9VB7bUY+f40nNgEk0
n2QkTd7kPkhAw7wLlN675q7pXdOl8cgp8mDpzxQpkMAnzHXy4nIBnmjaO3MRb3KNNNnLbB6q1mMe
qG9ktC54TN2mfxd6WXFErmw4moiYPXdAck4Z1c6THz4BMnpQ1Ng71yD7n8ql0ecovINwr9iNdpdY
O4Ke5ZOhxuOl6dVPorMhpir3vEuqGV/sKi0OkxlBbJlVFfA+dXhMNe2+IYH/h5h6f4JG1HXDq9em
EXCSe+pGEv3oqlVzlQaae/vMuzQ0KXl8devy41Cr/QmUULOS1MMsAEn9lL3PS82DLhXeeml4cHXH
ABZ87hs/bGWNznCZ6BdZNC8rZbJk+ZD5/1pOuqQ+EIvkNTlG4bKN0TSWxlUBcu2qcG52Gf/h0Dcw
A+oNJVanC5haHcTsEN3sdfCTUk/QWSgO+TBe8BL6g3Pr1UQfUCvtQl0/ZA0iZvKGMTdR1d/Ly4e8
Z8xG5XInsvvd1BJXK7NkF1n59Fw5NUV/uU7A26ZweIcEdfhglfldOzkRuuN+/7GeORGtqcRipmjY
ShXjo83hJTRL631OGfjTpCt/i1mdCQQClzCOszlORy0P44O6xPBz2L7uKBb9jCg58Jrwpwy4TKBV
9VncxC5S4NKTSViZP8tokmTA0myT0KDsg6m9Q4hzuFIaPVzbIPje07rx5dDrByL0cfTWrWfHQy8A
aBEyJZ/Ceqouqd9Pz2X/jhxWj+LRcqKzI+BhczXz+J1cnmZ2864pc2ioCTzWl7gKSEUWxnDqAOXw
ZDLjK2WqF/AHwW2ASXTXogr8XHT+J5dCy08gJaczRSn84bVeBJe/3u5QiggpTUzaDxWQDvKm0Se3
8KbbGIYtwGVWefAUHHoXIO0Uhe8MNC0Okz72t3ksyHktPXVpNts2TOvcK3fbmPWumeu7WX9fNnn7
lChlyeO+yr42I2qm5jR+IZgVHwvLBWyjJhzs+JNPO8Xk2ArgIG6C/l3SgqzrMhjx1lmEb99mtreT
STFpQ/SYpFb26ANiQlPViuvqTJF7Xr9R3Lbd6QZkge5AilQaB1wh0sEO15yqf2KQql8Brr1r1HZ4
XxTAbsbYac+ObtRXf+HZKuNvs2snH2LHC3jszQtOpjI+GnM3nDMj946tFkdHDwK7Qz87wXNdHBok
AZ/sxktImdmTdkqUNt93UxY+O12OUe3jj9WoFITxWCCNlprKFUGBN8t/ZH7MY55ldZ1fvT14OiV8
Cw1jcR6y9s8AkNFNq81z4y4/a0lhSfNzYpZff+n/yHLFHLBuMysktTWnan3Xu9a39WlfNuVXrpNc
Bg2MGoUdvw6r/NpWZgN5Y05Vs6PU1oO1NNJL3NB68KZMPUA/Y+3TYU7nnRg3x97N7uoQlKXYX7h4
UD+fwU5+U2PdglyYrV649Bqc/LWd6adtJjDJoIwzt9g2nbsdwWfIa8fybizQbZeR0U9ucVgnDBOf
RXi7AdF14YYf30/quV3lLcFTI3rZwc4Rw2EsRpin6ML0NN6P0f06konInD5CkgF0C/oujvlJ93eR
3By7qr+FTk3QKXbGt86gDWffj6zLZLrFk8/N6wBlcfjFcJqLrEnj6k1SVvy9Qbeb+snfVTf1JMr9
/m1iuN9yYik3MVlEVx9d273IaEKE4q1vQwPU9FZ0rMYmfoMQKjhc9Y1e9/5RIz97kKHNqXKnGEZy
iRaZ+eiBA7r1Jln645ArN601z8roHzOjjj4O8excrWbgr77su70XaNaVnDGiLOYYwmmncFLtKiRT
kurWazX518R98qGUuHpFn1/Ltj5ZMHdf/AyBCVXzy4sG+eC+6NHehsYEWQ8oXSfvrrGjD5Pp1Mds
SWqCn22RnHOdRbA8akHW+Ag3LS9R0szLG9I23GxB8zSVSbjOaYvXf7q+Wl555DTLcImnhDdPcR4d
T3G5gxMAS45TbOb38RwW99LLC4McvozBlxX3vFvPNydHlg43v/VADW6T61oY6S+apfw5UEHfB8lX
bWg1wP1T8hRUbnSrQ1hE28zOPwK2fJK3AGj2Pjn81N5HcQ7ANYj9C0QE7X2NTtVBS6f+4xRwd4dp
rnrwJ6X/mFvBrusH+30PVd9T10+fxcswG+8udmChk6HFS/XBpZznIsM+ATzkaOWbyWmpYpy81Yt0
a32y2xClMAjLYqKOF7s148e8CqKjMhfWew5lYD7LMf97rN7xyLT+cePpfVW79ac6gvdMKbN0Xa2O
qnEhfBM/csz8vrrWo5T7dFAsq7MUSo/I3plz+THJs/gdxcrIyWexdaotHkjZDKsotct/lR3F/07V
W48anJMPCRTZAOqYaPiLVPOg+DJbqglLZ1lfHbf27sYxoToq1fVDNZn9U9r1ynlhryUAkJT3dlKo
Jw+AyJvM8w0UcXX/o5PUX0FhVX+HwN5Xdp5RJbfVGdHVCKaFVqXgjGzX03DrR2e4KbxBkQieLzKy
wG7BOByUcbXbfNbxOpcZyXiTqUbToJ4JIQiQ4eoku/gl/AjNgOKJ36MNLg1/TeGjPT4pbpQ/yGAz
h0ATHsMZdokmc/XzqwlxRvtNP4xe5ezdZUvHqjKVbFQUXuok7pE21tvI2PM0eUBT0voQFHFzHwVU
7EzEIT+kRlXd2UYP0ewy60HpdSzj2TvLbNTW7i7gPnGT2cZxESRy9efG60hPh0Vylzj8aEoEbpNG
DyGUP7UWpDxAg0Ln6LVUk+ZJ3t8HZf3gQXAV7Duj1J98DyhIFb3pNC0i2EGTIHQZw275uHrlVvmG
4KBzi/KG4u1ZgRZTaYz4Is6ylpcgiPtb0zxtuxgksY5Dr9sHG4mPgFtRmJ/Rmij3ZADbB3Kt4I+W
ENM8pO4Rmfb66ENk8IeDVu3zFPRH0vfw9k0WGbB0cPWLOCu86l0NFRa9EvrCe7+kgBq+jG+tU4WX
rd5CTsqL3bT57sW+HZ5/2rOhq29e7N6ZKF7cpJmbkDTOb4aBGeu89LjZbvWzWgPyo8Vx3rovFm7G
2C31I2i7bCebqwXsLRVqFoctg8Brlb2PxzjbbymI1/LNvx+Lv2Qr1mSGjNXMvFB9716KKCDti8Tn
bljEs6yu8erzNDrtThsAq2jkch/8RKPcS7rilOzGINdBFtfpzeZFjzLw74R6wQcdfNG/+PNghR8p
2LEQ7YGC7bQR6G0rxUbB/nwqRv5wZaJWa1QQvUK7FJx2n7rIeS/orTppeDxY5jqSuZ8jmVs8BfYF
a+rqKdWfPz3rKLOPICy8o9TkIvh0NzXR+CT1t0Y6VCfPCL2DTNpZlr2FFEvm1mYRezV06FKlVNf2
e7Ry7egPmZQ1iYPEUe6Z+Q15my/cXP/oEkMB2N98bzjaESRvHsScK76tEo/W1F3st81J3PTCgGpI
5mEbHk4twtscnSAr/zUg83r8IkAjUzLOl1BOL5LfL+alS7mH/50j3WqhGCMUVcFXCaM8eanY4nUm
0mzIZfrshrYV0RTpelFGgkqdFmgu6W+ntVvYVsi4I8ta6wv9+E8CIaES2obmwkW0MRApGmCqNAmd
vbiIM2g2H8ygPx2krNtAa+3ZML+u5XkyUsuvW5W25HeC4tvKTWh995aS7V/Wv7Kwx1r/JzuSVug0
FxoMtXdPkdM6QBsMB7ACvS6J3IcePcE8SLPrZh8qq5t3g94NJ0NNxt3mvG2gLbssa4mfZCAofmyc
e527M1WinJmT+Y/IBpR7slkUeS/DvB0BYy69zJvUu9pO/qbSDSUBsaWw3oMVDlGSDaIhQTElDB6D
zlTfpuhu7XiJh7e/SrS39TIRqtV9vYzEwzUn/ZDmPkRYywJpSGnsyo5cdj+m7r5O+3ENgtiN/j4J
0CUvyrAEcZDp/VGtjOrgquh678DqwJXo1ReSFIR4C3089X4FMEu4adYu3028MtsIvc1rFhsxvmK6
EXobm2KmfdFRqNbug5J6LHghW24shbFwJP4Yze5sDwcnoIggJOO43lfSxjzyamld5RbyOzpPL57a
fQsg8yA3nVf3ILHNpJjufLTcZIRredfZwAumgxPqye4FD6isnqdnA8TSvXj/blOYbrVdMvXeeq9s
5IYojslCJkpVwBWGowckdanJc5LHDWC/mIrFtMbQl2GoDMmjmkEo6UdxS3l80t5PbfNtze9p+XzX
abr1JOk9k2fJAVZC3sVzcM6kUbynecEjZRM4tVx7L5bNbJudd4qpHYAdCVdpsnb6c1YV9ywA/GT5
v1fR9DjKUID70pNmheenQUX0H/3xFzbEG9/XiqlxHgzKR5jDOAjY/P5lGBbpaQ36/xyuOQKHcthz
oI6QMbb8r02mEr+VxgrNBnYRVBrSRUhPbDaFOqZXJ48yCg20jKk9vlBI4T96xRjzt0JBOUdgId7k
sa/eDIOSLPlR/Rw6aecfesig9ih7h0/SGFMQPSUBIeHC0a3Tq4k8DbNTaJD3ejUxwH5CCIMsxs+d
FKqXdt6I4JfEpySgZTftlYT7fJVRJnEAiWO5TMQkYC7F8DXV/epBGiIr9dqTYaB2XwsFOMwruwwz
U60eUGOnEG4Auf279fVUxPspIaIDbCjYL8eQr46PqMuYTp8ztGaOmg7nE8XX6bPm5P+zh+sjOFNY
w3MZuIj+meBT0P7pT33TDldfV3dl3lLrFY8pKfYajlFz4U2Qxqot41a31kGlumE1iR2y2J51VJbX
mlLer8NtmV1an/zOoMDl12XawrsAb3wC4NOC3evndTa/wgzK40A2Yy+zMtFo7rMLcPKyUbYWg02W
OouvK7PrMrQqP7qudyKhbA0WfldeW9eJTArMxCazvmdC+1vuPRQ0QDFWaIqG+kNtt9pDnbXGtJsr
2MXgwN0jdYFtmdDhXp12MtZ6LTxnI2LcVU/w+CDzsoWpqsa+dmMqCpeF0oxFGk0L3c2ncC5qHiNs
JhPrjuu43GscYI5GNXoXrR2Dt7brv3PLIf1cmAgs6uNYgKCK0s8TsssayRbikFF8z72QHC1CAadM
LdNzVQTNvmhH5Yasi/1xhgB9Ic+EGVeBrtj40Jn5m9EBmKpHMdoCaTVf3LyKdmKTxg/V9tmEmraF
UmC1a7b/1RtIEoqDNrUH13ItClAII7kSSypCCrUWafTNJj0C/8SSBNAqY2tx9F3ru+MrpOurxeIs
u+oECy+InZ0lXJdvAbop+3Pox5hiaQLNMikhPBn+mFujfZtHqv05VkDbxX0zy0LmZL9t7t/7DWpO
LsHIz5rpfg+MSnRUhonqRMFBun7rnPzGDy8jUNTqtIVRf7dum7VU9+Uya0x4e5HptjYocZOub0bj
0SX/sStrl+g+pan1/bQ08B/U91FZYpSxmRBXAIdZnMRHpjdHGa6NrSB4FhqnkZgpQW0aPSiitQe1
+L9s/6tfGKBMz8H0LNsFrfttdiz3BKIle+gaDg476UpjAiQstAwRNtvLHja79MQ21z7n7yy4E9Pr
9eLSRjb0/aQvSchxjW2t9Aa5JMepXRqb6s3inYNUGNx17jQfKiPlVQFoIBQm9ACueMVOutKQVYBj
BfLgYpnd7L91lm28BUAm09uu/2nTAyPcqRFYuM1Z1sqKwtCyq9V/5RCqKnsob+YbMnI73kT7qy4Q
MHTs51taanN5ka746DzlD1YFAqceEFegBDdVb+s0wmA7CmiL41KUfXUG37hWuvayKX4dyuwr27ZM
dhGXV7a0Q2zRijPYiZZrqD6V5LvfXXPbWnHr4gh3wbBzFhYMSzHuggzG9ap180dQHguVwoIXq2Z9
nXhpW3y6xrprmtGFBHRxW0yyk/SWSS0cYdJBNKlPCAENvUdgOrHbaGGiTW5VrDffu2kwzlBhl0uu
0QipIW1Q221V6MVVZYK+PywUDdhO7vC6PY7T2TbSv2CZZsaoOSlbS/PdswkViorC+riukXnHzGF2
Xhjz5PMp0WxT1tPa0Mz8+4PLLOyINsSg/IukMaeFc8QEWAGen5l1vP2Ltx1fz6RKnO1i8MAnGKvb
W9040NEOqHxLLy4VvdzJeO2KdbZjs9xt/ug+fmutOD3JrNhXFxnXA2IU+7W77E69Qnsb3fgyTWN0
RUU6OASuXx3GJeTRjx5FhIrEOGpNR2iYRJ7MdHUPqeESAZEhbI3TxU05ii/2IqKaBObMY6UN1m1r
LN8Crd4nHwHDBOdX9v8cAnG3brJUXDzWhwDY1vWbXfEc+CN0qmSHOYEWOzJ7fgOOVZ/rugdOq4co
X1H37h0ivsHDC6NG6uEuNSEZFx/Eo+InY2l0cosPwVjx+rmoZi0mW3HVW5Dk5/V+7lYW+SIyTvvt
tg0dV7Pe88W2Pg2k61FKeZhiJd6/ejjMBS9zWtFXB1FvN7gAfACVvfPICl/hhRo5VMwjOR9k3S3O
i/lBxqAK3F3RJfExXqbF9mJa3Ec1KM9pPH6R2bwBvVLCJircTPlC2iQ9cJ3oykHNA0PTjPzkHq5F
LqI5RcKpiVKfnbhJI4xO1JLle9fUw0OqaCBBqQhBskNTgpv0Zl0PbuS3FvLSZeZFt3DzGJivrJIF
SmA2u0alXDt2KHYwl8KJhW5m7YltziL/OlJ6/soeLgu2VeVoZBSRpfDG/zohLtvaidwIeYG+PG4X
G6wyvqMI+Ytgfhp1ScPZwyfBB1HoMqDBtdjUYv4kHrNghn76/adNNggXlBEx3Rd7yoIphd1j0mI0
rqBD49g3v2vVaYC0UP1HqqRRSPFPfTLMJzUso08+DA67UiO6TOAhBzwQHpo8iT8pQWBew66xiQXE
yvu++OilixIBLw9LG3I88peGOoS/1SY1jjJafRzyitZeDFtjy0IZk+j/vnqbFtu6+eajJL67Xmaz
xfAxnBWK+cVk1a3mH9fLInqp5ru1L5Op0vV3E7K/SukgQBZ4nXYzlhCx9KRB7ecLCjzzSeyDXfzw
e7HkX92fi1Z/WWr9uu92mRc+csXWs76QqgJGu3ycF3v/dsm6euyCgBLFP3QH8JWijO/yWg8eQnJ0
ezfTy8/w5pBAtzXr3hxz+x1F1ndiz32FenV3dA8I9oAF+jIga0LVMMBqhxf2hVml/OzH7nPlQowL
nUPzqFaoBYvdbjo0f8thuFnNH6ljJAclj9WrNC5in9coG4ds93osU5vnNp1A8vF9zeaz7rGNxd0x
ovH7xtvybctgu+4L9yoJ3H1IBcM+0EcHtZbYpd7TyA+B3ViwlmOTppxs5zq4VYdS5GKUsfTqZUZ6
oYam1es1MiON2XbQdGzj/95SfFBmAU2kEi7Z1m1X3bZ5cVX5KK981unZ9voLiTc0Qjv9mtq6fjV5
1TL20m1V3c5QCyycbHUQr3zxkvltKL1KVfSr9KRZ14m3r40Hs2uMO1kmpgbCDV6Ffy4Ro9NYNSg7
dA1VQJieEhJyWhrpCRJTeoVVaddtuHqXAtzc1viyxzr32nfbT7bahttyZzbOVV8H4K7Bh25ugW6T
xXfMfj8Bpyl2A9FSUnFDE938WCkh+u616GYvjRi1aKyKHay3sOyLQSeafMrN/suLldsacDrGd8d1
/xc7l1Qp3oCmGEBcxk9tQGqrcapn/pyLB2qKi4es5jG528Y5f6TEDSPltNle+MgOqPWsO4iLJxAN
6Uoz+4Bluav4KKBwgbTp/kbvtzq7bZM+kNWjUGgpApRhr81zeyDpmD4YNU/7MbvIQFssk+NyvBU/
yr0zahENBQbkcuKYzLQKrAq2Td3dtYVaPIwRoerBGq399sGlt356+SxL+MJNjfvtw7748H4OlDKO
Wmv/wjg1VdUd8uw8DZN+ryPy0+TjUJUn6mj9A9nP6ZbVHYK50pUGQPR0KzajjGVmV8bGeNucXq2R
4boQTuxpdRSjYQRltXux/IX11Sbr+kDrCMmo/Scd6sazsdT0JDMYDWnMBTRoQQO0TpQixllDYPTC
KI7tYns1sdnEZds/TLVjO1NVUDpuDliCxq7n7w21yAGC5MuYUP9M0RIS1n6VFavPlPVANzZ3iCrH
Q2tryV6Xc9pvT2vU8wXczScKbpZznhzjuu4Xis5tSDGcdSF4b5t3Q47ERU0KB3VtP+G3YLNausHQ
cjTsS2hO8zpdfYhhJsiM/vCW3rrEhN672S3eTRp/9369Y5RVJdrQlFyKj5tkFRV/y5YQTY8U4bXv
PbujMCzXgMRGNUTCQe/MyIuWXvg4d92811MqTEMDNtVdkhXzfT8FlnUi0tISqDUprghstOdHFOfu
sy7ES61bUpVD/2HdRGba3OquuTEuLJFsLNeQiTL7bMK2A2HYsku0qPRNaXWJ7RGCg6XpPSMBGQdy
u0Fkod2J8UVXazoNq0/ljKYSnV/WFEXxfXXCmxjEgL2FnMBiNMZHjnvaTdxk8vv6Zdl2URPdtLs2
SG6yaF0v3q+271s4olE3OAEUJJuezaV+RQKXJ8qvDckE/VpbCFzLRJW5P7z/7yUyCwLK5Kkja9a+
bPdip9U6JubNdnrtbCw38iJtubE3yz1extLbms3myBNAZtY125S1bDR5pQsGKNtt9t9tI7b/weXF
5X63jZvCsjp0yT8y+cL5993fbfF6pSpPM7HWQ4rO/dCl/Jh+fDH//UW9uORQUymbu6Wzy1MYV6h8
7q4WghopzIXQSdg/G+pQMG5j8Zx6wiY76cpymY506P3X7WQs09LbLrHt82LfV1cUn1e2V5fSutI5
WTUMD8vn3D7Cf15SXNYPKEteXH273Prvf3Wphkw9HANqYwbRzlDM6g6RYvtmL/GGWR37i20NkEcw
2hoj0iiPkrE4tz9XqH3EzK/rVm91Jgx/WudXi3g5Rr/uHuh5Ue94SQAD4mvRcf0pBxqnH+lKUyyH
k2ppdPmNyHiWI9I2D84uPOopwuOv9yjaqAlPYq21wrL32yLprTvJpi/27wHA2Khg7Y3KAUsYk52S
prK1773/26ZVIcSb4mOM/v+05H/d+pXfq+H/16d8tfbVcNtKRcNvH0WqerDj4ESgm3JntYccK7N4
WkBOXUDTlu9AAMOg7cXUxktXfBK4qe7mwXs3J5Be7fopJaW9LJbGthATbhponzbbuiu56B6lKt09
yF5K4OgIGMkVmvwfQlL5IY8Qe1hOj9I0y/luRQJzDKvB4eh/i61bJqqYM8/Bsv7i2GzdYuP/UXZl
W27jSvKLcA5BkCD5SmpfSuWyXXb7hcd29+W+7/z6CSTLRbWuu2fmBQfITECqRSKQiIyIUJCLnOZa
6CtVbreeex+3SOCIUE6K0CjB24DD5CLhoDByUI+YlWnW35dcyojfHUOXz3sxZD/Bj4KErmp4ojW7
ppFfQfsPHRyWI7FLjjIf+mhHRQaLVbAwXeaQ36/OfgWRo64S4UfkW9lxZP2kqIXBHhWa1j4Bq8Ue
hEnZpUPC6hKwCjnJNHMBtsP/MtnIi6q6txCyLe7BcpKtP0jdpRhnYpBdXRejOeuQJs5z+aNJUntH
9kRDEqoTAHkPsQWEonDS7snEdVlXzuVZA+n6kw0k2RPZg2boLwxs3Q92cmqmDUG2CPJT64Ta6k2u
qFr1TYOCk80SqBa1TPOkBSEYgf9+Z7ReFz3cI9HQNsByC8wXiHlxv7TGrtdND8uZWX6DFmG7D/uy
OkOquTqz7ldvlAHYoiCG9ElWmb8jL8WtIXe2FttgGzLCYuQG6lkbttP13l+GWhuYN3LIosnAJJ5P
OxquDlEZxyHVg8tq0qx4vtiQdMS1qJsU3D5RAox61FCiylHZKuqtjoe4wLBnEHyqQIp5mLIus66K
DUqIC8CwRJEBlZMLm5U70mMeQJ11LSUHgdEAYXjdByEFYHe3rtJTZBzyYcc6xzglFQA6eoHyK5e6
1ECjA7jU94YCgUZ6s63zihrCMnU9hh7ZcoZbMXd1r2uhtvqXh9YB/qA4ldGxxiPgTI2vYAnSTt+G
ZNOFXu+KYfoPn4RZg0YNIeRY435ne5/277HLKyLtjQesel1I13Ubp4nsHdG6B1nZXso8+EkjYn9H
VcpNgs8PDJXgfc9wesRJXAsXovgERQjPqHZfZlN8wIEe1Zg5nmhCVcXRsYpbcJMkcv6YztC1s9Jy
Dwm75IOPetpb5OvIh6NC6Q/w1QqvCRq8LejpfLZrUAMMOf8jSexp1xtgqaIwnAzcohjrL0bTdsBZ
bbjZQ277vV6HLpqLaELikoxDKH7dJd9dKwMvHGy0TKs8Crrz/FcX55yj38jgaEJo5UKNeO/pvIla
F4BpaLgGgF0oBx/0NgUv1XvXyloIDpS25rXgMmndoMZR885P3RD1ECeIunuhboatS7YqmLE7pXCt
wsOPjDMq1F294yWIB7DOEqN16Xw0h7oCzh3KhFencoBEiXT8ryq+q7yX0Q4oH7kQXJFtIbxKzNS/
oGyATNQ8kF6hSiSG3i7KX+8Ysv4/i9q4QNY2LQ+/904G+JYxDJ/zNi3Ole+EECdUXWpqiU/13Tjp
u+KMO7PWg+YxUOnvgeSgYemDoilFvcJSLyLTwUGdoKoaAeAoRvlb9Z2ZlekcS0WK11ajQH3X7EMt
tIyjJTBXnsnULZRjo7DrQrOpsVF5WgGdv5+Jb48CaZ0YXJM7DrlSd5EimUnMRDWLwsmcNkj+ka5J
aaF6DGzjOcqB4CetksVN40X7hMLfptIq7wopFA9KjV+yKf8SLy3w/KUmuHl4PZ6oMczeQXlJA6w1
gJlJhl+V8slGewtYQ8kGgQRErjHLWIlM8gHMXstywOe9zXZMXRjbJegf13x4iXW4vCEQGI7gGew0
KKUMx5yOzOp4TD1qBjpMr+Pk3d2oI3RNJ+HVTb1UrUM9sBLhcD2l30GxJZb1aRo516UeZtFwDYln
SCuwooPSqNMiuaYgB5pezmcCG1DPiiJktaTBnb3UuutDSDLJ/g2+IDJ9YN6yUKvwDHM3GW4Tgxkt
FqGJDzXvO3BoKNd9LL3K8Ic9qqtqehsUQkusb2OaMglaHDWZjFMMCtHIiADupsXJ+PDmhJnp27oC
80Ft5qHYllEMUngDWhq3rJHtyXfiaPiTrCgTArZcmKiSNGQ6biAh3urBjXzAZXUnbvTOcWJN2GeA
UYH15uSXlbhGgEBc2xJUOSUKoxcBFwZ0JKi30IC0DNyzun4lsZaI5F2WmC4UIWRV8bU1BCY0qKP4
BH5k10QKuXSFpTdnaDQ0Z6566/DRTTERT0coOokIMFoNN3uP3zNx3H9JAgsC1+prZv2Guftmyuj7
SDeD0l39jig/g7c+24MrPbiAHDu4UO9hGKV45sZtN2/TyIe8whpDPX/AHeNmneMA4GpME1g/sOgy
o8OeB/PW2QO2cudyOrTtoJ1w06eBpKFl+8Yx9jQie//uXG3U+90QeVoQu63u38U82Gj99R2sc//d
trwt3kHTQWgAmAKGAqVJyuZSIpfSvIAbgRFEeyILNZQrjvMzKmXnxbwmgLGIDVGYp76ogRfg9YlO
CVYaoRQSMtsuoxPGehZZDxcPZ40WN4FummNTeXeQuTu5rAeb2g7F2dZ2ZKFGT1LwlYHPzYpwEHtI
hodxVh/zKkG17j8k3mkCZejx7YKvLRQz7OkHT83isz+CvI1+XqMacFlehfViW38/5H2PJfv6O323
ryaoidZ7vYNAFMj0tbOeQq7XW7qVFlRH6g5teglBZ3MYrXpETZGKHK3KZB449gHVqPxfVr9UXVBl
SE9MxbCsFEoQ0I4KgEUzoVEcVUdkJpXC/ewfcNqPX6BXzMCNnHaHUWGsydaJdpsUdXqjUdKY0TVl
/hONIL1dXsMetfPOZF1RPW1dqWcwMZ0gz4xVHesKteM3u532KJbgaQEFZc2zPjhCw9WOkiDOOqBb
Bza1F66G+MZ9MXQrfdahhvTKTc1Na9l94vrofwxCDZoKCErbFBo3bPxMU9LBCi48mQUOVHAC3wO+
1WGsN+Q1/Plgd6j3L8Ds2Lu8sa0LmBSsi4xxIo1ilDNgQGZTyvY+gjwdUGBglvH77TqVHOs86ukm
Kw5ZYr7QSKpF17CHWJ5YEPXR7cPDkkbET4kBka6KtoxWzq5zBCYYs0JlVghy1FyZqBk4RO8FwAE7
igWVKeqFqAuqYVxPtQ2YV8adEHF7syMLdBFOWH2Aim3od6HXMuhmm1r1PQlmDmmJDxnUw8y9Hdrt
LkvBcIjKgumJmhRMSlBCS5Dz7vSG79nUTeeh4CfwrpuvsqiPgeYXL+CawYehgxR7JF/tNDRv3cxf
KYYBBnhmUwjB9J6br6PtlPvW0AGdUitA/xTA3pb5B83UbmMwJ8dcXYhQA76qBHxi/KLhOXog00D3
Mw8hwPC/zSBHaM6X0rI6aL692/WoB6ezRALS1PoadYxFbl5tiY9YDQKKPjWazUIAQNX9rd4epK8P
FyIBaBQTQFrl9mFC7RJ4GRUnABkzGyTnho3K+JUZQOSzdS24gM5Uoe0BB4RgeVQA0436h+RMTal6
flpXOiRcIMEqMxZ47QggVPVzskwwvOIOyLZnHRtKRz+jaqoLNtSN1Zh65G6s0IaEIwUVOEomKWfu
nZGC1jlm1UMY73GcG8GnRuTFfl334bW6OnaOVSa8qU2KaWfEw7SdEgebkHREFTS+F3EftFyEDowf
BcS+MmCJcJePcyK6c1eI0+N4cZH1bsJdl1w01eRTvQUHQujerXc3vwEh/NsLinRrQioAoHF/vmsa
9XgeLb3PAC6H5238u5hftn8PMaDSs6z/73GObwKTsrwm6Ac2jg6NnN+9BVqw4GCeFan/UTRWukuj
TBwk8l1bOzJNT8NBGMA8+6mMzDdK4VCV6fRpzlHMBC6stg8PaWpkiELFHpXpUQ/i0qgBom6SCJSy
xXtTEc5HdvuhQnnIlUa86qMjnkjAjSnne4QojL9GY5g3qOIOzysTJ/XIpgPNAwqfd3dfdR/j0sC5
sW+ns10k03luDdPr/EPQIHOF4qS2c6nL2+hqG715ACVzEJ2gStOitjsvNrVSrZqipjvpwnFptDaG
Esf6xyE58D8Iisy0B8IwUjVR4KEAyeEIpdZGoIp+sM4yz8ar3rfBCRXP5x47x5tWZsEtrUZ9bwwa
DgHvNuoxKNZA9PryYM51O9zyFORIVFO5VFoW7SC9bETF7jKmckwonQFBqGo4KXIMml3oYI8OYuru
6JvAhONO+qoDmAg+W9VdxnjZq/ntzpwoKeZINRSQYmNvZbp5XE0UQU6y6SUrIVhZcCDPfi1LjrZq
w0udBq8y/o58FyrD7MC5iZn7G+bj5O10kwUe20HzkiFtt1badgJ19Y71pJWo8hpL50Ijiov6KD6A
RMvZgJbO2bdjP58qI8ULHDLW4rKgmSsNTz7snVJu2luudB5SJalBjoG3vmcaPhRbwpCf47LiZ+pJ
lJbgW9aItquNHFFa4K+UUEuGzBr3bWmcDGOU0J9qQIW+Z4Ejn4MZ2giuXaSvfmgHZ7JBUUECaIYK
ViSwNpbU+LYnUhVLIkGh+5KjbGqAHJrEfRF4AS0THyLUOOKTOIF64Vrbe1w2Q6N7nqcv0HL7x4ui
uzsiirkbJyPUrr2HmeDsTDZpIQKo3IHWAhDk/ML0pNihTDkBcuOXjRw1uCBaAPIRQ40Z1cVF8ABI
mzE9DIPvV67wQQI9UZerrlEKsK+PIDVUmK2mmXFEp+7aJAqihQwqcFoqhoZiAllA5wAgZPeD4Q52
mOI7IYg97BmFV6QB/tzvjQB1Fe7J38fUE04xn8ANgE1io/9yl1DciUphHkIumhPT0CTAtIOYgnXN
acKPd6LeYiQ/RZIxtCNUvS7dh+kUFNFKazwth085ll9fLgh3WoEkvV8nw4kux6hHfxbqhe/3gqvj
H20UUth9+HYv+DBlHf42cH3537qDxna8yqhsgHsdfmAWECoBdDw9+jMZRlVYW+pWhLxb/6B3UfTH
JE9NELrfjnH5h/8KcmUE11P/BsjmVMJbxzIEuAT7puMSTY4l5mFinuwaP7bOg8waqH1AdyEQwQEY
5VF8eR+yJIjaF8aNb7pfo1jH1GIkHW0gwizhIL+AptdQLbGMgzz0F+MU6aCmHROkcPwGj8E1PAe/
Rb2MWR0jiCYt8XofGzt7qL7nte+1Uwe5a1S4965QBPhLt2ohniDBSZSCz/BII4bLqstkJ7yH+ja6
ZIz7MvEsZ/A3o8+qHWga0w53mIPPPCrqpHJO6uX48+3MEVp4q2MtBV29K8EZ5FnKQ29ZJfiHIZ86
jl21DTV7fM644yOPj5LA3NfBNianL8QcPDS+iUI6RSfMQerDUcJyqYvylw3fzKht7VAPQmTDIjR+
2m1d7oDoHU6jokfrVUM9sj0M1xCmY21UxGCernjU1hVWW9Ckl76eXyGE3F3ANgM5SaU40gxj9CPK
2k9Tb4yfJNj9dl0fWx4Y2wvw3bA/BjxrzyBmBCAgLoB+jJVCCI3XhmKm90ADMrugVolHr6qK8MNe
w+PlA3UtbQ4/oOLgiMp3XBArr6NMUd38iSd/1tbFHpt44by00ob0G/JoTSF0gJ3i2tqBzT7ZViGy
1njUgGpzOW/HfrAJmwzlxHS8ppM5NkkQVH87n6uj+uJzzijArxcyTdoB0MN/3QYYjbYXelodHuwL
0eYa97B7IFqHhylk66J93grQ0Vki1z1RVNMJvCMldpHBPIFGIq+QjVZWGktlXPxkXJssAjvNErn4
KdSi+dZkjIekNjdko4UmVKZAglQtR2Na6O49kEcza8ObNMgXI3nfNjPQBur2UipwdFs3b73V5htZ
t7E503A1jPM8qL8QAyZPZng0585K48VFUdyIMcHPsOnE9oJthc2/SduJ93pl1xdgDzydoTAYF9/A
4FTBMQfsgEa1ZTEwNlQsd6nbsnzHeDCebcjYJAAMXHDqscHej60RNbHgSt1t1DY09POoF25cG845
SgCrV7ulZeOEqypgVIvJ8hJgbzIJiCtuTKpnalLbiXZjDnrw1ZYXQOfmI2DEmn4js15+6UOnu4wN
CETkHNjbCPoegMUOzRVZ0OZKDuqRDTcZIzDkNj5ViHgI09txHCHs0O8Hlj5BQVHuA1XGEVEth5+C
xavJXrDxq7HE7+05SyfcbKtYMNrjA4T/dBpRQwupNcgO3brey5rO2DTMDy7goOczCmwd3D2Y0wvZ
AARjzZW6fiGheZ7kp6aD4pGRIc9MDQ3rHFQp2IT9WG4KcgtYPnUvUckWmPB2QfQpA10x3I0hGa2f
lvESS9NolSGf8BwFX+O86Zn/MzXk16xL+CsY3MtzpRmRF5ZCe+210d7PVhVvE7v7ZoDH+pJ3YPwb
+WcxoGicBiXI3XBf73+mUQMirZckLued1Q5IM6twsgUjY6CKiZtDoBWfJFAvkJ6fIDqZ8Mz1IRB4
pCGpKYKdK3PziL/ZiCQC2lRvtpUzYirMlyKxejAbcIBfsqA+d4pLtFf8cJKoRNcxucnzO5tTdFW5
LJGwgaPuXu89h4hK1znLkv88Jk8JrWdLD46GPkCFoGEJ2Iq1YNtXcbNZxpVlRRC4FhKSwcpvM1S1
DclNN21kXWP/FqIIBKUEYSJOMXVNVUBKY2qWYa0YmO7GKpyGd9M50+UBJaibNQ5CtqjKqf0Xnxna
lne4S1ru6v+ODvidzaDr/Dxm2rbJmsolBMBjoCzmzVyDBsQxDahP4uY9x24TeigedR3F0YfyGSiU
0DiyRX6ymS3m7V3oZA/GxgFbjNfGHNotiTZsqjI3XiXSUNsJx7ddDWKs5wBpvw+QuAjc1AEoWtRN
/IGabJiZW/nS2K82VoXlRkBmaptPobUBvtSBsIfp38yIVShxD7etTNiNTNSAI6rdgiIAfGtDYEPf
QQVPBn8ubFD2UbDp5P3BkI7ljn2luSCv6S+lyvY1KbvwTHYfeGkVrzOyryol2M4D+HZD7YOkkZWn
Jyf3P2eB3BrCnC5toTZMd90g8GvgnzvfrW3bP0GRcL5wUcGGXd58cVRD4TSsB/bHaHUg3H633624
rBV3oOAxGwuQaFr7YZ0l3gL/xDYeIqT81re1xJOBXndmDH+aFKV9a8z6Xu5eWH8CNxnuxOmHW99a
KpNsn4BnE/nG4VpP1rTptFFHwUgCuhsyrh6o/OieSXmMARvfodXFDkyT7TOyEe2xkTx0wZHOHWDg
YJTDcMoz0V4ip2ifcfhun5sMTyRgyosN2agRWTQ/laG1TCo5NpruOIAMPgD6e7/GtZMGEeNgCN0I
hKnPq2N9nXe7leV/ex3lYDkwTTWIMVBwPSCrn/t/5VA0/hgzPh1kmIz7WYT956k1PoGDJ/uZddZv
A2LwNps2WC213EvHXv4ZRLiuB2tl8EkaU7QP5wDEx9XAb5YP2bdmFJobpqCEMCOVy7aRnerqsN1F
WfODRqudhtSEfomaC+oiuV5sSumDKEnxevmTNWzqMGMe02ok6VeeLwfy9ifbMFEY/zf+L4og26xP
N10vpqNR5IWHPUa8o0QyJZdRnQOIjgnRpRmss2Qqwqg66bF8JdOanEY1cu5xW+AqTOWqyRsUvnZr
Bm9JV48WGA9UHu7vlJ00rOb6D1XKjevZX8yeRMO5Dqn3MHW1qfl1CqKw1TRGlr8PGa5mlYZyps+m
0tndLKQ/Y+abT8PQPQ4X0h8fmr8UTI8+I57bM4/EC91G1ErUt0ywgXq8oYhi8XFIxXCMDJQDLRcY
bZrigpZhUzOBM0SCAWbJAOZ5mGzT0S4AA8BnLAEj1Cbv0wm6CsD46KrxBbhUsIUH7bEaruAfGhIM
yGzifS+r+AIEoHYLTRAXNhVoVmk4WTO/US/vIWFjIrVpBSW/OarJy8YBBqmeGseLwghkxEC/lsAg
oC5ZFOemARwSpdKftJwHn1g+Jk8hr17wtRsupqEujkkBZTokuGov6gu5hdD8cBkltBdJXTFMUkho
pcBiKq1GslOTAIUA9TPsZ8GSfhLZ0LkiMobz2Bev/35hTBfLkypkq8o29LSiaDZ3PCurjuBkQRDU
zrJ5QyQtxK5CTQLm4T12p1+DospREIE09ZyFuGL++/DOxkBPHLBcbMhGTTIMyc6xB5Ciq43zEKdq
91wPWxM1vigqwXaZHLiJc26O5vUyBJG/0ySgkYIS1dq0Ub11Qgm2y3e7ySBsVQklDj1CwvrBUTdK
u6oDnIMcVhq2+5xZg+vUQ3UzQAe9lRagUr6eVCCyj6zqFpcp30V9zpYYCrStptqiGnnCo2/SXuY8
bb2qq+dtrR5idRloFx7VqNtZx9TrRmCSmx7ymzO5paYj/H2OXoY/h0nkOzou2oXBIaGQRR2KenHH
hi2D6SUq72zoBm4S6Jg41Z1zCLVpYyJbegrCYTyJ9x4NyUG2IWoBXlrH5F6nrCusNuq1CXSINO2v
B/Ma//CK2hBOy1uhGeu0dQYYkX+9lYcYGv7uPZJNtzt51OqbSBz8oKrR+q52ocQsfRxCR83jXGs9
qFviwhjaBh/DvMBX78hrtwy1+SPZakMHURVLUO/YaB+HGdTLjTWVO3JqQZ66dW+DU5tp6ceEN994
G0/fbWy43AakRzdw82mA4VyMTNcA6Cx/zEbHDoIPIdgYfjWDr3eoOkMl22qjXih6edAN/+dqD0or
vBml7TwhewBxsYMSWgAFT+Q/M7P1n9uhZ2AJ0ThuhHWBbm2VWzxj+aYMWoOhJCQbDrLIwIChwmki
pESnS51Hl5xCyKYU5zJ81IbY/pzHWXqgVPOaiY7ec9Kmja/gXgf/kMpIk53C4jIBVzONs0LRNpuB
bWJ7B67YsU191AoCThxoYf5MTQti35NIm1dn0rPFRHZDHUgM5OoPPh5yIFEEbQGUZvLXlDf5cyrj
8TTk+A2jwgcFhtZYn/CNCrg8qs3P6eT8iKcyKzyjBwh09RYTJMk6y95afoVtK8SbwetE0sFr4xh+
hCtN5OJWW6h++4P6SihyFm8eHE2Op1Fj+K9kH0YR7owqAQDifdex7i4gI5OA07hJ5SatgHunmFK3
xmV7Mkk+72Y/+qObwuw8VZDLgqpGHbtjqE/bgETlyDWSvEOrVOR61eDjdAFFJVDvsfrCBjX8k6WA
B7llBOBtjsIr1OC6YK8clenjgpvHbbBf3XYKPdsmvZU6aCdmcGfIjZDleJ7Dcm8GtQPduA47Kccw
q43ElShYFaU+PxVzecgnnDenToxyo+G64GANAAHSMC9C7YkPoB6FsGy+a4e5hwixmkeNcewss3+6
M8dIbgLuPXiCF+kRf4Xphs9uuAE1J+gCNPM68cL/KxgavP9RfvPtYvTi3sSDA+pi7h0dOHWJKzxt
Qbzsm1Aa+K2bjEQe3vdI8vlBshN5trGmb7ZRzq9J5du4SsvKo1kw7cXUS1BQzOCDm8K08KwmUvWs
3dQBVgUy8NbQLiNqwi5tFHGkPXRw7zsp/t59ZYMwKwQQpZVG4I7gxNg5XdZfKtsGJlY5lhhLGcnT
ybY42Y5Aqgmm1U4zfmeDVhzo5CpwEfwfgukl8XWwmcawOj28lfUlqMc6YF1tvf6LNz2EB0PJPkXa
6AowFp7jscg+CXC5bZ0m17Y68LOfZieILmPOscvRSwn6xsmVyK99lDdDc6PI0g+MBcnXuGIAFEOg
SeL+aAeJ3Ts71IgHgKScHMhxIy2/zFkL0domBI0ghDb2SLjXB5yRX5cht9v83MxQTY/n7CdUZtxA
ScgYgGWp3LdztqIejEelmKGZBn7I3dhY3bkbk/4M0Ea/9FZb7WiFj/sIMC3oOtSHV89sTdYhFk0V
/ycdwf6uMUhoidb0P5qxfIam2fRt0Hm1Ibup7Eh3LnYo5r7ZfZEyKNjoB7+u9jVruqtUt/Bdy6Jj
o4MUj1TjyRb74weKIJOuru1x9mEuOakJnP6DgefI4xoT9JcNCZ3QSaUPCysYwKBnpY0rQ7/faXEL
hs6qi/Pt7KDaGsmq5uqoRiyJQtXtI1C8dNI/h8LHbDnUzb5Pq/9kAjAlahLVy6Oo3KFUqndRtwX+
59VNPWfOw2vhPJpTxYfadIr5GTJjhetoNt+RsTT76nq3VKrWT9X6tB7FUG+ZHXRjeG3Nx/XHJAwB
q4DGzlKg8ECKZ44JShXiMdyDcSAAO7YqYnisZ1iCHuodaAhdon1VQkaJpuRZAuhuaB/tCnxdIOS6
4IDGrwEL9WtHbI/N3NVHZLtuaR0aoNhW7reuHwTIkIEnIlLhd3MoKFLwLt+sgz0NUaAGZYwM8O13
6OxEKFlZzs2Wt2BcW/Gyawz1qCFg7UPIQ9yy4Brzu6VpmYd5NAz68hvkhsudkyUcgqejkZ6Xbhx2
GbJZpYOzdKlZXq9cS7dRz7o7q6yEjwS5CjCGPj2Xxdzvc614Wk3/tTy5Glp56ao1R6hgA62iFlpe
DgKr8cw5ZAp+rZ1FlukFQVN7k8/ac4rSvdIN47I7c9tK8x1ZcZkQ+J7Tl6cSRYqHYhzN0iUPNXfj
JZKssVokpvUgTjl72MzP3jJe/Y/z75ayOtB/GQwEIKUWM7B3Qrwg8ZvmiQEr86Tjgc9dP0w619SD
cL96IhVDw2QQt3o2rSPNqEvxNpecXPuj7FBFSb51tjMzeUZ+f7ualpdiTcYPOI9+Wx30Sr6JYqsQ
9/yRDhS1IjQ6p8bXrARoarYtpCFUM773KujhVe4SBuhx5ZKfxtSLRpAJhGN0W6esy9yFqRcb0x5Z
2NW9vgPR1skmscvMI+8SSG4a0zrLO1nndOaQeoBg4QE3o0rY4UCQk1rzIswMBU8dabdwI/26uZBt
EW/WUFJxaLP4RyzMcu8nFb8agxHsJsu3jrK2848iED/BbZT/YPWgMP0SuFth8lPvxyDMQoLsu4jB
AIcAqD5jX5hwfi7KHIz2DjD5mfZzNifzUwpE4stgRpumYeYnMpV6s9FCcLnSKJk1pBJFeqWRNY+j
J+w+Odaslngm12zLWONsOzUdG6f8GFTMa7H1P9FDPEnydKuFHZh7qzD/1MeRRPWlBB5HPdNNMGu+
mOZXGlB8lA0/dSOXF3rmj3WYbmcOdTWKQEYZAoG9Prq0GJ6n0LK1HBc34OUXYefICDHo3eHi0TxE
qNM89mXhPxmFQDJBG+RrY2p/FtM4/Md5LpLB+E/Xy+8STMfLXMi1lLeYBfJuLrfHeWNZzjIX/5S+
C0QIMpYK9Rzh8nk7+FmwXVHPhgTqAYfrDGXgOiREq2ZrONn0gSa0I+rO49r8zvt4Bnqu+AaisvAH
lHFAhuqM0QccyHV8v4QCDB5w1MHXuKnZJ1ArCo/PWv0RlB/OOSiNv7JBqWiMcfM1nwrjYgM1/1ET
0M4Okfh8i1U2vbXdrBuqD2ljVx9ZMCN7AB6sLU3g2D08x0m9Nf028QrN97dmOXcXSzWDKqYq1EaS
emTzZc69SZVekSO2HagyGMEoW3fpUxTuvY9TNpbHdR3qrWtroTkdI9wb4h2XIH7F5WiPb5/IR6os
jXD0om6f9kkL9fSxvNDYVMFCzwM37hqAk9WQbP81h1yoJsUuy0SK5W62mtONPVTaWv1AvHvEw4fq
leBMPbKtLH3c6EpI+1lfH+wU+7upDzYj/UPtUs8tiLwHJNMNpI2AfneHpMIJynCCq144EdRGwJC9
jNcYsvEwxZEfeKv/jVmN6Ne6znnFfam/g6Z8BOigBsJ3QwNSM5uSUxBbEOdT51lqWMG+AR+ZXVJh
B4BryuQEhtC3CIule00WVfJdg16OWwA3CuHEMsbuqpaH9TSipwKJXxq/e+mYAu1qSECEwsb/Pz7p
kGvd6bgEfaZPbsBaJE9HXoBxHc54EMY+SNIUwD98Sej+wJ+Aorn1QGE33vtUis3x/+4lbVscl+8A
fI73LKnSTcElRA9ZeyoiPTOv2DNs47q39oU97x3Ldp6p0UQN4q7W/0ObxjeTAOLtlhq9SwGQBUNi
g/Xt3jEYuLjVTIodIQ0DTWanOBaQMVxWm/wkBY22buPyC9QEmR11WypmopIlqmhyTLPCTlDbrCbq
UZhFhVA01vA1ulRDaTG+wnoZgHsmaKBA58db5JBjnL7Bn0Q2qq6Z3x1LOQnV1kjDiLe1hHJ1OORe
Jav85iRBfgODRX4bBsgctAF46IUVO4ZbKLcowVGe5/EPikOGFg6W1fqZtcFxnUu9TNXnJPZ+NS8L
QZt4k5mzeaEV11dlLPsYQfwO4qB4D6t9mvPGFdwEPvTdEfZ+smcZVA250Ng5S0pnGyRthrKSmoFp
HzZy0HBtyEZestGwY+XkGUHneGRDCRarl2VoXEMn6W28TqxQsl23VbP73dJgV+q2ZcbB154ARG6U
sv2q21rk+XM6fWojp0OuP4g+CGwAd7J27CuksnNovc/gIkERy8Hn9a3gvuWWos+fQ25mz+BjyZ9l
I88CR/cL2U182W6hhgRBLlKzcxRLeSA0FBxD8XO7GJPWbLa1BsAYgSM6FMo8Jb+Qp3ja208omJpA
pgpMsRqV1hb4TmvRWIF66zYa5u+ko7JqptwNH/RXyNPMyMfgp4b2CirMCyBnZnsTRfkEuqgEmci+
HBtPmLhs7vVaeyIbNYby4u30lkwWMwXkYEJ+AjUAiEjBEOKutmU1tUYVIlGYQDWTYgFajDwLtx7I
BIENjZq5cpJy15ziiY7aRlzu+gInAFuWKeiEO+MJ1U3ISgX+dx6DOplFifG02mcf6MdERD/JRE6K
p147Bz+EmrSaKKwoxc6yJGQVVOorU0mwOuyDpUc2/HH2RQIKYHJSs8bS0Cn1L3rR/4kHUX6cu6yA
NJ/YFFqcfATV1gn0AfIS4J7rgkxtf2g4fybTaqceGyfs4yluzqDsGUtwApFnCLIKIES1zDrHCkR/
sDTxv63VVAmqSMFwu2EsPy94ytlE8ZKc4q+1gSuuYPSRNu1jO3sewfes+2BpmZI8f+5AcfmcWFax
o7hy1nChTHFFZy5xoEUwNz6bVC7uFxPGyo6BbzxwYjywYFRDWW1934cQo6LRWOcRPQZofV8SH7Vb
r0EC8GSgNzc9GCuxCbXChJwo744SXylHG8ITKGfixo2aWXFm1ALXrhWuAjcPDibs77oWTEeyW7wy
bkWGWtoOn95JfB8SxvaVgR0sH+zmBWjA9kUzkhrIc9Pfk42agH2ekiD5AH7BBERoe/pV0G8qDHqQ
vVrhkUz0eyN7NfgRYLjzf8WCX3CJHVDQBlx94kAGw8q2dRc0B1lH4ovFta9QWS+ea93in6CKiqxM
L77kdc72KKaH9Mn03A0QvTCJ2BvZ7evC5g2ChvQKyECwn9v/Yey7luTGlSi/iBGgJ1/Le9NG6tYL
Q2ZEB9CCoPn6PcjSFfv2nY3dFwSRSNaMqrtJIPMY2KQ8gg/hb0qlQSQROt4D3N8e68bUd4emaI+W
aycnkcMRMgEf8K2MQneVxHm+L8s0fasnDRqv/Cdm9eldqvyVsoAEiraZCUtlmtp1OUGqruvPKh/w
TjJ4tPfNwgGwpcq3j3223mwDOnROsJE90147cOzgImS9ya2og6t0JctdHReXIuwvUI+G9LlXQ9Zi
3ks2TT2xDW0Ecxi7bkwWFot5BylzI62eFu7IYANJqYDaLYrYc/f/V4UXEnwhJZg5ZYRngtHX7CEu
M8f/LZdiCt50UQW5cyivV6Zz9CVKvPYAiXG3BQoQhR7/omzbv7gwolnAprTbjmUaXGiBhlrm+Q6l
puyRPN8h9W3Q3gQJw9OWuvgkGuj+KA4vOD5NrbVkgFxisNI1OAMgMFY5LNQcckD0tT9iWg8m7MQp
3A3wSqToYw47yI3fjemeYrWo/qw+7qFsCjI46q5RlkOdXlf3Qi/N9k0jrlCjm9iBYqrI9r41JYcP
VbrHpaVlOHt0c1aU6Jcpqq4seLZwiFvlvtHsofZjfw278DqUyrwrZebPflY9wrXP2kPvDFDS0Fl8
rD7eJAb/GjbCukeyetwUG2W6gAGB4OEWOkpLE2X1dxDXuoXXOgHEDvvqKcuSl3Zi1TuMtdy1h3rz
btJp7tgtYJ/L7jGajCN2t4MtL7k/bXqgNr9FUCBe975rwopc9l8Kc/wT9yFeBRIvW7WJ6xw6PSgB
d4fHVZC4H6d6QX2KfZr+Tfn0Uf8fH08p6Na2+E9u3ax3rjQww3OuUmJ3luNYtfu0ENu/qq5WlzkM
o6T6MDT+C4U6VEOvXr37ZOGR87zaNoX7NuvBPzTj57ym0UYhBbBBWzuL3kgj/oNcPM0tqZRc0CUl
9qb/SJT6r6o1VLedDJnc8e27F2cylyne3vdBh+gqhbZ6jKLHdQ4FdnrHewqWlH9Tc+agJ5MHqCzo
GA1j6oRLHGXKDU3pv1KPfbAuO1ugqaB4vAS7tdl1Hui2TntolXdUWVdugz6Iz/Pg1yJBpbzDEXFK
nV+xMMstxUrPw+GQEpsy/0rtS2pVUl8zawEqZU2eAJ2AzictDAaQHL7k4NUi1DEDr+G2wl41q5sE
nqK66+mNACFDMGWPPwYsRxMy589Cb6o5y9hambkITqFmKTiBCk5JWnUwAe6furLcFZ4nriijFle6
GgfOr7/mYMx78VhhU7idWmCZ5xClAQXy03cj4Kb1J9FAGYNEyxlyQhBy0AvzXWmcDCv4WoyrOUb/
Azkf+00jVbycP4rre5lnRbuodX/2wkULnZIBLPKOMBvZffqQxz/A6Tow2YZx32rm3qTZfIHlGxdV
56C7l2G9s3MV7CqnfVEJkKE0xGk4YZNNmFJF+FFHI0vnhNHaD15ScobCkAkugFPm9x7uczu4NeDU
mbH8TjHP4tp1pn4LTS4Pee78LHUqKCjDOY/ynduG2b1NxuyuYr+7yWYH09UuBu4QceFHQIVn+VK0
CjUzINaUM0JSPSkvMxmESCO5/Wctsu8ibb54deDdKzf1b/V0c3gnM0AZ8LsPPMvrY9pHtbdt7KJY
Um4TFf69aWJ7FVXKXtOUFsCcHdAuDfjehtgywNe8XJVdZ15tD/LAsmslrBgwNUrXvCYVhqDvplVr
cnvlFjDVMVsIezSaOyGi2EYb0wuAZNFz7KHELrH7J2B3g30aTDUsmnIurEWdxu0R2KZhZw7NzuBV
e4S+CRA+lj6w0JwGypPBMFSPW/5teY4Jdq8EqAgcViBdhLp+hI7ZOdbo8kKaf67ilA9Y6JaGgMQM
CKlYBS4Pl5TTwJgPp21/b7WAGMIj6x3U0OS5SvOv8RT6h1BvudwpBzsAPLlpsJuz69vdsKBLU8/7
2oyXgZ23a5CSsEJB9CTR5dIDVJ2MDTzAclAj/xNrHf1ToHnC0CUrkiVNALQEMv5vGk0zJ0ETPR05
ToUoHFQwvl9MZqJOomzUia7mYY5BVq/YpLkAIRKQwMLiv4E/wMYkbt1jrwe6MrxOO/lWwAQWduqC
NZg7axcFHuyrGIecpw4+Bpo/bpcJluiSliS+G+g7dNWa+IGxkW2LQsv91T3IJRQz3QjEEWIFhpoa
SFcO68ZDhr9TS4B3PyNegjydNjA9BIBOoy9oQePm17DczlZmPfFlVqXWDjv85BmHu+gMLPKFuMyt
CX9NdE6g3RWNO+huZYCdpt4xLKB/Wg2uXE+eDSdcHXOEAVx6cab3fmiBwq1CZd4s38JBOIGEAhTT
x2+04BdKwW0p3co2gMxdriV7EhTXQZnVl2XqKv+5AS56MdldjMN8YkB9FgWDwzyMaRdAHlNTqSiI
Y2O6KExToeFSlccqiD8O0kmh0zUHP+UIfcuk/AD4duBcwEabDtz1x0NSywkaNZjOMXh34BuheZmX
V5mAKvJveXMsb2p7Xwbfq8LvzrIsujMbRhynaN5kKLB7DaSPiwHdZz3gzVycIT8LTH02gqIeA6HT
JBiS4VyQQR4HUuYc2b67Hbzy3qZqE4QjLB5So31W2C3AcDLr9xQDStw4oEtdguBWrTmMTs+5NGCQ
ZKfwzQ47gPDD3GXpOsqx+x7g1tiIobkAgQXwX6f4Qto+3zEzQllxfJrLHVSmAHOuOXiTff5UAaFp
rQFAw8B2Y4BaTg05FHSXRV9ewbXpV22dsFU/+vgBh0PmrvHe75dN6YHnZzjFngvDfXKLIF5FZcpR
YWi8JzeLrfukXmhCCRmA3esc0It1o2q84EOo/mm4biZcgb8pfZlohG6APcLWseVtDgm3gTQvhw/v
HmexDemH0pDk0MV9zNsqeCnCOD9klsgAIADnCQ7irZYN+fNayosAwIWgeaGXFMXNIhl3aQjPJhb3
OMTUEXyEUPXORzya6Epy67trt84eoINwbYfQa7WUkd9haYr3YimspRX331C3rQBDyYe76Tn93XcL
G+KP/CLN0N6BF9gvC+aJTdAyATRC3JtbqLxH+9CIDqIZ2dJzwpfQF0qD2H8Ejs/eihoSCcoyzC3M
PflTlOZH+AmbqwJ6OCttynJN9DAmrbrC2AFMOLMxAVNBLDPs6pgb4A+ozNwLIxJv4wSIkZ94+Zml
gt/b2M8XiYU9MwRNwFopnFNZM/vDIOHlcYrwpbuO3xznRco1YzPqFqL3a/g+xGt6pobB9JvxCM1j
/YSlhyM9W0d6Ys6P2c/LOrvJvYuj8hW8Ss2tFQfZZSpFfqErGnDSBZUkV/Ga6VW7b4Bi9dxii2bU
cC570WOfC3SWpD/CXP/BkS1l04AKZ5tddK0Kodu7U3SkIRgAHNrTJTyaoTfPHvFUZ0TzIljI0bGO
sT/thuxNsuqFaKUtttswu8vhvTqW0TbvlHkkSioNFK8jO1wG4ISuKVboXFoAN9XeO17zQvGhtftw
1eNDhP4Qypg/af6QOlCrmoXyyS1NkDx7GBDCH9Z4TYCwPqVFOS6EnoKFHB4KA/KhrZtNaGtAYgfQ
jEEPdOUAuQ2hsEys51jKCn4qwcKAUubfRAqKweOn2hnv2OP4W1qc43TlMDwujQZUZtTluiWY82oF
EQ73lGcgvDIIJBZV2EDvBgOxo+kKf/u/g8AwN5/i+G3u5QI7AYy0JLLuPcitYjvfO9+SevZ6MMFs
JsZIPCqcYIpyByTbcKbQhwGSSWfKqAKxe8SBqVqhY9+s5lctfrHQMI7HCsbMeP0aBhfOgjkg/nTM
OvZwqHbQGOj/vJgNP1v3GmQ9h3oxfHOHtNm7A3yeIrPvdjNTkEiGsPv9s0AFclqlBboDV3/ueDAP
KRhG5f98DC0EvuCAAqgQLkxabcee1Zfp6TiQME9Qo8YIjD5EPDwfz147x1nB7No9fNDtYzKF9pGu
cNbymk2FyirUuJodxTzoSTQbF7+yjxxVpPjSUNhYEhETkHK2RvnDXzy4lp/YmVVRwRc8hz5JVKXR
ZajDNeqB7gGuQfg1IbYm8TZF6kwL3gJCil3TU2xZ1c5WIzp6gPHDDTVpgTdMfXvTgFm7p7ZDFAjz
9FglN1Sa08p/533oVNDqSumNTe0Pe/BnGP56hDgUXxW4t5suKEqxlgCtVOjQn01tJE1u0llg8z38
ywB1pJTIjtWS5YB2Ug73YbK2GB0Un/Ha/Nf76ibMV30DNUvii3DfkWcuzf2DEUJTPIr2D/oITbFB
3z88owFW/Z9kfS99ErC3C+jiLiZd4vb4WNwYmmv15JcXCtEgyjpYM+n6S5oCnCdudNVX/EMuxbPS
hrEVlJp83dyhr+zxfesfBH3JWYNueGX8pC9//tpp+kjVPxqvhUKP76LPFUY/EvgqnsexNF/GGvD8
2PCnHU19eFTBo2ZK1zQ1oyYC2GhANRdokBfXYPmt7yXcwzGjjKku4BUZXU23Qf28SX9wXi1LvKHe
J1X1m5hzvscPd3qJTP5CCRBAwRnMqsOrU1xcBY3cuclCzRQaYmA0HY7d1txRGQoBJFIeGevAGZJT
1pYJqDAOwITzPIkgSd52v2jRMGq82+ny87yk+7KSF8uBuQvgOKHT7E79DWzEaplknP+crHcTj7Jf
Ph5oizKqITjpGjEg1WHyPJkOkALYoKzpgJbx2DyFoVHmeLZy0EI0kFoRzwtbqoQb7pZmNMRE7Jrn
joZn0zRhPTTvwRVaUuPHVNidy9DBIeJ/+0YUm9N6PHjnvtGQhvEWAtog2yijPXXR9Dz+tTIH80BB
80lA5b6Xfb4EfdBCwayB9YrOIX9z1CNgRJjfTVbyU69b7MHE6yVrc7Hv9NS2Sn9rxmEGnXT049PS
dS+JaK80s8x3N7WCbZbn49WOnWRV2Wb1Psjg7Bux8U8RNLspKPxvZZMOSxRJjU0Id2p8HvQuK8gb
7wZQ9fAITdNhF6A8uqhHF/xBCvoTyEcM24lRRMiBg5O3Sk0erNyukzegSLtbbeGMUIDaJsx23Rro
FujW6Yehy7cDi4xTZSlUs4KvlZl9heFk9pbJVKHx0mQbvF3St3RCH3gChObiCim+JGhqAoeevmlt
+KMAnGtJaZyP3coMQJ6m1Swcdio2ji4PnJU5pXecy80TVBDNEwDAqEJ4BNemQMzTeqdzoG2BR+pj
nfIjCENzHJbgeBPChWvKT2HOYYHKeyu9QDTJcH45tnltHSu+eSVAzgGTxRm+mfZrVaG2T1O3YB+n
tDonM508T5PIzrfYOU6ramjkU8WGHpyFie2ZbbRPYQ9Sb+R8ozVoA7ZPeR9HEI2La+/iCdSh0qRc
Q6FUvbiR3R1jBdArTZPOCO+98JY0SxtXvaQ1pAomMNPQ6FIvg53yZYeHzu5P19k1Pfyy/e3c0pVZ
Q0ovhZjEGpyl8QhHJ9AjQdxEOQGYLwPGd8G4LsJILhI4up5pqLy6PqMUoJYJ5BpXFGP4Hz6Pepin
bmH6+8I29hSnDFr8NAU15x0OuhF8m/G5lDF/BuVKaKltphZf3KcFmkaigognzNkG4EhllS3jwi0u
cdpZK8PMpq8iSdCXdKN/fA9Gfjit/QjTGNW6ouyuY55+6536ZdQvQVJhY/qqzKsCluRjuabYvABl
6z2eUsXpEWdsnfPe3ENXwzxOrgTqmC4f8zaxjjbzAIGeuJbmQIoOxbU2jfx8y+e7+xqU7KjmB7rH
MWO+1hTvZdlCegIgh28tMDmbHMiMHU1jNPFV9B63Vr0zmFFuuNWl33Iv3mR9Un6B1MV4gPAvzlU6
XrrTSzwa9SWdxm3jZuatjgA+rH00F5nRmTeDe+bNhW7AfizcHKff/8ToCiflDgZWN7qTeQ7OhiUD
mSOvVrKJYXGcSfOgBVe+Y9+Ewhk04J5tyN5tTMAVTxBujI8VrGG3dp5XdxH7bFmYhVox0ACX9MVg
e3jLG4EOrw/HsdrqsF8ZA7zy9Ax2M3wVapuxiRzGRKzEGppw4OSQIRll0brEjwl84ESsgsyRq07Y
8aXjrDk2URRv0EGJv9Sd8+61lvfLqyfsqAP7fWjCP6k8bRr4tXFs13SqG5nvTV61q6CW7VpqETiu
yXgmS6AxIlobLit66BwVfZxPtE6pluWKLQDIV0qcb6HFR547wG1dZMlraIT/cEMVT8OUmsehw8Eo
CPP2+9DKzRD61VdIgpS7OBy07arjvE/NN1pXNniU+CzoYKVKvsRNdPe7qf0+wT9gmTfTNitcCeLN
9NODxuWBD6K9k5hmmls/x8hDDa5p2NZx+wDF8xS+EllYBAeaJxV7s6xMrSDpuc/bJrlOvuqiVTju
phYI5MdslIBmjoWQ+NXE4wNvp+ZcjtMXi+XRkxyK4lTCj3tpWLZ5aYPpJ1VDaHBzgV9TC5WsuWCS
cluuKjRQ8cUD8K+NgCNy/6VLqb3h6ApP+vI4Vs80qSrF971rv8rSdF5HbkBjXlnp7/6rdNP2d9ax
3zWcLL6gYZvg+TYGZ9W5/CDlNG0bOOndkw7flpmn1rdeAZCnbwIDZDfBjuI7vo9yWavYu9tRAt5e
YaF9Wxkwq3WCFpSlACz0SQ7NjYZApfaxgON2GUZduKAYiEYpqqZ1vW/74E8epN8baKdBImGOUXIW
Cdj9Tv5pjhdVz6A1bkJ5oRbNjRb6kv2YmgqwMOgH7F0F3HIGwdXnsAVxwXWFFupjsl6hS/raNa61
qADoxckjEdeszjWZbDJ2gGkkV9Hk6O4wP/qipPPTdkr2e1oWQWl8SToT6uxQhUZFqG3vk+QAg4/i
aLhxe6e45RUfQuCcVWi0QJua2gztaK5CxWH6mOXWNdJDnhjjyUSBL3RLx1tQGmQOUdjz0E2kPIo9
Bo6mccJdD3/PuPeRzN0E/9JebcseTLrQyXEmzvtL3SkUjD0w0KDCYO7LIn1CJeVPaF5sGDypfUiJ
LCe7NiDG+zfHVCiRM5QJt50rILAc5f/QW9rt8N+qBZim9AanIYf3J9BhXnqgqYJs5I1Z9oJmdFcN
Q48teBwf76oEZFwNFBCgtZwGW9DA/W1l5sV+QENp4Xtu+0TDhM7MsqyBregYl49Y3+wyn1t3SkBX
XeytCU9ADxRDvhSjy5fS4n9u4GP2T1bBdN5yEi0GpyXgPlxWWh7wMfcaBu6r/Q793ulJSAfnXZ/x
n0mfLkEUADePybcE+wi8mvjNSuBcBD24ykKhXMJ6XE9TtOGWeJ07y8cfJTk9Cv1HWwdizQsIsMGc
HhgK+sM1abnKIA86FPayGqIIVK7iF+uw18QP27yMHjcv+HU3L6ggdJvIm3AG1bFHbpGyVz+ob0Fr
wuMQDwpQMNFAq0r/ViXViO6rBYnkvzE3r/i2CeO7FUxy26Oo/NWREIXs/OSHDX7f0kmYc4aCtH2J
qxaikHab/KgC41hDSneZSBkejJrhOMHa9BpZBv7Gpn2meLrGA8fJl3BDgfuRN0AFCyfuJ1GidhpV
90ZPKAL7rAaK2TmYujWrlnAUYE/278lyxn8yG+IBeeL1L1DOTjch/riWkTOK/mL6BdSBS7vbSKMX
+9YYe5wNnJcpZQCnV5aJqoTqwd9I3x7VlNSFYkjsgl77UMJEBTRZmNH4v3P8Q54iF0AZL/Odk6cL
pFNbgY5VyME5WVBHE2FkHyo983HsrVaUQ9lZgG2hP3138aeL8oxV1YfRUsVecvDEfAPH0Lop18wa
oBalp3UHlg9d0cD4gP1VKdXSzuvyYkY2tL6nBgRcLxh3qCgVKzOM7Vc4TH6cygSyIvNqAvr3OuvG
751q1KL3bftmpplzE/kQXwcoD8whW8fr2n1GoWvYSR54Z9Ozk9dabGoWWK9pn6evpdi0egL71Olp
UK9tWxw9Iw9u7iSt18koHzNLedZr4fIPs79rRm7nLyNYECXQU41tfKnGyr96PeovLI+/KpV0h8BU
KPTqxb7MSoi9pM4GrOIfVhd4K8AsjTs43T+ZH4/fXMfQVag+PlPcq/OfuQo/xqcQrL9+CHs8yNA8
019aERfGE8DmKyth1usY+xHNQN7EyUWv/c2kNT2zsH99ZSiBnaYx2KrBN5cywAYoBg7tje2aRsq3
qSvGYwU1YCwN45sjcxOyB24LXD2maHjkuXqbrHQ45kU+LWOej2+WgSNLYMbx1m4NHPDgugF+FRBC
R5pP+P04VjChhhOFXv8wl1bywvH2g3NP826neXmeBwa8x4cpCBHvMk7wEP3vOE5UKV4W8CqkFxYK
cAps4slGfe4/L7E5Nr/FpgHCxn4xLB3ogbw3ofacsJrvPfQb113aNQdY1BvPiVu+0JYrqftyyTyP
XyBg3QDgHXsLWrAS4wccZdmTh+/1yCIw9iO9h4Nf+jqL7JucgCmUKFWe+879M5ig3J+zBida0EHG
DW8qA/58NFJSeSzHmD1uoFsbG1sgo1WPRyo9dpU1ZacjXc4bpA/P3Q+XdR4ilY/izzZqznehB+Mz
Bx4tcfAu0l6dywyNLpE4GYhJLN7VehoObQy2C2oWtOqlQYd2a/KNFjMzK87OyLA5WhZTBi8xH+5X
ukVAgyKNy6lB1beYcPrs0bld0EokYfXkpFmypmmppA+MoQFGlcOGZe+obBdbij+XQZFcnIJdQKPj
zyG6gs9RLv1FitflnmLulMjTFOff0AxYuW0SPPUh4IuFgmGBUYf2V09EzcbHv2JLU1DxQViNR+A1
nOwNmsUpXEyC+pSycOeZZXhlocd8PFZUvQaOEQbHOjgPYLS+xoblrNIM6vy2Yfvn1Jc+AAlp8Lji
xcQgfJP7q7524adAy5TI++xNQON4mYmJn1oI7R272HI2YNa3Ty5kQJfcdbPvrmfvfad0fkdCbRqr
Ln+M2kq2qAcGCrStoLpMgBMacpuZe+Wq26xeOqNRuqx0d72hfntxWWT5YmBwy1Zt0HgXgEEy0DRR
bgNlWd2jSYN4pqp2D5M33TsTW6IyDvmuniboA2g2S4QHWW5y50pEFiMM2+04QpR1prqYJWzP8H9/
TTQZhjIKW0TLh5zD3/sfn+ZY7fbTqp95IPChSbacYbyGiaZYKexmQxDex8LkqnM8VOsZ2ktXNSRm
Hrk0NZJO7oC9UEv4g4E+g93iIu1T9uyhjH/rTbUPuuzYO2X1pfOndhfFPNn2QeS8BaG/rAfP/e7F
slth3xGfJkjI3mO/aRaQIIo3Hip0q1ZXp6giRUMgsn1SJ2o/l66kFhWgRYrNU53LUdLYzyFKo4/s
G/N3I3D8Qytb8zqqFNZz8HLxF5EPioMLIpi7SMK43rZuzrD/0fMwb5orrFydLXw45WMa6HRaKA1R
7CQ8jBYU8+mWdDQtHOy8+ONHBDkTezzOflAi/QfpE2TrWXuUXb/OH0rxwnaKgzvFz4/PpJgaM2hZ
9FcURcS3pELxAqChX52DfYRyI/fZld2wxT6A7wc1lnf0f8KFWafNLyYPZufWP1Gp60C7K9yrDb3S
gwEFHXDJmHr1RfMt1h+Gg92pF1P9Fl2NDWmXkGrJFAT1TqJGPquefJDephQ8fwsgb1CeWyRAVS96
GyKVjzktAcpXL8cpdHc1H58l/g1Pvkyiczlgv+wbE3uHohJfGoUvzm4wDs8JFEYpPlqAhyStcHZQ
ADPfsQUozQJb0Ma7Ni2K5vR87/Sb4PHUpzmEab6lCf7S5lfE421Q5qF5VGbwuO0R80pvU7ksOlWN
3hMYhlqSZhypupmlD12llTt6To1qUiiXiVHieyNpuWlq3AMwJ68kKEf5UcHTk5GAtanxRfMw2wFQ
7NN0jg1NlgAvyl+DaAsRxKVwZctuXlXyC7aS8IPzIdCCnxM2f3+v+jFeeuDonT7Fa26Vl5JDHUEv
Uj6vothc0KXrQ5wpdNVjoXEGYy0cz1wCy55f0sg9KZtbxTKvpQXsXG1tB7cOnxrfxCmGs9VjtYKs
3Kp0ixbPKKxy6OY+jT6oi5g8ItXgrMugSdbGd5J26XUzgobHdIBY7kNc7tMy5fi224L+EJZrZcCO
G+//Y6JFZaEw4l8MIwBK3IQ6lOEDY0gxofVp6SqNeQcbpBC/kfoOSqYFmhalsfQhLnPKaxtwGVro
jKxYZUFqg0KCT3Y6fh2lF5yqWjCgiqqfjujNp7hz2FPOoDIaZL6/pWmcNN49AcdIr9FgA529gYMM
XwGoYz6xEFreKoHObuJMzUkm0EhFo1To1jdFaIgiBwf4xB9fY7TYTOhgMuhaRVmljkaEfR5dwdtR
bwYtmEiGUCReUjDQOQ8ttXnumdYP06oAO6O2jQXfH/Djyl0Py+o9fNIAZQEeGK46aOrMA8X+piUZ
8A3OYNZrKPFNS9ahyUFeabOHGl1RrIEhFcuAMqAQOa+RBxtNA+l7u0kFz3OcVRJ4ckBwDCZiaGVO
46WHTeWXAZAFk/XRSwCJnacB9cJRh4UFxif2SNAY09MKtO5tMARqbVSARqWR0e8bzS+G58wJDFHn
ebTaYONwm63qoXGf+6I3rl7ib2kG1pf7/N/5iQ+HX8qnxbjxIuxSwkc+3aTzc/35NJvz/SlPN0KV
sLrRFfki7KphAcDgT+SyLcWEwyDjoVcdBxyDRWcBTAXxIHOhmIU5Lc2D14NI9WcbWLoHWRQOGkDZ
+KecR/vUD/NHVQB8ZoiW6lRaf2xZJ0B+cjTmoYcqoSsDUE259xyIw8duphKcqP57Lvuk2uMp3Syk
6WF9zo9Uig22bXg7W1cHWjNOz7EDISA9Gzh+TgtdrOEhOHJUTqi9yL/xDBz/SUCUk2KUHEoxrNgw
yDXFhsA8l4Dp3aTE660MXvEFFfcBKAts9owvHauBVR3wi0hTNkLmm3tjBG4pVhM+eJB165PDKBwA
aEdZ/VGYbyCGiG3/adabF/T4UzHwcSFE5D6hi2mPpxddUbOTiiy+BXIVlfkhgxh730KWXV/REAEW
/YgNBRu2aZ+c58X/a+6/pQRhOWySLhcAyITYu3cVyC4pa3dVaqLKBQHIU8+KZpNXVfLUOcBqibBo
3pIGtiWDtP5xNBuoFnBEBgJ5P7WBuXWS1jqEfQARGTa+1yqACzeUnKGcaLcvaVO/sjhPf2QSHmN2
Eda3MlL1iWdGs6KFCDuHkonx3YbRw6a1vRLslkzOdwaOyWCxiKpZ07L6YLjavpnF4ltRyav04zaG
ccgrmLJwzymKX63F5Nc29LJVEpXtrXGkuR0Ggx1wHoCSXGIcYhGioZgVFnSEE3bMerAhnRYG4HEq
+30Vw2qq0my1NGcYXLvGWwpcNorRwNsXWeA5Ar4P2nCdvENUOl436dhADSvFBryAOM0aRd7/zOf1
yfWACPPy4cx6oGV8E0+V2uoHuGF6xdZBS+sts6qnsRyiewWNZPxCB+8UnrMkpB/fLKd5MiYe3b10
vCRZzX420Mq7ejYLb+7yOYqa+AuEkuqzFeKsS6d/E7WBFZoz7p71dr/irJ+Osmf/JOB/PjvRiJJL
Gw7bzGDy1TNC8HVz8fNfEoTnaKNUhho66nynkQdg3/YoZRQqguqBntKC3Y/sxEX41WAZTPGiYVwz
7ODBVmbus1DCP0Nf/qmdfOd58gv32avVzWb4faxIKYrBqGsHU9wEzjdB3i6gJZcAP4bBMbPkZDVR
AEHcwVl9WqAppVCycjtAJWgOfY/yENsAjNYe1JJBqhn8PNmEfVG8SPTRj7GFOl6e++Kl9oTznJlL
WqOIyCyofIcZP1HMYMm4tkSToMWH/Pn2x6eNnv08we7C7sSLmXXqOc3W2DfmJ5W0G0iLjXuhD/T4
ZctPFKcpIAl45IoBDGHwb9Si1lW9obXUCs/Jbgl7HudkGsCdP1Z8XRJ8zNvAvgMkVu8oRveNVCb0
dcWQ5jws04MLVDd9DIWSQQvhwbZhVU0FwGC1EUHCrwJC3YpKdAQSfh8l0Jsdjom/7ALydar/6bNO
LosRQJbYAWhpSiNzEydm8zrZ+XcDGKlfVdseUf5Ub95QizUks5oT+o0SUgPZLfJw4JwcE2DUOpfv
0Hrj0GB5d1mY7cYKnTOapm2yyVDV+6Ja6QCYCv5aptOgjvnWpz4H+HB0z4Er4yXlg2Zqab+16WKA
TnYH0v8XxZsKbqOZVbCNaWY47BcDYDLtpPbwuvhz5eoY5BHVHqqA/69VV+fRpzDXOfPagkiLrme1
BTwxsmyAct7fKhhY8glk2uZ5/0OCg3miSJcB6FN4VXwSsrQXYcXlrfSlc8Spxltludf9ePf9qP0h
mQhWOOlY2IqWQOVykMlp2WlDgFMb4xUil8GWWxIw7UmiUJkFx2KU1xE18hsNbiKcW5DXK9OXFer1
/4njr8zGdrVPdnMMJeQauq/KWarGOld8fCdaH+fx16z03LuFnuI1NEyo6GpaX9h3FUjkyjoINblf
ufVOYUe0/o5b/4e9M1uKHNnW9KuU5XVrH40uqe3UNmspRiACCGZuZGQmaJ5nPX1/CrIqSYpNdvd1
32BoCkkuuXz5Wv8g+uVxcT46NRNxySysOi9h7r852uT6T+yyr85idXowCqW+ScxuBVq7fBiKCMuE
uFNXUmIXD33WnCKO4CNTrYN3r3z0J+b1Ua00rqlRuT4eDrWZVC2Hl5HVvjkcHP0pwgv+9aTURMUk
DnLJRLNEjtfxqPkPVmWf6okhX9WpWuyzsISRPK/vWi1f1Jo3nEhmr9/XX49rU3NMT2wSAIvjYuiZ
UADsUttPvNcoqaApdsxo4qhp7aJiRJKXpnaJWaxdOk7rn7nM4x6VKa+NaYTxoOhOmVsFOpHqhUAp
6BRsz51Z6jMZIuqKU0uv7upMry4zo64uj6s8VpXzqsksPAfGDzCmFnKC2Y/5qW0EsBiO/yaTx0db
qR/erDvu+Gb59d/jWiONK8u1RjM/NerJyXUIFfYk1G9Bu5D7MfwWaaXlhlTc9z7ySGdeCiFArlPj
oVYQ1G8r9VvumaNjU/S7FGnTABSqgzXkK+m6ES42XxVgYSO6BC3nMwMETpQkjfGUIqI4hr5xH8vk
cyIKeQA0gnVrK+mNKocHFPGKr7aF4r0X2ONFlpfiNBbIUB438LYEAG+fzCGpYJvN/CFi1MuooRWO
OySx+mDqpnXFhVTbkE65iupOum+U9vUXUq8Wrtel4w4HaARkvbKCE1vtTb68a2D4EOcNLM7WY0FR
UaRFgq/MvGz4lAtfl0eqqGttXn6NAvE3A5A+wMxrSwv+ljdN572cJudwpxQiSMoIPzcAlUjOI69V
nCrpfmzQ42I6T+YN7444bvA9kw1FpSBAR+Xh+FNW2CiLCs2JbaIqN6MkiQcFDP0C1RsSUhRt7nRQ
NlrYmg9tX1TrqM/DdZha5kM3khPEuu22QiD5pGpseXFcr5fDfdF4/qEus2QP+UA4VTHCS5OkfiNr
urSB8Da6vVUq15Jpqzvdix+OS15jDFcycKh50/FPodlnNL98LjWacp0huu/kkY0rGIPktlWtcf46
DjulM+1TYQFxn5de9SahDGBIBa/hdfHX/XRD6ndYnN7V49Tshz7UN+HMU5Eh89wrvMJOWnX9mTov
UgbzGhuZCbxaIfd7IKzn1UAs6iWpqnJzXBx66zIQZrXCpa1bp0cmzRHTj+Kqy9S9P+1Spc/XYQ79
UKA5CvqMqYZXnGYyeCCZ9Nyhh3uF/L+Z75iaK1um0vqmLb16zze4WILeTK4NgR+s0CbvsY6knWkD
TXaqcZ0URX2RjKRAoQBCjOy86iK1reKsL+J6MWlj+NUTJvFNOD1IlvIj9vbrSLuYW2H04UvlgQI6
hHb5+cePyvGsMMDf5QPtOwwQ6kXC2zv/KzSLV69PKorOWeMoaitdNuqgbz0bBqkNsOBOFaDQrUr7
GqHym4KmQTVdv25R51+qeCycVZKfnrXqZC+jIDWv7STPnGEWj30ZkFF+tqsgd1RJYIweAMAaCuk2
8T3pFu5fd5InvETHRZxr0DLsI211XIy1Fu33sC1X5E0SV5WTfinZVvgQSdZTWkbeRdTZ04UZZd81
VY8eoqYplyY5tg2jBotUicwuje5UXmR87SfdPR5t94XloBLW71oza68H88f+TaU166GI5dXxcEVO
zksGnausr1REUyiaicNIwvEQdJ1+6DCWkbpanB2XSj+HJjMhEn1clFr2GCzdYsDqgu3xqKE30TPX
LT4Lf/0G8bq9kBokzsfa1F9/fMCtoUrLlRoESMXp03009eOjHGaGK0TenaEgKB+Sv9aP83rr7/Xz
/p7ljY8DaHd3aMYf+7f05ARvpBOC9WoxdA2+ZLqF5rbWS7cRo4gbGHpwms3PBHe+A2X/6aKtyvG2
IOKa1+aIJJ2PnvX63Iax2ysZfdhAPeauteQYApoKBkBWxtssQoNV1e5UpfLOojaEkDQvhoUH9gvN
HJy/Waxs6AD/4aBW82Y9Z376eJDRipxRpPjoIEoe4spTzE1mjdK6MwL0r6JUOu9KX3N7BsDHwlRX
4RC1zyif3hTtkN61UYjoQhwnuzQPp9Mo0aNVHavhjT2UoaNR6H+OtcRpC0laGllAiUQyDdSr+WM0
nTgD3AUpDYqJO6qJOLP9qiwXx83yvCzJJlB+AHehroqVTX7rMFU9fFIAnl/1cVjKwE5QtI33FUjE
h0rCmqpN++GiMLJko2nGAMa+VvZ93quO7UWXVpJV56mp+VsU7ZVNTib1HGXsYBEUQr2PFayk5LF+
6RUKvGaafxsjDvRUtb2ixMUXgiSyo7RoEY21bwWumQzuxLcJE6p5MTbRwCtbzC367tJQq/wS3T/Z
aC/DOOkuNUxYLzLPZ+o1L83rIxk7Ha1sCNLERpet6hqmXnVd680G8Zjy4nXVBL5bAtK1PW4MLPz5
AFmZi+NW3cyYSMr+y3GjgPdy/f24AbPWih9IT73G26Ii2twGStZvaikyZ20XTI76GjZEMz1l+Nqi
EKJ4J0ws9IPOjPi43p5S3A0GPwGvqMdbQBYo9zTD9Wu+SZZ1+TSVpx+LRdO9Lr5mqwKLSt28s2Gh
bjP0/UIzPO8kkUflLFIbexmrg3TVCCIRvVTg6afqQmgIJhY2HU2vqkfbwjlCCfJn7Kdzp7aYOQe6
hsSFotxJnaQdZqrL2XF93hbj49iKOzvTjZVZ9+liTGwmP5F4bPFuwK7Mi5nzd/aqx8XklPC3Qvid
TqTJ1nhlN77u6JKsHoZIxu49s1HwVpvuVEHrC1LJ/G8zyy2PKfTyJpFap8u9h2PN6mcJ6w1G+7gl
luVmAWG1dY+LP/d+VyE7Lqbzzpoavd35TYVNrUt0J6PaPbLdjoS2okNVea6gkxSXamkxwHt85b8d
N/t53+LJPlPfsnkfa96nV1IMh8UQu2RltMkJAmHvjn/KBm9gKTaHJXNrbxfJFZuP/7aKWW8RzL54
s+7130bvD2Tl4+37HyOg1aE5ZL57/O2kGPtdFy2lWb9fQ2gHZ9Xy+Sjaf/wzNTi5V1YAkUGzXwX+
j+tLK1zmYZTtf+7aB1j5FFkktscfOx6QamRzzcQoVsd1aq2TRE2RkoffL+A+zk1Ap/KIg5hpmlpp
/yANHrfoiTSFi5/b3xyEErPh5latww1sNeLr2jst5CC90G3dcKCWdF+FUuw0VC9uJUHhZUQma6NX
rXZjFPHFcYcGWqdj8eG+8LIU4RrLkxZ19+IrtbpUtdhaDZVKmS+SMXgW04kMSO3kuGgEuuUqdvRS
lGPsFGGk3QxyFu+Oix5d5loZLkn7QJXFWmuhhFnwMPle7aAIJfam1qPAGCp7D87YQ18VYtWocro+
LsZdT5WEyEf2sCd9bVy8UPw4r1+b+tisegZZiuyYtw2nyJj1MizdnezZhOi4zLUbClp9w6jAW878
BNsKz3RFrIDpn9cd/yhmmZz7UTyugsH2nJ8bjkcQ2sYnzEAPx/VekxlOW2XjqmPGsxeGcQJxRDkZ
5qXjquN/U4pTUZovjgthOjT7kMTp/rjYp5G0LagHHde/7vH3RlpGXeGjiJT73+uO/x135lsXL+wM
Yfmf647/JTV2rhIXssAaIHME4qzrI5JS9pA2dkjLAcM0M8cWdrg7gi9fN8BYVbeUHy9nUqWxOG7h
Z+KloUdAam00T7788V///u//+jb8T/85v8gpredZ/e//ZvlbXowVaiTNu8V/r5/z/VP6XB+P+nuv
X4/59+Lqf13/8ZJXf+yuVtfv95xP9/eB/PyP0y+emqdfFpZZEzbjZftcjYfnuk2a40m40HnP/9ON
fzwff+V6LJ7//PItbzNMMw7PfphnX35s2n7/84ttHhvitR3mn/+xbb7TP7+s26f0/d7PT3Xz5xdF
1/9lG6YiLMO04VUb4ssf/fNfWygIybKm0s62petf/sjyqgk4SPsXb5aMP4FpaYawNTbVeftjk6rp
uD3aDNVC4c+Xv276l6fz82n9kbXpRY4hfP3nF0378gfl3/khzjdlybKwoS6iAmZopi6rtsr2b0+H
MPPZW/kfSu3HaaPiXJH4mTODTGObZDrdUpEXul85ijRtSjtZ9E04o4Kc6bQ3YYAg0FkQKZ9E+D20
xJ4HS/8OMiMzuw0i5ZchogNNpy9Ya45LxCIta4tWPRzPJD/Fr/tNU/+4qbc3YQjlg7vQ51bWFVvQ
0u/uwldzO5NykZx7dnOd+cuaskghQVZ8CQJpmTS6k+VPge9v/bFaJwPzCGsrctVVIh266BYRyUV3
NLV56cUqxntdvRIomxfbYACug/qckaA6o5xY0a7XoIk/oC/phRQnrQWIHle2qUp35D2cBLANEHNH
6/eUgBxbVzei0lY2yCLjHGS+O2WdY5WUPIJnU9Gc0pCXXn5Q8scIwc3auCemNYonIzUejXYbKx7Z
3nITJ/5NPLV4JnkrU2iohALyFeXSr/IHwGW+J+NfpxbPMuDfWtERpPKuYe/rYoWF5iYwq1t7sPZ9
KbaQERYDefFYlja9Km2GCRIdctUZzoWDssKlYG0Rl867Sh0BTJFsbN3cggaHB5e5rZYsYhKLvuRv
44ycZuZTPxMpvhzPrQnDR0o2XiE/1mm6UGL9xKqrBUMQWqHm3pLGTatdVbIzItvkxrp3KL37Fnuo
Jh6uwBpc11F7FxTXYhRbALWQwrzNeBB+eDFrgfspxf0m8yB3FcHkeFbnNsD7x9LcQ7f9CrvA0QjK
hjrAnMjU7szoLE6jjCCJ/GzqdSdBVd20Mmc25NLN7W5X5PUzqSrTsRK4ehM+J2ptX/pzonnMmjXC
zreDopwFbeZmqrEvUvVK6hgZv+WzUJkyLTy9cMtUYwpXgd1VL9VAp3hZe/gHBcp99D0PkKmQYh5o
R6fqCCAbuzlBbMUlprsMmyJgUpR+zQH2QgGJdmGBjoyaFadmOe4HD5+zYcjO4gIH3ip19Ty/l+z0
0ctRDIjuMDxwpSrBwC+K9dWAaVwX+F8trahdFIbvwerfBJTSF4BDH4e2yZelwbS0T4NFVZIUAJVa
UkJpLDfpou9Sn1yYqSC5krp1ldSraspRjYxM+mwhtlgolE7Rsn3swhdFRX/O76+CTgG9bDDQRt/L
MmkXXsasSk0fbRtgnh6XxUJWLmoQx46k0zINJffBV+AB6AvQIo4fICWAAKJUKpeWvgwJjKkw7HpB
NlDGG6XzNxidL4toY4JcNgJIQ02yBLGhJWQVkmLb07tiUgGJmoKeR78cvW7EmgwczrAsXk6hWCuD
G47afSfC2gVSDy2s80nM74EH7xGJd+Q4g2OSR7xP4a0fMs+s82XdtMt6vEDzF8twgvIelqys7VXN
/9p16mkCbCWV4gXCUGdWamytHP6otrYi4HRBsiFv5bZgFeygIq1Icip3c9HzKEOnzL4W8U3l7/v2
PLZu44pqXdviE1+gCo22buD2IH9VorWy0J1Yc9UxuzFhXRRRzlagsbwLGuosKd1xzuE3l3quOH2f
LBG9kJCJ7OevRUdGJj+AInWqb17ULEWG2E/20OAEhD5ZAFWn9noAukBqwd2OGTL2stsEKUimF739
7tXUzu1LxYaeA4dzco3uBtAB18NkuiRjtMwpw+mPbSIttMJ3FAXpdc3Gl49gvsN4zVvm1Q2gQZXO
M6derWszuhrQNq2NvdVcF7dB4C0DnymtU8meO0xrBeHwbN0a3yniJdlBdI/YHvTGdaoVThTs4/Ey
9q56rXGqgEdsgMXL0YginAeNlW6QsMCCxen0Z4lP7zRpaHjUrhhftBzzyiZe1QrZO2nRSAWlq+4U
0Nkt2jsnSNuAqVR2EJ86dcZIFwdyGwP0TrywB03sNR2YZiRjvmkt4klfCls5o8/B/6sWkp0Dgi0G
Nw5Gp1eArbb43kFPBoSERKWPQr2dLtBl2cwfQ7v3zsdOQWJ+vKo88VLWJ0Yb7GWV2WyZSRnkjtZl
LnhG0TFR4ztQcYi3bCPhe8CNvvdIHzDDKGePppKPRrMOdGwUjEVU8fkc0CXV1TMVrDi4EUdrSXVQ
+lSTRYOxXhwDVbT0XRr4K1SZb9tWvptvTNNixOFw9MlSXjftpNWMvazU6zJkAIn6RxRTF2MpbarR
WihRclcGGtp26pltiK3KfrJSLKmRMdZKy7mPW4Z2ipM8CLxTEFwPIxlDJZiulUDbqYmx1XLqr/YC
MbTdZEkbVVZWUUXHG9MWEqKJMh5GMvBZZaVEuEFZmTLAEWIOFLFUHRunQt1NtrQMp2SjQk/sLcUd
YrEVfXlomsdwUL5ZprJoqR60kf+gaHzsKE7GZP90pDgo7t8NNhduZODLZwbEtQjGC2VqF3VSbRhF
toWpgyAYrmJfuQIAsYx4fKbkLX3dO4/bYYmGoGPnAFiVCsHIkk44lJHz/6PncQ40VQJYphH/IXp2
nvESen4bP8/7v8bPZOD/heC9ZgkbfXkbLUPjrwBasux/Qeg0hS3rqi0sky1/BdAWB3GYTYxMqAwV
7GcAbfzL4lXQbUuRjxG5+L8JoDnFm/jZMPhx2+I0qgYk2ZZN69f4uVVDkB/IDa1R19p6PZ/Voj3x
y2n1pj0+CHHtj06jCMJ0fHANS5nD+Ddh+ogKOBiksV63knTaoghj6cEqU9KT0tzoHrD/OVGibz8/
qfrhWQ2ZMxqWRnO+Oys9QSieOtVr07BxG+N7G9TtvV0PAKcQt7bDEyEan4G8PGkt1G/QubcMlGOD
C56A7KTl6NpRe0Ol6VxN1aewSyDPhI9tK53DlToAklSU+I7M13WulVvJi1zTrMGdSbef38g8Xfrn
UyI9rxgaT0ox5+1vmk/pSUAPECkAl0fPqtkuDGQvnEYdVk2w7tLGc7QEBzph8QdkwsJrtUslJooJ
7PBMJwCckQ1TK67Bnx/K8aqEM4AQeR7ppxNCJ7rE6BOekgBcVgNF9ugAn35uBrViEtDg312R8Rbg
uokAjcVvbm5+Cj+ncK+voK3YimnIQp6nmb/eXKAb+RSLsl6LxNw3eX/uUXNuq5Umousi0S6tPPoe
A1HVaOM8SZZpRCasMTHlRU0WRF5qiVVl2stQKjYqFEArFtiypGc6FMGpIMyyThQhSH4kzG+M8iEc
9LUVY7k4Gvtw6M+hpjzIfbb//LYU5sX/vC1t7lT0flM+zvnePDMJiUgzgTayVjOVcY+UtVEjIxaL
iTqD0u4lg5HBUMGzgbozE0aZFL4PpvdewMAtQ66C/e72arf8/MI+epdgoOiyMHVhqmLuNG+uS26t
QqAkWK+TKlxnwttagfTw+Snmj8bbJ2rITK/VudcJjSm+/v4UY2TnMcL86zBbprJ12o71Ri2ua6r1
iHasYll5HXdeP7cXrz/9dgatvf+MHc9IUY2Ev6VZsvWug4hGSccoC+q10XNK9XoCZG8a8VWVRoc+
mFbKKD/4ymULvDsQlTtFl1pin2oTkl15ciPC8Mqrmk1ej4vcTw+Y7pw3YXJhJIpr5piuedHBJlK2
87N41NdG2Z6gC7yyfftUkcZbrB6YLxjxAqzXvReW3z5vTcV6/yrNd4fhmMyQIANu0+ftbx6ZkSIE
n8RShZyNBPIxtQonU6fHUdPvEKc2t33rnYUg7hapxQyjRxsqQYp4FQiLoLHKoTlcScMp5ibaRcAE
wlEie6l6QeAGEzNQeSJ7EOuP3hSGZ1ESIf4aVcROox8hH0wFUYZ5m5GJc5qqMJGrrL7DpIMvSn9E
6jByRNYegCY/iK5OnAxc3LKqMqj+hM/UcCPPvg5sg/Sq1ptOE/j7wWwAwlQJ6lvhelKsRySunhMv
33jMvpzKKFfY0dwUho3pWnjIs5m2kgEsSeunaNLQ8Z4LWgKRyREasINk+a0RlAuI0cRFKeJqK/Jl
Ly2BO5BlRGGjyO1S8RhLgjg5I4OPTcx6irqnOGWurTWH3kxrYGiosZaaFVOskYwVNc9HWVrHabzL
hLow8praaTtcWH2NpFxofkNCaSEDo3DUnDm9ZMF5m5YKb46DvTtTT7YEdY0kgRl+j1ok80J0LfDh
TsIALSh4LKVyO0TSI6iDXS3yk8zWdaeav2nJUNz0wRL40vdhIFvgXc0pmBp+MTInN63RYplgpufx
BVrFxTIsOFNkVpQ1ikJmQgi6SXPrJkLYR7rSSzFR4hp4GeJ+Vw6RyrSDSqQKcyxtIf3oXYct14xN
q4NLL8luhWQhXplaroCD7TfnaKIOCxSKUGzqCRonuVnjbXfaeAju9ma+HYqydGNNWKuuuMmkOzuq
4JHzgomq3UlqlrmoIWzGbpicVI6/+v5QL0pEgCJaoDWQvwICledPQ2d/wzNrl8vMPD3cedR4Naio
D4sJfRBzqYV3mhgOU44ljBLmAJl4vcYKk85eLQ+AEHefdzr715Qc3y76nKETsOimogjipF/7XJ62
VtKlNem20guWeZ89x704QQp31mWgiyT6hV8cigGdHpJgjjmGhywJEsdCtYAwAFWDwN/kKD8sWrju
1ZjfKyYq9VOAXoZkOxm8xzThA5/hgTBkxoKi9dU0tBeeNGuo6tZDXes2jE3SY8RnTp4hB64lDxSO
V0bqK4tJ7vIF+YbMlUPKU3CP+3aexOrBkxpQlKxrhhW5o9Q6zAK4Wr4xw+ghk5qVkMpvyGkiPJv3
O9OPn5EzR9KtsNxGUh+qnjYdk+kKRMcmjMMXezLOx37YxAU8v0MrxKbIAF2hPTZsuNYNLL19LLod
JeUHA2gzRrcr0Zq+O1QwGwAslIjyoesVRoc4pOOF/qE11AEviPYmgg6lpCiOqeueYXqqJ8stBM2Z
Vu3N5w9UmcOI94OSYRoaCW2erarJvz5QsPGDAUWlwhSkuEv78RDjq1hapxhKd0AaJWhw/bSRWgvt
RMtR7V0foz4L0APsmoEnV4geFqryZZs8f35lxzP/48psw9bIX2voZb4LgHo0rCqS59WagvF1NWuY
VLJwtwYS1QvTNipHr72VQSzQyQnZBkV1TRv514BXM+ObT7HH1aboJNOT3ZA1m07DryEW955W5zzj
eKFkFokDH7UmubtvEaJb1rEQfDjjEzmqwDbVqAF8fk/KRwOymBP9DMaayZD8a2vLWl4pRQOsC6Ix
ZiOFvMkja3DbnhQh5Le1NI1YXJGDJEhyKP5TXs7jR8m+L1HeQZWKdzDozj+/qA/eAF2lXEGpgqjk
H9cE1dtoEqy911NmXhhtSRU00a98Jj/6pF+EXvH98/Mp802+e7ACUTTy+qpsKfY883s7bit2KaWN
PVXI/udoxJN/QsHjRK6lyxbkbqLFNwAGdjp5Dxt08+cn/+BmObcpy6aC2zwv1q/nlvI6SoaQfHhL
3roR3Q28oQ20hDMd71BH1Yfs/+GRC1XliZuyoaiEfb+e0eiZ75ZxySM3i+ca7LFcBxdV1C/jqRFL
22jdaCBz6fPlL6h5Tsm6xvCRAf25UTggjX8TN33YApo+z6NNBLvfdyuBUqxZ2byCyKHKGchsIsNs
plrY+ygYV583t6J+9KyBS8lM8nVe/Hd3b7eJaDx0gtewKx9iG82JPj9DLwoek/R9MtIDXMK7vk/v
rDT4iqD8pvA9y/38It5Vw46DllBNg6heGBbKLu9fOKWspgHF53Vc9RmBzEwZaLvvMRX1nJSaJprW
jRN1WwrYBQhkt3V0C1ztKZPIv1oqkmJdRBZUHpjJjvK2UAp7UXbKVWwldzq5SdWwoxO96/HMzWXg
gTsxIaoxAR7XwtFcg3JZNaHGhzKRgJ5LDCsWj/3zm/zo0yIo9JFKMVTzn7N60UqFlUFCXOOveWUG
DGS4jV+VGroY3VnfxggC9+GID1rwDXX5C2IDSjK88p6/bAI86xWwLJ9f0hwL/KOf20LTVUNWTEvM
78ab+Nz0tMioertk9hEdGrtfG3aNYJq6jeL8gZS2M5CzHkTY/Oa88zv1/rxUWC0mPXxiKbP+et5R
SD5BDPbsyWQDO8rvyqj7zSk+mMoJjS8XfUjYqvJ+tuiLqE28qS/XciztrZyKiY4zulsGZrOoRbZt
Q7pzkmrbz1tU/+jT+ea85rvxw7eDbGBgK9d+Fj/5OrIPvpXfWZ3XuMZ01nTQfWqZsmEoSHdH7bdK
GPs6VAzHNEJmzqq2EoB3UCUOzzutttFG7RhX4fcvDStepQW5+LSVLityUk7klaCSk8hlBN1KqY90
XvQNCUDeIb2psfw9R+DpVkXjyylcKyeZr1g+fkP1Dq7sJvfycaUHycPnLfDBACqgoRB6CmXOzs3x
6Zt3aqyVTM66lq4s0UeTgcJtiXFPcPn5aT56dd+e5t2rG7dtIASS/WtSM4c0i0oc06+G6RYN/WWI
6iPFTAjurfq7AOGj9+rted+9unlS2SHhLl2m6y4yEk+DtwT3vTKLaOtlcASt6jcN+uF34zj+mwbp
MeU4Wr9p0d6U5wJnXa7zPOZLVp/kTXDdj8xwrbUC1rRltpud1xXKECK/H3ptjfrgprNijZfKP3ze
7uoH8wsq/TpzVUMHwWC8awDcJ8JeLnjBU9Cubec3TLiJhvtdRZ4PSCGqYql3KonCRfMQ1Y4KgQlC
NqLpUcPbef6y4XWVkZ3LnosIxqSans7dv6jrm88v9aOvzNsrfTeyIXAyqIEvl+uRmjXp4uXoJ6+o
m/+Yv/lHppaInFPMUA6GT4RK5tf0zbPJRItlaWEW6043NhmWiXUjkzGIS/xls0shiUNDNd2MAN73
2nOAk4gzYtNdIz5SWLsy8pdFOSzyQKSOhyODDS1P08sro0KCt6YjV4EOMUa/mz0XGam+zR2plKPT
Sr/4vLH+kfY73onJZ1cG28Js412uBlMishhDynMtlEc+OHeGVKwKNVsFvnKG3MSmlYJvWY2D81S5
sQHk0qY47WskdnBAO9NA20Fo/U37vmaI3w0V5CBtXUPgjTyrePc9xYpOF4iWFnA8aSxkYc8Dn3z1
0NemK9XmeZWOZ5aZqwsfBDscar4B9TCrMlHIs/qXqArRE5zsldFh06zj8ZCVXbcIAm1yAYfHncwU
GLUeJ9BJBygQahGhLW79GhVuGb8LB/Et1/DyR6mtrzIKZ4ueMr6D3PQ2VGXsQsmbDA2C1zboGhQz
nswifLIU/RvkuaWGskyvktZoTspKeTSMNGJew84FRhHwNLB8AkuYo4CatLB3Y7TgOwn3oFFa5RU8
qFzu3cA3tqKbSCJFxV5EpLziapUm0y7xR3WVStZp1MjLjmEAOkkerwxUpbA3PM1CMLVIjOdru+lW
Ups+eG2zLtrsOpi5+bHRG04jaMkyj/oNVOqLaSh2siA7h8DkgOqaCu+30G26d0VwhCpzMqDFUyQr
A0/u0FPPNMlaQ+9BurVMyQ1oqpsU9YtvGEsjx0+zKr/XsRNn0V5t432Uia+mUqzkoONZtZtECg5Z
H8xM0RYGeHufTgJvwIAbDAU/145a5E5dgnO12W75Drl+zw0nESmfrse1CeWByJnA4FWlvYXMqwKI
6kigH/okf/Em7ZxBYVFW6lcTGW4Kqt3KSwrjxmp7J6tvlcnGKtAsH/ww43GK9BZ74D2Ic5i9deGa
emAve7iRk2ai5jUjhEtrj+c1qoDSV78TX4ceuy1P9wF08FLkVvsAneslrrIXiNV7DKLdsI73Whcz
FUf2SL1PSjMnE6LLCD91D6UBNCUU8OPMwDGD74oela4VRHtFsjrnN137gw8hGhR0H6pyINvkd2Ml
2EsoM6VWrEOIFEWuLsdIItxLIZhNB6WOLuS022ntLXnhK8uILp6aOKVSQxf6zYXMJ3rXmS2ZiZZi
Ik9N+Pfui+xFYHxTeSzWuRKGoIXMU6aBp3l1WVTGKWSiE6V7yHPw9W1+UgyFIw33v7mCD8Izep9u
2Wj3GvN8+tfvtWmZgxQFZbFWe+MysKLH3PL3BRQcBdWrIPNWIP0PWlh875vsNzMt/YN5naVaKsQD
jfAfrcVfz62jOz1iuZSv86lUF0PM9JkkU4XxkHwht8ODrxUvOADjj1u/hCEgOVSvE0ESrH4aZcyw
RjSEH9S6ideii+1lEhgddaS+gmDoH8ZOvERyEi8GozrkBr5lpDJW0B9u4N2dKaNqL4ykfbGk4kqe
Eu3UE9rBQ7D4RK8FWLEIq13hn1UlqVVFwpTUstehDAZC9QAUwsIs0W7TpDFdGahpWXNW9DdP5qPW
0UAfaAyilLWO89Q3I+lopfFo236BGkx6htX790qW3E4zSBLX+aMoq/vUKK9Ug1rgON1PvkAbCfxW
kC7t4jREE9wNk+BrQqP9Zibx0YUZMqGsSX6Aesa8/c2F6X2pmU1r5usUuJORMCsq2j3a0yhUnfe+
Nv6mIT6Iny0hzwOwTWtQev71dFpdFG2f/2/uzmS7bSzbtr9yfwB3oD5AlwQIFqrLUHQwLNlCXdf4
+jfhyJe2KKY4IrJ3O8502BYI8OAUe68111h4UmCB5E5dTPcbYWvn2nzLPu34XWRJNVUdEISJ7+zj
ddrQrrq47gtP1rJ10EWHQkkeQbbeJ4m0h2v9OM/9JdqUHNcRIpaaBFb1QOD2uRX+1BuJx5QNrmFo
lvZpB5VgP9dGufBwYaYrH95XDWAYLQy8ipuJ4MipmNwehw+l5/5MsfxUocvioGKh01aFaYqj7zax
auJhW8Iw4wY+bEgwhmoWOIgzt1eU6wJ5Iuz+95yYed0fzlz8xAkGsw7NVH1RWHyqnnYTnaPRsksP
7O+NFJMyrHfZ0pE4lBiHJV3ca5V5H4fyn2fetFNPHMWEaammItjFH40wY6D/IulK6YmAJEZdfopS
H9JoiLpd81A79mA8FNfAk7UCe/n89dV/tvyPxh3dwEV3bam0KeSjUk/CVqVZzGDQnI0nimDmKiqn
a8qfN31Nv0BvjFdkHY9mc28HfwRqt23KfmPM2moy6OSNUh/Rz7qdylGsW/HWmCh8q7RRF9TVEzmS
qTtW841tDgj2tmVoq5tGs6mTKwZkG1XdWH2DiZkNmR6iwzTEa0jFHTgyWxsjhrBgquuoVJ4hVLEz
+V7W89Po29uyRcOV9N8wwN+LxHi1QTCUshFDC53e71UhMTlhgUALGw2NsSozdIPObLOTKCYmcLXP
Sww2YMe7x0DoO1kmM8Ej74rNXl+UxFchKZMnPlA+2o7Wdc996383ZM2NJnME1FHdf/0taCcG31Lt
QzdD9UUV+tHbb6S6WQJYZ1ITKEOTtAV6Qq4GNnMwf1ZAESotHSnONjP5BQXGTadESxaXGRpaqXlp
Kdit0Mwc5LKt11Yt7YxFVavIxms950scbnGp0skNWtYTues4G2B7jIx6a4rkmvPSt7FctrKl2m4s
WjyR/gqYkpDFPl6ksFM6Wes+Z0gorVh3ohZn5vRTpx2bepdlaVQ8NbQ9R7NfYERhUpek/iIEJmN7
n+gxdJD6kc5T4iCuIesoupL16c8SLCA1MPOuBD4X1vR2UaTWAH6QF0pnPtaJjoqClgTBDGp60+Y0
9vFjpemIcXA2mI8ywY630a66kYHusz0HS6KsA0V/rYYgXytGFiKbrjHVFlicaRCRUua/z4l2aWTF
Uz/Q0Z4eQv76PDb3sY7E3DJJmul4lHJieWozvMyynu77vn1RTEoF41M1YRMmkNV2vh5sJwoYy25P
05DuC/L1jiccNDxBJTo9p7qLvNvopHVUFPU6mwXY/ijeJEP8bKYQ5nqeuZJyig57RhNik+c21Z4i
PZvXFBXOPOwTk7+i6OxCbZ42Op7jladAyd/a1oD+lTpbqvqeErGhUIhZAsXM4Jd3QYFQYAJo1Z8r
I30uu2uybMlYPxZ9F6vvUmf6bVeBlis0jD4iqXmfdiUNlmlyFXk/yKgcQs4drblrKuMiMyD9L4UB
azjTVPpUyDr6AEeVi4qiY5jJaeHVSbePFGlVhgD6Ryb/zMclYewwCvzdrc3HSx53Mq1eTUNRJWyA
cQHEqJmSnAW3aM5stJVPk9tyHUVXBasM05t5dMwI5MzstJhn2/rVztKZskaiO4hR2BvSuPATHcsf
ny10znE7PWVR/A3PzFa3hBNXni0RMpEWcLKjNTjpXs9ezrwOJ5+8askKGiuVA8HROUCdrc60lJid
FzFdlmReNHW3SFS8Bil4Sl6VHElub9s3c43oNd4yFTg15rOJ9GbiMjcokDNYjnbzeuaDfdp6Ls+N
PZgqsMCwpTyaFEt4l6gtgsKrSmmfd9ptCZwYNb+DG2enIwkv6z2pKWuliR6qttrZTfxSNLejibae
iuiZT/Pp1Hr0aY4eUyxJUYh1qPBIvNkYNhthc7ykgA72YV9MpqOZ2iOVghtki3sMc5swKrZVVHrV
4esPcnI06Qr+HpSuSBaOlsogF+M8JHaOiOk1nNRV12jbVnGL4CpVSqy1dLURPHx9zeXePmySlnv/
7Zrax9mhVfJMDL3IvcqGc2oRf9B3zkC0BSDx//JSRy+LD6WF2pWVe42c04DiLAD8Xunv1LMNsEX7
e+KuDMVmdVN0qsgf70rTu7IyEcF488jqNQLbjOsRTgry1uqbFinXejFf+qxBGQGH4YWUVW/AhAhC
DVedj+EgzV7kPvg+CmOjzS9srtciDoBHTIemrc4dSNVl7//pO1hak0wjqi2so7U4q9noITrMPYQk
21EFejaLnZQ0m7LB684kAuR63Zsyxg5P9GJXYq6YUo7PGQbPNv/52qYhbI28fw66tcY7NRkoyWbe
+nQISW+Q4o3k+67WUWjrujOr7slZ5rePfzRsBfinTs0YQqZB75ByM86MBKxun29zOSHmef4n7wkz
rq4ZnKg+tdHjiTYcUPvcKyZpv+iRS0u/qv1mX2r4dRTDyegPFEl8brb/1JBY3hXaxjQMZSo7x6Oq
QauFposbjSbOa6aZuYB9laDD0iGTc1EA7GO7bfxBgXsddeHu6zd1OTF/Hih0ACw2buwllZ9G09+X
8p6jSC7F7KXHJitWlopAMC+uR4nKOHg7lnZkB4gfFU8jfHRW+KUX6rZhCisrYxvo1YOk3ft9HW2G
qX9WSsNy6obicKloB0Tg+iLwnon8MtOVUu0GU71uK+tanX2H2CF623Mz0LimHZRNdDk7bdeL8FFK
A6cfjUvdroot4MBNAbZ8vciI2umesBJX1tJ8QyrsXjEgk831YxiOrEiWAx79quxUb6GqRZp/W2QP
VKcYrqWyb0gidYMuvbT8xMLGpu85tFPkrXk76+hBz1Dygb+7wg7zLVPVpzEsQk9VdM5sgbYzR/m1
jA8jdWBvgmHVaJ21k6FgFZ36RP6ktusm6x40d+KWcn4xDBNEfIIvvGC8TON8ukya8HIe2hKmG1iR
Lg33PPHv9RAjaQ3vYQHMK2nSom3amfJlOo8/MKKp8Z+aZIS3fXWbgqFbTxV5aa29YSgU0LJqD+/k
m2VEy84vXBqnLDT50CDwQWHf627uZ99EMrjtEscsxiLe1LVGBosOXi6tX2FZqg4WnWoNPGpv1O3O
aBTpOpOK58gfSRdSKZcBYXXMUclZQJ2x8I3NlDxXg/6K3PleIwFtW2nxywgFDzmDsm7Yk64IGH+f
2QOT1SKByFPsCfy6Pq59/hCAg2kDfnBbXEnu2Nk/2s54r7o7gfW2S5aD7dj2K7MjH3eG7NwXxJ9X
BL07rT9uu5m8Qd18bZUnv+Jzt0nq+SM73M6yQUrTSY3mflqXQ7VqUqQ/jIFX4q8xiLz70jheNpr8
amfmY8yuJZ/0fScVP8rEv2r7+FvqV6/SVpn6m7qVnKgw/xRR9BIODyFF9BWZ2tWaGB1aLmLiGYi9
8JVdJxLGCpfVG36Jx+YhNg1iYPiNnIQrKW/vI8m/wrGpO4TRvCglVewuqics+egQp8SAJSgjxqSJ
qJUUjUu+I9tHLKRpNV51PaEjOVGoT+jMZbNPk0VnJZ0H6vaBHt5NlX6f+Dhpl0C3QBmclmTGcZAB
ShZAFLHqhcjaVkbRQkJJ3thXLkmRjJcqQzAh9wqFx+jFN5QLsnOQttWNYycpisUlz7DlbcE1q4Ro
9WQrfCsX5W2fGpgv9Wszo3MbrAkXx9ZGmNTKoFez4jB23/lQX/ra1WwEGLSc6dpL+bMpxfWqTIan
Nu9uJgUs6JQ8EBRkumLO1ySPEApjN+3KyNJhV0X+RdFauPfGu1xTSPQ0X+yrrh/BYzGgDDtcxwW6
/kEY10OZv+WCcxeI7ldbBnNiJW95XuzNKkxoWMqBAyf2sTA1rzXeujRzNWrDSpXRLevgsi56Hc2n
dRXknKA6bOx+nryFdd5xdkInp7TDH4jmkNFVmbI269s++KNEmroKqnFrBNaeatVj1NwRu4L0WpBm
mMO9CFKGwJgl5Cn0nknQObth6YqdAN22NO3WdRJeF4q1F0Jsy17OSU3JD0pQk+8+kaWR+x3opaua
sMk1fcyYOoLsMItvy2xiWCLEsDLN2swpoaakJqy4y+myIuMGIK9PFYg2rWwJPIywz4b6Ro31dt0/
aFuzqyC+g+4JrMYVYEiz9Fs6DoFDVhVmzdmb60BG2ZzhpUuz28BYjSglHY6iyqpQd6FFHsnAS6zY
/Y0cq+YKnOLVYDCEqh9jjytyRsg6ViwAuI8wrS+Thxok3womUD+YHHkun/nfZ4npcyWp6JiCUXul
sL5VIuZijdBJMC/KKx2ra3OSXFMv7Z3qK09aOyaXg+2KSn6AbJJuSrb1wjbfatu6yzgOskfQmGEm
vhjcDiJCXZ6YNpte3RVoLRy1sTKnREa1apr+powaewNmezuSwe22gty1CKu6pNirLkxeEgFutTTq
Ht4QnFRMzPvJsi96kufoHi7f7KjDTStyENw2WyeD1lQIdE1Yj001DY6lkGau9sKhhBTgkCXTJIZz
XfD3wFEfZtFN23IYQctjQtamgbc9eQuCAG9mU7s0gAdvyJSCH653jtQRWjtoWe2qBebBjmyvddEq
CkcZW95LkT6sMAgxiDPypJqpTS7B30hkYAp7YapY151d+auBzB0PohfQnSRUFw9KtTEpkxK8Go1u
pQ0qJcn4UmFV2Vu+toYV9z4r9eA1Gd1WssvmraXS7Ww18R1aFcuP4M2iQkXZs3+KSUstpPS5SJA4
asZE0uJAU0YlkZHhF/D8wiB/y4LusTT5GylzkZrx8mnlD2E71rgYB+TxuhjMtWaPl2WumCv8lI+l
T7a7yKPUsabI3jT68ro53WheJnFz0yjTZVzEmFiRzyn5rW1MmevbTFe1Co2imC4XxIZrSqFrYcha
qaZwAhTUaIsjlEgNRoXmW2HrhA1SsqZgfCcl+lNJOW0ba6Gb9NARbFakXmFCVjq3VLqOBDcVIkLh
QO++BUvHCGatxEsbvZMmgWtWK5lhCp+FLqO71SbfkLTj2Z81ZaNo8aXZ68rKtpJ0i5h4NZRSvB1s
5c9RG61D1DaM6Te0reBZJ4yrTQPGuLObyaPz/NqLsQdnVveQe31tN4AtQ68+XZiYbVtfpiYGHZ9e
EPrDur6NAd5oMTY/8BL52krExcA/SkTyOE0t5+Da+hESza5pIdueYYVXbFlh3UCanNx4KizpxhxA
iloQUduJCyeqyRtFobHW5Jcs92cU5NLoCDO5BrTHzJmWt3ITJ86kyfN6Hprnuq2fWh2rdZDDOs+e
pIhZpCmygzI0DwFQUDUZK3eafCcdjG2WRbxNcx9tal+K1raIH0RXvA+8LGvZgJbQ02fwMrnEQk1m
dz4zsdL+v/Cl9EIYmbyfu4OSh9O+tvRdTpcAJqP9w0xDkk5JNg5nAt1b2tn11D+E4MARQXm4v1io
9czckHtGaEUuLVIzfa1D4+SdlMa1CIt3OwM1Mfsdb0EWrUfWc73MtuzQtXVYKOYao++mmUvFizCP
ubUoL8CtsoyYE3Cyuf6Rsa9fY0SH+/Euyra9wvqCaMNPkq0e8d5BGtrjcoCTyr4w2kkTi5hQZkCT
Tbc25/SlLt/SJpHWfgSWQlXHg5L2iCooQRZ9eqNb+CiZc/9Qh5RMzjLhmBY0B/BljWuHbK1DtWeX
YUINzzQs6el3u+pLTqXhu2Hk/aaTDy1rm0PU8I0RN7ydRBg6oLEONCyJZjDHbu8b8fvY6MPal9+N
0gyv0jy7bGGoZ0g9CEYddnMX0RCgwRinJXSB1uzQsNhOH//sFZC6U2b4JfuWbVd3RUmenPd2PSOw
Ws15qjij/Sh45xAcwIKMx/IK+Gi3mhuigZA+3HSF324tNrztnNhMXvkhQjVCXE5+aYY+xWTxrtn+
fUk6pGvG3+WhgX8eUJIKwnGhiu7tOtkPWb9XjcFeBYH0SEs4xqyBCAq1LmCfm3or6zdl/y6JWz8+
ZIkzz44RYNFZqR1ohJuqfMj954k5Vfuu8VpCjVlpxdNkX2fDfWC+zuDKRUYoWPmmLrAYoKAd5fhy
DBwFs1IAoEEb/vQjonKfTI20whm35SxcJSB5s8uJ9G13EQGugSm8VN7FTXOJpcrRaGrkjXVglV/I
piskxfvCFodGVS+kMb8eVSgv5TUs6L3pS7swSkgu6ADnGNdBylTX0mOm9zvejgkR9S2IbT2mlKhe
Klp4qaTKtonJslAkT2Ow0UKlwq7uFOmm60N3iUEQnLo4jzuRLPapOu1yBXiIvC8V+9AU077QJXxs
7yynK6YMbPPCkVhRrXZgVzi6epRsyrxwJGN26wJXlB8cMg3qN6miJIveRz2WyLx1MvY5edRufWvk
8KJvun6Z9jaqYmwTIoP8oHlo7XvRVe9SD/9F164DI7hv+/mSnC9Ofv5aE/2B4Pa9XoX3iYivhJwt
xx538of1RFsmyYxLe5ruKCFetCqzlwRsYpbUR03rD1CLv9tt+5Lb/T1bm0u8dWXfXGqhv8vCFOlJ
sraj7k43q8OCggSccBUZxboMdi0vmZEEt73RbKEybQPTuku0ChiQ8UfeZjthlWAv/Je5zv5IeVmV
LHgkdedZxiioPmbNZaJRKEWvX0zj3g8lCNqN66vyE86FvSwPDzTvBROP7tpET83i3fblXW1oXpXM
t34hge8nMYN1x5wKZiNrnViUa6gm+pH6VsqWU8aaC1r3arJnB77yJbTpwxyFt1R7WMp8hCzXY8Fx
e5DXpiRtSJVZxbPlJaFGziVZXRnieoh6FXPhaCJFTMWhAvjat+TAEk5DfMy6xlikit6VbeIaDObM
Kl3L+g9D3RdGtaZ1vaMJSMck3qaz5Ck1f4vdp97qcDGlR7lb69bCMV9EG4sLhcmaQKZBWfCV1SEp
WXvtNL8HR3HTg2iaM7eiqd+F0m4YSuRApOCk8x67PyTB6UG3KfOOnm+XBF1A5xFoVLBoLUhqy3wN
qtwjFQQHvPCyjjAIKdmFON9aNCdJodPCx9YjJCenJENDyDEkPuQQAOIhBVft1jmLRloE+1qIjW81
u5YFoaZ8p4dw5kLHjnLStMUV4Pm9iQNc1fJdXKiHGrxxW++JoNg0Ur2lTu75Ir/TNAGXPMd9ae+G
RtpC3XYMdmNtABkb7kinx+6AyVADCZpH07UJG3fFYkt31liliuw2KhJtZjGfNbIqTUoC7c5MOvBR
8bpU8q3RaJsJM2I5UflQQkgX+87edrD8LUwSPk0TS/omzz+6jBIAh4oFAl0Pxga5nRvPJO6JDFmn
6qDAcoaJlbQGTRVXmyWeV76wwuUYC89l0B1q716GHmBthPO+rjnY6OWeUip2QQkiBhE0/VvI5iDh
ujxoN8LSLtO0he/jZOVLMwiH1q07t4FLXIFLOfuGn7JRtc4bfQCbceyQsnoR6y8NL7vPlx7JKlvs
YCuEtrYoVACYdAs+UbYw7y7DdFhzYl+pwctkKSRjb0VjenU5bEq2z74GiZUsw2yJ8FXv0i6lJNNI
OysS7qRmT37ve52frvuWHmQ/7bN0ohMMokdn3ghzOEXglSwJEvS4SmPchmxQ50rbJJW1ignCa5jO
goiMS+jj8YNRBJt5rcXzvsf+JJmyW3Wuj8IefE2c2OSr8uQjojRKlUNstfIz1ZV8KkeT+g0BCPSi
zoUGzDMTHqKXlww8qrwhG8EN5CsmGmo+rVMDQtRwqXa5uuMHY+YHClhJbHfgFBQNBzW2aCGaiSDz
kHtrEZ8EKHlOVmIjKw6+Haez84OFBN3mWiWLnlSZRIIm67po2Ro2HLmVbVQWG0tKNx2DYq4c/A+r
elbXULS1zOn8tyXtl/HAckddD2emP90p+TdrVAA+AEXDVgfpSokPvWbzUW1H/mkfv8OHmXJU7YfI
Sb5nXbiJJmNb52yICqouWuLIUQaIsXSSTFvLggMot4YibZWHAyJR3amwCqdJ6TIKPBlGE/YYVyAE
nUmYD7Roo1by2hr1fdlIbiF3K3+s79KGvO+e2IMmkZ0ww2yLaC2pooskmG+jSvVU2BOd3ntGEj0o
GTQdVdlBzIbUNL7Mlnk9IDaL2mJVQltiGGxgP+MFZWsboZCTvUohrEou6f9g9+tY8GgW+G3k1QpJ
laS5wp9zlIk9EvdnFvNFCqbG1JRVhb1bVG43k3mDNDbVEzZWWJxtMD9MoOwyL5SeIE6F2dJOsEn7
aHqRuCK+9BMiDwM3n6bNKDRAFZt+Gvay/2O0OpCnZEbIsKd9xdHJYWSrCD+UVxO4TS/IaGFed0vY
pVJv3hrSCxaOvZLF21IVu6ael+jLQ0YHJOiY7/XFVT2tux4HhxQ5+Yb04W05L8zqCslosu/r4n4Y
OXWB00Eonq4JsH1PBQXjeLyiiHyoChmyBydFadxqeoTM9c8ytK6SjjRxpNqB7+9iOd+mubXxI1R9
A2hW9TaccSarW/AVrj2kl5UcHspZPXDGuSESAmwlsezte0bDvuyzaykxbtno7iLK0X0PFyzhrejy
rd+AOSo3PnuMRFQHEnF3ZSxfmW9xNVzJPLaAtXAo6aaO9cYnJopDtmyPbJbggV6DMVj5vRsHl6ij
XklyfyASft1ifSElyuv01NWaytUtUutTHfVhv/ZZqZQ4QC9yJ03dCggZW/3G67XIVdti08Lijhf0
VzFcxRPn9njo7pq6rDfNUJf7X7/UiVyS2Zbc90pRbbDqNPvIDmlTLP/v12/DMBsp5P+nP/75B0f/
5OePmfL5Xz9wUuUBFca/f//zj3/9uzN//PMvCuzIhQ6XjwJZf7CDZDj8/H+/fjn6b6Uf4bT4+cdI
5mhGkbfr/Po7+jxQpfv1+//4c47+iq7OOwvryfbov/92uaMf9deVfv7Hn/8mAr1KkDnMxo938tff
ow7eFkFL4zlltTPDi0o3npTB6DwjldoLtatvGw2HZlUm46r02x+T1D+oAxX6r7s5JzrgOMZ0WagU
VlgXjjrguhxWIDlozQ/AtmDVgfSDxSIZf783R7NKhoyADlojp5aO0m/ijzCO5LwpmAb6pttDPmAT
wjuUrCLOftPYwNY9Bxr5rMFZNGR4tJEdLHpPsXS5f7ukDgovbgWXHIJuY4/DyicGqu8KGjOVF5Lb
Uc7mplezG4u1eeiHu6iwLkQyunX/OmuT+/VzPiV/+f3jHNusi6z2OavwoJF6HcoKqV6FdSPJr1q/
3HWqoL6zSFMpVPW0CyzUgmWz/foznGiQfvgIR19CI41SnQ0hT2SorjX/OoxfrJnFndmqUjEtjO3+
6wueaOpzQRrJyG4BwB77esfZSMYyR9Ag5RNsVN/1af5SrgYz3Z0R95y8lKKA4UFPbSG3/Phtw2VV
zDnm3qrGhPZhIC3VtmGTgMUU5wS8p94ZrGDmT9KLKh+bOXV02nLr0yfnqEsNDyJqDewTj5GDfX+n
VchwSLPqJHphOcnUOumQIfEAQTrRnBH3aV+fkTaf+0BHioZOL/VBHhFsVJHJYQu2PvB+wDJ3X3+d
p8ewgX4akyNmVvVIR5uCKIEHzSmnTyAP2lFGudSIOeWTzCrY1aBdgf6dvVhq8cecXalVTjHSP/cm
nWh/L4g2DRyasIBSHQ1jRUjkfE8oGYPev6gjSEXWRB3hpeasMVbtPgFQNYFsCvRhm9vxucufaH5b
oK8WQBxaOh7Fx5EmQ8xQCeEqPL/OXBT4K1PuwValz7ExbEQ+P8F0NChSoecLBeaGxmK7YopzJv4T
Ih2ujrHC0jV4xNbyMX+b3nJOdHkOj8WT1cimdEbtqqrsb3KdkpyR33dGutKs+Y9UJj/l62Hw2RBJ
TACOBYRBKt4W2T6aWQlf66OxZpinY+p2RuupEjGPJLslBIooAVsfJymwmWmpsW0IkEy0QV4piUU3
eKn19VN5P88t58OFl6vHNx3BoGWao6LNEviobXhGp7EM/yNdy2+fV5GPhm0p5SxKgkclGmu3SM59
Sz+j3Tox/Sw6EEaFbUMWOB4UwWxWKdyUwiPn85CbVHWuNEl3CEg/c6ETGh1sl9gCFdTMuvgpNv/t
a89MAnH8gVXNSmo6ijCkEv22oAteNcGB0+oZscfJywEDNNEOQ+M4lgTNnFXrREczCVxrPaaXsDYd
e3qkHhCgZvx6XJ14hraKkxwKia4j1l9mud9urY7SeSK7ZnELcQiZfapV6cqAyG7ot19f6cSAsFXU
kugRQXixTfh4pTHNiaTjxfDGCDBCRhNTba2H/+4ay93+djeBOkLksln7YpxxKb0tLGZnpqLlYx6N
a26DtRVuu8rO6mgKwPDFYaOXSFu05SeriL73pb4N5Uk+88Kf/GIQ/CwuJaAV9tHj6mnzjrLJdXIx
P/VZ/MpOiQDv1AUk8o9u6deljp6a0IO+IqiCc1hqEdub9OBXrYcqC/7+lMAj+3WdZdz/9u1Iw6SN
ouKWZN24lYV2K2XhOUnjyVFmwIDTYNjYhnr02LrJrE3bX3Y/wndJR9jizfwn3wyuPgLRqZtidfx4
G6U1WQiOuI1qWFL3pgWMvVGmN+oTZ/aOJ5YbRNv4hQBbGtzS0Rwq93aeMkGgdZvT93DqnRkDtx4e
oHRmwryvmuxits+ZNk4OPIGcWWPLoXySNZMClZqMhxwGUXlfzUgXFnOWlrpx35/xJp26FJYsDV4J
z1MsVNjfB8SUqkB4EpJ1y9m+siXqXoGCwhG6E2mWZ7ZrJ/bh9nIsAbooAP+I4/d2aFPDLuTcG1Li
d5TDygruxBzcJMGZneqpCULnyCB0Y/HCfjpzKHVhBka/CBSzi3yUCFlMLjIRnfFXnboM7ibgt7hc
+a6Oxgadv8wKaDN6cMxXejGuqzpYm8QZfT2jnlK5Q4PAwiUbbL4w1X78jqp8ZLLLuU7TLBYcquVc
y/Tvi3S4whkCIiw9BHK08ekImE1Fddf8QRWq1zWPiPYtYQjrFv73YPQOHJQzr+JP/8LxbExCAWdc
5KBAf4+mlLlpZ8tPGawdjZIZ1mJQumQYeaI0NhKVaBSbIB4N1HIm7Tswas1LguRFig20JojiCCpo
rZVewdlXbS8pSocz457419WoBfuc0pUkEnKy8CxQwLf0cnPm8S5f01c3cLSxbcLGsJoFbxX0WFXY
2NKHVz1d/T5qGIU0daEJuLpan1n2l+fy6bIG/k/SSRhFxxUISc0Iaat487TQWlkzFWTwGhICirF4
F6izv77LU2OV/dO/r3a0wGQTcKcyXhK0O5VXGzttJ1Y8/6+vcvqeNFoVbJIxQB+N1DxM2sYaeZSj
Ma0WetQoh16gk7DA2dcUZ4beqbkLIMe/r3Y0n/Qo3OKy4GqG8T4hXRDa5BnSU6ieuavTz24Jb1ms
o2BmPr5/fk+PLispkhKw4Ur5rWwXsBmqf3Q3v65y9B6l/Sw3wlRzVLQvOCBXhAYD2jRcRf8vb+do
vJfY/ftJ40I9kmkreyOT2KjUM+Pt5EjA4KZRLJTxdh6dlVi0rZ45ftnQNJ40vGsmVBuJfjd5EVJl
n5nwT46EX1c7ZjFhHom6ZuBqgd64Y2AjYoS9aqmMcuvM13T6xtgP4OqhGnA8GMxKLjXZnJjutJcu
hLHxHD4t7xKxsGce4clht+w8/nWlowEBHZP8Q1QL3iRUJxr2VrGk7/6jYQdAlP00izIAlo+Du8m1
yM87RkNb3C7rCywUV6uewiY78+BOfkesyBZrJYz146JYoE8iNwWrfxoMTllYFKcRG4TsprIzR5DP
XxFsZ4UawWL7RHazPNjfNrlNzIEOukPu+aRXL0zuBrZ4i1XSd2qR/+0NIheDPiYz3f0EZH68WK+W
odKpTKzLxdB/PfVp6YVKeCUloUd0jdoccoDFX8+zn4cGF6V8bcqyoYKyOJqRktkm5S7Hf1sksyuL
Z2i9V1kznBmAJ+peXMZgdTJl9sActT7em62gaBYZX5lYjUbrZgWCQQDU0Z/yBfol396NbDESeqYi
bc6UUE/eIWUCQBEkTH6CRFQwxYyg4jVryYFRoAKluPWI/HT/wYM0uQjmTAsny9FcOOiFFAQIirzA
Ry1IG3emsylBV/76MiefpAGKhJwx+gC4Vz4+ySRRfdvvUxZ7tUWZRutawuI+3xX1Za55ch86M3Uz
8S4/F9Xfv0WFdgBTFX0I3LlHl47J8kjCeMrYDIMWL6QLvmnAxvmZKfhnEfTjfgZHDDIP3ViSzj6h
ROVZl5oosTKvCjIZ4Z9O7lGJEGEsriUZXQ3mp0t9nsstxfgeLBEVMT1qQjRamB1U8sAGDR95G81v
kYZHP7HI/Gmf04bn0ujnLEyfJyM+LDtPG8k4lMbjvkyQ92nU2nrmdbF6p9/qRunQhLpR/ejMmWd5
usdPBbuQijpFXzxLR9MraoVUS4WWgaTGkmIZ3HAkGWdW9M+HVMVQEEzRAAC1sATWfZjwWovU+7Gd
M0+1J97S56ky0CL9mcmosKeKdJfSzfX89esxvfzQozv7cNGjO6PcgkQW4RhncID5sA80Y0D1jBCJ
Y4hdRU5dNC9fX/LExI6nkHeV8Qy//5iYgk5VVnuz55JlvSYuxPON2QvJOU8jpCRzc27+W7arx7eo
6qwjJnwWqiZH29nJbsKhlrPMG+Zs1Shig2ZqJYP7NubKxbS6FuQzTISuTQLQ9Llz36m7/f3q6sdv
tTPLZKbuCCVdG9ZlhLekH90IGVKARSjJzL/miX8FO978dV9HQZJHv/2/mSu51Bn+czKOm/7P/be0
//a9qH+Px1n+0a94HPJvKJoSSYGDX7F4E/7Kl5Rs+X9pvcF5wny+rP6/5+Po/7tgvPkDhfmeX5mC
fgVMKgaHIwoHi3kdHMH/z+358C2dzpcEtflpjiGbhwlA54eCW/k0wwt9HidtNo1N3PsPrZ6+FiE0
zOYZx/kVnPxoPRk1J2ehXrUjGdG+fpX1AGH8SChrPCYrwDzZOs/QMlVYFuVRc7E12R4ys3Ua0sLo
pKoBu1sC/ifhKjfZ7IgaoWE4JN06raEI1DORxog+94MpJDeOVAnJFiaegi5RPK6S1PhuKAI6pC2u
kIRH61KzHyTLf8nN7zNusFVTN3gtevGw3IJWKG+LpyGK8nUWROu+SPaWUvEX6B/TUCGqMERpPOfa
O4Cm/8femTS3jlzb+q/c8BwO9M3gTgj2oiiJko6aCUKUjgAkkGgT7a9/H+R7X1SVHXa8+ZvYVack
HpIAMnfuvda38J10RnL9+W9mHT+Pg3eAlG2tyshL0dNk2w4ZM36NbuV1g1jnwt3Idu6ByYxBGBe8
kqiMNSmG6z4PnvwRMomw5LxVDe9x6I6mm30sb2tUxNVk4GXm2X/Ke/BTrlmHYzIdgCg/mWV2FQae
L0+vkL/E1Vc3J+/kLwTh3LW4gmJCwLIWr1o8bESC8hO57zVB9xgTdbtqA6Ndac0Uk3f47iJJXDVe
cpWV4lNb4o4Q6KclXqzRW6IVnfkTAumpwmgAwwMxmrKbp7qKX9xBpqsmh5xTSPGO2+X750/qIP3U
yjdihOWqtPTXmntFxv0lns0jedIltjn70GgUkLDjz1Nf4GdNzk6HKAojmh0qARWgUQqzjUsUW5Rt
3UR/lYHM93YAg6wgMINeSdIZW2exRLW4TuvABY/TRF8TUQpxSyCurkf3XvnJDTyvGmk/0fN4NWR9
MHOpVkIMz002+GEj3mq/GUMJXhYm03D1WO0GfEarwUfdbcoIQA09rikYL3GOEHerzLwh+7KhezKg
Cp/2Ru2jnLWGg6WZSwh0fij6bL6JvJKVu0qJKqhhNU5ZI8+InVP8lfZ9M9+YKenRqC+bMNXiy2A7
q8GZ2c7K9hhMOq6+trrmy30Pmt5aDantb0vQIisvu6C49BCdo6cMYGnMDnKVuoOqlLQ4mezY4xmL
g4PhxNtUVN+6MOoVwlhIv579hhh6gmlpvOWGsfC/IVyKnO5CRTP7vmytR30qDg2n9lUlZoH017h3
9PFeTQn1BF3DsGuCE/JPctPbGB0hXBE6vQ9OSxEgeURDd3ihwn8ZyYshSzV7ENWX0NKRKNENuRem
nnxxYivWpT0fFJyHMfERQXYEQrto9LVMHgyCRMcp+JReToQGQFMrDcLCi7jisjoA8ceZ3JAmgRFC
J8T9UCnwNQnJDdGbXgwPnuknj64xTLdtZdOhHOLqxHVvEMs62q6NYS62wYhVjLSrfq7lTdFbhzQt
7WMUpclt46Sk/pES2RSEl8t+fCpYicZKfzWgd+w56hVh1MuvIR3AX7YlYT6YepM4iJ8H5ayaLrHX
0vbifQ9Fz4iwZYA6mzE99+3+h2dpORmyZTKPElG+qX5CmomCfnTz4Shr7obMDZvlgjip6T0WeoUZ
1nNuqtgat3X/6IJ1WpOb8tJm0btnAd4Ud6mVUwJpLLqKfI2VN5dvZHoHYnyfnPwtmOJ4XceoNEek
oqQMDKjr18M45yT/FCt/iJ7MsdxiH6Z3usWL06ymZ6uGNpXb/TWNl8hFjUXMF7GxDbqEzITqwHA2
IWJzxDNXj5ypUziaQYVW0G8uDBlkaPVoSbWEcBpfoGq2MCgN2uxv/EgnY2WsH0gWplGL2tI25Zfe
U4IXRv2kfAJQ7STlVu6tox0Vz9SaQ2j46sFP72PdUagh6fCWluwPXfybHNBiFeVbeyIx07HOrQlT
XJr2t9ZCBzYkroehS6kX50PVWug0JX87KvbYUAjDPdJdEjM6uSmaQ8SlpAA7761yCmz9IwZmMr/X
qjQWjXv6UDmJXLtJEYRV0Hf7KtdLdNkyuU8nDlf6hEVySjpuTnaorfa7lLjePzLejmZmGvEZATcR
CgrQYSnLQlCGNSTJdZdzj8YrwsJ/EXcUH4cp3xnkWK4Q+WI7do37hHTIdWt2Nmql+L4h5swS1nGo
EQnPrv/t9a1a27lfHB3pFmHi99XO4S7S9bvJJtisLj7dAVqsWZMGzWnIx3CDFCvaZOni7VLz2Z59
gGwBOe2zT8KHEWR3ThNM2ATsbovD8BRXRbQWFZCYakJLOmCQlR6fqAQ38VWZFzVouNOTbFGdi0M8
ZNNj2QavYiQ5ByBtsuswYWXAsC7zNESh6OsyBKNdXrIYES66UsTJkt1QnSnyn12DNOUk17YjfAfw
yiIPXaVRDDjtoceBTPRxtPGd0GNDW/lN/WinkOVS3cMP5NH+wLxNYK1T7Bu9+W7iqjyQOBw6kuig
dubQ0nVkPfVBsq/9Uewyf9MzqMYwUL81or0JmrCP9Een0rYatJTjYCMs1Vjkus7f9Q4bpeump6fG
Tc9tmd1PUtzqaUwUjUzesJjWm9lEnTAYxrFL0gNRmg9mik5Gc78qXWVE1lIkQF7QRtKfx2pIN2Vk
ZKsAmNYqfeo3tiidNQbb+FxAe1D6IDm/sReNYMEMDPeRcTSM+k5vy/Wkre3kfir8u8xozo4kz7t3
0n4TjRZ67QkKQuCcFA/yeuziAy3ekxMZBD41yXuWDHPY19tepMGeQIgto5DNVCaYeRIaZiacEQ/v
pI1E9HOk0bkjmUqvzr2sLqZbV2zHLoY6oQ4l7qVyYeA320622jZNcW5H2HKHPr6J3f4ls2FmNEbw
OjcWAstL09ZswmO6xq50W0QoUuKhHZinBsGzk1HE9WzFPolI3kA4Qd/f1OakheR0680S6uSQ0GWV
6lBFmKg1Mre2nmbW694sh9BrsTsRVoazWb6ZakxWudLQjleA/HRUgfupqzMmBXRsp3SLssj7LvS9
u8RLB0Nb3w9uBHiXsnGdZjEBfz0gfIkh4OQgnu6iZ18bxhuJscGDQTeIZDgY3uK/tLZm538JwWWK
O1YV5zxW01Nc2MTtOs5N2uvfBBL5JExhoC9EdIyKxLmTo3HuxHzgQbt0VfQtyv5Fk+XbPGbk7jqX
cRiI8u2J50hzk7gMY69RnK0JZTtAu/vtE3GEMbfddthd6dnbQHywu5DviPYSc7LKCKcO7Oliwpmi
C64hAaXAgEkX+D0ru5UOu9ruN5mqb0ovfRnyRd3bElYUVf6lKYnVafj8KLBte1jHmvVuE1nU6E9N
0O8jc/gyfMp1PypJ+hqwMerGozc592ibn4S0d73pYkhJuQZJDp8hNuR+sJ9j6BGhJfEGGhITDLlY
4SDgDsFc4IZorM1EYnSl5tssNn8H2a++vClHb12hqKWBxZ2f2f4msHnByBtCAQ9kHcsSRb2J81Vr
6Um69S+ZYzDgp+n3+i/dXdWlb562ZErlPnFS4mpjkx8ibx/kZ0yVdwSKpofk3XGbM4Dku056555u
8UH4sKf8HFtXuco1CIJt3Nl7mB05g6ZvL1KXRicfr6K0KtsoWLV1IrGi6Lde5/bn0UAIG7NVHw1V
Yxw3+pOR9B21d30ikTFDPOd+GHkib7mYa+yWD70cmqfIwqWjOyyujlu9BveF10RHAs2XG2eceAlt
1zftr6pN3NvRQvYeuaWOHeytjdtobdm9xjqOvF/rmxs36R5Q8m81Y3Ggco3hRlNhVal3yDP/KbI5
BdCnC8KWc0fQUlXxjBHs3d8O0bDtc9oMgbyRE+c5HjQR2oP1Usqdt5wVzCEVoW9Nn3YMZSBiiXES
Tll+PFKzx/rViBMum+RhgB5DqTGQtgwwkq0R021EHoX0tD6UmvVE8Jm/8313HcWjHkolgw0PzTP4
GEaHpTrbhEyzxpM7Jaw+tJfijxu+XdvKYx8cvG0zKLjdlU2QsHvU8yRZAwW/lpFJKprb3xFvSkqc
jXtZ68l8scEsNoAI+ZpYXfngwgAGYCeUTjrSpCzAw29A5Qt13CZUqb/9c0s5pMX2QtH8GJNfPz/7
ExT88030tcKbXGxTLb3OUfM2lAOx0ympbhzr3Iot3IvwsnA8/PmdPsc9vfysdB3C5CbJ3la7qyrO
xrOOiy8NQPXVg/NZFZccGdBDY0RHJ7MsQHqh8ntS3jR0zYbSiOJgvrJxjezqpDbmt6nvNknfGls1
2NNNpyC8L0eCqI7VpePle32yNpFuZ3hRtPt8tOUmr7A1aN1tIzMzbNss5+LNz3bh+w+DtE8y4CLo
JkNqpX3YmuzvFsG66SjrGSrGKlAVftR8uu0KtYE2ykupgsBmKls91j45L9SY0/Prz3mz873DvByq
AvP7/37veON/DQl8WmXgqVe6fgCgCsWka9SmwS6+8oLksYLHUsFtOLZTfaqKIuMcuuuSbjxPzjHV
k/kguvICVRXXTnNLwE5SqODk5M2tNXB0F4XkuBNFbmhPZok30Dw0Hc/JZER4E+vGXS+wxPU0WNO5
BG1FQKyb7WY3jvdxBPB+VDwl8as76dHRc0/OHAGPLqeeuMX5OM4smBg5D0HKlxNPDyhSO9LECk5f
JHIf8kZ0KxyYmyRHzdWOPL3JJadlATPpCRXvbWm2X4P4MtTgbqqlddKb5h0sr/eSQBasp1W7nrxT
ovB6lRzd2bfJs9C5dVqXtxANugxrFx7OHG+FpuDioFHt+aplzKO+fM++3oEOqVEatFyLdRKN2SnO
bH7S25R+AkzKf7Iinoo40Z5yTh+0Xc5zQefBHmh0NjHvCW0f/4PF2cSUHapfRfcRGfARgqS7JxWA
mDhNWOxV0ZPTLTv3skIIg38zzQA2jUN+PIv80rQQqXuGO9NE4+3P44CmFnpKm18XRaUJImWV1uKQ
FixN3VjxpiY+BiWQJXWIaHyu5bv2+VmZuJ9ab4NPqdFwjHRPfAmOMfeTz2QsD93iKPUM80UXXbse
bPs8zXguEsTTsjjkk3jJKVyWm3O5L3WTT6pidS+yfREX22VB1MR8jkGKATeat4hu4FNwCnRiekdO
T2dpeakoVrea5BnTiXHUKXD+8Xai2eUYsqxKtHeqXiN9lSKJFZaGBcMepGTrHCxk2DmwUT1OYcKm
O1QtC0Izhxq+OgLsSOjsWLJBwFwnT2PPaUF81Jy5C7QUZeKTyxezFlbTKygS7+e70SyWOtN+rUG8
hnrOmvtzOezlPRcgtDrro/Z5W8uFQL3/ZAwa4LZ4U5cGaUBGbq16nCLK815/WmZC8nI/3++0dMzm
AQaasEkKUt15dMaLWMKDpTzaGSgr8ULQ2Yc1Nw95OuZrPDDzPvdx15cBLnpnIJpisLWcJYxqRc8w
7Opa229mbTp5IzexOzbztg20J0m6zs8C+bNwj3FNSdZ/uh7NoGbUcQRul8v/swWMLiOdIHZgC/NO
gayzg/ntPeXo3oY5cJgsmDZaNGQLiR49iC4itHtZvc7sIt6znLfsy/Qll8dkTMgTLBvsDAktM9tb
u9ahZqld4Slu180YPOlR/1FV7XNWsQ/9oQH8Py3WP2X1Lp31P/X9GZcZiIxhsutLC3f5738YILuN
15J9ZqNfsrlrJqAjnbzx4KZk0GtIFXUL9bkI/23S4hLB0/XTNMyr6Gl5Z1oB5TWLX5dFYLm2dpB/
+QqS5XEs6vtawKfmJkw77spK2yztzKDSmT7y5DuxfRaWeTH/E5D1nyZEyyfCi7LojF3HC/4yIbLB
iAUKeRB2VPcsB0n9TmfMSa/KM3bl2L262YJLQTX277/Kf47N4S9GAYJ4FtG8AcLtz18l6aqYU9Oe
r7KptyXBiTm8wKUNrIS20ZR7tlmWl1Vk0R8ay5bfdZCh5/SK8pMDf/BmUT5M+o2btugs1ArU4W97
KW46nuaEdE8fuhc+ogP8h+tSM0w1m8x/1C5a/zQx5IOQae86QHDo2v81H94SCA6TKXW2g8mDt7zz
Zf0bsvEBk6zri2vVN3fc8+C4eHy9jCWspu5wp5TGHqWHzeoAJu1MDMjVw3kkyvOyxGeswJ1F73dZ
5Cbjc3bYM0sMAt7EL8Cz+EchxGyRJYnXay24ecVMS1bbLNcyoXb5uWT/fw7EwPAPN+/6Q338129u
CjWdP+Tv//4bUbdfXfPR/nEK9PMr/zsGsv6OQMBjyqp7uPn8ZdbzP2MgP/i7tfi9lqkkE3CEBH/7
r6JsVPLffzO8v9sQZdHwkB7lePoiifvfMZD598Bnlslc6R/jI/v/ZQ70E/f7p0XLNDzkaQzefUoZ
TId/ftJo8oFJpDW9hf+w61S2sZnBmjCWhnHXjgE7aQBhP92wG9FnKE9R1Nz0QbS35Q3e8juli4eq
y+46I71L0+lXIklnge7RQ4qq/Q1AFof+mumLe+I7NvGcvnRD/+Y01cWiaRnl3caX0XtlzG92AHo5
a66Y3ZgTzZu5YwunqjeKXyk+TxgVGxqoWzpHD0GabiSsJ5X8bsb/oGz2/2nNI36FRRytEQRacOR/
0U+lXjuYijBxcKEN8KHGy09z71QrGidprJtfcUTmkDPYFyrd+HbOiuJed2oBoag9a8LwALnF6aOT
GehciFtPiubXSPPjTejOG6dQJ+QVjXDSVALaCqzc5ChzR+rRfDPpxp0Xjfm+cWJvldl1czGybQxm
4WglZG4a35acemynxn0uuoHJgx1ORmsf6bLTeLajY5NN47ko6dDZR8z5SVJph8jt03BuLbFrHN55
0RfOpswGa10EcFgZSG0qgZkf01SynuzIRlcLpSbuC3GjN9BJVecaF0mSPPkHWnBbR3pwaxUL7hNE
Ee/l1ObM86xYBcdat+Zj1NIFaOgudbPdnD2AJodIxKQne3SqXFhcLMGxvJuN+SNJW/9kulO1ITQv
28VZb9z1/fzljNq75UbGRzmp1/g1KOi/aPVJ49z3HzaaH/fbn25/hrBIlICAo+Yw7b+6aFpWSgZk
Y7Rlo6jCMXsvEwb0QIU8DgTUo6Mh11NZj2Frlhj1aOZkQr4HNEJVPlSXoCToqyCRaNaH+CYotEeZ
e89t3rX3SUsVoFThrcgu/d0v/0BYmTobjNkmsyVJadDtjSGDeuXFDAsJmbqkUaztuikgttFUmypJ
YPDNrkY+M5VkC54BjXO2s7ERMgFg0OVyKlr9YfX6F1XMvxBmI8ehjmFZWP7vr2LcxK/NXg/SZKeJ
mKdziNs1w854pznAF3xo92OQBrs+mNQpbelTmYH9SY5Eeq5Xw5aBVr4rOxBkFMDrrJqqlRqdhJ6+
2b7YiTJOnW2cI9k8N5qBwVVKqCz+p78cy5yGO9ltqvW//0D/rIPnM6CzYxaPEB5dGAvwn8qykpkM
LWKY0CQh5Nl4AxMxPkSDP28yiyFPMFn72aI5b2rCDLtR37E97wkXr8JY0Fc2BWOVKZheWzT2J0OZ
50DvmAnVXPZ//1apcP5FvUCttVD/eb9kn/5lOcb1jXyviS0GrXCtrOxRZYncpWl95/LE7GbP7G+M
ucSk//OPci4ZSXrjuBnTyL6Rws+PSUVmHGPXozaOJOI5AkAKsNGNQG0P7Wk6uBhrvFjd6WqgOzxZ
ZLvr3iYtgwdbM8t9Huv7LpnKtVPceWb8OADIpP9XtRgW+ouIvmNdMAjJ8yd97neBoQ6E6IlNRfe+
aPWLYuRZms+mNW0LXHZHkT9HU43X1Ejd1TyCtarSDvWPYGgb5zM8SoL1hAAdQAhaPPtX3fUeKwCK
YTWWLsyP8TFZprwpDRYtjZ56WvBMf5TRvtJ3Xicd+X5pxJKWPwnPu2VWn24iMT63v2dHg2lNlBZF
N3NAZTEkB5sn5FDs0+Fq2XWYFTEnF+DFyWzPYdUn19hnqtF6RMIF3NOj3l+TFhzL0ugsC+ehHdoM
VJa675Lo1k9tY++rNEJz0Czz4A8dMMjYp/SUrRx8iSQ+z63IbR3pXApZiXssH5MYX+u0M68R89QV
PNFrU4vvvvQ+3CjYJDpFaj3fVUoC+YH8MzEjv8va+s6u9Q9o7OuiZEQizSnlbB+bS9ZWGlqZf7Kc
0gKWofRQt0ZOrPB/6dq+V4JMydFj6qsF7larzJSu29WxVXGQ/qxW0G7QEaxMsdCbGKdt7CZ9BNQM
LgeQ2DA3NXUyGBG9UuZKgL3a9CL2T7VOdruf5DAxkzg0514y2cmHm8xsbuxZ/1Bt8gjAsDlmhWGR
VBCrbT/qt7QqH/TYcJh5mccIgllvElgZMccYTe217Y0LQwCF3MBeq9bZ2fSrLpNLHyPS72TyoI8t
wQaqOPs1s2zJhMlWwMqTvM4PU2fd+tlhKJwY8JU+QEoYQVA6UC44gJV6zHTdV18qZXzg63CRBfGJ
nUNLqXI17waxjtx2vU/886zxy0qJNWPJhxotIL7KeNqKVDwLlX8VlgvaJHaMQ6Tq70jGWzy+Vlgd
yiZ6dfTBAq/8WlVVz7Q7PbomfE+rkJs2svQ1OBxn5eTXvoHiPU0iRjmtJmCCEyd6v/bCIojIUyCK
JWByS7ZLvJVTsINBc516bdtYTDhnFXxAmnvAm3UTqSLdSu/NyPLiVKlpYy+hVFFR6nv4WsQZl+zF
iFPnRH+ArDoiioU625Y0CZLg1lnWdCf/LFJAv22TC/5EcDRPoQu2zbRJjQFjSUR3rM46b0cYVWi1
oOzy+cHGRr9xg/belNW9oeUcbx37sfdKpmSjTtxwx6X3JrQ9KDG5geKtPjSPNTzVm6kyNn3dHONs
Lw2V3kCDckFb1vaKnforxfyBDMJ47YvMxTdB5EUsXryiuTcG04cQhtUmKzNv3STNvTs8w+L16QFN
701EgHHpPVcyufO9/pxAAg+9pnpzovxjHJJjXgcNT7XubUXLnJqWTVOAj2x6o9ungUbnHVlHGDja
rRbZh474n52exfS54vjWo2jcRlW6LWtGVp1j1lsPD+nKGuM3OyIUzUrfY1MjM7LPDrXFhLac9Wdl
Cu2cKeveRv4EDVXf2HIKbZ9wOEg1Dx4Im9D1ZHmbTjq4myLu7u1AZ05nRccKfc8miCLJaLVSW5Oi
cNUXPpRWqyXwPgNY5EcuooL4tnajZF10dLa03H5n8uza6sXseOu16L4SZ744phaHAIzfjWGEg65D
0HFgxCaesUpSQWfO0RVrQwGBrZ8pNytzPRVRshmJX8QafDSnOWUoR5zFWICXrAimCrQixm46FOt6
2sx2+qAl3pdyyS2opdoEQGVI9wQUQnszKpg7SoYrLRca2s8RbdKwiTRJrInSb6PURQvVN8w0q2Ld
KfEd+M0uc8rPHBNbCEqNanjWH7NR3WvdQvyZ4bHpSK+wz+lEQQjysCO1W/RuYSE84gqj5Jc+OK8J
yU4rY6qHXaN7H3EBKaYMrvPIyCXRDOTEMmESlRP4Cm3yKR95CAO+wcGIcAW5X21l3mSkOokA0VMB
bBLdDM9qQ5x8E6UPjj1Qtc3iUDkz4aGGdatl7wXYYAgXDjlja5hNA77mlVnOYY2DJYppNILexvry
rXUjPL183RtI6maW21kPYHiRqCjVba6712zozRV106GnuRqZLLSxU9lhM2TOlrqZrmD/1qSbPo7N
o5skD3GpCM9KdoSnDauss55H9zRYPHyljZMvJqd2qyrralv50+LgkYu7xltY6uWpdzRo2cVwh3+U
DcEeGcwVGU8tAVvmVxqRY2U78ck1u48mnjZDG3836Q0CXgba65bHMiTwgcCOzK1XlmIs04KZrKfq
wPFtnPTn2qOfjRvxkYYpi6Lbfwlo7A+9gPImEboN5N72hv4MFI2ENTK5w6H8HnNzWPnpwMbpdqy9
MgsXJhRpv3JlEPiLlbE+1m725RQopoR8bKe95dVXrxaAxNJjYaJx6SxkPHq21zz3JfoOZrhQkwJS
Pfs0IQO9+Na15jCVMMUUP7pxh2illclpzCsotaaDsKsURP1l6tjwPKFgii+aheyG8E/Xc6nLmI+2
Y1sykdkRy8se1zbO2sqa2yD+JBrwbVSm3CB5k2GjkypXjPUaeMywA1b17Rbig45BmPAghw7KAbNC
UlR7NknO8CDoYV9aX6x9j7fgTZ+ksVdasFEFCpCe8FPpDgBpShRE/WMmif62p+jW05OXuiko+V4C
ga+UjbCEgKzfZ+VEBaH2FvyrTeowPJ5NtgGTLDHHy5I1wYtiHbvdS2pMv7zaYNqbIisM1NGwB4Dv
Uu/vjS496lMETU9n68S+BcW3dd+Vz7/5vdZs9XR+Ir51bUKjXhTPL6OmFpx+cKPMKdk09VHTz3rT
BFSKJfQP1stOQEsftIzjpW2EMPoPbEMX151/iyxNt6Lu9oNGBq7d3IwmgzNfkWffYJ3ZcA7/0FJk
Jdhsn+oMBiLJuofWiUKjg7BZNfqzPkBabovuhThnli/DWFeaZ95N+UvXNbzLuttFVnzxBpvp4DRy
q5cXRi30HLpbFwVg6AYUNyogHoXz3yGqin2WTtfAc+6DekYAmRMJgdXm1mzJ4w4YoJsFA4qijoMV
pyw0Tiwtjc+uUmvVfrlgo1/cuaX5TS7hwSAAdzPIxgij5hPFlb8Xijl8OY5bRxeXIhrQBtA+ThFz
hejUQlNXoJgI/Wy80DYma+tn6PsMXwJ0LOJbZadPs9TW7mxe0B7cl6q1dsK21kPV1ag3TKKioANm
rnlbp6j69Mr75cbzhocu66ONBrsuZLNYjmwFjGrjxioSzh11RCmm3v243c6tKEKi13jMU+uKPous
gDwiiDor3itvMyOPEODptw4WjnDS3Q9HL9CKeTbwOQH8NEdSUmpP0aCdpNa/6AOPuj9WWRh542Om
opuI0L8kRUpp1MfUy5+1sv3iuPRcxyhI4fptigRB465u5EuGagQ6Jusb4EPlsdmZtXlftSaNULti
5yG0zbCyYm2Dl2UOpRAGjFez4oPLkegVmTa/gaQyfZpT7z01qQ+MrV/Vv/uWpHbhsh8OMuHiZ8z+
2ubeabXv3DXe50QcDUSU8VC8djNuS6Q0NCrQdxr1a2Zn3/5El6DJ2pOibkpbNj8Vpb+Bpf7KOfbx
tA+YDpIvGaNwcDE9Wx37b+7fIk/xi+S1EO3RFonNdyK3mVKf4JIQVCI6ddHTBc2ieuu6OnTseZcB
DuwQ+qkAb5DT+x+WN51Ekd4VUj3QjnssxXtMXgtxBNOjmIyj3RO9kr57nfU+B93ODbovNzHQykWv
qc8JB7mWhCSR48sYW/sj94rfIx8R2eXdRHNoI3WKNtzmx6JGigzcP+z62Fn1Wit2bYSIos6dB7+y
ddD18xkIPohnR9khnpybCdf7VqEh3xoJgMdMHlsfYzfkv1vdQyVl1c29lO3BoFZZVb5xzYuo2eX+
L6o1j8FmvJsqFFrDwC+raL6OGYqZbCKbJOGmZFcONc7mU8r+0CcVLBTWk4EjMLjxdTMTJ+OXGfe3
oUKC7U5pgsRJJVz+vugA/yokM/SgbMGJauGCg83HSl4hI9JU+s3x7wPUcMu6lQGXHoYwYxjh2QW0
QTsJ5ZTdZ9oAH7IVFJdiqzwOVYOsnkttPFgmVaZpTk8OOqR1nQ3fpTf+6mTywrn71BsL7MrQLxZD
PeWaJSrH9AkF3+NoOTtfgtEvreEomBaGc0mSmN/BfHYm5K9NTaNOGLssp+ZHwDmhXyCUpUPT7ESx
v9bcq0zNAgdI+VpP2UOAgWmzxjGMuikhsROaLsy3daEPHz9feu81J4EAB9r0Hcmb3drxYS42ufuZ
2u6vDmkCtHA+GCczZJYky5OxsIpNFk+ATsfSrbalmf8ay0aiuHLOpqtWOoZKTiHpgxT9kyLbaN3k
5sFXNqxhM900oCXLgtpBVjwFUtqkfLDPx9ZZdiONDYTmdBE55BFvBybzaXbde5Qxd5EJ1NjjoWNO
xHFcbKMJNWnbF3fVwCwwMH6VZXKRc/DZlraxmRK1bxlJ85je0W+/ZppjkJ5x8fz2LrblwecSkB57
I6Uatl2AHDZmNmzWt8p4zKYS8nVkXEth72dB9qmrc2IrgjQPHWzd/kxx44D6nLLsoXj0mO7OxkCX
1l4UBuNx+fsYNa8JSr0MRXxtknRfxQ5+Y60Mcw55Wpx+96Yo1hMJ55Qn3ctkuvl+IGQ3rIuvtrFY
Y6qmBDud7gMO09LPOMt9xcg1WVrkoa+K/shKe5JivvZ5mYZsS48lI6lQuPJBzupXVy+KGCR2GE4e
Tc+5Gjb6uPkzm3HTBgoxhDel34uwt5sZpKVj+SnQI5nD/CSGsdxLh+1CLCmb3h4qHTnQZjgW8ozV
63mYrHMuP5QFxjbwk+86TpAC+esyyQ5o7Ji2c8Age+slmcfXaCSTT5KmoeUPGByoeZS+9SCjSUZk
rTqNvnskYpAt2HcgXP8uzeobnzQnmW440Wx/Y8MXSNqJkugLSERFpCjZ1I4cAJ6+kj8GdnIybQSZ
A/dM0jYItLPod+9k/koN9aMSw4OQ5qM1puO6a0dz83/YO6/eyJG0S/8iDujNbXonpTLlSn1DlFQq
ehc0weCv3ydqMcA3Pbto7P3eCDXo7pEqRUa85jzn2N6u991PP0Pnnzb2Jc24arugv6mFKbCiZQmT
ghAe57Op25PszYtwpzeAm684NDn26+KUvf/51kY5n0rVkj7kqFOUy49CTEh5qQfmz6m2eJERw+TJ
9IT7nreJR/U2hGhjO2rcsZx+DMN8Uiplnz70h7xXqD4nvJNTdZhVKTbOxMlfVhcpyAQapbs2k+Ab
1rtcV05BVj0SiVQVDXXrjzwwP8QQfjpTuHcZW3Ib7mwlfzPaz1Yj0xIGJCGfV0Jo4OCAM7QSCwvg
d9wlKuQ60y36UE2GWb2N4L4WTOjrxmeA63grNaHyqsOGxUX/MQfNJcGVd2nVxSEHhYtMx/mkMeL2
5NYI64ahbMjMCAc6ZuCo6RTeqzsffZPK+PDAPvB2T9KH2EGFDRVRxKNcBdIkS7L3k9WCWl5kGSvN
EJNwiAYVOrvJzcKNHZ8nFKvUHOoxHJzokJvqKZ5RHQ1i2ybWu8jaix/PP912iDZ26L6WDs6Chb3v
60atUfbuxWiqdRBd0R1ivKYSJM9/YcuIH6Bpv9UzlZcVGLuoMcxDR7oEfYZLo4EbsB2wHMNO9y3r
eYLFkGBfWBYRldXcYsXlhuvatZ7o35zTImrr4mFnYc6hexsDH/BmCc5R0LAkIen2TZYWrcYSPHMc
OjuRNOPLEltPhaV+hkMYXjLEqPeKUI95/t2WCKmqalG8lE+lW/JbiQvugT5ND1OELH6arfy9cV0g
K6z80Dpb+aUlH30dF/WyYVIzHlCX4IAcOrrHIjx0XY7Gr6XWs4AmZRpnMuJfpSax6km+NzDgQDDH
CKLonO6lM7tuEw6pua/Drntpm9o4RGm7JfQMFY7TGT+5dzG2q/Jf0NEba3TdY1AG2miNKnluH0QS
55cyQypbxcSaTmH+HG7iksVY5XnRdmYhytjE8y45sqhV0FaPSTzL70JN+xjUN1kVCrlpOKiDTHB/
V2JELRi1pG2TNpWbg3lnwhDiyqyyc5qVGmNVzDMJU3wNbSaw85I5FwdCY5tecQxefklLRrR4crl1
k6UOVTR2B6fIjVtpwPEEve3/irlvDPW//01LePLJWu4EXlRH5lTGH0nUWxaaV46W6ssMjYM5d/HJ
F4oRTWAl+6RDHp+a5dmMJcd5B3hDck97wd08OvXMyhm1lA+W/vLnT2knjBU9oE/Lx5YxaR9laDJ4
7eMUhb81kqLikOfRV3enGavHopLl9c+XwJ0qWvIR5XuPPbNhj2jZpXVHhyvOfZ//hgCx74VjfIyJ
R1bMjHgHO9P+KLApf644Hx+s1Hr+87/+fFFeeo2m5LcjGSQvfJK8JyNZAaPDXtA0tYW2/tK3z6jL
ioMpw/6FVK6ftmyx47YMBH3DUMCjlfGtHFV6CAr9aPN3iT2veWYGyWbNTHOs0O38IVRolVUdJVvI
hmWF7pFzwQxRbZaK/0TCMPn0gLw9eWFfiSSWWyRYhDRlhJkUyd039o39LOpCPlaFxP2dzIc1NE/A
inIRG1TO89bAADshqOPJCOmQFtO4N0vegTDa0a5smvJHkPu/SAxSO9eg4lw8HqO+Q6cB3ZLFS3/v
YHPOgbD/YveyZndhPXA3mteQcbZj9svjlM6AfPacH0KFrm8JnGZLBEt0iWHEThZD7qBow7OXyuhY
YM7vMT/fM5ECk6y79HEEhgiH7qJ6xq8t0Sc1+tdN2DCg5sW+A1/BBoSVGrYlGXNkpDTrwRjiEwj3
2gpkT2oCZ3PaMYhGHv+EXA8yJAi2rpUW5CKM4SMBUzhp/WjDxD/5ieudxiCCu8PMbeP4nJe01eFB
dOrYMRg9Iz8IEdq3L5aonVeqDgixfn60FyPQ8S44pQe28Th56pxjp3OQEtM2bZW/TGZ4WMJoIR/d
/U3ICdDDnGa7ADJhPy06tCWZG1CH7jcRcIgF7WDaMzylxCMRa+9E2cVs8UGfgciI9GE03w2PcZF0
JOIY1SZIShcxXrNru8K6J97Tn1eum+fxoRNQBgzR/I3PTXnilDqSUV9vM9YYqA/LO+U/bsbduJyD
tENoKXMCH+uU+Mio26twUYcmdKOTVrivBFbYO8JD84eZLatignlOxHgKSfT4YJh1ijJ60taQxBnU
xFnEPQAbc5vpMWqGt1Cg0uml+OazJoxMNm+D72vp1xI8AZKVRyfk1m9noJzY/IzK8WMJRAMQCUFj
YUOzZqNgnHoBIOKFzMDDhjlkrL/YaHXPKe3MqPDSjYzKOKgsL25/vhRe9WVxgy9mfUodJ79FLa+A
xQPctJG4SD/f4kRpYuPvc2/NHmkJa7dDwzUl4Ucll2HPAD2fIxsxgnFFoya3VhZAnEjn0ueEc8Rh
mB5ywZYER/1gL/sWssnM4SDEI28Fh7pswgc7Mod1C9VIAcqROzNzWVoXmV/mjE88HehJq44JnuvT
0edLce0deZFo51EtWKSKGll5alGzyoWoKm8eiPplQWxaZKLYrrplinmu+yjtKvvtX323r49FYVhb
2rVmPXvJqYvrmDiiaWPRf+1xJn5J3UVw+1NpxnnsbztJbpFtkyfFvoZ+MSbCF07o92h1Xy1Do53r
INGlk/ZPkKzPCGAzUdl3Ewnenj7/2JfGA4uHa9GIFHEiAcVa42sV6bJrjixw/X3UsD/G1qpeGQBQ
J5fvN5ZsQF0et11gV82jm9m7ro+ye8Nl7CqHV9CxLk4I9ZU1wMATOwW6B0fsCr9F/4LaSxrdeHKw
BV+i+RgkjHcC4XFS9RlycdK/Fzgz3jvBdmq0d3PqlA9tn/3VMK8g3Sy3CfPqn2KPrC7TIFAkl8Pd
iovbSKbPaeDx38jceiuVrEgG4IBJgmesVq5i6LjWc+1FS5Gdp85mrjpCFAeGSS4LKL5/fuy6h8mg
ruLdlFXBRGZsT5Ux7vOyODm+TLeOyRp5ytSNpEgWZtE274OKUjdY9ZN5lkR/UOH2SGQb+jeH0XDn
fZc2w2oCEU92UmKJI7ILjfKbb5iAbs3E2M32nQtpW6x4Xdne56r6q5yJUBNp9N2L/MXNk+g9EqaC
TJtZeseF2pXjLA5JH66lHKb9AuFy70pGxXlCuGQ11WLTkU03uVJc+taEnHOs9eKSlOOPs7/1IacB
28qNVQ7FYUA3vCpBc97Rvxt4F/cQunHoXXNSQypC7r5hiFYZ07emKeKXupydc94iBc0bpiZiIX/K
dZOSjRA2eKZimxdlP5blMCVBiBO2VZwTq/7d5sgsstY3N14nd/1IZB5/3felsNw3Obj3lieFoJll
efBAbn0WSjurjey9ZWt02kmZLzpyZhQNkUMjVdZwneEMa1rFvUtyXDYdI2C/FcesvA3soAerY302
d6RBGsYlrtTy4KMpXkJ1ckWFpyRHGS3pBDMy4FkdDdthCTDpGgmaybr+rn1eUIwTSc5SoYGDCoi3
ZeRIDRt+VVHxXZR496VaeszrfKzsxNvLaJ62ao7PCjJsPVU0KlM+uSTARuiEea9pd29+hXCYzNS2
m+SOwzvejKPqNnFLfq1yotdwltcpGvZCBOMBvjDeYGnQrgLH3CeD6q5NGudrg+bCEvO0d/Jw3sLg
EjpXuBnhA8yqrTH62abDFkks5ZRDll1cso8eS2sVzM4vi4Wux3TzULTLnuSeL9+sd6Kcj+bSPId+
/xMPwyamJUodjPk4bEbCdAOblrpvuYI0srtLOYWZCybVjrQ9Kou2LXddMifnCU35OqG+4iXK4AST
cO2KPr8FgrypeKJAcuf6nilOJpFOw4FRKK+gubFJlHUj+U7KBWNeN7P2S+o8xDnjHab/H5K59CG3
KLeyNqn5MG7+TLxJGxnhOmyFp6P+EMcwCBhYhnQWeUSzE3G0IfLy4/2SS/M0ukKs5Zg8jBqyzMNt
q6FLS+OX7Hu2QgOZrkYzPRjNTsOaHdQm1sz1gRH2X7YGOtM/aKeGPAPRPfsa+ww8fVtjig0OWsCF
etQzq1SjolJDownjSC7sZDXDk45wpVVQsw6pwJAIT+VEbu+1MzbremRhF4LO3ytTwTzZ6T7T0Grd
Rz9ITFbPATyrq8HWXiOuug6GfIN77TQA68l1ooFYPp2z0YDI4vp/WTQ0W/oucqc0vyoN1HYarXUW
INtC47Y53G2gAVys7f0TyQmHZFzAvSVRBfXXDLObw+66DIo1ykv+Yc3+CrzX16CvgvidNPprwwB3
sMCBZoI1HJxoTNjmHG80OGxqhHjSG10TqDiFLv49aNK4dWGOXU0fN5pDlppIxjiENC8Y5Z4o9+Kj
mdSevcnYDDHXDNulRaPNqYacB407Nxp8xgRkPHgahm40Fh3CR/calO41Mt1oeFpojFrAU+dw1Z4G
rBkdxhcH5hpbf+Q7zKMZ3kDP0X8WsD8uq7WdCbENP0q2kAx+Cw1zI856lOSKjQwLYibfQ/LNOQT8
rTFwFxBvE2RPJnx4NjGMcCDGE42OO8y8ew2TV1DlTNYZlcOZ9xQ0+YDWUqr+FmgUfdKzq0Hj6QGc
esyggmgillCNTXGc++09jadDIxaPQQ4jjkgj70nC9gBf62PI8R9oLN7VgHyqUfnCJdZibpBgvCqN
0ofRbmiMjYUULIC0TxCvThq9nzSEr/e/RWcPm64EQyJYvWsQC8LtVwWZw+KjjTs8BZ0JbbfTEtgC
64/TuYD8Z4b5nplDi8rn2bKiGSmHB5yKWQDVQfDcaQOB3F+PFkWBNY/yFFfjyzyTAxXN3Yc3k8mV
g83LEQUn9E5/ENm07En8hqtkl8SWNT04EVPXhPaptNr0NR6GDVOV8AxKjgVK1f4KkX8yzBuaA5/f
DxGCaOOW0GnbBEsbKHQ4KUTaUiHV5goL0ggGyBVAbJWfBA4MyCNg2rUpA0WdWOum9SJaHlLPwrwB
s730ecHPwY8/DDOVDw2RlNruoZtQZlUWSXwd39HsjjxgbEZiVPC+nkQZ3GJN8msOk2cjI+UvIw3P
xl9CaqOJNCg/3IkVmragsPCiCOvDUO5qd5ivk/srMqub1MYVRRG+d/G7XQIPu9rawjLimyI1nFUh
q7Y8BRbABwOkg1h1ULe1i0dGgVcGu818W5foVvFkOdb4aTTaWCPTv5BSm20U2nbDCK2PURtxuDhy
FNqaY8lZglAM/jZx7aD6ODraxgN2Bzmb5vhQ+8LbRNh9cGtsfLzKz6jKkhFxG+dnyAbVATDy+Vgp
5VlxzNOKY+c0aUsRYsmRLSR3x5yRoBR1vKq785g4T1mbZ2QmJMxLcr2+09GLTJi44LWBCQ/IMXfG
+Zi209HUJidMFJesP/Yje01PBN0jhJZgZeNPd9I+CybtMUlxKffVSBnoUMIE7fhZamuVrEeR0WG2
ok1XHH94RRnMlB8/lgBfFoyAXrDwJMDN+TIZABq0d1tWaw/oSb/JiafmwePF1WYvCa4vZQeeXuMD
40T3UtvCeKn5o/FRIOUOdiECWqjHQybWZjIQlc6uReCGJAe3kvyx18YzEw40fk1FnC72qU6mu7+4
ZEqpH6rHIjIPfqgm+eoWPp6gsX4zQvpLjpa9DVRZnqMnEzGa1/j2jzk08o0Myg7llU34guEED5nZ
n3DPwHkEqyHS+EZ2lnX7WBTsQ3u/2OGOx1zEIbOB9vliuctrL5uZ8tJk2k3SbVv0P1s/N69dYPCS
hDPT82KgJVliRBpt9StszejWa3UeryPSa4ZBSDTjvekYX6NJeU5Ij0HWsIlgD9OANU/cr0Da97b0
mWq4jfaYadRlptAiI47LIjcJhR/yRT6khXGdROwdFYmaXTlVjDlRZVuWNejUOwboyyAeEhKy+dlv
HP/OISPb6NmLMAkpUceym+DHclHTZabBZ9S3nLdzfm3F8N1Y3UfhWI+YEyYP5uxuzZauwujdLwsP
d9gwQWP94djx/MIGPaa/2od1hrmqRrWgHuGeemveRiwmT7U0nQ1X/DMtTkayhf2j9yUOPFOHGigr
gusSFXfhNd21zE4jizGCcP1mm8Y6e9YkPFK0A75VYtk3MnpXgWldWrtdoG1muk20SIs5kPLmht2m
tqpTPjifWcqOLDGEiwMPwxMijs5ZSyixo6IfGAYsO9Tiz5md2LsFdmvHKleG4aml4/XCSb2j5lqn
eEP8Uf7+f3rG0kkr/3cbtcfs66f4mYw//wOf0f/Nv/EZ+1/QX9AxuNmaCLh8cI1/4zPBv/wwQCut
cbsQGzXotH/jM96/cCCFkXFtJ7RJgkfz/W98xvwXCj/snz0ID0Ad1/t/wWf+hEb8Bz+Asol9N3Jt
fgAb293/FJcHpYn+vew4IFp/77Y8tZHYznGA4AP1UUZLV31iM7xJkb9NRfdkWfNFhlS5Zhhu41R+
ZEF9nBbvxKjvXDIVoI2Bkh+rl3js/0Ha/19kCxJWk623y1wF8dLf3Ssb32k9nELETgZcvygE8rbY
O/VT5yZX2SG2XZ7A8Q//4/f5f+AJLM0I/ucnxO8OtML2XbJv2Hb+5ydUQOkpiT3Czo7GrWE1mxKx
WeNckkmhxvcZgo9bu/8Lk5ZNS6M/PmB9+RwefYdtIhnkg+njZePX/xQIZP2Xf7t+pnigTJ3RAWb1
t59rEr0n1MjP5VvxTo3JtkqMR8Iq8RBBwo0BDG2xgW5chu4/IEZ/Hoq/fyQ29rs+TBj4yd+hQK9t
RF6HiuRBtKyIO48kcK3AdK5jaDIFj1NCcsdqq9p46zeqXHXojJlw5Htvrhj5yfQ7VFh844+K0rC/
hXS2uZR3a1bP5MJ/NCjfx9fJ7x/yaGaZnj1VzKto/OwXxtQrQcieQddV++Y66hnAmdbZt3mCdTB1
NW495Plm9JpZSIXCdO2PtDjs86YleA2Vt4csRuxlrWofSToOq7Afe3DffWtArTTeK//5vQ3RNHbn
Hhettdfg4te3R5VaJblT8tDN2B9wHa/QHVy4Ma5WMt754d7cgWRdO6YLVAtBwuor6W0Wem3HSp4Y
0nCiWcM2GVeUf0hksPz/ehgwaLfNCEKPV1iDdf/5kOY2ztAlN9Ju8u+qOJbpxkruYjojJbeyvSE2
QUxI07a0ERysIjIFXtN0rd78AguArTOcELwkA/QullvWwqr/BXelhuX2T0GW+Ts2owErXizMSXK1
ttCnsC95g8XFJnKv0alIDyV7etDaZV/mztqlXplonpKu2+Z1ubXb3Vz9wIAxy9C9yq1oV766WkBw
5NdnqO+z5yJ7KO315F3N6qsfN8O0HoifR7whd2TwEh9Y1kfS4VOy64KjGxzj6BQNO1Vf7HyrzF2J
XShOPFDU1d7HiUVuWGKkzdMYHmda52JnmDeB/2J6HJtrXSNW3YPrxWJLuGfccfCROr7rTIrQlR2+
tNmpJERCnMzWJFf7LEp8/VBOn9ppk7MMCJHlj9sgO8z8fdqEpPJzLtdGfLeCPbraGaVbj3XHvsuu
PHRZ+2ijpo3uYvlBAzynz0l2XPiUCGrOMF2Cv8AG+TI39tpA9jNRfzGlsSSG+7tielR4qEw7x2U0
se5/pSQ+/1OgAKfZ3884/fhElGK04VxRpv7n/4P8nhM8OpoyLHamdy6i90A+R2huwwVbtnKVOcbK
x+GxIDu2UA/MOqC77HVmM69L+jsd+XWxi/3UodzDdndBsdS5OCcMrz5FhzE/18a0mTt7R/GG2GQ7
9NPaku+YX69L/7ubiEl22DaOT+T+YOmITgRaQ/XOoaHHRcm+goDfOjyvc/ltImpSRORG5XdA21XR
7C3EtcYWxZLcK3oX3KYhABEy7YyCafu+Ei9e/FQqkqQPBvKFOrnlwyfaR9N8tOvbXD0bwVNU7ubw
wA4T28w22Y6EizBMmGnyGUCUV+YWTM82qbl2tcZT4T5S2zuJJtOJnpzocYqfQlz1vANs59K9msOz
q97d4iriYu2hAg68dyf7GqDwZkSqMmiROy7ojbB2Y9OXeYfU6Pee+DEjKG/jf8r8dP7LKJWRaRTa
TChg4igc/nbHZ7ihpV5QVbvOWH7OVS+2QWsDTNWOhWYfNhET0fLkZmRVt5WJqZcYN3Os5ZpVtrWU
uthpczOH+SEao0/8Dzu6IPk79uyRKOLx5PXxV0k2n2c32BMTQg0S8CWzKdyW7pLvh7RHQukcXInS
o85Vsh9r69MIjQ1OXek/+E5TJP39vqamcnD08KiPsFF3/x6TlXM0u1kWZTuUth0XBEZco4HNjoBY
3fQuyUnJ+Au7DLj0yaQznKEgpnhk6+4zJvHb0zTnCKwbjv7Ww8GgwC2tcz+N1Howe3mJ4uBzlqVY
B9WCm083kKo+omPSIfFJ8GS4MlhRJNFkG8co98dV5Cz7Nmss7DuibV8QrWx/1Ikb7D2/GbYkghKG
UvFGGYAiOUV9WR263Np6XX/xH0vSYUFeWXiUiYFGojkwhHxZ+jTbhF63ndrFYNiZ0166+NHwRqGQ
KXcWbTOjN85sM0bvlVTVJcWWZltW4jFHDgoH92JWxZYI5pg+T88j0KnUHf/KUNNd1eyfWLhJjOO6
1ywU52ZhXxj4PJqGJ+IN+VfGo3APBd5Xn42txo3Rt+GmKttoFbFEetb+l7Zh2qewrZD8R0Z5/uNf
GGaW96KymZ9pNOpzYH9WPnZdthnmd+jcTaNEeiE1Bv+QzH4iXsd+wqf/1U/84tAh1biU9TRtg0qH
fqOL2Qw5kpbeEFzXLvLP3PD4WD15HEzDP3EI7eh9w1sOqPEkUSuNlnOpF4liXjsDl/7CJhqp87Z1
zGviwPhVvB2Mq/t3p8JrZHbGx0E6LYvaZiCyqRvWdjpE+65L93WRF9fUNl8Tp7Q+Y9V7F35DqyRI
RqxIDo3lCOTW+Fv8Waz9+dM82tifZTK9kBNEXTJk3/WcjzujYYOKUZo6lvGo6S2PKHJ2I5ccxyme
I9wl8xE+u83ELk0Q8gS27C5dbL2xaot3WMtwYTTpTxUq5wG5V00Pn6rt4PnGbgiBBMMIA9GoehVR
ELIAkfnaqUW1r0X0K+4mfDhEAyFY7Po2j/YWroN+gdK2otutCNk+Wf0zRRzjPlvwjjsIdef0lPh9
z6+r5Pb1PpfSRYVMCrgzpK+uqdQmtSj0alXfvYlQN8RCKKMCEe0dyXio8ZKjV3vz+k8/X0XNDQ+R
aDWU0aPjJTjfmsM2Yby3QrqHzybkzd7IajaTlJJTWm9wohtBZEAI5vjmzhAyNvcA7lPvOKAdaxOt
H9aYbxIUErMIp14LDzmKMZxT+FdZcn8iJ1rnBcLvVNGox97VaIJ2XSc9ypoF99GxQXJt5N9BOOJB
Hud039LZ5e13N1YMNB20OHYhDpmVEW9fWr+VOVn7fBovY6XLinJetuhMLVxrpThljSdO5Ww/2SXB
7gpx/9nS2xmvd3g3QnzxlrZIrjNxlbgENtxmtkclb1afgt/TOUJ2eCqLqUdbZlTP5FrKZhweo4nj
h0Uhr6RL5KCfqV+zmxfHamYmxbFwathKFs1i4a0XGWtTBbe4Md4qPNNWDksF+Bt3PeVcnjWrmX0c
T3csrgKA7k0XUPb4MMNOdkxYjexjGONdMnJlkCd8SB0735Ux4SKZynHWg4lbCVGgKMOCR4xoupuK
tXyVdO+hZ8QnFMZnzmtri8W4lmVXmzopuTadlxxuhdny+1SYVMbJQ958u0Xqbe04/hAVlFgj3TPL
vhGN69oAmlr7wnnD7M/T1Gi65y1VO68Y8z2L4CIr/D3KA4c3CyuiYSln3G4ZcSdx0W3LmUNS9ngJ
eoIKMG9JPmA5swztqcNSYGfH5SY3sAtoh5YAx1gSRcgjUBXwyCj/RWjlu7lt4TXpKTZ5x1AAyImE
UwVkYfNdJM8z0/EFvSJcVwokslbdgD3ZOKDN7c9LDCNld0Tpmdjm4ONsw7gIN1xlfs8Imws2GV6i
Ca8fKxg8znGq0dwXR2DZgxsZH2oais1cU6IL2VMlI83P2mOOHTP/Dxg3jYiWJ4lojnv8tU5f5xZC
yJBzuA0C+c6xDbKHl8MmcyxnQ2u3syd0aEY+I4cW3R6SDA9psluSeXylJBnW5lxOayRHOqK1bXAi
WmoCAMZt0nSYYLkNIrY6ODuIVBMbzeSy9OhilH2LQH4MhN6rfOZIxh7gyN6bY81mw0qG5TNbgB+l
Ut6B6eC2lX18NHB/MnkXOP3rY++07ATqvsfuzXqJJ3tnYpnHs/nLU4mx6TGjM31ypemFqjXcy4dC
S7AbOherhruRpl9IRwhIoHRMfUlHYdBCso/kY6/Sgxj8AN9XXDtKEdA5ZhWD3CKYNlUDmtlXD0WF
LhOKbIdEDJFqYGZoMQGFAy6NCH3QhmW5ZslZOCwr7MFsCzM2xFHYV4Ud1uFiYxhZvy55X9GPEHw+
2q+VjIYjg16xc8j5rpOhXkFaxcd0mnx2EviUms6Dm8TOes4tbxPM/biSiQPdwP1L44kIwMc5ulkw
2WRvlBqhuQ/d+C+BgkWPJ6ODk1nUaN+mVRrPuUHzUPKxrprEOBX0i9fSm4IrFir+WZXZOQ8xxTe6
+TiXoXWKxWKd0F1bayy4JdklVnoewl+RcgsM2pb4PPzydUK9gVzv8udP1NngH8ZT70HZpuYQcOpv
IdvgIOGcT16LcmUy2+2kfLjKyLijtxZngN6XtLDNY9mI4PHPl4Jy9THBE25nWT1OeCXTZ84J/agM
1cOgv/z5058vXa5eZqyI9s7y1rn9VIKRq9/ILC0TA0/T3w7o8s9SJMsG3xbs6IoCfxUTLJg66GC2
cXiMVZ5darwRo9l9tLPe3ri1CtGnBfEaUhIZN7QUC8a6OmHexnE7LTHrom7Z2l1VHAm73/pZ0Ty0
Ioh2XsoyssINnJUPV+5Dqr+UZr+3i6S5pBUWBVOXTHtfduzI/fbcmBMdadSE6yTJxZW/6DWGy0Qq
MURrA/+Qde8ibwsUzoxspm6lOwo8DYLouR4S4yFo03OO2+JsNsXPMfJjBFYp+UQMpg65tBDj8npm
oSxf6qJf8Dfspo8waW+W025hXu2nJqnZmUXlOUz0vsvs0AoDVd6SFMM3q5XWA/Pq4ZHTCEwQg65C
4YzTUPNA4hOP4Lc1WO0YfJZ8Bg9th7vgbHBU4yBO7ECenKpaIQabvF8z6SGo9MRyDSpiyAbQ6ZXd
Z7gqFAHySyde4wReUC2V3N8eItc+psk0DLa5ZI3nG49l2+OijAsd3XIJWhcRRIm1YyGWx0q5YNep
PZ/noUA7ZIkbOtQL3DnllzQ+KyxPDqNKwoeq7YOHgtytQ547f43qw1swOqC15CFp2zMfknsXhC3d
awuvwFxfkf04XguPSIFxUDzj8bLLvG7cVKqdnsfOeelrFwIM7XkwMDEZ48Td5VwFWYo+D4bisXbE
XXVLcqwZiVH2A+bnWl/tIrR2tOI609rraGI6pjI0CiNd72xytsQJaa6d+caGCO02tshFlxwXkR0M
dcUMlhU+Yu9Bq76pwfYeALuNSQtxKNGmm82fPcLH0lTvy1yL7UigoimfIq0oN5GWS60xd+Kz1Jrz
BfF5WlZHYTusGmNBcy53lnQS3NcRlVB+otpCxM7LvvYRtfda3b5onXuA4H3RynepNfCxX30DczRb
MLtuufVI6CJGKCJ3SyrRMFhRZF9SZPUKeb3qug879dAfSA8Z0YIuOXDel6lvGUexb120Tj/+CBHt
xy0e7rXW8QMUM4BS1uOMmkBOTopBudFu+wmPudgdfs8wepoLcAEEeg0KCPURYL+h+QGCrXpqqOwW
abbAAjKYgA3czk7W2Ppf7Im9oOYRataIvSYUHEteTJCFRbMLGJefBmCGVgt/NN1gF/Kt1bxDnQ5P
CZ+VaLGuQOvwSYGq+QjQ8w9KvhMPSsi+ZjrNPeUM3o6AFZzVrIJBLepxeEtsdalBMFJQDHZO62yG
RiAmYaX87sZvk5nXjM2z5ji4h2gqdlUj4Ds06WEk5vOYy9sIArJYDZc+UEim6ZBWcyKI+bcF4Mif
bx1oliTAI9doSWUwsg4eVP9EmjwxNYLijhcLCGFVA6cs36kOIzVz9Lp4BJ8kVf4CzELerwXaojTj
0gO7+Fg1r6ryNQGCyYFhfE3FhOAxLZgMyXObzKOeyo3vUXM0VfWT+hfBN3gNmE0OboMVwKvteYew
VfhpFZsC7fHBAdBxLA3vlV+DJndiZBCOZ3yDxRjrUtM9+fKF9dyGHcunkO4zet7NiDElxJV4I8MA
P3w4oQpgSGpyqJrkp2vWFwQF06kHLjIo/Fd59gvD81sMfATNcXA0jcSaF7t298u1sLPKEOEd/LR/
h9VIV1LTTNC9357t8iL7eOQDPNF0H2YAKFODUABREWBU7vBdPJpwbGmPPuhU9TyDUVmy2YZ2jB07
gFWjSatAM1empq+YWByWbvksNZc1Ws9R1Dy4zIQ1tVVqfovw53MPiptqsAvAa1nupea99PdrNQAW
UqrZ4mAWygLN9r+aSq843zpNjg0gZIZmyQygskDIS9hOPIFD9Or52dXw3SdolRdP82iLJtPQvJ5q
UDUXZC0HXatB2Mae17DVVFsP3laWc7bFEee55vZOK3j0GhQOCuxmaTaOHToEKRpdgSwFDOCtBaOz
fcpmzdVN9BSr3vLP7eBuHAud31hS3qTgeB1Y3v9i78x2I8eyLPsriX6ng8Pl1KhqIG0eZSaZ5hdC
k3OeZ359r6vyyHBXZEdkol76oRBAIj3CJZqRl+S55+y9tpD+vFw69UCwhdK5NyXlQZUGyhRTn9FY
i2ZEe4fZr5euv5knHYDhSI81TB/pqgNmqF+1mtLScXhsjOgXR7UkmMtiUMD7dE1t285N6TaEecXX
ELhcpBOxwJLoSm/iiEnRxayYYFrktZaj7olADug3vfQ1Ajk6dBgd/aG7p5z/3mgm7qGu5/s3sIkY
9fZeejcw8kFZEK1iaZ/89FFiqLSls9LCYqkG1hXWYSxKmC9hS8OOxo5pq8qHFuo1VHOaGKrb4tlk
LKFg4vSkm7PH1tlKf2cU4PTUpeVTej9dTKC1dIOSxgrn2p+zYZ/bSpKw1vyUvoqOTEl6SaWrVMde
yiMR0rxOn4ZpNhIqZ4a1cB1LT2rq3KefHtV8ev086R6pkVFdnB0zx3Ic+8d6NDWGKVt2zrgFkWSs
Qt9ycbXLeEdoDqo/xIvRH69UfcIfHRnXDrgK7L5JtNYxLbHrZ1hCcMvcDM1dJt23k/ThZp+GXIy5
GHRHjLopj6YM426BYs6KaXYo9qPVj882Bl9kWmjq1ecM46/ZXbHqd+mkXkRuR/hjn8NMvURZdx1j
GxbYhy1sxGYGeF2L8TEz3NEQkvkxkCZPeo8n6UI2kuQqxnPqGOVbayQ8t/Aroy2G+OI9ZNOmqq2j
L6SVDIuS9DnHGJ4bnY21CalcwQrdYomOpDe6pWas4xqtbUP70Au+O1n+yG06M7BVd9JfHfTZo440
B68IonDxbGHENpribKK5ndkduLYK4ToJAgYZCOUHysAIM7cyuc+1w+VfZRi9SfOWZRmKIN8dXjvM
4KZ0hevSHz50OMUH6RkvMY8bJT0zOYDxkfaqHiwaYOSrCsM5SbR0C/QmWKI0xGHF1sQv6neIZ3eI
fnYgoBBphos49HGkqhdb+tprTNtz+vcPCpb3QrkFvTMthPTCs//aIB51lhM2eUv65WPpnKfhiPdw
WWCor6WzPpMee4HZHowOrvuELqeLEd+0y+cQN0w16IUEQ+0HNNuh9O77CS5+2snLymOSOBDUIu5x
0CGFogGro+FWIgrpPi7oyZg8FkImNchtzmOv3ozAA2ogAk3vHQac9su4wIPnu5XB1gsasRtt07pe
55CNyoBkkQTO+KwqIZKNgezvDauOsBweAM7Gc17FmGrEPLRiWVfT1mqn7z3wgwQIQgEMIYMoOEcS
0iFzoa6RxARCdrr56ONq0MApCLAKJL8HM0eSFuBqnqMQ9AIIhgoUQ1An4ww6LR1BAEYYZOqjynII
ADgMgBwsdra8efwbz2KaCaQaUfc97Df9RD6yttAE8wy7eogTa1xo4XinS2IEke2g6b2N1SXKgjza
W59X/lwBM1FjjFm6kjwxSgaFCYtCMik6r0YobgerMhw+sii4EWqzlc+TTvIsiL+ilyIZF1MGyhJa
5mwqr8pyV0sWRgsUAzEq1Oncu/dwv5C9QK6y3d/GHltds+77eW8bz3BnxBwEJI5zRbjMFfxdERYd
OAL0cEWy4ybw5103Yksu+/u8rR9sVRBX5kEw00kBVvoi59GGzBfGXb/MlWoTV6ikQYIYkg3iSEqI
/1BIZogFPCQ3naPD/psZRXchguhBXjCvo1lYAx5xQ2UJqjkatDcbLElFryIFUxKCMOc62bQSQZgI
xKa+ZJpowE1MICcusJOxc7p1pDJH9rpmlxpU8C7glyWr8cnz3wTIFJBT5qJUBLCjZt1IqkrpA4hg
YMvIY0UPq18IACykKfg8IW1UcTlVm9AQtBYxDuZJ2aPNxPUIyWWSTJd6KLeDHX/vvAHde4Vq0kzx
sKfvUyceYned5g69HFXC6XR/R/LubZTnr2q5AYl0scDKVOBlbDAzWJiBAeLhAHuHFUSyaEKgNLEL
QaWXnBohPhT0g3NHEmzsmuClIYpmPY11m1pAsRwM8GBv0H915Cu5l9KjuHGL8Q6RXRmjQKUeqfqS
9r+tU266LHuV6Tcz5EUFZqfGDAV0ByIILvP6xQTGE0kqT5S9p8Z41m1oUF2M5qytG/bN7UkK4Ocx
aB8B4qdN2u+TBQhjiG5bEEBBBwuI04kS1aYPNlqHpDXu0PkyaQMg1DsVpZxytkGs7gx8nEr9NNb2
wkDpsgokg6g10fJXzIN78ERJ39HSVoxXJW2OaO5n5Mm+KJJo1Eu0EYijye12CCy/R2zGtmQbWzZQ
qJZt2QAbiYgWbR6PU4KIvEBkrz9hljOOnwFXSbhNBB7CzPOvVUldMiVno+8GE4hQc4PJ/BBrMJ5B
NXUowFG8PJsyh69SitvAZdicSL5TKElP6NQov1Xr1R+qQxeYL0QA9evGo/GO5PKRYuIucrWK56Gp
zX29XneYAPx8wPUgOVOlJE55kj1Vj9U5bsdLOhX0kqwQCkackk5XrQHGfW8lwUqXLCvcYdu6UY8Y
tFqy+Nxuafjc+iOdfEWHGKBIKtbQcSYkJ0uKzptlK+lZUyneO+FflzWUhypbeJKzlVMVzlzJ3ip8
hHkjNC4DLNcInmuSnC4BsAvlL5iIuAKxVds0l1nEM7IaZ50kfWWS+WVW3aWPvSeLAhFB5XAz1tV7
O/AGNkXzMCRrFDPPU5jifZNEMVqnx0oyxjyWlyupY73kjxkVJDKNPfqKzhRD0QlOWQqwDD2WtubD
tudI0sxsyTVzDAhnOqgzUzLPTOBneq8t+5Bfqtbm2cxb5cp39Dur0nglgE4LJEONWJtnE6haFXmP
mQL5qs17MOAKPWEvgfoiWWxMfQ51xkcn469YT2S/wV4Hx8tbxcotKImiaTcKd82SB7ZCYhvz/9Ze
BbHgIgODE0DhgI0++ZOkxIGLa0pQbYq4y9z+egjo7sToZML4zgiLs6pjKXTNkE2FOjozGhTnQPMf
qj6Zt5JSN/rTY6kO3EuK9t429HvIW+G8abgYe2c9mcWOMmsJhMHdxzhmvSr0V4xxZk6MoQsJ6M4i
PmFr6wH0PFW/FEngztM8O8PzOPsT9nsbYniEgV1NinkhWXxNwAvIqnmh+1UyLmtB6pGmobzv7fAY
mRGpQ0n0pqnVim6Fc8zwZAAnWiWSAagCA6wlFbACD5iDCfQamJ+Q56CIgBDEYZgdMvspDTFtMg/f
jzFiCqCD9Sd9EAxh58av2ciwK9X81YC2onGTBVY0qb6nTsjwmuHllFxDSTjsK1iHVvIKqhBup6Qg
sn1Kl4zhcBuGu7KgnsiHR0uFnIhj99Fdh2pmzFP0tS2ILmTk2rbqNfawevgeA2G0JI1xRKTLOvWh
KOfRopbMxq5DMEGjlkUpiY6dZDu6E/eYOhXLApPkmr7FuzDd746xzCQYcpwYWeRe38/8cfKXjrMZ
Ne1IDYVBU4Ilh4pQS6fidTslJLugisCbn5an0QZZlgdqekNqyzqHsYQAhNsGfmUPx5JcK9S+kC1d
CJcjpMtJIi995MYtDEwkAwQy+aVxroqq2g05RuRgfIkgZ8YSoalJmKYOeMqWeM1CgjZbidwMJXxz
KhpdNgVVBFkSzSkhnQYPW6MKL7bEd+oD2ml4aoLNYorHDdk/2h9feYkq8rpsCQHtoYHmUnjswwfN
JSgUR8Ct6YIOhQdmHHVoorbEiuZAy2ckcoQ8UqhDU81d5GJ4Ab13IjasO3UtYYOqO+7G/ITxDuuP
TUGriRdgK9/R974qEnFahcBOJ6injK9iCUFtJQ41FKh5STqL5kERPWlQ4RCnI2po9JcRiYTTMdKM
817bAJs4Ams611zAg0iMazWChtxQU/XQWR0oreRU+gtfTeGpON6L5gN5tSTUlYz5feWXFKuvBpHI
m1DtSOYgz3wMaUyY+A9GiYitPshYvGskODaEIJt74W2tOEsNT6oLYbbW6scch0tUvU+2fZvlEEE0
lO8xZNpcImpzCaudLPuCI/3VifRHwyg3doCQA8nENEPSZpO7YjdrRRl3mo3WT0fHxwwInA2dXw/e
l6NMd4FMlB1vXJUW5OSEyyED9QVhV1fCWyy2CvPL7wTr3DQ+SXQCOjMOM0KJkM9IWC8Ppo2A5bop
U/taxamIPSKh81STowbrF9f6zID9S6YuTieJAx4kGHhyiHLqJd9OmxAd9lOyI+9B7JHlDUseScWs
05tuXxQ6q+Xz/4ZVO3Eb5acishIKupj2Vh03T4V67FLv3e+C8FQ4Xb3Ooup7MVRkGobuWiclBxAj
AjQbW4rLN50gmkeZ/RxNVb39tBGPNUUzGkB6x3l4RlwOB8EYrtypsbZe68PMw3q9bMr0O7va4aqN
xSKPi26DXkVbxBnNAo/EucPIO/TTfd3wkmMj7e+dzLvHFKYtMLABF3JCf9fgQpwLVPKun/fwHd0X
B57Xxg9QK7gQXvqKuSRMhHthRPrNXZhieAF7nS3tPCnXgA0+agl8aLXkbhoKa98WMWzM0Cd8FP7F
orSwSJChO8pEwBAqk+Ogg4vd2xrJyphl1WNIGyKZMiydiZneOGQ/THrWLKzWnJYusuaFKTadGuwa
1+FS5iUpl5oJsbeLok0ptoycKTh6k2de+D2ykPs5yY1rLRRz3PmpuvcgHgH9VTdwiLdaoM6MBlVF
34xiVYSYrsXIXWCZlbZpU/OhifRhk7uSEVxoIOKdUjsrOTsSv1yVaSHuproBPTTc9kM5LMkF8iTX
o2DqU50J1SL/pjfezZQqQU8Jh2IooS6NSMUggnlm05UYi0s6LPddOiAySZtbvNHmBgCSfYsg9JKT
JrjOMFvuRoqEDEXbHSNBKutcf3TMSL3iAX2EVRHPHXNPPx85nZezk8/K1ywZKcAY+ixNYUt5Y/nM
oPUGck9BE73m0WI/ELYr9lrLaLDOCs6aNV0VXgKVM6SZJST6nmb/ARf6ouhEv2dx0etluEgq1l43
KaAsjMIoV7t7J0z1LWxPxn4WuY8ofYZuM7K7u6VxFqGfzuzF1OFsTtVhZahVsLadWD+kPrgsZJGj
1inPoqBr7UROdCLoKTE1qhg52dYmOCYI6BjLD/dVHR+7yeiXfqNba38quodGcSnx69ZZJAx4F1ON
ZaZWmmuiUbuntvQNnE2uv659e6Grqn43dvjKHXbhHQjgWath+sr7EX3I0F+VChyvro4WeqAkG3JJ
xW1EnBtSO/MmKZxsWdpaeZe1bbUJmCYsDB+pkOCq752wvK4NvJLeqLfsJUP1kETIQg0wGoYxVCeB
w1WGcH23rU7A0GEXGflruzTocsmUWrvnXowUYnzMtn22qVFpo1qYzZzkTglxSqVWqZ2UMoznitJe
VMOtTiXtRoVy+5R3gnorT69Qf8jt3kjarYWdpBSZvqydIt9MNk8Imh3hho2wxQJv/MMQ3QcDWIQY
dooxGe8jprnnMJxO9chanwZYxmGGjHRQ6vDGYA3XJvKHibfJjT203wHVkC+Mpa1JQjK885wQVy2p
Ni0efG7MRayG9aMVDI992RoLN+KBFHgJ3bBqYAVnmbpX0k85LbHKJiFEWs13G3PuVYJg6DINgXGY
0Kr1dDbmkDvDbTG0i04xzJNVJsmq5qMRKDnyYHGonKmBZ6FZvBUaRJHvfeMsx7CZNoDLpk3ooxXF
Ya0IVEdqS3nZ2QjonLY6xUI19qOnRnMkHd6yF7wxUqR4V6wo9GB8KbczunOrRsNM3UMVVa6QDtQw
ww1CQRvVvsp8wpU9pOqm462zVArAS9RTGdNC8o4UFQlQ9u4K5xXCX3db4PjfMh+fxb2lzdROxewV
SK8fgjjbpBOd4om+U80CD11KF0KDdj5LyP2+jHmf7qf2iSCp0FV7ySVNtm4OokIv6uyQYL9RKypD
RaNdAqF11dRNiwaQhmUWhNpT76EfQKm15nK5xGOMT7XT0oJp/XdDba8Zr50Ud0qPyNIbRp0u3sBp
Y+bTwTBMwhAjo7iiZbbBskrmKJ26VZ8YtBkB1beADzoSE29E2kY3o5cjiNXYbX3+O+hZHrGSyYdS
WPlOuGGxQ+/woNk5bDKnvB1iV7mbNDu+6qv43bmZvCm77UA4XNgvOVqfkh/i1JgiP+yRERUOkoXX
iyvFwhAhRv9gWl637vTxI6tDc41Oo5grduZel/3kXk+WWiKColXexNm4diavnpux4l47pMnO3Mxr
d6VZguFx0V3YYrhKWGJ11nQ0NRCEzQm9JY87XnlqrKP51byHBlg5zTQMXp9/9K+0xHrwK6s5j6Fb
HPWheMAnDP/UMR6tSJkWQdNbeDYM8egmgJb87FgDOgORnCJ6I9lv3sEUNXJjU3lRuGBs6MP9qZwH
2A/5vPI8A6gQ8ZF5mhElnOnJdaIf3BaJUTBWyXwCRVB28OcSRdHnQRxUa30cJvzCtzktotlQJvaW
DdGb4UAd7rVCHPB+WCtAKRn/AlvqLONhRfemeFHICZ/pO38M2WKo6aHVBjFPwCy4PnoaLRI7WN0y
JxhCA00SSuai3dXatBPy3sMvv2pdlFsuF8swrvuyv8lMFphm0bhJg/Q+x1lKnoF6LWJbWU/YQGjb
NuhWZKeFdnbZEhajKnTv9GjaBKFOhV1qDA+TkVgYG9a7Wt7n0Yk26rUWSQZaTdxNWzz0A40WZ8C8
6sRUrWrrb8xwH0w20XPQOeZhj6BG1O05jMWxsD2UXUiH+pOXTieMILdBQtKDp+KH9O4SOJtpN1xC
y34pVXZyhZZDI71RR//F90xGsJgFyrF8QLILf9e8TtSIEGAPZGaR3/cg1hqmyzJ24NF23FslQYsP
1uCtMWl6K8qwEiPBdTZJfImRH0Do33UpAxqg09eJ8THiqOezFPUzjStt7+lEUGpmg4Yl915gAR/H
CL89iWbZ3O3qd15o754AgkOrYuszB0nQJGYD/Sv6D/pscOKLUrs3k+JsIgxQszLEL175vDBVp55j
K0aqGTAQqoaZQYecfcQG5M1tQU9iUQQdmb3KrSkSpGI2EfZxiU2lNL63nfpaltgIVVZTQzSzQkO8
qW066pTKUYTBmYsIKVCvIExnsH/oWNDfIxY6uTcb/ThRu8wtFSVymP6Xk+t/7IIkHP9kL/tD2Nb5
JUnH6uVvf2/yJPnFMih/7odlULPUbybRKY6hYq4SmPP+YRnULOObrmFCcyzjhy3wh2PQ+gYNRTNU
3GDIRHRb+90xKL6Zgn8YyNgEyQiTRJz/8x9vw//2P/If/rf6y59/TgnUSO762Q8nvYq2cKUXThiO
/Wlo/NkrkkK0qojTts6T3SkFqd91Kf84c90hkE80NpKd5JBYwj5rTWOO1BEIo1xnZUe6TP1oK6eM
eTnV0dSEP7ws/9bKOoZvVV7n35v/kD/2lhcj7aig+fySv//pIYzD4uM9fPn6t375IU7Nj2PLi/nL
H5afKWrX7Uc13nzU4Dt+O4vyb/6r//FHFtst+Mj//F9vhKc28rf5YZ79sjz+bFH9vWpff/Wf/mMp
We43xzKxSxqWbqi4JjFL/HCf2uo3VhYQb5ucMF16QH93n+rfLBwUDrZHG3qFY2IH+s19qn8Tmmai
ThOayqwbY+pv3/pfWEtfDZ1YB/G2kivIquVXGV9ca14/DmlaFIBva/9GgJ0kL/auVgsifCT7490z
3Ydedx9+Ojs/PsXPK/irHebLUcWXiCJkSLUN/sNeBLa90SBQ593uv3cEeQv9ZKdCJA28ycrtBckO
tGn2HR3pPz+CNHf+7MD8/A7YXISFeVh1VR4RPx9hBHek1kRyLaa+JK9uXA5DtXYwJP35Yb6mOX09
jDyVP30RXoJN1xochkiUWTXcafP7HCfjnx9E2o/++F1MaenFnQSh79eDgDKx3AQtMTznDQHt6H1G
ALvI4KO/8K0a9j8/lMvcju20zbP110PhEB0YkibsMaNonSD+1VWBijOjC842OqsOUgYceQTQCJi6
BIFjOBhLqrY3xX9T45L+wEBTEqXrKqBp2+Cb7vVHBU5Ta6QrMTW3DRyk0j40iEHHixYOa2X4sAHS
dJI2iBkopymIbs0mTDBLbaYDxMKh1oAYtw0mACBYDTSyu0zAABB23e8jPn8NPZtCqEXb9mfh5C99
MV1kFF6deswDTJ6k7UqVIyTIPtNjj1XWO5RNgwgm2Jhjh7Ya/2DxiGCUCBXkd2OAGJrtHLKS0DYg
xJ+H9FoA9EnTeUiKjVEfK48eUufQwDTmTIlnENg2KWqfwpsPiPyGPl7HDS3IPttlE8L60oEQkS+E
AcwvsOZVezHQu4RJtIssOA/1e54h1qKmBiEDb6NnCBeZNt8Ikt5Iq79607VVVh1b69yMz368n5hV
Kh2KHUVZ6EY9YxfGL0WNL3u5KMDMC2rdtav6VKdWuAiRtYjG5DSh0RAaEmabvdMFgj2Bu49SKG2U
GZXMnkxzsxhQ+ZINnZGeYM5HUWwG+1ngQjHvhuhRFeYa8egsDqG00pMb233qETHWwEKiJVtWW03z
D9iswDGTH1sjJX8rNkZHGhsKw1B5s6JmVkPtiaN8rtAYK5ndeJSjdTkCD8/orjx2mi1TIc40sa/M
pHrph2uAj3PIiGvbNu5Q/CIMUblcEQIo3WBbbxGLht0QIb5C/1IZwEex4+zUmWpEKEDEXH4gnjN7
q68PE9OeVP+otLsalUPq7wZ6cSFB0ojV/HBpKLcVvVPws9jW5gViQZEdFJo8RZrTDl9CVmI3Y3wY
wbCoAkbcRruX0dqZo69aWFBAZgPFXGtBudFkdldmQg+KVlU27vVBimkAAOrxjg7Dopfahrq50Sp9
36gtzF19n7IRrO71FLmb1V1Uv92H9FjQ9p2tolsp2K/jtj4NWr5mde6UBj6Woyz1rtwJB3Vc3W0c
aT/uovnAzSHAY47NAzroRRa/Y1dZ01T0tVczGk6qJ7hjjzFBhiJcyYGz6xxAlADmwjMFXpKQymST
I02rcjy9MRqXIOyWHuntfhtsbRa81h4Lk2ln4XBlYEdhDjEASRmdvVC18KpKUhBuyoGUctwWHlxP
FhfSCkQhiIbcfmdV2dxe5GxL1ClelhnIKtwfBQhlgSOEOGuCesKtJpRlRR67Yrv0XMbrQfluB+1W
i5mjDw6xEpZ/b29pIqF+IfzCGZ71oW0OeaysRk1bIu94plVzCNtu4aRoyBKCE8BL74vAWjjWfoqv
SQudGd3eMvVTGgq+YrAWhjqDeT/TpmnRlcnSnnB00fS32VbjQZj3HV0zbvAeQa+K2bZPobZzm3mr
wp3m8rcEpPUZw0Vehiy6MuPXtnPxqU0ExDd7u/Fv3EHFNq3NInCd6gpPF6EqkI7DY+cZf/Gq+qdv
deP3R/uXd27vIM1VjZQxP5oWHcHa4fMt9W8VluuPXIbm1l8rxl+qzMXl77d/+55XfzteVrdf/+b/
h7Ulxd3/m2/yd2pc6CZ/e8ne/zZ7qV7b918qTX72x6bF0r5RaAJIdQz2Ho4uK5IflaalfzOErRsW
7RM2KIzcfq807W+2UDUcfVSCTLkE7/7fKk3rG0QUBgcO9SelIfXpv1Npfl0ejmXL3ZRp8slUoX0N
5G6jwEkJXBoXCCLXyAwO4y45ZAf7VBzck3KKr4JzepVe5fxTXmH7OPj7YRvu7U26yXf5ztwD551j
fD8mp/JYHoNTflSueLQcm314rPZkBm6Ljbfin42/HXbhNj3g8D4EV+WhPkRXOAMP2VV/MObebDwo
O3Sj22QzrBmcb7Kd2DO2OpLVdSqOxZH0k6N/8q7afXQMjua23BvbfD+uf7qO/0IVzAnRwBdTy+O0
s6F5/FoKJYPSAopjmD71E919+oQQ1v97h/hS2GkGeWTGyCGQNs56k3AeqPt/fgi5rf2leJRf4/NL
2BSQmvqZBvtTherRY2GsnA4LM8QVl6FQSne6JkyCUlDE9kfgby9pTNXmlqtO78+NC1wiTLdm8xa4
GYv9H/fGv3JOHfbXDnsqnVuAFf2lvMxHT68zJ54Wfm+h/Yu35mTu//wQf/i+HMLSCGgyNchApsEd
+HNFrrSe1VeePi5SJrATMV5yjip0Z/Xnh9H+kGAvbz1YvcJUHeE6NL5/PZBX0oJIYm4YY7LfM6u+
QPa+mNB2xCSnC1c+MisitgRAMfOd1M716CJazhGeTiKFw+PeJ3ZIcipKuMzYmZ6BthZlnVST+RU0
rpH/yTKxQqb5WvaY1smMBCAUrQxmvsgOQZu6WF9h6gTMKOieR0y7PbTjtu/eW6MFIjJyEOi67bzR
hmc+zixXp8ch5PdqZX0ZrX7L8r8qhbd3nesK9CiOxPzIPpTmmsfr2o7FSk1s9OcIvSGjf/dAc85g
JDxjn35tLIQyNqD8WSSGTYL8oVT7LYNmYflPCCkugV1dwox+WenFJz/CaVZ2s8HFK9QSsh1zIsDs
7cpg76dZMtcVqCtDcwqU6mnK7RpiXUyENUKbCQeKyVxH58G59BgzOwLbNxG+bB072iW13V5pMrqm
dIjvaQWpLMhkItzG4Gs5CrbyEFLcdBNR5mA4lo11flaRkEVn7iqo8AqHPp9N82FmZAwr4k59oxhb
5ElbzD1LXJfaEnJlMY9LRFwda3tmsQMpOwoBo8rWdS8uWdBe3DS8yztcgnYl9iJ1rtKpxR8ztX/x
aPrjGtc19HSsO0M3eGB/WXr6ENg5osJhMSjlkznG7LWSVWwXT3++xv/AvnLQwP58nC/th8onPdep
5XGYWrlp9JJixcOacM7bcEOXe1uDPqjbYNMG0wGX0RyswoLxALnQqK7NJ6LntK64yT3zTAIJ+6r4
xcX4YJjh9s8/6ddt+OcHtXmoQAszeX99OSE5ALwUNc+wiNRwPfmMoSb1boCz5dvqf5U5v7T7fm6O
aH94UXJShMGbnDc2HaOvuCvk4WGbuka/yCPCoZTyxJjlAbMDt0BMJ0zACGnmHYL+LjV3du9fWZF3
qWr1Din6X1ygf/ZRaDZCRlQBLjuGPC0/PdvJUXUKdpc9gGB3jlJsn/T6X3xdof2zc2u6wqZk0S3Y
KF86KfnkR2GtmP3nC8RwqlPjVjch3Cy1dS+D2uw7rTn6DC2GAg2xPPl9H23DHhtgXN6gXVvZfvaB
XHTGE/Vu8CpMDGi96+7ZtFtC1r2L/PQemnhrqBFoKDdT+mwh3jMHGaxioJ0k4WTRiYWDzJiN7ZTP
RTstuyZne+6ichDJrZ6VJ4ZAe3WaDqlW7O28PlldvGqqfDe12h2pzJnePwyCT+RGu9SmvcosrzAx
PZBcAQr1xUuKnYpNpaqqJT1ZBkHuwkvrfc4DA5XhVsVqoLTJSmXPy0MCv52OOr9bTFkLRuAiA1f0
DLWt/LtGGr8UBhAMolVm9gO+ORoERC3E+VNDYKc/KovBDt+8cCJqhvCVjt00yaoME4o5+RQ3uU93
JNyGVrSWZ1w1wEQV2h3t4K3q9/jiSzzvurJmoKWyHXR7FRoYCfOagnasQvvOOjxXsXUeGA+zJ9hM
xLP5Jixnyz2mbrg2veIm7tNdOFYnT0OYlMGQ0Jv6VPo+ipBwQTQDEpaTHa6IpmCSXT5NCu4zUYll
WwKl7ZALZSNjsdBMn+kQLFIF2ooil6F6CEdM3W75nIxXhcL+SDUZcTvZ00QED30Fd+LMkHc9UFBZ
Wrjhcf0mV2+dFqcphnjVHyyDaxm7c55+5zwv8NP0D7U9EgCJlNSnp6Jrb309HUPcFHLfH0b3KZ68
YlAuOm4vJLHtgzfQzXCwE5fOcWjrfTIUN4marIo+uEFBp6jqwcmUo6v5hAtI0zrXHVJ3G9Jtqvxb
btcX+XxVW+fcl3g9r4GeAfg51W2zVwr8PU305FT1ycklpBcx8p0GECYjjYUTuXJxFpSggTpTPQRm
OleNZo8lhUDkcGtoxQ222HUXJThk89sm7hcWDS618zHR8tvyLNllhX9FQMDahJXT6cbO6oj09BC7
ibB9KCumoC/NGGx1Xi8zrVLw1pjkWbcgroFo+J59tnLjDsDQIeNKKsXz2GAWjsVdRKR4G9nvcZwh
mGEDiueUqWHAW1BCiCc+g9IZyyagUzTip8qTnAsaE3CgMBmFxcSkGDxYGc5H+nL4Fh40aAaziaDK
BJ5Ih0qt8y/yea/W9rPudB9OVy3zsPl8U8RUH1WaX2Kvu1aLgTjlBnyXgyjCcS9TP667uF/Jq6/E
CUCgZJdqyN5jO/4IC95B2D8Z22HH6XZ9uS377jx1hwDzmspiBOAPpSmtlkFf7yvygwiCfSOI5N2u
H4VIXuCZ3CjgG+fyXhrLiwvGKmw8b8bkeojNs1XzJmMdFnxWX60eqqZ9yJmaNh07Ee5qcyS0QOoe
+iB/MtwMcMemIQepmEh1CMR5Gup9QYpZdJO0DezW4ikX+PaFzIDTxuLGr7M18sVS3DXFDdHyxyww
yKfCPgjLOSVupHmwKFxBXNAaQiHp4YBBqBzOQOc+iThbyb9hV+rBI3KBAm1h6+3Za6K1/AmrHw+B
Zp3xuO3A1exGPowbTrQ8ktXolHuTc6rjf8MnsFHibG0b1quGaSRKeDMpFfrB5M3tGggBr0WebjCi
fr7lsRHunBDdj+0du6x5UHx7TiLTosbs2llrL9DvG0Ujhyug/Zq4Z/kRBQQmn4oEIBFxi0AlRHmy
9eijy+t9HBdzMAyrljzJsef3eh4ZO1jqWx7rBpYmeYciqjyY3A8F3EOXxZP4P96c/9OskPu/f+zI
/jBe/Tvi/DBJfmlRyJ/4rUehf3N1ahuXoZOcbWkUfL/1KIxvwFmZqbqUnYA1mZH+g8XqfDOhiYHH
0FT+D//t9x6F800zaV0ApaDv8Ulw/Td6FBLq+mUvqzsWWy6HASt6Jjms+7neUYtJFYEoMZiCHZk0
HAO2Op+8eO3qNyqsvRdfgUpYYgDi/ivFBW2TBD0QHxgva5ANIs0RqD1jN970IcY2cAHgzA0we056
6kJ7/tO5/Se73a/DFDaAjgX1wlFNQ7XoIfz6cRW1K0tb98RiYPbgPPmo0TTvKoeePfn/7ozov44l
Oaeod4GRf9lZK7nLYKV1xCLktoki+rU4jwcFCtjSVP+i2mYVfLkMBogxg2YC/DjqTnmZfi47G7c3
ajtEnTvmyybyaKBfYndLm4Hu60MG2zNkn/jn5/IPVSgEXiaxqjwwR/zaOWAbit068sViGt7JKPRI
K2myuyE4//lh/njJOIgFk8a1ZH3/dYUFVWqWUaqQnCMObrnAqYwX52h3h5QY+r84lLz8P4/1GDxz
LLZvpqVqKnPmX08jzoQk/b/snUdz3Fi6pv/KxOxRceCBxWzSG2YmmTSiuEEkSRHee/z6+xxWq5tF
qaSp2d2JG9FqlSRmAjg45jOvKdEfo2lBum9ccQJF+ZML6q3XiisrPOrxfcMOHRt3Wn+V0mWxeyid
zbyunqE2Ov4wyw3EHZ6b/i6gRZHiQV+Syj7XKLwLE+/FbJ9O1ygIzEIN0Cb2Xo66wCAqmRbDpfSe
S3+XpG8mJgpjh7+ft4hMQgP/RgrAtqGPZt2bbRuLBlRUo2FMNkRYm0A/65+zdK909zQC7PsG3HYa
7PMugFpypxVQ2it/MSov6rceBVQlW9mWtu1asY6ibGPWz1hw/2Yk3+V0P48kIga2IXNhXtynPKhs
4942a9VYqJF225TepqbjQiw4020fywd/o9OAdIcLiiAno+uxiUhkoeA3t6H9OEdlZUvQskcUmzf7
eQ3CSIuzYTQWZn4nqL/QgFpXebBScV8R5MFOkL+girOPwU23kGCDKn/0arJU1Xgzaio32NU8tB3/
4igrtQzO6TA+9W56PdHCwL5iJZx2F4L4RQ3h13Px5yP44dbZ3T8u6QKEX1O7k7EIcmIU3AFyr6LD
htXIyofLQo304NtnNW63GcEWIgwbXCZ+fQ8/7ip/HT25XD7sKrhLOqWRcwsVVruuBaG3uoDMmhmC
cmHYbgsanTXu5L++6s8WvKnTVTeFTf3oPfv9cFXUqiZR1SSXVHVSWJ6g1lKY4ApkcTgkKBilp19f
8MczjMeklQ9EidKK7cph+HDBUfiCkmvJY8b+fBgfyOGB//4OYPHTx/r3VRzxaSoGvWEG0CyZil2w
8L8Z4UvunSQzM/rN4/zsQrQteCId/XaggH99HOqM1tgnPE7k3KcqbrMB2RMWWp76jHH86tdj90O9
gx2Tc1QIQhHNVc1PF2tczDDbLjcWffXSRwJf94dfX+DPStHnreTDJd51pD+8nrLHoByEoLGI0ZGE
Ujc3yCvUJlh5rUI/O5pjBrEOimDloA4Y4SRJlr2osP7JgEJoUNRqDLP7iuKQt+xAQWTWsCl0A+v5
dqfX4Bej8bbHw2i0wytKTHCSSb6SRVu4QJOLbauujTa5sxu2+DzHip7SZRzdJfHbkIkt+nZRuu+i
dh4E9qr1U2g3MQ6kNDgb0pAawxNINQWqU5P+LfdujcJfBRpGaBPsqQuqf3OLtM1MnYNhi61d56vW
qo+pp5J6e0uKzMsArmChxZvWq280B+o8hrtGgxKs8eTjTxRBsBQuXqBRBIID3x3gOxoCezFcLbRb
VkWNWDawURLajdJn+wR57yFpd/no0I7ntsthg5DebkrbnccloqQ+NYByKnNYlOqNm6YbqK0L38TN
GMVqC4n9QDzkYmcU2HXr31Iqr2Gez93e2QiqtSbeYCOqkEXAiyrJQBr7MOjdWZkw2hmfPAQwctTN
M6pB0TTgApNtqyrZhiKCswEzgZJLkIpVWqz9oNgXAvVv31kzj+cDaaSDjrLTO1hU2JvKqsC2W+uQ
JjVYsW1kdmdNiTcQrWao6iittjwAcTmVjrtR9HJhVUiKq3QfoADEdrmIoZO0LYneUN1nEzUQDY2Z
sxrexd3JDk5jLnDVu9GQuB3gLQCSR1erP7rYhtSEIfYitl9EBcQjmxAnUDeZ5i+68SAb8dJvSwT3
nf3VszZdfcyN28ZsUXqB1+K+ShGPWKG3hpsX+pQdIo/28FTg1IfE5VKAF3HU25JQp4jMBYheinOG
NTeVU0JtrsTdI7yW10Xadl6X/dZMMRzERMx16htdxRVNtvqhYZl9i4pq9W30/I1mtVehvckEq6DV
1oESvzW5dUb27NrsnkIEoUpX3LUINjRzJQs3oPNmVQMEhGTYQf8TH0ATFVp3W5o4LKQqPiHjKsus
TY3WoYNhrIeXDyjPla6Hq7IXe13FxjWnB8EAuIG5gz341bCeeVVXGOdcA0SS8N6VGqCUgjG5DgUJ
ZE+dJGgLjFeoQ52pb63HYXiOBn+HeOjRwd0yyp2dFVgb06gek5hWjgqjCDH4wYBGmlY7pLl2tePO
q7zZQNDDwdpvNpkjVjRVYDDUpzoAMTDeWY53bSIIMD1OFOfycpyb3hfEmTH2ahhiZ5ejbjMhEyDs
euWUw9oELaIjIBru8vY1wu7r13ucKvf+H7Y4Dh/SO1OzXePTLirI/CmNtRx5ZXbOqF1UhVhgY4wU
NGOrtGCni2UzFnelc/71pX8WINGE/H7lzwFSB2VMLRGWW4zAm3L0UX3zjM8sKrr+b471n52yH6/0
KZ6x0dRD2ZQrweZDezFY4AY9r6zg/+VA+vBAn2IWpAgNswyAx/jlxRtoo/3mPPrZgPE6QALDeCeo
/JTwKj4gYSw9OMbpwws0+pett0NS9zev5WeHOKQcCsEcrOSqn6KFoS2g32MXvBDTuLKUYkZOsEpY
J6rRPLUmxkM2eCtrWCB8tYAOt6gHG3do9OQLdjIzwPBABTVvbeysXYx0ORvlpSvTjTNVq97FkAhB
InScRNyAKUL5NxIoRqJhjctWgllqCPavNRFwRbgBYjR6zbOsmvAjgpkNO03J4Hwbx8EbaXje+SGy
/6T14bDvEPK1+2Y1GOaqIlZVqyul+FKTTfmw1yMNls6qdch86oFubHvlWtJuHJE/ZMYL/G3BZBed
WJVF/Ce89X+qS9L75e+rSxL/cnnN678As/nEv6pLpksJSYJx8UMRgGAEG8+/qkv8E+kS5RISe0C7
msVC+O70o/9BeClxMZj9WNQ2+NR3BIz+h/wzJpN8DrCq9Y+w1nzrp42RJMDlF7pDoFoJL+Uy+RD7
WYpVBJMw6R/n7iLxL13ubFoUJ9tKvxKUxBPZNs4hmFNGQvKa/SRdoMy81szoOVfVjqBBfckK7DXx
zd5Q2F6gSqNDJlu1EwdunBMg0bcYmLkThFN4ZKfCfPBT6xvlmwVa3gQicF+DJvgWm+LRQkEXXUdI
tDKKERcj9u8dpNuUZlh7qBVPiYIuBUI1NWCzUj8ofrZg08OQIF1Ap1u3CPWNxjAf2xYvrmaBHvM2
pb0Tm19caIUoTUnbSBxh8AVBeqoPkkUD9K8DbWcnC2SBryfUiwwzX/Vxsk8tbYla1nKKASjAUrWR
X24Se4U44LIaEHwp/HKrinM3nPN+Zs1Gu70aE+q5NQZxhI2qFn9V6n0fKXsThqdtSHH6eG0W3Kxj
rQzVXhXIH8EGhFxNP6VUFwoiV76OcQYdGRTFb/kzG4G9avBwTIDm4Vg4gW7IB/tLXHVr1aWkkeO3
bopTjQtdtfG05FTo6rfRaR+NVNzEYCDQpV/1QXxTdk9539GysDe2G53COF5a/HOEDvasTGvq7S2C
s9CZQ2TdCWINfV5k6gxrR3vWl7PGfovqcGuhGILL7FVeqOc693c4PrfUUmrXXmHofe0jUalVBlJ/
kNFtQUad38ondYwXBT3FNMaoG+62pwRLlUapgcgK7nFLu0qPgBkWXjPikVRIfWysuMs4mcOE/xoh
gdSUyBPwzG1mfam9YeVW6bZVprNu1Eun2loWDj/dgEw78boYLlnRXGVkJZW61ToMGVAV3JeEUehe
RrssQ0dijPdlB2XWSdfJGCEzNYIEcoB+UEyxU6hX9VJl7gACOKFN86D0yUIGzmKcq5BZsMJcDSjm
W+LBLK9L0KepY97Cet0h2r40rVuTiVYoR8O7r/2WnbdCTDY9Go25BuUrKWeHZPKeygF0tHM2MKUB
YgvCNUGlq98MKeUGPyFJcRetSmPXsXB6rhdyesprIMqFsalLC7JZ5jWLIlfBZiikDvjIVlt5bS14
LlCQx0s39pjupbaD4LqI2maBSu1OyoBWeOnkWTzvswGk112BLkPEQ3t+MgPFeZoUXOEi2HjjjRnk
B13OJqTDQ7VbGFG6MWxr5fkesBze01TvaHEdqMTvbcSEZ2ET3lSaVNwKvSe0QYC0uOuxeRNJfpu7
4soHX4+x+Qqgyq4KilXDWairixZdzgpDlgApygxGNWuLfIjK/NLDHCim56xOQOqUR7juB5rgC0Bk
lb8b7eDGyAbwsd0Gw6O9ag+IkHv7mKwjbYJ57KK2VSTzVO02U+JsrBYFR1E8df4rsng3oZ1smrxd
FjG2PohPGi4mFaGCptE0gyy+Hwtl+DMi/Z/jUjZJ/v64PF66S11f/hde8qBHPx6a8nP/OjRtjO5g
lFn0XEzidbTn/31oyn8ifrdc3RK6CdeIf/p+aDqwkDQbSpuDzZz+Xpb5fmg6f1C9tzlMwaL+U34S
fhOfzkwTPgp8OhVIjKNzI7Jk8+HMrMGGSfkeb6n01YxadGFt8uKIYwVqc5l5FdQn9GBmmKO0eKgi
d94Bi8dgpUU1rIP6KpCZ7J4tdePGCNLgCjwLOD1cNIGT7MYfQe8jK9kfoQvR0l8LL4N7Wi41+6JE
NwacisY/xJBMjV03LjDoyMzdRFdH3yRvRXoow6fGWFXGKfEPhVjrcHB1fY36iuY82DpirPxdc5yQ
a7Gp/eXD3gHdkZ98a9MPe0V97M1NTYKdVfeWcarNrU45IL3pmpOAr0IRF4VnkF5PzvTiOzsvhBAD
BaDf1NbWSA56dQ+kv4eg4T/16aFOl/nwTc+e6/Zoq7ANHvXifrKuSwOv4kWNv7R5XWobywW7AJ7f
XOCxbHa3U6jPCncHcvx9pv2jJfe3/L7/1mhtg6jt79fc/DKml+xfS+4vgar83Pc15/4BlswiBERf
UlNRnvz3mnNUFpZDPVU3Df5Pgq7/veb4lGnCByR6hTb47qv0fc25f0DfEwZmliorGGbVP4Fq/9nP
+JjBS0iyJVxd1SAaEk2z8D8uur6HKS8GtMrdllrg2KMCGvR9PGupHHgW1KbpVTeKalNCUkGjG93T
mHjJx8WkBNShu+mlFeNe5Gj5oe4ez/xm3E+5eGDPWLuud9sE2SUpGw8EKOJ7ABBSNwbGGQO71PGr
AU5b3LQqTrD6sBnzYJ7oGHoH1U5E9rHsilejuG1i5B74a22sdwqOi2AYckSgT0hPq3vdLA9JAigq
xsUMMBO30JLwKSX4hGKcHsrGOo7JuI/D4YxSBeLQDhJ6Vk/8V5EUqlXsztRkfCjiihLl2Jw1B1mX
vChnRTTts4yGBedyl72aZXJ2YkamKVpq+UN35cJx6RsXhJ7O906YM+RNu9f07iG0gkscWkchRYPs
W19Px0VdNdq8EQhRgbBAaWnpJMO5tSsUC8dp7+EhEQzJRde5couaOxvuUV69TqQq/gSXqroavfsx
eqqbYRVk096f3Flrt2dNL65M9QGOyBcnH+81QjqrnB6E+3Vs3H1nDQ+oTe5xBbgoJTpBanfOGRdz
QgM/aNGAplLnwK0rOzYqLb6kZbtyEp1SWgGQPAgvMm6wtWwjBwZNoE1r6Jso788l4xPn5tHX+3Ou
oYpmZ9pDTI2179b5kF1wVKLHx4BhN7zI+XYnG/YadgItuU7pbOUfLewH/cE6BrjIoVZ/LGt+3oAI
B9vtNQymI0roFxDtG58nlB+YmBYDZ2HmHlvDOk7t9JAp7TkQ7bnKWK5Tf8YsaWlAhqt7DAZ1usch
iltkRU9xmFy6NkphGoonDeBoW3MqVHWxjtvcm2lu9DYWw1n3zeM0BcuY8ruc29VYr9p22mNGc1Qi
aH/Z9NWxxRKXvysS06/Ibc1MkVxGf3iwGXj5GkcjO1oO/dDEWQiToDijEo/uLUZKfz6GMu5tPM6s
4SBfzqgaxyiACNZPyDTi183lUIrC4yR603Kmhjfa2wHzPq9yiTALcIk+Jj1OdAElOAdZvMdy4K3u
w0vCM4pUwAPr14PerMwh4s/d2VYsBAu7hwSJ8L7jWBymg3y58iUpIzRTY2Be6M+T4gK+tI5ZdE29
iPDS2tt+ge9ZkB0TxULOwtqIST++r8PAZF0bYjirFY+lJJehYHUKpInXShQ9qN02qqI3J+zOPoV2
3xE3g8OkqkvjN0507y37v+5i9GwB8GmCBB7GyafiWdAniGiHgbqSdxPj2uHXLRppBW6H8Zsbi4ew
wYBT0x5KJd9KZzcAaJsxTVDsGc5WFV+U3jpizvbsJ9a8zGzGKn5L3U6b1zULMsK1LQmYmm4yPppe
M4Nu18/C3j2JUAPpOUkQY/AmLz5Z5rZyqx0+G28gdR8KfjkpO0jXn8nF3hDsX3Ruus3lZin3iGFu
eyQhqarCc+xy2L85AoUjTfSAK6tt86rkaEnITceUW1deWrdO5swR8jrLbUBuXlWifKs6/KGq0VoA
Y2csLlmMGGoahm9y3fbmdCqBV+FrNJMbVKO0yIexZlWKCbUP1ybuz2mo02lh5SMn9uFg/Al6xZGn
yOf3A+fIQGZBA+lBdeUvp4wdhD7ZVAktjeMBdGoKObBDb1ncONguOQED2LNR5epOSdx7lHa3zmjP
e1Vq+zFz5YHSK+NzAgQlkpu/GerIMeW8kaF6LEPvkuCGpVVfemM4mzaI274JV8kwhGs5GQDu+5Zy
J9+/1dnpEvvolxa8SUE47aaQLvgeO+ecsvmPJgbHoFSrpGJljeo3+Y7I7h8ivkjro9Uk4i95NpBw
mw9yvyym+GK5waV0WeZB+hZHgiaKXPOGb26TqTsozf3UdnRG+DvPhKTZY+E5qz2gn7abUHNJQ9nl
Wv/5LbOpaSyMh+CAGhHGeADt5qII35wkfPP49f5ec6GtfXQRVZveR9md/3lE9/8l/U6mNX8f0EG4
DDM8xj+mT/IT3xFt6h8aoCE4R+RDpEOysPgd0UYoR/udvyKUoxGik7p8T5/MP4AbUWoidwIGZ0lA
yfdQzvxDEwR3knXn4MZlOv8klDNt2Wz5uMgoM8JXAtXEHeo2EKe/LrIsdoVnWxNtTHhXQy72Ba5s
8gRjvzm4JuKvfbRL8IeVi9D3x72u9GsRqEDgcYkKlC/ZVlOR7xfxm4wM1OiiDNVu0s2NpYCNA42v
Ay4OogZbYH6MLzPBc5QhrGvjMUjjg8DKx0xxCnaNDZgBKktib9OFGkfiD5Sp27icd+6wBv2zIxO8
tmSFqbaP8nd5z7jztf4jvK5lFcGrN27oJiCcip2Yax+JhI9IyK8zMPI6opBWqF6bVryjFjXTrHpp
s2tl/kuHyXCJonFiVst6mNDqF/swr5eNfh06iAyk9ZLCMs4OmDND3FGHNRZV6z5S5/JTNY0kOSLy
bnJYO+6Eghqf1s1hjSUNIt4jud+x10k7qcXKv6I7hGFuI8PZYR04/dpVp71E6WMGs3C1Z1roGydg
wEc0kHWCOTN5a2FvB+VCd4arLhrWmtqsaAOivTmtxZgcek3M5RuIaKlGOsY23C5yBVl35/EWx6xf
45fwfn9ay0MrztFitPEGRQuNZ7HiQxw2y3K667E4tpAOjOivoNb20igGsnf1Ci8gsmFsyFD+LSre
7USHmkPKjZGC7gRmekwSJoh83KpplpH9ZqZUjhhqD0t4x2R+BQPNbQ1ArsCYgopeW6/kCCQtYYwc
Qade+tAjJm/tlbwtYjh8IuHk1ysMciCFExPyZuWNBvjTyceXb1AOgcamJl+bjIllgChfhHxBOP0c
C4MBJloVpbgeKvg/TGH50mydYfTBs+m72nIhu6PXzcNSD4G4DqJZfk3brPqwXsqPD329yjNjIyd0
39XLkCPCUR66gJ71yBDyY/KlqHTefeulIx4384ozWtvIkxMhiaXdtavENo5yyPrRPlYKz1+z3rxy
FSbw0ywaocpR5NGu7OJD7riz1Bfzmm4SdofSTj2wUWlNL/LWBhaMWlYzOTpyur0/eTquYxqBhhYf
ejyXa5zGEgeDpnKE8VAhyVrNguLPBCGmc1WVcA5IVXplk3GAYCJFU6wDtFMvnuTP5hQm5TSR77Ya
nlsw4Q2+2oy5DOqpR8/lTEkjcZ3xk3HRovzcLhw93OG4sbQT82DhehYkDW4CUBKMeEd8+P4+5CCr
rkqrAxO1sqSwi51CWC2NIj5EFcr6pDD4WS/dLqXr1t7puFnIdKxB03mq4P6i1Oh5I7rQxbxpu/0y
wYdKU4KLHJYwFDhX92t5U33BAI4t8ufAE7kp+R7k27NR+dKgG/hXCXIjFgMHlugokIuWAyMf2Bua
VSotQXhMFTjGqFlHOchoOe68ol7mzrAPQKJ34Tf5JBEXxCdkL+8wCqplVyWXdpyuFZcIyR4fzLFa
2T3LUAt3gYL4p3+WIZfMr5I6eXMn86bw72RG1bvd3QRsOOWldyxr+UlpCi0VU+XvLWOmIqo6pJSE
jWPJ5EOWlYpRSbEHuQtGQk6QVGCxzbe/vxZWWsUopF58ILqEqIU8at8uEoOh5oZtNhuHPWiH6vqa
tmUU+XRh2E0I9cnjMAEd6VvGF5mSpf4xNa25UYe4LEQHn5UYiXJpDNxVYGwM/1nOVGSkFzHr2kkg
ggIo6fFwykvMw14KZJl9LNgzliiww5WiM5nJtmFa7GrB/bC76UxgwT0X1tym+aOyrgz27cSOdijh
LxU2FHlYuLyGkjnc+lTHvXHeSIULXCITXlsgN3DSznKKd9WAHHHS4lo8LYubpPRWOTsscCkUk8kx
WdxukO7kzUxyXsoASWe10EEL9JuO2SJ/TCbIRcAJxO/yAlpubkAtorp5Go103aH/D5fiDKr2kpvG
UX5LVaS7UqaCLHQtEfikxgf52MKc9kFnPJZJd5cn6UHN9HXT5RjvGsdUbpie9dgpw4vK18vhMHwS
BSz2ok7fBH64J/vkxSFDvR8H+7FU+30s0oMcodjdFM64sSr9EQuX97FUB2vTkPfKxyQXmise7C/I
ZJgEh7G+EU68K7k/OdPkn+XrKNThzqi7uy4izUf1dBju6mq8Vjt1nw2E3MQIfpUd8NuZwnjnWNFB
jnDSsAKG5s5gR5FPj6QfstTxMreaBTKea3kDldx3sfBIseLSWNON15/fBzc1N26665AZ9M3oIOet
V4Y7X+PE4FSWftmB81WNp5U8jeUOITMOxaFQCcBqcKdrTUkOjkppg4Dif0Lbcfv6f/63S1z596Ht
Cteil0BZt5fXb0neFt8+xrjyo/+JcdmtYRoA4SCcfe8D/CfGdYQtNExFiH8pbHyIca0/TBVtMdd0
EX2wgaJ+jHEB2RONgjkhaoZu8U9iXIM7+xTiUsGkMAo6mw4G7JG/hrjx1HeWCOnXVYN71zXlwSvy
iUhuPA5Zdi1ERX0xDSj3oJUdV89Kiw19rOEyAED/xI6hbEwdiJQ3PI2g10wXkSFLDZJlU6XQr0eO
SSTtcdFAJ5suqOtj24LYkdtAKgJQ3OBPRU0hdp2looH0KMqHYKIkqmsmHjl2g2dFfRjSvJ0VYXbV
l8nJIAK2bPu1SkCSjNA6jbRGHrowt21g/qYIgirgj6NDCdelZ6mBfXA/02snnf4pdeYG2SJcvZW8
odns4YatU8NBLMZrcVoYAgO0nfoc14AQdAXr+ZTWA3ZzKKgX4ZcYFh9Ud/xSJg6owbzJK/OmDbVu
TqSieTpiQ+YpCKp+X0fpejQc1nQfonsbRRR4ii9O5ldzhPBPuYruQ988YoaxTe0cDiw2FAq5QtI/
ZonTzUwtu6p0DFh1e5rroXWrdvpNUPBGQh12aEOerLfOMTKUR6QtZkGn3XRxg2mhjpOZhddBNOZX
Rd2xibz4/XgIRXDqgpOphz4SV87SFaHg3Iw43Np85nqpjrWOVc+0Bip1pWwQ9+GWFUSYXPzIXDvn
mCNwpB8PWMKhUxq+DQaKC7p5Q9I+i4TxNZ8oGCHePsfT4GudVOuuc68C175uKmRNi3YZuP1Xu8mv
4qB+dOtSn6nUFGvHuDEHc6235cJrg3MwZVdRgNpxWN7WHS6TZn2F+22GXKt0wsgHGkK2+yV0udka
iQJQYQV2cOhyTWPvLsbu2k0I06PuSypKxqPAzjawqatRXcjxWsRwhP+uATH4xjhDu1Gbo+H/FAbN
Jhk9ZwYz9K21wles2dqcmrk6WvEitXRCTMW6Txu8iCYVnz0miuJlwB2h/QTpCkN43OQFJTG1p7kU
xfdKiY3pVHHjvsY3wLKCNIK2uB2ga0tm0VpTPG+zYzRyQ+ZoA8USeTjDyP3l/Zpt4r0SlV5FyRgv
zd54A5wQKxhAqiY4AE9hHTWqcjuO3rMXIC3N2XQ1xEa2EEPMPRoBXILisbXKFHRDuLIa8wZHx04q
2dsZs2Qo4Ww5Uzuu8kl9gNC5yNK2244JPExlQvJbGbDLjfMuXDYx4uwWumGF/aSqCKuZWekunMJV
tjZ6l7POrwDhCHUvzOo6KCmM8vBiQbovPZuwpXGdjUaldhk7mbqodATktFEqXqPfRgsVq+GOHiSE
jfkAcnthVMfYY6H4rKZ5hlhalWbFytLKGG95yncNjh1hHR9rKw5XDWrdCrCSboj0BdqTUvz4lPlT
OktSXDWoquZWgHyD8xWNiWVcKqzx4M2CMK9U5I6p8hj0NmAVW7u3GaI6nRtO5SyCME6AHpvzKoFv
o08TWNgWZ4GMHisPYcwqe9ybPusirztcWsbu4NfajUnMj48hlAMyBCs5JWk67ESGoYM9fAnzSp0Z
OOYtMwyx1LZqwA0rUtrDf/N8/WKUwQmzjRhnbxL6acK+Dpp3a7wk1ARxZEBQvUyDbzjSPOjRm07F
bGV1Fk0K1dmrQplBXHlTnB70kClCBD2Gk+EYLWkTmnEUh+Olm6fbGvskUDlHM2v2QGwQbjDbxxCQ
VK8HuPqm4aaoLLjJ3VkWgbE68jEcKNo14zFPugkdr/J+VIO3BAhxi0ShGNFjHDOZMBl0a2xNAX+C
Fwjw/YsTZ3xVan+bBlubg6mqOrE3PfXGGissmlK6VkWeLwq05aHo2AXC22OwLjws+BhmWZ1lAcjN
pt4VFmDMqE23pcz0Mgvgt45Bl8Ckan4MSlTM2XbhxCPbliTma9k1IBJ9Z53AG6dAzYxRbUK8AO6V
V5T6KlF9Ikv2dkRiX70Jw0F76le65mfzDpjPTGokW+OrG1vIcdhfhyDMZ4ESPgfczAyocjuKpTew
HdPdnEXqwGxFCIaBYKcqQw4OxKSdGYEpzQ18EplBHX4DFVu3Gt5OuvetMo2bqlJvhqF8DNwr+J54
042UmpWsWjWtc6Mk0NHp4LM/qdCamYFDEqKo0tRsoCECbhjw0NVXMEp1MwX7HqSRMR9DEqVr7sjy
HSaLxq4YVouw8U+4vSDugonqh0DpJ7VrQ/YO/lpWI+YxhdT/QWfoh7JaUwwdsXxCCpS/alZ+TChK
d26y0orxNKb6naq3mxDZA9+3N2EynZo0W08iWilsWxw6lGeJjLPbsrgvStTMMeAi5katlJGI+vkU
wAykHzZYX5XK2IaaOhPsT4GJxlV9TYfzLvd0EAPfMLI5hIa48zmYTIH8ja6JU4rateEpR+SLXn79
2BKO+eNjU7p0bUhoABllsPEBjaEObRmHpPsLYplZlHdAEu7iiPqCwLQuJZfTR1JL0hBIFmVhL22A
fA72WY7L8nBc0FLgg9C/0LNs8etbe49jfngjjmGpdBMMYtRPhU5rwIYwaSJubWjmPR0pp+1XZv/Y
ltdx9epMCQKN4BdNih2mvkQZkJtO5i4QfzveNGX1XMbDSU+1Y0odL7OSr2nVLaKJ3kI07Pkfyu+I
5kHSiMSm3CYdoHy8uQ2UPUHYnWQxpSrznYaL92hgtRjla91/cPCBq/XxKhLJdRUW2yDSdx1+LB5+
ykRHKzXIdjgDbvJwjYg65rBYBg+YFBbGUsNOs1SxinSOKJwLFNEROGBt2CRa1Kk866YK00U2JefA
dtZlINaOEi57IjiUm2ZOoQKHUV7buvvNQGuf4f0uUlUS1U8qCV7WNiRi58MciAx05mk1ElB25lUN
WCuO9e2A7GPnsgkgWSqFllIa1fouryiFBOm6MfEs9gk1huqYSmJAakGZJHzWknmtNr9pLNmfMUMu
c8BCJRvSq62a5mfOGN6lbu2nOB+W0mHI9qZ5VY/9plIkvDYz90nZhivE6EBnGt3XWpjLuMViWfVj
ggY1eGxais5R+mSIMVyWHHXZCxL+QPnSKV+q5bQy/LpZpsaXodGoBwb4FRiA2K2MoGFSQdOhPaFb
frpIwL/NTD065fixlB4Bbtax+bZqAJ4X83KAp9jxlZjHunj9xd6dKIueW+xmfkGQ1+oqO5xiXPT6
wUjVrwpdpDl6KPiloFvpPYJI+IaDFZ5n+vhY2iimOA0BjGce8KfDY80KqQZWMH20or0SXDiBMRcr
GMAlqQbyVoN42xrFkRJutMiY2MtYLX6zU0pK/6ctQ4erakhlQpVf74rAH6aLlmCXaqZ4r0H+v0lT
DoVCz95ikc2kmqumwSUeEu9LKYbZFCOV0Wj3weig3emZTC3Y2AlNgnEIVgkyXcGoXSHBSreGtPcf
gZUO/1eS5f/dpCVVjYT87ysAu0t6+dTbev/Ed5wSmvYsIrmcHLQVPsCUbEB+NJVc06K79QmmhFqD
ZpD1gymELY1U/n/yfsQmqRagKMm5Lt4lKv+BWsM7dfbjjs93IHwAkR5kP8qX9qf+vl3ha1HV0vS7
S0+yI+U5RyPKv5ZUBGZGADRpO2bNuQMO4xk01i0BxqFMjbMd9UetA8AwFlg4fxjAn0QGP2hIcFfs
O1BVYbrwnJ/ZT0qb1tbg2IDAh+4Wy6xooMiv0UuzBdhWkCQGTEkgHJEVHtzkZkB4zzfHyzioD9rQ
P3hECzO04Wal6b/BvrwYXoM9VoaT8xCjRUW1H9wjLojBb3ZN15In5KfxVA0TFQ2U5S1AZp82dgTN
VaIMmGG+Y01Lw0FfyYq3Q1IXKE9Ds2nzflf5wUuMkyPJCS3oxCyOEXFz1R39EG1NdzhgxYc6m3Sa
0veaXZzi1n3sVf060CbMZol6G/tqDGN8dvWVRntRUYsr6EHxPEVpNx3phtu4NC/TIXswDO8hoNux
6HM089B/wnbdv5tsY90X/arpUcaBgOYuex2FqpyNmLzajBgooWK6kXDEeopxk3g7r03otztzo0/n
ZVQg5Bzcau1FoPs0htLPy9r5A3lLNFOMLc4zYjaI5w4jLGFM+Ms6/qNQKN4iV33EkM0IcfxK2uwB
/e2tCgBU6g+oaJH7O82wZxnX/S/2zmy5bSRLw6/SL4AK7MstV1GiKFGiJFo3CNGWEjuQ2IGnny9Z
UzFuu6c6+nZibipctkRiyeXkf/7FBTywZI/sAfcoxT4jRVZwGJEl5lkNLlPz9OJkFc3PLDQ215+w
x+xLylfyS7IFbszdkjzP+8IvTmHTZmtlNDJFWkuHg7Fddvk7TmO7PISj4+iYm6bTg6IK2VV8dpAg
1rlx5ZiUHu2MYK4go9m3Qu+e7AFSxTTf6G51SsxFGrk/KuNuMCGtdZ3DwQf3b9wUMQmmqrdxqlii
LKG7yGEv98SPxiw+OltuyB4jt+imIdgv5jawh9PmRYBcQKvb+sb3p4EVewoXedJXm7yeX6KcxOVk
aD8aFRrpumg04+DNmKO957TvUeoDDltQIJSReMwNFCLehaXxXg3Fx2DZEynguKTZab+qNK9d1glX
5rm6iQceYhfcyYqRZKIi1m6M1DIARr57gRYur5/FwyaDN3ao/zhDCW+oNgikv+FxskgzAy0Z9KGb
ts0/AzE84FD36LVQpXqC1Qu4N/f4aBJWj+Iri7ac5DiAifiTPwRrM/uULtbUds07GcwRsCxF9OuT
ULm5crFCY9zrFtWHy25r+IwDX3EI/RgWEKaYYySecj2k/9XRZurVnY402UpXrGP3aIhZgywZ3XkT
1SFg1q40TfQKsKcWWmTZ0HhZ+upwPBXke4ggrLYy48O60LoJ46FGCQ4nJlTJjmMmnqIoyDHU4mCK
rEVZRsFnhspMVtRM+LeXrruC9n+BUZVmv9p1+1oZ3XbOIqxGPU4oc61/m8m7XJYVQ7GaUANEuEQu
RflYeUmwHQXNCPqu+qZvxwGXy3bTl964Hl3OwtiwO1310PbNjWIZlhkD2RfkonIc7vNvQ5nUm7Al
iCdKmocog8k91x3kKukvKfgBrzruZHTrY1B4gIlFyOk6Wc4J/fWs5vRtucFh0OFCBQW/hlHV62Cl
RLMPh74C1KDFz7p/8eakW/dC/YSWfqTz9Jr3nFNh5UnoexAkx8x8jPz4vnWSBybtk2rq6QmQY994
97VOGC2Onrxa656WLLZ3VvGhwIJAwPMZ03HNxLmrDcKoCi1f+5rxOg95fWOCa5I19JrgUVprKuaV
FSq33HsUSJz/TeiuVRyTBZgTDE6uyyZ0NEzYnQdFXRRR8EOAyU05U0rGXX1TGLj1M0BGf5ukUKZw
6mMqeH68cgcAS86WucPPpg526kkw7QouCH4fyGKQQSLldLFoovRr9ox1FPu41A1WtbCD8DW2Oafh
60DHlg2n9qAatQGHdOwJiGv+UiTGK8vIUastnUTWDN4fiQwuig4O68NrVNxgHdsu0xYerZVScoIi
L9IxOJfSZFcQ3Lh0mlM/G7iIQblKBufTqKuPbGYCtUBjYLT6fdTFj5XN2zT4ePqJEDmJcVuMMd1C
lTrH68zXWArQfM/pCJsbGcJEua6r2lh9t5LlAO3Oz1knOsntjjoEV0XNSzP+r06QxGeTt/CsLl2Z
7UOfJC4hZuSiqz0Wdz0JuwRXhDLN/nzsRD3e03nAVRFOqwFt0hogakC0K3HVKNPDrMiAV3qqZQKr
wnW5nzP5OEMbVvt8OTZPikVqaojNRnFR1Dw/c0G69FdOn9+LGKnywJUlA4OLBOig0WysHaiFq/Zt
Fu1OJCkhd8b8ilsk/K/evCXTZ99dZVoB5juRC8qk8wnCVyzbrj+Un6IK7seAJ2qmYXGbNJgd+v1q
zOcXI+KoGmHVMYT2NozhuEY1E0nRootMfndmQAsr/TBGyHROl39Q6+HRl46vhhQftm5uEsvd1fnE
vsUbrEOxQoG3GGcEF605nXSLWxhj29qltdhqQYPkLeWxkDq+9kk6XJgUWdAvJP6lvrEN0/5m8PAS
HLmQ0PU5upc2/JYI8dTM6586eN6IatGLczOzBRcyB0oRLVjTXAT5Ot6ZxUMBj4qrbsiijrpl0RS3
s4uVZ+GVYhsQupeR4rrMBHWFIKM8a/T7NmHe4YABPAF9Lk7NTS2qT02tlnEs7EXHB17pldcBYSm6
baW1+zap17otMXz23JZFDbDbZE7DFqg2Wg8/SR81ci1sx98MVQfGyvcqEkCPOx9fdqOReEgWE5Mk
FlhZYPJAsKCuPV2/WIdstEzMD6Ms8+sY9nBasxrrkCPrGsiBNqVLCqIzMJfiCQYNDnnE4gLw41pD
lYJuEhxT2vg1Wl340DZEX8QBbFbK3us7GBP5kk3TLlYlCZTGcFlkn8iZCaYIPj1+/k96qReE+6HV
4RwUPpzs/BFHtq3iXMcRHGz1h3KGu17WNasyAylFPAZBcTS3cEe7jhKuNyT82Kp7zRu+aXKlv0q0
aiUb60fu4ebQJJW7Brqmb6NZO6g6oN9VlKxsOaztZPIwFxQH8pcJEkAFIKz6G2xYEPs6ngiLGcod
jn7OGk72XWB2JFOzARkxCXoJlqXAYWQZDwZBn1l0Myo5Ke0TAx0pgRBmd9AMMjddRV+uWQcTipus
woKaQpk3mz0LWJlocLm/KZiPUSARyMI/X/kgodgxQ20uBRxdy3nSe+fL7bv3ghC3m7qfWV/sJ2Iy
zW3oavspodlCcEiAL/U6aD2y3qwmoXKpsVlCPOpypYqkcR3z3tAbiGBFsS55i8LztmrvMWuf7I4U
2gGkkGrD6bjY9E0D3Nroi+pD9sSH0GqBZpUNW79LsCQPGEFW9hZXuGOicMSNsQtR4mWypD/i/bC/
d6L5xF6N9XlklzAT3hjHCd4WnKtyRTFbpj6029FoiJNxlkAiH6FgVl4n44D2ZZjkHVl1X1aH21xg
hrvSrlkeaQO1ZrAjRujLovlZqPOCopl7SjCgpf7Jw/PkqpRQg9pu2bSQcH9v8bKeQt4FpAmEEPBx
xqxcw81gHR39tzLCFYQp36fK3oNlNiaFeknWGZsMoRZVn90VjR3D1mLVdnzrMennM1P3MRoi8AVq
D/YPn8YSI9VouRKWVZjciGWvNWoQG29Uri9XhjqWLtSdc7ZPc/LQoX4Es38cnWw3WUz+2EkZnZCz
FMeh2mKw9F4XCTAGUzmEZb3QsfPJIX+vrYYq1cObI5sK5F4z2FhcPWN72K81X+j009J7x4I4Jh2e
TMzSPpkBVuuipz09vJlqB806o4Lm8wpKPi2tmeDyAClLjT9CbKyMGFB1FiHnp84kkLKY6HoSg5sU
DGy/nNq163fLaiboJmzxbi+r1cARaVFJ3jgoKbwSc167tE/DNnq7fpquDQCLXnp3PT4FCaIUX8c4
KHPe/NBcpnZlLpNOXWpDCydI+ndPk2hlKhZtOiMWNgo0v5zYv+vgGSxFkr+h470WwgQVh0u//07u
rEqT57BwVfi095GlvHYC8dUQl7tKg+oxSKXO0Jux20nEKRKQs/txPxZsxq5tM5sCRqut3ev5AHFP
S6cV/d97kSdnQRduE2TaE9a9Kk/3Q/ScaCy73DgdRukT/+OyUqju1bNyN3IyDmZKGWGzwYVOe8te
iGGLsoH20+xzsnVcjzxcdzROAYGe7aMhMBZhykDQPIqbJkvW7GmZDSlrQI+ek+/eYCuM0OH6n3lE
A4Hvri3ZRq5/03eGsdFcb15543ns2any1mL5RH+dh28VZv8ruys5GVoJiTlTEiHW0AmLQodTm589
cPdCEmVM54O/GWnLtnlWbjLqYeTX1GCBMa59j8Sk0kuTZd7N/k1MsZCXVfDQ0k7DiKfd0B3lzF5S
aqWQd9ypWXnBuEkzN1kZnU0WV8n3NuMw3bYIxvGwLm6DrMbuMcWXV2WQuZmxqVv7DuzH30eZvUKA
8DgOBKejWnPuhDafRCA2TezJrWOzJ4q8PznxwJjJWjxqmwbMJSWWDTk7ggdUJX4RbyGXojfBDAnU
ejwHRkOgGs3edWJOFkd+9pUGlqsdi7tcagP1sbn8e8zGUAyRX5EP+C2W7QZQtdHf/TOknWleVgUm
wv28sxa6Ub1N4UDD1uH+MWtclkJ7a3zHWUcCmRVxslvF7yfUolmM5kiOOKIrbPn/+7L+I1jy/yTj
Hkz+pxf0m4nsfcnB+rOuP9qfCUnXX/qLkWT+Qc4HrvSGTxviT4zxL0aSCSEfEBN8EZtSpUD+H9a9
+4cP68iDjG/pnqIm/Q8y6f6BuyNDwLE8zEDQDf0njCRURr8MKATQhHeYTEsIN2ihf4EmGzfDNLwg
L4CO0YMZpbTy5LriHK9FcFsqfJlweBtdrChmHf7HK5QGlFv2lnUJ0wvYGg8F3G1mmzlN0ASidTW9
2UFwUw/NQ14OwJwodDIUXhJHaMGaCk7lmJeZ9nTvNbsyKTFTtlZaJg99XRJH5e88G/Jt2q9jn21u
8tfJxi+mHzDit2TCbYxmfJsaKLN1v5nb/CZ2v7U+0iESpWOzJhmv2IchIWR6dNvMGsAVcXQd2aEZ
9FPo5/ro3Jv58BgJE98Pb+Gbd6EvnopEPFee+Kq8+0jDbcScxJnNPnFi6kFvoWl3ptPfTYKmRd/u
WvTajrib6qVBSN8027duNR8kFA06KDTVFmMTrsERbxtZ7mbzRh/qu8i+d4tmxYqpFvVbXYt2Bshi
hjN7kvNIgACMcm3hZtL3JRYFP3ItXVVuz97VLTlOwKzGGoMQ56gZDmPjvaS59hYP+l3RtaCu2REj
1+dg1E6DGbwA4jHzcTu1vYeYx9mkFVbX1n3aD9/rpD22+CHa9G28IdjbHkfQYY3p0a0rcT3I0neI
YIvQdGuatGfL5jBOXOAYmysvbR+0MXiq0ZzLVttAe/8wi/w4leOh8GN46hw1qnnRBMHW7eOnsQZM
q/L4m6Y5K5JWXr1IY6vBni7H28wfnq+T7/+XIfIm/m4ZeiRXti3/8YR15c/r0PW3/lqHEOuguGa5
MK+rhlps/lqHvD9wZlZkScx+lJ01S8Rf6h86JKxmNnpQupSIc9hu/lL/eH/4EBgVoQBWpUsKyH+0
Dv2WJeJipo0HsGUZPl7Dv/Vqi7gXfZbgDeBLjyqREeKhBSy12wJLnFpiqJP6O6esnhG74goD2yua
HnCCWGiTvSYTdlOYcmdllfIf2RF7DdBoJ59uR7xl95QrBU+IDAMuiEqLNKtmR4LPpu+726l0V4Y+
rlGIrF2MF5Q2xZDV1sYhJRtwZ6/2kc56R/QhwRzUBI+olzbAmttSgfTKyaH1dplT3FQJ9RZWeMFc
3BAWsxFZdkuCEDSr8tE10707aKBB41049cvZKYi5MhZTS8ZU5B+8jl5BUdJ8CB7tIXxM4+Ghne/d
1t+PXb4fouSkieyRjvyuSLFxpL7LiVYwBpq7xO/4ycHMMnh5SLFZnLtu3AZHt3MODagzgV16my5T
Vt60eIQvBU0N9EUR/aubAR8eCIofmultLGj5hZftcyhOqdne8vKJTOjWvkWWojY82E9DNB46ma8L
dJaF6O8hVtx2cfUny/l/DZaxfm3c+1RlJtnWGFqxRVq/BkoNlW3EoRHna5I/HF4lpctixgIx7azN
aEFKqMTK0YnO5EcCQeeCrkxTPZl6s+wVPctKN7oB5MqPZ0GBfonVT/4w/WOI8cU44Udc8wu4j8Op
BS3xVgXhVS2Zhj/Nwn/RYVPF2M/FGro4Osp425oO+7x7bQv+1FCeaW23NIrEupccygQM8T7MDqZX
vI/CJTMVkVUK3v73X/orx/jXL/2FXdIhjY79MBNr2VZPnX0evXkhEzkt/Dw4/f1XGb+/J5xOUBV6
jloLbJsG6s8Ei7azYjRksVgXukTaC48gHHaUpyTCQIVzIJ5lWvIlq7Nrape//27zt8IFqzN8H+jQ
svy4v3mGu1Gll3OVays/1HBRpcjXb1NM2HVc9GahJt/dXFWgefZdGDtokUgWg78AFPFSN8a6g5JY
A0mVmjzl5qWUHXmex1ir97k/Pv79tf5WtfNO6DJDQsFXWVVZ6jn+NBDcsjeCKok1FGrlnpMEMLaD
Cbh5nB3/FI0AmVn9zKJEKJd/5zXB2Zj877K9U8Rc2KL/5tH968shhACutYU5x69Eh9iZrWYuMAKX
mr7BowPfVglzbiyW5VSfK3J08DXbhJn3EAqOXzijN0QGgITslaK/d+Wf+/b/Ot9V1/n3qRLAvvdx
8DD451+JMFZBM2e2w3gNFW4j5CtxRIcsp7UHdPYG0cJ2ky+Y6afS4WwI4Xeew3iZug6sVAtPXsUf
DhlnJQm3g/02V/dlkr7aioUZZ/vK5MQmctpR+uyfFKEZq9t1XfZLp4EJNNgZBu3W0g/t29bILlHi
nAzhHX0IvX7lXEpIwUm+l7FzDIxgE4iLEnXX4Gm99qo39sEqUH7183Fc5T2XeGUaR/LiWI06AN+b
rYFEqDh0rruvvexSaNFXjsNxYMhvWRVNUIoV16QGm7Se0S78IAoQAFAbgCHrMyFPOGdYx9lKoSrO
8XPAvSpVN/4m13u5UtxLIMNusI8Ejrx0LqTFbC8SwJ5mIm+axJ+6cA4RWD5ixEXaZbhPpF/q0ge4
fbRrnGNjoGQDaw1Y/i2olZ2703PzRwNluxqNozO5O6Ngn4t4PaW8oMNZuKV38BoHl7T80pfK9EKC
qDpZ+A2F+D2AOszIxuqRQzm7lmvzZbqVBo52+cQJtPe9nV/LN9/Hl0/voAtlxXJOnZObBMc2ii7a
1J7DyJvXPIkF9srB0q5BweOGUVH1+X6iqWJZ5SZpmFDTAL3LTOx7IxU/IO/vByP9inHtLUxva0vf
Xwy+fxpmfChS+9jlzp1ZyYd0Aq5Sp5m0HeKVOd+0ffteBelziBjPI+VOBwL2uyleyjkmxWfo2vWk
iXe9kvMytkW2LqflOPRQPAlxDuekwvPzA+WCuQZ4OEiLCmF23G+4NbXKQWbXjdA+r9fqm+O6L+W2
bcFjJhznlzopTDBZhe3Aeo44JaTwpQgI5P0M8oG2vx2JFxMIfVHI/OJmHk4i/qGc8r0lvQd0e3nF
MJpM0Cuib4GdyiPpwrtJBg95wr/AjrAWcY3TcNntlKGGydRILTj41YggmRYd9CwZWNDnE+hLyvqU
PG5bcwlUhixAfuGK+vFgKG+AIR/3gTfsRvIDF7NnHas0v86KYfhO0f+DT1yUJfOFvKEqEBNMKgQv
Q0d1Mj3FlXqD5QiZTDjvAw42aElv1JwKPbQFLbxcz1YyBZMPV2KWLgjXWeIB+mfTKkWCvdCs6NKN
T0HYnPuKQOQrh8ZuZj5SDUQdWLDSODuNNmuq75XDygpuSUH7aC35rYxxjJgaDdbzs9CMdO01LIFq
rZ2o5AaRXSZbYJ/hNIvO754MT3tUc0wWGWYgEL9td5cN+WUAN+K+oiVKXQaB9yMsmXBycn0F9+7I
PIFDW+zVNV5ZxxYGKMIo3m3A1tqYPp3EOrJdnPooODQ+thc+tRzotC75XI0nIRNjW2ghDM6FVSeP
QdSeqfsYyZnKchm/lVCnV9efbsv4xRZ07cqEy2KJi7IvQnbvNc9/cgoHoicE9T8vrQ6zi9VbD7PR
3mHTR9jp1CHdxvluzrqzWlPCnL9VqlOvNfB5yA6zbR2lzL70OturmteMvN31gfcZ+hetHnZeXkKi
J3UaUUDRDVz+cCzH+cPKE7aNYjVMyANC7eR0zrZ3vJ3uIobXiouGfcUkpxd9ZtCqkjqs3N0Y8s5I
Z36ULh5O+W1KFvR1qdcTzFCwnOlqlzyL3mjXLSDyYk6eaNEuO4ym4RxM8sZjkhvyMTGH73rQ0Slt
LZNpCyNxoJSuxNwvJ9M/qRdTWt5+TA6p2mkqM2DGwkgNvPhYlfXtOOfUwbhlw9y6DmDdiZERGmwm
ZbVOJ2iKpcELQ8JBQBwfELUoM5z4y3Ca56Bu78uBbFkdGgG7qsVuk2TFgTyFY0tY3ei77DyK4ejl
7EGk990mSXDjx+KhCaCRZ4FxlDGE68R46EP7EPc8BS0BwZZVvi/a/BLbIRQj8YUO4VTVt4WX3Omd
PCv2/ELtjDB515ZBo8YhX6rHwjg15bKrT4GZnQobJ++EmxY0ZVhj4ezk6ZcDIkOfho+u8TQaMPj5
UH+SenCquv57VdwnxiFoUkExztrUR/l3KQ9dax/VsxtZYNWd+r12yjvnqF50jBsCtUR7n3R3fnSu
uvGudfQ7AxMGo1dPVS0bvnuwzPYsQia2lYqAOJuAGFPreL1C0xWXQPCIJo9f0OP8EqLLyUJ2RrPc
21p11jQkFSbyK9/c+/Rh+sSCWTVAARla64fMp9vQVVhHwS6At8Pay53nvuleS9p5HPvYAAmgWXVu
8FAHBEeCdSAkoIXHfkwX9UzK4aWwjKMgUr23DHepbrSOpdIxofPJtVOXrHKAdDBi/2SJ8gulyzvJ
bFW4arCU92zvlA/lee4+vDHGyYtdmHJLDDSNRRWDovmIJupzkptHRgx+sN5Jts7B8cWx6mkSD9XT
6CJ39ZSCyX1mS4eLQKp90ZyHwj6mR1mn7JD8uiy5ZukwQDM8a2VCP9bDCJOBWtELXs7NQZ1VJzX0
UluwyiuKTikNrMcFqjSNhV0SN9tRCOJm5WFFvMSrQJPt2rezboGmp8YaVkmYWrH1oK+ve+iLmHMa
lfkO1Thh4XZX9qA9Ow2ngB7fBl+gwLeji6NBQxrYOrTIXUNSOA8ZU62vsouqzpNE+0wJujcDhig/
fV36EdtNOdqV2f1mFGzvqqzPewaUoxvrOI9SOg92it3iHmwwWOZztIt5CEr5FVRsk76nxHNLBQjU
XnTpre5cDtoxEUc0pglPgCrEc3kCV/mZH3FxVm4fZrpixb3lgUMYVJ3X/UirWKc1/zTGwSnW9a8A
o4ysKOAHsttgsLrWRvMYVpvSEGfK1EShjvhuM6Cjitei8UbC3N0NiXiXW62B9c4koaXyRcjHoSXc
b4FefzHUNDMdRU5PJ3Wbdfp9LrzPhv7P4lrnljlbeD7WN16UwbIx8mCJFgpeWEQOlOqF1W577M36
Sx/CdI34YFdV9s4jT052E52V1riKdrIg/BxpNBeD/yoozirH2vpZ8lXVFANWwZo0wVEzPB82FOOo
8cebUDePWUqFUOtutjZBLeSwLWuLFl4nLtkQX7LM3o5jsGXOfYQBJZluMpVDMnnXTXWcRVRuCQbJ
KEMCb92Ek7MMMnPR286DgRVKjIsUBPNeEKSUra9D1mgV/VuzF1YGZ8+NcrlxkqNJj3lKoDBVQ0NX
jV5YbwNUS37WjvDQ9/37oYYkVvjdD6+2tZVXFICSNN23cQzrsmpR3xK3R30gtlmtfeRNyBiP93bK
icLyc5q7hXM24ZQJjwo2C7X1DI/dCUjvy+tzFCeXVn9xm/pgjhaAjk4sVYbqtp3hvAnsYkUO6myH
9JSs0Dk6dcYiU1LkxDJYGyVd1oiYEM/GNyBOGO7BVHqcUlsebSC2tWuAogb+xhXhnTma1iKJUepp
zNjYMJw7V8Poopzt7VzpmNIDj7SsaleufmwAGyX1rTHwLEo15GI4hwsdXouEqWI5tCsJJCDzsU2I
ZLaO5QRvXartECov/BWXkmsMy6XmYNjVJ4wVkwwiw2wYnaFurWvZHPws19HJFE8aZJHbxnRnBAXu
s1M7H0Fg0Hk28oaolOwEKRV8pq8wcAgR8brFsPJ17AsIKObvRwmBSCJLNls7XdYyiraGhhiXbAqB
UggHiyCgzeh800dj2g39hN8NvNM9wNZ9NgSXqQlU+lb48adMNeqg+zX5Yw/V0+uobJFSXf9lpmQw
FA2iTO111nCr178GDyWitt5OtJcL2T4kBvMqa5hzcZ+9UGmeUtc4WpIBnBVOvGTRj+P6qe7toxui
V607JVwZ01uvlPUKF8NmVfX2x+g4lNAuSF6bQ86Bs5YKtcf24XEqXNTXHBhMqFGrfWgM/kYY6Itd
/9MpIdHmUYcYw0W9nGQXdXyTFI8Lt2JHxjZCJ3eWqtDiQNvWyvU1fKj6+nw9vYFBHRnIB/5idaVD
hGP4jQPKfaOzOCGy/BrIt1dL2YTvsQHLmbzTvfoKnKkPQZtcZOLAgaISacXenttzQ93f9xi5Gs25
cbgMtRuoESOt+K1FnuokF1Xaaqa5zbLy1lcHzWZ4UIcLBVdMuaD/w2o+MzZntQx0RfQ1NulXr3EX
agcckC7jcQsTdcAr2mldCskiuXhj+krDYZ2NvbuKbqpjXkarRsofbuRvregYl/n3WMO3MtE3U1It
YJtsWxDavpoBjtEYTvA1e/MlnsPveuufCIdZDiPKJQK9Fg0gHNFBVTW8d5X5aLjROkEP74UJzpfy
Ro+9VV1buwJ2QTppgHMzm04zRhxlmhxNHHElDTr0pIfNWysJYd7CZg2oruG7LIiJm6BMUN1pHvu5
C3eTwDg5vOURoKOry6e+G1a4/b6oVHndnBT3ZSX1Dmr36LGD8KbD/DkvxL4r+o/OQMRobFAHvbGx
7sy0f+5tA56JPI1ReGvBimP5XeYpKutR2U11+o+oB3GrpbM0BwpVe2J/LpNlV1VY8TP06d6cRaqd
/B7IBC9Cvo+p2Q3lYx1Gl6xnDqQCDlXt3YpqXBkDx6+ODQ/twSUW7JNpjbHAVcYYjjee7J6rTr+5
jkE9VKJZoz4jxr6IKcSOk2C5rKHGMKvwGPYGroKf8SRe/w2yphDGf4ZYMZmlEHF1GuJ4aCmU8Cdk
zUL47RYjdpfVkKz1Tic92NNOCgCQUb8L25aC3N6KcunFNUmXcHLmGLpEMnLG0WAd/f3l/Ab4urpp
ENqgGhj/QudRVh5H29jXVogWtHWf4cpAR2bnRd+Ek7wlFbuimgV//6XX9vI/PwS+1lNZMrR4eAq/
CgrNDhKzDDNtVagVvQwnTCrhGx7MiEL4iu9dlfNEIfkcWJYTl9CONBpBSKghO4AYBQVNEuJYzi7e
o06BqHYzhebyOoUdjBDUAb5DtC/5FIz5QUTUiXDg3KaOh7nZ3xvuZbLSS6rRFQFQqrG4yL36DD19
N8VYZSlTAZaqtGery718D1yxkxUnoyBahDgsInCW5262j+pgPPpq1eDcf5WXqdOwpYpHVfJ3ag0p
w/7cc/Bwaw7kDsL1OXhQCII2uwdVUKt7JOt0OVPDKFysgyBsFz8awAiOtMzUnCDqpu/PBSJmL8T4
K9PxrpTnSXo7r3S2hQhPZVGeQTvPM6fF3PKPebZGVHoxY3luNf3Y85kZuZPB5J0GeiH2fOui6G+A
2syBy1cHM/XrzcxeLGoJh5VS2VN9i9Ekk7QSX9cTDoveAtV/skTTxv6RYwBFBhcyDXzkKN1FSBkC
wWDZUHUvlSx5Eiwkmn5ipaHhkQUPCCHzbWXpO6GzU2otFQMJRnAqUzYUfaIun1wELG677wNxDAvU
ny2vME7qV8LV79I+I0KAd1fTOJl6dkqhfaoDqMWdKqRIlNUZC4CFdMFHSiCsIssL0rcn0C1uFDNM
yFuXJGjeItb/fzOp4Ev8OskxUyfw1MHaRVk9/woOj1PRdOCT1HJe/5AQaYC7aItlUA8Zh4S3m0To
D9qMV7Evb1NUM2XOcQ40j6AO7CHi5Ywv0KWOHUw6xcpM2QV8fCNKUsEqudZAOmzOz4kdbZ1Gfxoa
bXt9Y3lDmMaQPqnxbXZiT6g44mixjHXkCXKPon6j11tiBA0X/nEK060R2zYjF4+ssgIppxazh737
zEsKPoMyQx01VbM/CgssH/TvGsYvcqqf9SDZdcJRKSBLSKc7No4hODWipmQISdXS77pJrDqH+SlH
B8sucMAqB9rslmxsm8TMqHpKEBZ3r6fhxsTupCOzI9SGdaCuZ1LBT/GlE5JaBQ7i4K4cl8O3E92m
nXYXNRxRFBxX+iCtg+3dJfkZJh21Z8CBIC7dQz82t97oP6qZkBr4v3OmsgoAVRp0yglpiMGfrTiE
/UGTACewjBJDRvGlN5xnmU2bOCwQgyQdy0U4bBTnu2nTh5p9T88D4lPsQl+12Jixoc63wnKehbPN
J8y7HJvNSsInCCb7M9ArWMPVrqqn+15biEQerDFbGgQyAAyhTc4omUZ7PxlinybaSg+t+04z/z/T
qL2aMAHf/rT1/MZ2em7/cRe3bfMPMhr+cfjs4+af2Qb88l9sA/MP5I626XtoMn9WY7rmH8oqlFgh
Jcv+00/+L66Bh588AjTV8Q1sIol+4jx5f6DgpskYsK+y3f9nTqP8xm/rCRQqgw+ie8ih6df1ZOqF
NMdQUFSH5qMwSeYZTGiK7/QzKg1QpuOYYlAkGMXSlS+jvqmTFxIMl4H9hAAIAjdMb2pJvYDlGGw8
Bx9iFxI+0SveN1WRQhNaFFW5gHpYhRouPYQaR7iyuazFSH8I0dHxjhQ1x6wYs13/ZA8HkSPii08i
x5wu/yo/wiZb+lUElE2AYeqsK++boV+GFKGUXq10vAhFqG8S3VlNCWl8HUYt5AR5+ptzGMzntHLB
jMF1fYgSAqkV/dgMHxJgtbc+PAX1k55f6h6IpkFbZ0B4nJHfeSdaXysRCaADufNTscWAam1CX4U+
wkGUADIRrScpVi5Rn5UDVNQ4xDRCcWCimdJZVDw2ZPO3psfd4+ChWFkJZe4coQXE5idGNHGpnfcQ
g+g42dd8u7hH1Ls0ezyiz138nsEI7tp3rJBaVz6ls9jaor/DrRVgWazTHmJ6lu5Rtm3NJF8Zzkc0
HIim2LREKHKIxsDQXeZ+ceNRn8Nixh4VDYmF1KmvHwx95rSA6maAWNsMdyQo7oiMgnEFLF8EM4dg
SzyFYwMYgNyqpDB2OuDfO4kmbB7jp7mtHxKlGS2iYuU34klR1tQzKPtuh0XAvg7De48Yi6l+aEax
FZO2LruUWpkeSufg/NHsiiB4Vo90YueavH1S2fsndbFz3i6nsbuDaLH5L/bOY0lua0vXr3Ki51DA
m8GdVBqkqywvkjVBkBIJ7z2e/n4rddiHTFLFUA87OkKKClGsBBLYe+1lfsMRuQtt77F10le5jWpY
fHn0RaT784jtkenbyKV1xszAnSfi8cZq71QZ2a5OXiHJ3/WLcdAUFpexSlR93fOt52Q5lwbk2BaP
kF45pR6ALSs9Qaq+NWzg4MHGXIw7B60Gs09eE6vfCIwtBYVsBpy2Xoe0nwWHhyTWndFpDChm+22j
4JATLpwo2Vogap2KUfE0+U7NEG6ZfESeVgqzCchwMPa+xAOCfbbuOwnGWVGwcw2qfboxCAGQAXbU
Qc2fqN3gxRVtRqyql2xfqvFtsai7fMmf0xqOMkQ7lzNvTj4o6XEkC9Hd1662tnkWbYzpBeTxWule
ASV2IB9YeKF5i0jTth+sJ1sf9tbwIRiDvdt6x27xHpWA6l6lfkQWamn35Ne3U+ywiAL7hqnu+76d
TrmNGV9pcNcet4M0MPspoA7VmhehCKrYKpaW/dEy3xmTtpY/SsvwaBf5ui3QCcw0FMrBiQNTjN73
6metK+n9hyvVcshkBn/itDb7z+hq4/Spk11E8F36lWPNNyLZ0IQ6KQupI4PGxnjXwKubK+xk1Qjf
Xdhn7udkfOgSH2mVYXlxFtro8R+WcVTQF6nh7ibI04Qc0DH1B2PrQH1XVLe4e926UCF747nEPSzC
pkG4jaWfu/oqV1+gkEX6HQAP3zM/o/HkkXEYSXrbNRHWxr0/kgG2JWKjvIcBHWYcB7J0j0EpFjco
hXXFwSrSnUmgqhsg+0sEueNhML0be3jt0Q9r9W4XzJ9U/GxamUCpn2wkZPUkRXW/v/HwpIKqBFxj
eR9Oy9GZZoJlvPJ6149mv9LmjT5Nm9GGdzKgyDnjLhP1YgaLBZu6ncgIRkKaSedQwz7XUYZdOXAV
vHAGw9jRlGCY6W1bmdyHCKKYjHncdAe8fZMP3QYFXVx636v9SEuVcNcgSsmvwSA5idTlgMpVZn0C
87H+5kD9CWJIE6+Vq1qO881Ec5DDDpDvtVSAHoKDMOKJ/YSXlgXthjnEi4nTspYX9zHdUGWMNhMm
9nTfVwV4W01Uworh6CKz78Y2kE9mVDMY1Qbha/4cEbA1AP6TbqL2AaXHcZlW2iaCcz2sgddKFyHn
xzkKf4/jZR0jYJwNHGaLDWmAshpuhd1zeGkR0qbkm/TsFAU0qJZsu9pG9MpaLSp3kRCdiCCjGfq6
PtKIobex9Hd1DGURfVlKlq2hcheufZss/XZQEMuO7JVWeIcyfEq1/ijnRjUq4PUg5IDPutygjKud
bWJpvkugm/GxVYdhmxALe4ZrHYGvRAcvVkMfkNdhyN9j3nnr0vvPDQ4v99GtMkjFygkdpgfIFVSf
QOc9pL7TkwTbABxIO2D+1mSIrvQACQlY+KaVDsEOVdmCD5dghw3YahrS31Gzh3twg075wVaVB2gK
j4k6nrXFeYnTyW9HUBE9g9Uo3w19+sCpehJO0jARz6dt2RUrp8p2qk58oFOVYPMRltZNaxu32lDe
I3V74waRb848yAHmHfdqohUs0GY3QuJ2ZyiBPxsYF0vvqsBzKSvvsYy7b4l8mqps2hh/T+L5ZVX+
I1zt/06LJFLQbzbozzLeU/9HjEjL56LDY0OUSi+/8jXPVX9zSWUvwlqGyyCJTPMrqlb7TbQ1kNgA
2PqXgsh/o2rN38A4mUIGsHSSWQFDfUXVGuiOuOiO6BZ8fA1M/j9D1V4FE48w4tLJ00gYDBtzMv7/
N92xUe9sZ0xaMr8RddoU/Gfyvhwelfd4NXMedBbyeRpZ6KL+oma/zrCvL3wFDAwm5DGjTi7s3Zl0
vhD7CZUXe3BX37yOn8RLW9d//IqeiHzxDYmW/PP9V0wmK6a1zZX6GcEsy31UdGp5BK0qF/axTt5k
xKupVZ6qqrgnkj26dg88gFMqKxh8FadK6/aKQoo+qiiWo20RwI9rANDwseiI2zeDw8yv8h4RLgem
xPzb3FhU91qm+qCWtzbGS3na31mMRAslO+kT3j0YqYXNsh5G5fd6iN4XuXVj4ObB0TdYcB9RLK2J
WHr4rioWf9STDw1q33Y1+xbqbCNVctgO517PT8h83jJNOA19vvZG68YK2mPpKL+nXn+cdJI43bio
PydojaspGRfq2A2pU9MTj0fv0R7b0wyGISJ7S5DW6MvsAcsu/EgpUeDy1wYBHc+ks9UumM2jZgnx
SwL7MoZPLeEV0b51E0LGKizmQcjczemnzxsnXA5ZrXBm7hKXCYedPKhtfmLNP6bWjCRchjyVubOb
AS6J8/AeFkBmY0mkrvs03Y30uiKkTxOclKBeopYR4miDX8hGQUG+UqYNtlvgHCLA3+6zHDtyxCQ2
plPV1szzzUAOmuUa3RDwf7dIfG6dRZggBG5bv82LbJfq4YdRTXc+5qUbcxiRzE9XgfM0M2hIyFLr
vL7zUN4Et3aio702abiMi3sa3JC3m/rQ7+oOH0mEDwsPOndgH5OafDD9yGD7S2pEH5Ti2KVYsJhQ
IPpxgzfXKXSYxccRmuvKqfCMQ2Eppzi0DinPjqmQx3DQoSPeimOfTbuPJ1XC0C45+MaKOI+QbE0S
zZEKTO84w1PPHWvVQxxO1fI+MD2Oz2kd4bqexRA2gmELBGnvR4n9MFYTU9NxM4aR7+nHCahAYRir
IdyVrLaJoy7L7IM6mDdWPiHrP27NxNllSrhZauxbAvLRLBdExwM/GTZ1yPfN58ERXuhegQvZeuku
rJybOFuXyBAo+XyW3zQDayXrFrzQsTQ4a3Myl9I4oLF5Whx21jxsMs1AggPDUlUKN2Qa2Rla197J
kkvq5qNI4LV5vk5RptCZddSdeeDM3k3TU4/cIHbCG8OOHixvoY7h9eTjTTVywKYUIwngonHYegHe
C91zt0zvHQ1R5Dn+MBj0jNXmLkeCRv5q1yubnlc6FzxS71Qu6ipoo2f0FlAHZ/Mp0Jlp4FlOzw3H
j0pv7cbUQiaPRn5sUXw4T4yTT047boJx9rHYwv7gbFfaPSmEOxxl56F1uwktFgLUYM9l6Ic8KsQi
6O2nNGxQnZ9WE7ZzNrB9A9Pbkvtgkr/r5MvrlW8wtxWKVDFuyYNXDjl1Eoe3kNH/uLxb3Lq3kjzp
1eQ3kbpWsxBfWxi0U3jA4Z3ar9kz7HxolGynoHyeVYZgMMAIhv5kWzv5TrPW75W4vevUbo/y2wbS
0s7CuTkBQpIF7d4Y231KHuIkSEA32IY0Ma7EL6Meb9363sWQo1sb0XAntWdWEl7L4BTw3Mo0OcQh
+sH5U4U7bm0irgDYl/BgreIRKV57PQXJh1xnZzeB8wLB8l1XkjwGw8a2QDsSPquu/Ng6xV2sO7dF
Y9yanvOno4aHugofq1wYT93ezMv7UAnecbDeFKRiKG2uw9HFW4Vy6hiSulp1cjL6zK/17qYTG4v6
g5UQOmiHKAj4pzlbrsemc+JnEz6rqfdoEfKNkeoo9ypUCkSUI0oeQj36EqknpdNWSzN8amxYCAV6
0FluHuo02rREdbWoPpjtOSKESPOxjVFyNFn+FZzBoL6LYblnFbLcoimBm2YdoCQatHcgHS4Z3lDr
mA4HJ8l/o27OUMn3npPM2Kban2apvLP76ZyHyikiMi8CH+55Om52qDS+zVB7T13SouiU4xzBCoz6
oxYvZzUmS07HT53TghkdtnVtbnkYTwvykdaonmq468ouHD2oWcGN2ygPNtwvrSx4dAGqgYQXR7/1
OhMkXXZfxeNZKfCNYVXGd/R0HySjRdZ0R/V/7sfi3ik+O4a3M6PoQwExuHEwvcZhINerp8GDErfw
HKrkYdaVB8Vzn1orOi1u9qg3CRi18r5PrFurmz8xKs7RpK7aT4oyn9PRfSkbMA7NZ83rn+yCpcs7
6bPXujFv6/Dsmrq/RO0eAevnwavutNm6XSYUvnrqHObKoecPWbV3h+yp0kA+WN0nDF1e8TR0eWug
Z6qJ06w2D2k7nTOQexziRzTOdsG0+LNDMUWYisdg4917bfkxzsxbJ4ZDTHcoDdxtw5ue1WBTDu6L
5dAli6ON2y3HJvhso1hLBvCnh0dfNNW+VuRkEtoHrEyLvtkvDUxrbO76dO2Usy98wtqwUD4xdpKb
1KDQy8Z5HJ2bnBkNhdRNZzxD8BMV53XHcLGGwt6HNMZwiOnL6MCow/dAYyRIHc3p4k8BNdwy0JRn
FhSJX1f8Go3lumlrpKqqj30CKKES3HzqVh9IabI53Jp3YQIvhgRqyKFexu06/UPeA8OGO31msX4M
KM/Bqv4PFA3/l9YWQlv6e0VDuum/x8UfFBaXfjpO9v/ysTn4+GdcfP6+sS6f87Xg0CgdLHjEsIq+
qhn+p+AwbcxYVdUAl03fnZz7a2vdwOhYdzFItRGddWgr/KfgoFNPfYI2Ia1gCgRL/ycFh+5JRfHt
PJ7uPRBIDa6pY2iaYV8l/rE31grBLF2XIPRjDSOcyvZTZq3qbPuW2L7MHg6G1Lc6jjL87KyVq+hr
TzF9UDX7CixdTDtXpsg5XIM0Kk7yq06DAn1rPKiD7QMjBNDs7GED7CPjUX5NPJfiGNhiYz3IryyL
vikCUA4ZA2mwsEPECJYzbKc399ZYnuK5ox5y9mIRgEYhUq8WM+x8JWSLfpER+k7uIjHIhTpfptUi
gZ+0wbNO515ucgRqruc7kcuvyXzl/twl+SRWX0Vv4v1+qFR376nAJib0jKiFPgm4mRzzZmib3ezY
Pj6BPqYF8w2yHc8OinsyafRm8jWe7EVzXwF1p5jFSS/TTzKlE9pQOt6NafWYQBiMRnA8XuQjFwQ6
1vYBoe8jpwO4XZ4KnNQ7kIRCJZlozMjdyAMdAHTI7woCeMIASm5ewN50+H3pBldgASveXcZpOMHI
EExroiQnnBZByayFiVJjDBg71t7G2ccOgely9ca5u1AcGd2D8mLUB0kZD+kZlJHSG2eZF8poUC2z
k8a7CtpxjwvUSrAHAoEsTJ4wSAn5/wUQhNDdlUZ9xIgWMWbFF3CvgJVUQMFN1bwXXW4EbdZmavlW
vkEtYV/iSg3h0degbwoFcuS7yU/PMM5x8qJxwgPwFaimmwwcXZ8FdrzM/KWeV4SUrlblvjhbyJd3
Bntf1+AYgKSFkHcYbAq9ckyHuwnOjA34Fl4NqtbyC4Vi+HrkR0jyGrwfMUPVWKGClpevUoBFGUAL
mG56+ery22ZLd6zu+G6GLwgCeSQaqHrM6D/VS/RF1Q2mydomn619CCze4V7jKf4iGEu8i7eAtm4u
Xw46mfBoZl68PBP5DFlt8WT6goSQ21vgbfRcU2UEM5qYszl7g0cne0/2p4CSZOUL1qKASSFvpFG9
Z+GCyrOsGGF0oyEmOyt5wzAU1rWroapJccrzdWjJye4TMtCM/81cuWfZnMIWywfrYt0kt1Aq7sZm
k0wsIOyt9l3sUnaDY/wwmPNTqD7G6qNcTz5TYkPEAhv5WqGnfJw1Nr08IljkC25Nuq9iUS4PhrEy
27r7RRf2hwEhUcxkbKgZFiGRNo40Hb7pm/QNjshY1KZrAZ7k2rxb8GCShxyjMC93HmkcoU2DCzAW
53/Nz7tT76wxefWTxgRA4KwHGYy0wNRZneaM1hLfFj8HBi6TcXaBKMhb+uYE+Uk75Fod5Pq+r/o9
VTUMOjJSqMVl9XvZngLljiflrzP7b/l67nWT+nIdZrQaGbgO+fvq+QBjjoZ6KtKLUjLaSaioQKdz
92kdolO676BmTCQfstRlacsTy9nhekLQIwoIFaQC4S44f2EPpIlxvhNaQ0PrtUL7R1kKX9DeCjrs
brQdjYyJXPgylAbN5OGpBYc72sTLPruwVrI8eJa/LgEWwPRe1iny6R9dcDyyvQSEoyusU6gENQj7
1NvHXXoUcL9Ohz1czK03OM8XItnXbST3Tcv5wrOSNdl5yz4pt7LrgvQUQyEZ9SeJRalego2hKpCT
agw/q421xjnkJOFOA0wkIUcXBokgIwWHLvj0SlPua9NXK/MsvJkYX7dYi36xGq7RaNdv6Wo1wG35
9yqWRyvPZ2LMKFG2lrGkDiEQgPjbC/DHvp8J8E0831UamCQq328c0y0WuygxcpDzXI6bEMEHiXI1
BNK3L/WjmRKblB6patNgxdSJzOW7TdokVWOAVE3WgvaTg/xrjhDiCSHHnSw1Odrk+JZQkzJPDMmo
kTrjv+SQlAMTHZZzQiAUlJgcQ8ifgNZGwhSnEG68xblCnlfCZhUdADmGapapPMfLmQClUBC4XnV2
1P5GULJyoAnT8BJOS+9ZlAcGlrAQHANO87efg8gzXKdcPAfanw6ceek0f/8caPsjhuoi64tnnOM4
H1X4CzmodTnJESzC6e0z4g6+3KwS2vuQpGFmIbx9Fz978bSzmVvBLdRs9yrv03AHMrreArTG85K1
Jie/HEeYKf9iWWui7nyVY9JIxCaK8Ez7Xb26VmqoSQQrPLnQESXrC8DWdTtTQ2sLetrl9CfjkR08
T8Evlp1zzXmXXYVeNh1nQGk8cmEyf3M2pNqQ2BFDp/UiuDrgughCIQ+Re3v52Rj2amyLJ8SvN8ao
YAibn0pwsbLaJG1M6uIk61IOFjkm5fyQlLg3jd1El1zWawiCXSCIAnbEc+ckJB85QIwJn05O+YWo
slB6ynKUIC/XWDBoNAlxEUKe0A/J7SLDR8Xan24vIQsQrJKgDUNWJCc9o4fnSmdbkuQIAyR2y/eN
Zm3D+MJmibYRtPgWbyS5lqSLRknDBHmxmMNNSe5n1AkH8yDkCFlTAiZ/ez39oAfCY7ZdtEiAtbp4
D18LXaUKYoUYu7C7ycd0LfGXhIbdktJEvhCBJKxKnG9CTluwx+xcSR9i7vXtO/lBaOCvO3E1QL0s
Vu0io/7NCzfrIEajCeWxGhXPG13zsw6iWHnwohn8+A6dnLNkALLl5IZk8UNbPDkkoxI4GhJsQcRJ
wiRJkcFdSjKTlPWpAez99t3+5GRGQU010JxCtMW9DoqAne3am7jZmSjgYXWhj8+SfIMw2WTFL/IA
68fQwx60TUtAXkT8awX5FGG1yAkIPSU5MG/rIaysQxtVZ6+8E5KjFH8FGL8W0Kq8Gbq8p6zisKa2
EoHAHH1L4miXeucld8+tnt0pirER8pTE2yqzHqCLQPZHMaHGxgW0spN5a0D9UuRpiXuW5CpTp5XR
ofDEUS/Jl9QnQl2Q9RpoxUk46xbpqacaZwnbI3Qrr7X9yDBQlkJbu9P2iqXsL1xoNXR/YWz3kwUk
J6KrEx1FtU2XePbNAipHu9Ctjqd0qSNndEnAgKbLJh2ds2TvHgQ44dROnBkxmzGHTSVbWEFKr0il
5cyRTZH7V6GkbOT7tLmyubxXUFNvr6AfswYg8wBPEC2zVRVNhu/vdmiI3G44J+SvFCRh8z5uPLBm
wbOwRC6VgBJuL5f8v/nyf2mSGv99D+gYF2H+sfjX4+fPX76dMV9+7d8tHxSbfgMNKaAQjwP2En/+
3fK5/C+PwTONHw4lwP//3fKxfyM9R9ONLhENIxo/vOZ/z5htmkEq/SGKRvCUBqfYP2n5OFenMeor
Drcr9jqOLbd3dRobVVI2OoyvBywPHno3f0oWWsT0YHPTBOyeYXKR7fIwPXSD43sjkCUMdmbU3yJw
dA1ZMpKQGYgGMTerDvpS3dQWJi95ar02iYetoRs9OMwH9JZ6Md4Cgl+FICgFK5EwZhkHwwZcLR5U
ZgBIK86OdeoUqzQFmHSMteGd19DZ7rIYV6rkc8xIhNHmNmEkqOA4rvfaHw1HymSUL1Z+VJpzlGrE
q2jtWvW6HpwndSlghLnrIalRL0dAOvUYZ43Kja3jKXTnTbs4+KALXqjQvsRL/xjXyEeAm16saYfu
2e7/9sq/gRUWqdbf75WbJu7iNqJp2oRx8a99mwFDbr/dNbp8wNdGqfmbjpaZA8zCMABaGKz/r41S
8zdX/NAcFr9FCvmt7qL7G8RL2R7ksAJCJs39iszAR0YFfkDWKQ1UUUn7J44wV7sGPSDXdi8fZNi0
TK93jWkPHTIhSbDGoOq1zcrPUoqkNoLisUFjQPvDKPVbTGF3ylD9Hrf14zeP7ieNgus04XJ5TFZd
2l9wka4bHF5geXhfpQEdtPBFmMktOIKC+WJAT2Msg7u3L+f+7OuKWBNKlrwK/VLDfHMERp3dJc6I
iqSVmY+tduiTbOU03oEeIKpdmIOZxee6QVkaGbUk105t0TKCBx26MNQZjKOq6aTC3rnSSR7c7jEb
DLRM9aNXNWAAtdusjPbdu5nCz6Wv0DSntjGxpoBXU5trJyPPzos1rKXdDAZzAHMWaiD53F1GZ2/U
lZ0MhuP44KV3yGX9AZXqxlX2gxU+tCfLSA4gNHYJJ7T8dT01D0jibau8I5zVwEYzkI6Hdkh2mh7u
k6zze8h+joYyebiHb/XQQU0RNF9dBTsdw/RgYNzLAFLvO792GEBF71tG356iHuVDW0c/ooVEs9P9
MuPe/var+NmbB5mP+odLuDbE6/jbZERzrb4tIpMkqjhXJrKfqbFO2lMA999utNX/5GIw4XSXuvCH
qlAZCjxCBosuDhQUz2t86M+gfY9xCkI0j37VtvvpKmP4QeuWNYZ23PffDTsey+pHzVsnquMv7rDn
+69oFL1UwUExPKxe8mA76JslvM0Ce4ds8LGLGZUHyzvkchFIsbWT5c1/jItxO5v5Ct3fL736q81w
XSrL3vM4KzmUGdWgevX9XUZBVFoFbX7UDV2gwR0sdOe5sKKzteQf3n7+OsyI72vly8UohvFwdhyL
+uX7i5lGZ0Ko52KZnWNdAHK2RS8cIFG+4EEPDL22h23ojZsiiUVp5dyrvpG2dwabcsa+PHEHxAPB
a6BNaAjwtgJ4MoJwahl7uGvLtHbpgML/AEaffwfVWJvlZ+kDTk268wA32hpwlmlaeVCnXC7UL/w1
AMkCnRfNUBe3GgqvlSBDln5Z6zkoU23A8hgXG4wR0c+7KccBVA6edCHed/jBRBMIni4EK870KAH8
r9c3aoqeOhCM0TgY87RtsGwXEJQ6fazNDwEY/cq2Vqky+RUflspAG9YoorU06C3E+4GTg9agAlln
AGztCnYAqAQZ8TQ8ocxhjI5HPM3VtVF1+5TJSqQC6A9DtAwAe8XvPOVhql4toB1J9xoAUC2ZoDgg
IwJAImA5geUKPCSB0QCiZzO06FlDQE3ijbIsaxcCRxljcmcEj0Dn/ABYhe30+0SnPykQf3Ggb3D6
Re5/rOxVAZAfssJ2xPEmX3a6duz1aNd24ftwBvXFp0aJsoXwDbMCx1bgMgL+CHlWyaRsNHQwDRR2
F7M7xg6aSiMYJg2pjSzSz5TR9S5GPQf/3vEU6Ilfhl29qsfyiBIIZQqggGWGYzaNNRiPWUUlAkaz
livREbBXg9NCjr+SC67LU58zZthV3R713FqpEULtPf/N81CQejCnhKYH7JBc2ebYHskbSPhzwZqh
GwLBsKc1is113x8HBt1eQ9GnjJDLprMAezPsejwXv76yvdFggYUHBqJ3XRacOjgOYc2iAZrUeCZa
oN1eYjzGYBvMow9ZAZ6D92b3YP8B/ic87tSasCTaCpdBhvpVBwYKj44BFNkcGrt+4fm5X7ww2wl6
I6rg54zIN4DG6ivcJEKggKA16hC5QeSHpV9iWqvaS3Yt7w7xzaelGBFkKe5dhJY1xBMq52kExDzz
Elo0x+e42wvHRb6ZCxsVw0qwKwGukCGcmtUczWeHfkKkRjstvi8BDgq2THeydQI+K+S34t44NLG5
0wIQ8RegVei/HVC0SwPh2+aba9MQRTKQf5ky/9ANQdIyya02B83VDEfhtdTY8qpVciggHtbztovN
23nxTsVI7wEtUUgPtPSjg54jszC5LwaM7CR/aKvuzoMWMblo3XMe6mZ/xCZmI0vAQs1ESEVJzZtw
nKcLBIutTVXqy59NGJ2HNWaosBvg3AhqK0vtVd+mO1ePsTaLDyLFjDHTxrQ+ZSYkwrq+ozw/ZFW3
61z1Jigm9K2VU667K0TzGV9CWUoVtAp2M8qHDbi+jZIPeASMxB1wYunt1C1+ZEYP9oTBWNrsM31k
YJ3t5I1Rv+wqcbaoYEcBtRO2jeXxDlywTeCaDPowPVgnN8KLyiZ8RYA5hbUy3wg7JjU5gxpgZYF+
KINwo1otU7zs5GiEZqPxjWHjjUDkpujg6OGTopu3fWQSr/hvNN0lVEurOXHM1eItvhmEvkAcRyHv
8NHFDA2UQEyqt10KGFLonS70L7Gasxz0nnkObgq/J40evXLahtbIF73RJmsnuJZsxgigxBwQMod8
qsBsFPxyzCjZmp1+UzbTeUrsXacDajS8d2XYfIwQybU0TOVk0nh0hg8lruICdDfBHiboouWlckrE
ii+zf5FxmHKgXa1Pkya0Y1wy9R/wwAwT7QXLV1QL6/IkqFCXbmuqJ4dJeDoUkmMeb1z4Ni2y2u0E
B2I1JI4vYUbsg3SEtiPPuK2sYNsmwJC89BU0PzA9GAdJvF2Gc50jn9eNZ8F2Oay30QPJB+TWijGW
zQyaXvsSXoYN0nNKcMDVZt/Owxs1nICPLufUJPNTCSAjcUWFDOBmf5WIfzuek9r+x2cAEARhVtei
armaCOjdqI5FUXnrIUIghpkZGF/PZTMl4xb6OSbtVMuB0CYIb0AjM8EQsItSA1wuuYHE38GxsIqZ
oSe9l12eqgMgNut2mq3d4nD2oHnXxwl0az4CCGU58xOl3g4iwoyPO5gw9GrWmCZtL8Q3t12VBpFg
GtFrytbjoGyxyFqHYbqTRy+xGKbUunvRsZxXOKUR4lwLT6Iw+w30DuwkFuRKQXw2uNwbYN3WCNvg
o9dvQ6gmaTveCBNOEIt6BEoQM6p8AnqaqL9KMn9IoKnXiBV0OxymT+Z1/z9DLgT7o9JbK0lxX3XA
eQXzxy7vNBsFl7Xn9jzkZQ26eGe76YMzL34yMQXoE2KNfpu5TyOGwij/QzQFbRiyFuXhuwBLIYGv
BLVlF6+ys+V7vx2/f7Y7DFgJmoVYhK1dCytXSxkB8UrI/hHtzfEwEkDx1Hm/KC+l53O9CdmDVNjk
uKTjVz2hBlGhqdXo1OLNdcgyvINA3r39TS7iydfXgFiB5SGqsQ7iQtzDNyWl4tVNygjaW+cNJByW
IXMwGu4GqT05aRofSoRQXGnAszfVutuXBdgPoS/ROWL8f9vRUX77nn62NL69pav6o6i42T7glvqg
B0QBgBjTQYFt6oB93WX4RSn3w+SPsxhehw6JjBaHTSP++0dg2TVGdWroYTsaPQrIPQ3T1QBlt0/D
zaT1iGQV9wYHkXCmit4m8cdxZTZ/EXP/5j6gunggbRCFu4o3MhIENBhgckpePsDsmjAVanQAJrAc
kJ/usmwnuOcCgHgK5Nwbq5tO+cXo+TLn/GFBmAyC6bOrjI2unn6pNEMUDmgvdG23H/J8FwXTuaRi
8Dwg0CyGuZBFwk8YtabGaZD0e9mVRc0pgCZq0b62w0CvG+ICwduEg/b2+pDR4Ft3aHz/vhoMzFwt
5g4xv0zM9A4iul+iDlphgdVTkgEglqT17Ytq8r2vr0odRsii20VTTO7qm40SzbXi2ORM68BoVwV2
W1IAmfVRCHSzk57kjQRE/aCDUlqT0Ft/0cf+9jz6WdChP0zfR7WlK/3Di5nMOl+IBoH+OpvDFiaM
FFq/OPVEH+CH72kDSTEYFmoaQe777wlKOBkVOyboQBhQSIZGC3wsHEOEYKGxhI/YkcMIAu4OgUAo
42h+rxywzItS3M8TmHtSaa8obyoOjbE3MaoT808A5WBEmHK+hFGxquYvTo/YIgQ/jFEOFWwPU1O2
KPyYye89NsBzDM+PSION80moABNq/RF8gXA0Dxz3SFNAIedmelC2LTASjYtKspH3RCgIORODXfm7
mUM0G5e11EVS0aBre6810UZJ9bWCwfDbi+RnkYs5nkZeL11892oH6+gWOa3Cs1Or4dig2HpJrFNr
Zeic+xRRv7jcDz0QIpdtMboHP2RSRsj9fLMmF9eh0lQV/LMs9Y+k1f/wMNnpx0ykbbZxZN+g4raS
CLKo9Z0QXuwJqgRiVi2SexO0jAIjNsM8e3b9sRQsVsH+jiixJeoJhUOByzrM+iFy0w8m/QwRJnCp
swP1SwyuG3+3mzF+6crlFpe9XaMyXICoINz1EWS/RASjzXfCYZKCfXAMRGWOUmcN1HoSIcDSwAhV
IbC+dlYKD3s6wm6PgLlwcjPktalyQ78txSKNfkGFeUF376omdHzEViNrF6XNTY4eHV2EYBw+TZjI
BK72h6SDgp2S818WqAav/+2H/wNlTo4NpNaZF6GA4ZIhfv/wo3aOsizm4cuDrlBmxfDGz9kPQfeC
LyvjVguHDFIwJbsHTvxsuNktcVySRpDn9HNAkiMLw/gGKAYoOPNWbUGdI53w9o3+bEM76OUTMZgx
AW35/j7LNAxxpiBcjnXwp0bvQBQfhEUhr0eccTJaegJ6f/uyuiEP4DpiihcKfXEmoKA8vr/waOmD
udRc+NKkQQdB2M+tmhxkA85mj25q+CjpRo+792hB6DFEZQDyDrPraFd30brhfW+WUr+XBe3l+Qch
R9k9JwtgpMbjgBICtIGYcxWvwy56vNRZLlnxeOzA9hdu9kFTooMyWLfuDH5Q3Weka24nyWKPrjq6
sDTPZDEprLkuxXyVwzdlhQrlSsJeigAaMouUhEiBKJik/cXUlrM5oW82wtSSxTwNO09HRd3k1UqR
Q1kv/TOTxmhHQi+vPNfgBFFCGRyaVV/s5+ZkUNoGFKUNNmNdRc1EMhx0ystkpa91bh0u/UM9eJQC
UOKuQrFkilAJ4Y6yd4SLmkB8QIob6wPnmWpyFYSDf27wI89bTEVjgLmvkreUyVoBKjCjI6tz/cRb
6VaytRTtgEDNPrSndU1RIX0yYVLAFx8jcN+IbSwaIhv0VoRprYLNHFE6JkKkNCbUJIOKcZpxgdHo
ASJ6WpkHCRP2c7Qg1lelO3t0T0I51236+oqxm/HdtXoKQ332B5a922w0FKUgnVXkl3000QWi0YZt
tchuwNdBJwXwsDMATek3orWh07i00z+zCZs2HHatZfFb2Dmis9FBAOvp7HEaoZyn0Nn7otoKVoPw
0kgbl7IBP3knYUGIS0ZhQk2DaZaMuO8iOGomu6BRtk0RI5DC3p0VxkojfEA4hahJdJCfqJEMF7oh
J1NBL9PK+q2iOs9C/lFdd5dqWyGJQWpBkhejrGTYCo1HGhsBgw15TSGBCs+nNQMLPBVoh6EH11cf
wuZpsPuj0F+EgjaVxm3SYX23ULppH+qcVb/w5Vhoswd3cZ7X8T2yvpf4ZpGyRgOBmbvL1FuniDE4
qJgct9tfbOmfpSAOCRBSMh4SQ9dAFS0wQgPLUXLDId8VrrkTSl+GrGcIQEyEbSLEeRIqYNXYdSOM
s9Y42CNjpHY6GDaFetR+plgOPjJQ/ixk1IizxEN1QBJFacVJDvH2Pf+siMcrhHvFlElwUN8HodZF
NRjiM1FafxVe02g91zMri/6jdAY7WLFvX9D4WdXmqnBEXFAzrn0d9lqtrL0oJOw1bQzvj8MUlRvO
ileTnnpLpZu5yGmxynvVPKguHSnyeunFIrX1u0G3O6Xlj/cOkhVo8ATuSaHslQ4JsvQ7cTlQO8hh
/dFOoT+qNV2RhwyeUwD3DtprF+Azp3wOm/yvB/mP0CX/K80JdWnO/v3A/OXpzVk5v/ufWbmAuP4z
LGdhfJ2VW78BIjPFGxCUt3tp934lFbnodVHagTwlh6AjwvH9dVbuiEch+inAUi/Ghv9oVv7DsmRe
BsDMkkVpcDdXp7GCwMEYFjpaQNJMwk56dn8J6rw+8K8ucZVp2Pg3ecbIJcBm37plhPryOuZYHUCO
xNF4/OY13P+VSPyr6PP7MsYe8v/91w87+3I1Jn8qNbunX+PBOmVIw05VA3SoGeQUdyXYxRLiJA64
7JRnKUXfvqCIWnyf0HBFAA0aHlTgdH4Ifx4G9LW6QFlxmdFZN6WaHWU6lWoqfcDZrwvUVgwI3BwB
/5+982puHOvW81855Xt8hRyqbF8AJJhEkcot3aAktRo5Z/x6P1ufx6NW92l5fHnKVTM1oSUSBDf2
Xutdb9CjdB/n82U3gzAz9hA3ex4KuDmpK0vmzZ+v7LcXZpmyYssG1Lt3OdmHPkBJdAUR8RSQhi5d
C/uqaMTkCzFsKL7rxr4Ls+kLOt6v/bC4GR/eU6y3D++pqyG+ghikc785Wg36jOzZos0r5pVwY6g6
9PIgBQXIgICKDDqPP3/o3y3ojxcgDqsPF9DZKNKamg9dYc6YkFMZ6en2z2/xKyTDh4TeBQgOBgzF
4xM6lljzUNphxzceAEHJ2Jtx6IlMzDS5dIZ5Z+b6UZzbYlt3OiTVaJyt4os273dBUyYhpljsyTDE
ILH9/Ekb3eix22yCFcYXHc1sOs0rMjsJX8GhocCwrI7IDHFFbZcYDgsAMvN8X+f2XdR2X3BQtN+x
A0TCoEg8pbj/jA85wWyH2pAHK208FIEufOu2joUyl+mhgAiaGl8BK3RpRO7wS16JogcDKOpDfe8I
t5R6IsyaySMnmpjkiFJMdCIhc+KEZ5ai8qKvqDeZDc/D4utMFih7DGaxQz+vvviCf7eIeJRhlXJc
82R/+oLrpipMPSqDVaczoGF+LozthJ+DjitoXg+bKiKrOoXBTYUIsfCIJ/p2dh6j1viibvilTWOp
wZiCW4AcVAfw/flLzgMMx4KxCFZWvZInrD5BOxxO8arEt4GOTcM6IPpifesCM/qpRXt/UxGSi10k
x9CnlaWFthI0gj+VyrfvNiL0I8vI4I8gdTGRzBdtDa9GYbwmJ4irIavXocizly7EjiYmWc6MHdXs
XPQ0tnEf+uLhF62vgA4mK7wSZUrgnMqFqK/YmzXzRoMtIM/TRlAO8L/fOlWNkn+hwmUoz7JWcUAU
indjoeKXb2fjK0WPZv9SyIrPTYAckhdiN3/hEi+RbadSZzkrM0i3io4NmLNfMqZc2pM6DYcMh4Rh
OZttsILhsuoNMcABUAIGL+bej6d+N5SDP6OYwcpEuGk4eYJdDrZiZfw4TXhAMJ6qDLqo6VSzsIll
A/MafOHzQUv8PpMM6DushjqaRiJrNPZsc7uQwjNT/glWx5ICgjDVyCrsivta9HzbCYPHScNihkmH
cMMx+L7EDZcxKm8B72d0wGJMNUo1cRzEDtFtW0xEppoxFMNxAtJxp91GQLlaJF3SSA4El5yEu4Vs
T1vzMbxtouqAx4DPjrSTMf52IlA4Ws5pJvkP75AUKx1T63E7pgmEiO/QmwleSImJT6bNGyyn1+LS
TBxp+lE4R/I8z6HXk+Gkks7TRR57dmfCaJ27g5jpJnBSR03y6RI2wugMg4I9IeB74dwf4Nc3zmeI
OQxge79D1SYgAAEHiAH1hPlnhv+LmDcKvxOJl2JTEuagULKOyBCOYtw9mJBguoFYNntVthmme+Ht
3JTPHGCYM6qcyFZMctyE4TQfTLfvc6xLGIyfLMwpA3yb9du6av3cxExgIRCZTn1JoqumyM5hakFP
id4JDMJbsg+7kw3rTXBHzCnd1tbZxnRAeHwIED2rYM3QHQVo8hz1DrR5SyNxL2i4VG44XjoY0qym
GUpFska7QtYwySQDe6TYL0vzR8S3Kw4h8Y3X2YlSEqMTcOgnfJtus6jZYlTnvrM9WCIRA+kp1LfC
oURq8OBk+kedsEVwY2IwAw0vkW/lmEeRjdh1NPj0FA3SOB4AtmiEcczg7UpsM8OlPTm8mrCrRJK7
EkNeRnAp6oTcKs5iPWKzuFkyhoVm58fciSHkTnEYiEAQZlteDeRBTpxgM5hGR+bZsouwO296RK5i
ckA8RwKpxcEsRXUuksLcCm++wQJBY0+WYpnwSePQjJ6gOqFBXMOk34akKOnYUWVMLpsi3wo4Sbh0
9T/yFlBJSq+iZK0mHYmxFGIQZAQTKx2wmLoR/8cAV0n5Sqa232lO4NuMdw3DvBNGcFOH4SLs/UM+
Zr5NUIxAJZMc/AxXVnFJlRg2WETHguu0eD3JnIZiNkNyqCfRvKvDsm1TzyQHpM73SsgEh98SCVaC
fCUmsQtforAJjOnnrQrvUPBOY1RcQ+Pz49MXTusArKWChiHuqA2CWzLu1WYiUnBdKkZqLUg0dsZx
qS1ezt8Aer5uQscqyadN8V0E/RVGUYra+6WMJlRkjfF3D7VHkG5EAk4MmULYQmUGRjSgP6M+rpU6
3cohOb7wnyYGLDrGe0NEppxws4IjhIpvM8nWvgl/QB3ep/AbBFNinPBtYjF3sIMMNqMxz8+NrPp9
6NZcSRZxykK+EBCZTv4afPytqd7aSk8GWLIXtK+Qb1fUEGIIpzTxI042EB64SCJe9eAQsCmIqZTw
Oe3SeaPyytDDvcZ4/HNp8LsjApCDDF0ZrvIvDIilqU3UZ6oD4NOcQJS8ELZLb6hfHMG/CekVAgIG
4cxaTFv5TC1MAj2ratshGR68L8fgGFtzF7dMF/ejs9jbhDOjTOhdPGPWBH9HhFaVAQnzrAqsBGxK
T+EctAAeO1OwFkQr2QgetCF9CpXbTmEkVTWngI3F7h4Eqk7WDskNX5ZSvytghNkmlTLwB6TYnwuY
TkuiArjCQRya4Ax7EjS91jA8RSQYLGxkQMxilpTAkZ74pwSRJiweFbN/WTT1qBs8+An+UyTq0b99
UV39IoR7Z3AyJnkvoiHmiUroQ7egGtmYaRnU6Xlkt5C6nZgp6MXyIhhJAjhcnH4N/ZNRFuO9sUaM
DS/K0reCE/T/sLI+XMqnGzUNuYQpvmBxa9OlVYckZ2Enk7TW7Z/f5xfFFJ8ZzAu6ENRhhRX2qbob
sjqW1E5zkGpkj0SXHQn1WJcNYKSC3xc+reK5K4ZgbUFeFGwrwWZN1eGA77LuSL44Npygec9gbBzn
IixPZQ3tiEmMMEn689X+rsuhFoNPYZk8Cr+Q281wbjKrgXbclzzSoO/C4KyVOGDu+ObcWY/c0iCJ
gOVPJMjKYgqADcCV2BRz6o0/X424NZ8KY3QP8Ds4dWVkCp9unZRYWlRPMrQI5UlA/SVOcqKLEdbM
WfEVsvCb/h2VoYbECC4J//L53SodblhWwydJdnmvrc1EXSUQAQRKLjB1bJj//PE0+TeVP2/pIF0C
XyL2+dMizMxmyjuytFaVTkXCodjzqNoY28YEeToqpqqYXKDFFKwl8SMC1BCazB43xRB5YgDvSiyZ
Ns28fK/Xxn7WRqY6LI9F3RpzRl2D1YcTrRJCuzTIRIIsLMayC6PdqpQ3YnRbM0Mfa9RJmjfx64Jr
RMm1IVH6aJsYfpjOZnkJSRWvculmAqxP6haLqsQbbOciTrWjHRn7riH1VvgD4jQrBH06jlg5htXW
YCAUkNdykJJcB58Q80ebGRH7j5yhGs280ulXKdoDllc3Uc/jvttVQNecjZgeuJrdr8WEQOAX4kAX
z4SowHsx22yZyLDDVRmtQhEeJXygSP5S+u6kz6xQeoCZWaTwSrfp5MSTR1Y2J39zkgR7hkmm6aSE
t+E3R83LudeWnqiZ5QUupi6tBPW16HC2jch74lnVgHH0frqWXgQ7F3XqRjhMCbacGDOIWYsY5Iih
vaifkXLhcO93EDGKATMuivhIlq6FGb2BobwA5yV4op2l7nW1O5jB1qiSgzhuBIkThkFcB9fCuRgr
3VQ6YFvIaIHbXToXbccRMtgXWhLusumI19dK2GSJKZfSw9OmuMiAhCoQMcwsCRq+na1kC5zmzZxi
olIUUw1RQ0fDs5TemBn8THqUmnbJwn257ZyL2dIZaEX7keQd8U0MXX2S8/DamScvzPyqolvgBdCJ
+UV+EDiT5twYPRDBpB3H9kkzhB0fC4rxv5PTSqTRRoyGo+ElGSs/J3ly4GSFFKA7dBUyIS7UPYLI
n1ntPjdfoY7xV0KhZQimeQHThiSmpps3fZatlD6DGoHap4e8eVCwNI3Zr2D2vAquvImLv5gtOKF1
F9AdBw6NRDFfissUc2o9pQjCSk88AKEDRZ/Z1MScwDCnSyM/teat1pcQO2nx2ifB+0eWdxY4qjA1
VuGVkm+zH/MBK6AIkj6ejGAXGPhdLTMxNyWwDJBLaaRXBTCMQHuNbk9jeRQ214JOJej+IS/V11j1
x1IQu/qcPlL365PfSrAJAQvFuhU6h3/brw6+eOZEAZI77U6wXWaqDV1GjGOOwCLdzuQEYfSw7mzd
VenphPtmAkNRuEGbOfhsaB1kVH9WyW2W+LqYfRm0R2IUPI23c3S5yN0Xo59f0TsT+wx0axpB6Lh2
vXsQfDjzEXiTlDIbdFqhdCO6lhyljqBIC6a8WGqi3ojT8MayuGIdkin8yUb7isb3K0tDhlsHcgdH
QGV/FxjUh8so5VpuZA3nThKT1i29ThDqJDqCI+XdF2WOpv5ycAmk0oS3y7wRM7LPnxkjcKkopNBe
6UaylxYH6/u5a8gcja7z2c2Aynu1fhaIWqunV5KBAoRDJtKERd33kcazN7pTXUfXc2nfpgM7l6bu
MTKayF8YotEXg2xpGl9M4iJnp99FZt64ij0epqVmqkwiVH+nlcnTPAzY5pkQlOEQjoyIDaNxy/md
OM5hLr4AgANB7uiZIQqndTGXtaGDjyaxEqDFi2kP7ohruKB+jqMeuGWeboOAbAcajtLSjmUKJAEU
0VrxNT3KdcvjmTcjdBZI8wVIezkyK+1GV23lJydldp3ewFfflhnUHMHaaHNr8foofEhsfEhNc7ks
lJkwdzboGN56ZcI7Si9lw7kR1MOpYG9fsOdtzGM6Zret4RdafCVB0+6avCDJkHF0p7wiY/eqhOdF
ShGY7wWPTi2ANZjjTzjOiw4OiYvwkS5GOAfTQJ6YtF/ClUA3MjrTWLFvuqF8UnN8lmm6zWTZmmzo
gues692L1ERv82SSM2cDG803neQQzQQmxQYi/CTaULo2uvaZOLHDu2ZlCG5Kk0pcq3uocRD20/Ch
gw8fv9sdb5OojVzBDgmgzbE77cf7UVAyICYHdnHGAyjH05LEJK5FRcE0gn1pXIcA7towvK47IlT4
X0hhyo55percpFwGmPWV0FCIE62W6RGb2p9nEh9BizJybMVTKIhIYhCPlTTwq7qfAb3EpNiO1dUU
PvYGB0sFQQzKdQrdS5wgVmXdCWcwq4PWkxUXkTN5Xap4ekVSkXgrtCJhTiRJAf0LyNHCfNios604
SxwkAwhUsDYLXbMlfQK1A2EICOukK4GBmJZzLwjQWcrHb9EOjN/lSMbJNU5coauQlut8tF8kHl6h
felD6d516pG7p5u3wru4KFMIbz+CEVWWM26EoW5bsbZE9IdljasZtpQWekGW+IJIIFrkxrjNbP0m
kS+ULiT8sb/UsgyBBNiRk++j9j0tRrA8RMNnNM2pkrsXHeAiGvs7fCpWQxF/M2Pqnqglec7Jn+NU
RlZdbaoZ1WRn3dda6klTvG1V+1o3cHTuEtwBg8cZfSO30bo17fyso+spzNEf7EuBLwlsYGQRB639
fSJw5h0+4jhXpxAmYMrxDpssI2QGQUY/QqlBOIMeYV1UnIumtSkVbe/0TxAJ32kZc3lqpO5FGJiS
ELvXcpVALMpqfoqJ4V509eCeEAXUiGiU5hi+ijIlxtbYhunX9NK9rU+ULso+ys+anQALYGBCcKY0
o5AQ+DjuPc+L2vhJruEna1C96hhfC0HHMn7RwP1mj7UhYjLPpTGA2SQ64Q8begeAnc+tbK2EEI/4
V6LKUjzL2IiwJRJw0p+LdUVA/z81I4JpxqiLfU1XmEV9ej8Z/75Jw+UL8TzPr5quRcEp6HwyrBpR
lIrn1iwR3ahfnCe/oYfjCOXABKWzZ0xifpqPzCJew9RHa1VBN1rmmixpIERAc4HipIu8EfKhWEmf
NPk5MpILusqLGFanYFYJpCgEtnq/G/+Ih/Bf1OlUzNL+cyKCWxbkxL/9JNUXv/EX/cD+FyQCBML0
+bAIAK3+ph/AMWBUx7CO+aEGFsAC+ot+gCsGpQlKWvpc5MW83l/sA/VfMkMhuAeQgekQ/5mj6eep
oUkdBmESuqRuW3S5n9bRNKl9PS2aAmKl3ptm932WBlwqzGOGaWfWtD9QCKkuaZKvqpK9FMvkoXy6
yVVUZVmLobPkkFYZzJT+WeORMXXdgWdgDhlhbEFF8uG+nn9lFmAF++mJ43J1OE7cGAg4rP9Pl8vc
ImAMmytEkVFyNMDWkhJYXj84Me1VfCRO1ik6G8vsBV8qdkkDMDPXoN+FSimittFKpCRGd4ZEzAnA
uC2CyCq5b93IWU6NWqvUQCTIcGitOQxOtXqUJ2BMO1jUlVkEtacYxC6VduMXC2S9PKkWN1XxzW/D
VRaJrXC+yFqb6ZH2JOvYoSp9+1BnO0dZ7mupH7D/oHyCHw5DraGDcEivIqodGu2b6igxZS4hlSY3
MiKM0WVNYXCszTAjjSer74jgHdUHFFy3y0iQeFim57DE9V5RrW3akPrcJO0EqamBa1Rjrpl1ZI9O
1rblZ1Kt87OUcDezcuOu7Db5IIv2uSaCUb/J5aj2qogjOHLWOhTIZcrjVWwNGjQ5pCTCt9OUkzPW
K6+SWp11MrQqmoixlrYj/Hu3z00FXaMeQmKGO7a89ln4ludS7OZjiRUKVMxGZRjOF0uXDQzgNLG0
aVN738uPRZ0wUzSf2NduZoxWKuMchhiTD6NMIL1p4zTZvqqxHDMvIJV4SZqLqhm2KI38rNZeZaO8
kaMlR/kWvqXkmNpNr3iRXOduLimh56S7WU5id4DuO8zR9bBYd+Oo9a4+/kANVqIiJuVx4rDAzdWT
2rRiBWSXUYXeqSXTboqGgQ2edpSBekYIgZdaNUMIu2pI+RrDf+/u/2gr/a9J6bLosf7znfTm+eX5
522UH/9rG9X+hRKIR55OjQcBBczf2yh/RCOHJIaRHFuiyIH5axuFqoWRNP0WxzT0SJOS4a99lD/i
BTEQAuCj7uD0/geOJ7gKfa4FDAcaiIJ3rUZiy+eNtAMmIsaKp9nq4SOPL4utnhttuA70di8VKC+G
b0beh7BG071tpFsJwkVxZSEx1Ym6yzqyyKLwUpNGMlbTLdGievHQhMbWbmSiW5prpAC4W5L3pS30
jwSAZnO3F5lecQUDUTYbNyAHJdVNuMLfZMkhXpTuP5FPEYxFeWpenMC8lIkZr7JdnBpbXeuvJ5P0
tEYf7X/v0/9o/f5XLQWMPy9gKHH/se7b7rmL+/bntcxv/rWW1X9BSbE59jly/222838Yidq/sJxy
QHLRtpo4gP60lg0VhRFcFFnG+Mfmj/5eyzoURwLZMCWF6Yin5D9Yy7/a2VA6OjIFJpw1A2akWOsf
6miwiipXZ/StckL8NHG6SahdRXjtgl/s4nmt99eqVDHv6x/6IKdD7m8WPVtnS7ltyGonRYwGUDDS
ScG8GlTHEzYEZrZWwnqnNiTdVQyCA5zsAFhpkrBq7K8h5nswBEAzF2/qJzyqiycS3n2kNLdKeMCe
wNPSCrx28CBgvAFirzmcwGmH6yW3fIzG0ZyDrRLjPDm5z9J2y4UM7DGDqY6VttQyXpZuigAU1445
gVrXznKa02TVaOWm18KDJlXflm44yma3j3uqd13x5bBy7WS547D/kZTtvhgRSpn65bDgCR0vpzSi
vIhXSTbsJbPd6Fa8LtTx39yu//88/TcMqL9+ntznhviA7C2fPz5Q77/69wPFcBMkEas2CGPv4bp/
UXyJ5IUiCNQIDRN2qJAL/X048BhadFEITAXD66fDAYgOVMEWwkJhL/cPnicRTfCpTxT1NdkFHF1U
r+/81Q/Pk4j+ZYqqqvjWkimKpehaM0AFPIZIREGSrXkvyffpvC5rKDin7rb/AVBsH+vMDct1/KxS
xZhujhLEuE1yj72dX9eQ6cRrLdgs5rqy3cQB8V4x65iblTKTm72ZiGVZ18fs1ca1tlpT5uo6Nu++
xJZPwLzjEiIyE1cZrXHnB5JTIbm41bap3PRYfgsDd7pbSMSwQeDd/gwQFbxiAJwDES/byloFt3a7
lgeOoNVsnQQ6cFkdomuCZSdSrkkF7t2o9vuHGREhcYq+MVz10Re6B4w/f3dnbbEhCvEnlkM/71Rm
UWhDx+xyZc4Ur4Tl4vHixg46UPhUqyg49SShKYg73DnwGIhgDGwqmwEMK3AptvWr4bFHcB+7xgoP
lxdDcadHQEanIq3LC4597ZGIaP/AQa+2mJ64qPfJRuu+22fpLr7tcrcki/Fk5WxlZJ8y0HeLmw4L
rlMguXLlthfLc5j72g9EUcFKXVeP1QM6izQBnIJvJv4leq6vZMyyxb+H3dp6Cro9N1+/iQkicHGp
l0s/1FfQV5yKbsNVwTPbbfeDLTW7z54MAokpuwtMB2lDQCJXmbPGyCh++PDc/ab1Un8ZhQpJHbQ8
eJCsYO09xP7DGlYSZXHSgqxdYIbn4Oj4w016MM/KQ+FXp/xo4EVD+LFb74p9eC5XwdrEGcj2g8vi
zTiP2/jlz9fzLuX/GXv5+Xo4XT+eUbbcV0bGUboqzuN1cyK5yXpJbpbb4sL4Vl9iql658rrztVt1
nW+CTXsM7/RTs8YC7oS7/xZUc5dthrVyFZ7HwdV+mKyB2XX2TBW3mRc8SLtMRy7rSgf5UH8xUjfZ
c37dED7czE/LdlbbibqQiw+e9NlNIdD8QNBb3JBxcStd9k/hQb4yN/lVs2vfuu/pJrnPbFffYT5b
uvJ3gulI96IXxBN8dlW/2TiPyjH1Jb84Jmtlba2Dx+JFP2tX0sbaa3fhKvSds/HdftLO+Y1zoi+M
3OkEVBtiVbKqy9Wfv5t3xfPP3w17LTNzQZ1RSBr41KXPpKwGtaqx3z1HCWnJrvlcnbWX4VZfozor
fTxnohfj2JH58wN0gU/SPdtbCFIlMUUv+oHE8QmfnG/LuXxRD/2DsvvzBQpc5dP9//kCxffzYTEP
daxiE80F2kdzPx6jx5zk7kv9dj4FJ/lCPcSnZNusuz1qrht61j+/+69P0s9vLva0D2/eL52VLZGu
ruRNfhnsim15ka6iL0Tpv/JqgEg+fgfiTPrwLlk5LnS4fETDZfcyPdGueu2KRG03cxUv9bNjHn3x
yX7jUcCbquieMW3FFeEzmWfotFJq+YlVHnnlTI7sSr9TItKOXVX1HVKZnqdr46m4th+UtVJ5TDib
q1k66PkXF/L7T68KZQ/yGSpsgSN9+PRtGoxROvCATa/KdOjOgw0jkOmB1/woFm9U3aJclxrp8+5X
G9OXb/1p8ZfS3EzqBFrEPYhuC4xSt8om3aRX5OZus8y1/TDx2y92lF8lMOLr/vCBP61oycTAaGl4
18nvN9Klvk73wF8c/bPPvGEj80+oK3tLcsMHrfrqdotX/+WB//Dun5Y0Nnxk/4n9LL6f9wPnn7rO
HtpvUMjfmLO8LMlXb/gZBwTc/unjflrdadYHRavzcQd/2A0P4Zu+m9aQIlKv/OLOCifVXz8bvb1g
a6FTdD4tpWypIyUdRmC6fWu62feQk6aguvDtxYVfXNt8y3A+JyLeA49cbqIpl2qLPlVON5qE+wwW
OG7xksfIqL38mN+plUsuehxupmRnNztUliSuW/J2jFe9tKru/rzb/GZSwK0SdDOL6hPo5NOtytJ6
ykdx/RRE8eLF0TG4T1U/t/CJdOOz/iKZovJT0rX2nD/OX+12yEfEiv9ldeBxT9lg4WXzuUizQ+CI
JuMKilf9Ob80bofvg4qdARyPdQzh1vYaYDQOYQqyY3ijguK6Tnies104XFfn+Zg+G49N7QbX0UVN
8HkGTcYHF1U0r85/dME+Y8qtuGrqRbXbpAekZ4W+khh6Oj4Oy0W8bbBqLkGJ/fmqe4XCKdtuzY7A
U4Httz/iHpOukruK11s8i+bxNn+xvkGNAixFjK3bhyTCrxROkTfoK1PfaalLQL1DrRvDo181r/Do
Hfu70t062gVWrAOG9PgWQty91nNl01l3g8/QWioog7e5vi0ZDla+GPqyB9mufV3KZBd7g+ZZp87a
6skukD2aZDZIj6jBQjvm8sXcbJab8jl/YdKHLn4ieIbZ5bn9MULFv5pfYDnHJ7P1aswERbdQXMwv
854elwj6KAAeQozvNb3XtFv1OnjCg7Ir3XB260tM6/TRLU6dszPRfENqZvo+7mwiidrNyWkZh+4m
9boLdhTY+XP44oQre4Gz4nYP1Zld3qaPz4+zdtXZmH4ds5RZvnPpxBea+t0aC9AA3KhRP9g3ZKeq
ZYRljscEwTTdvn5tlvNsrrJv+rBKolVA89JewzNVwm3DBWvqAbze+tFSuT9gWmo99y8ad43cwbPy
rXxh5E3VbkdHhMOSvh5yX4GXnK67Zj8hydLjG7IyRWqg6mWBG9fenG9gMocLaARWk57a+op1HbXH
QTpq4WWq+VF709TbIjzjfEB6VAMRiHGqukmU73UK9W9tlAQFukazSdDGPNI49ZHbo/EINtlzHYiO
SiP7SzVfHSKU3ULZMB7JLDdSPGgcxNDS615Ra5qcRsaKp546qFm2JRx4CrxpX8wXvX0Bp5HtzTG+
B5uhuXXaI9r5JDtV5TdtuLQUr3+Mr4BPoCcRWhWy2M5auqelkMZ1he9/4s+5X6U7S9ksTcp3yjMG
nXUFn9mKT01ySqdbp9qLsIY7I4ZEdWzZ10p3fnJenHrdWjw2qyL3lkeyYyYW6oPTuwofjvSfZNMo
6zFc6T2gv2fcCUUWdJFgD4VG2YBxmoXHJidFHq4kLapPWlJlg/yus/CQQPvoywBEDUQycUWS7NHf
WMXKhMnfEI516HHgqFjfG5nAWIiXjmebvhZu5uGOK9Ikr8L8ZvaIGKC0xHcRfzasf+iT7GiHIaAc
epXiyj9msqwxZSAkj99ZO2+yinfJSuEWaRv42SNCCoT6CYnMiGKSlVZvaIqj2KOVS9M1w5dJdZvv
VeplrYc4BkZkmG74/Eu3m2vfLjedccJMQFYQOmJy3OPp+UwniDUCJiNm7g84DLzvPQeVLt36Vhtr
O1xVsVcOcCCb18X2smzf9/ukZ7h2Lur7lgOCAM1lyygm+RFeBDfIvQa6kmzdNAeYGEa5nhXqZa/X
3OzQJyvD3NvDcafba1b9+JzyYTJfpfKqXafE24UVDsfipUl2jnMTwN+Rd8s1z3p0T2M/aveQefxg
9nVcmkiqE8lt2/ds37VVPmNWm56qPXmg53zxcxWuJ2qEQ9M/J6zrzqUdxidyp+7DbRt66ujpips8
J43XEKlcrKrg0BbXpnWRjW8yeayTB58pL1668VzIftN9kxvWwdqW0ZmtEmsf5jtTg+V6NtXLpjhM
+0o51soqaj2n3qjpZaKmbtQ+FNJtUh4V1TNbXyvd8j59mGVXfcrwS8m9uXXH0kunbUV88LTjtJge
xmRtTxuVwU2+IjVY0km0uSlslpY7BJ6sPxgcCCcMD3TcROSVsxxUg4SxcyJtYg2pdORaLDBYkXiw
AgYoeAfiIbNNSzfBAri/I1T8NLXXfE9GxpDtTBzAeflBUzMsO70l71x7TWV0IJdOdBr1VfwEQUf3
NM67B5Q4VrlrHBzMjjpA4w0HMTKUWPaLu+KpfAyfhyMhwGbmLRTrRA9FD3x5lPLEV+jcUhiPksfJ
aQAtFH6GazcGFvie2P7MFmmtB8uzyHWy2duTk3Jh7rVT/LDcjAxvtRW7r/EaEuXkzkfGB+21FawG
jpK3rHKzVzxAcl28lV3hluPWR/KxKRQ0zwSV4ig5F88OYMjOeUmRwBUe7X+qrLp8zSpoKswTBTTC
/+ybFc6jWuPqABfJBWuousbjkI8kn5s1yeZMi5lwnDQJgzDXIrCKoYhXvVVvieIHV6rlxqkHQGNj
vIvBMR80W+eVKCXwvsakAo6RjewnPur9N3m5jJvVaF44Dgq9Y2oTI+01TwLXyteWjNLJC7D0DTyO
pClCvAFRy+0dP3+wH4ofA7uCq7N8AWiQzB7Gh8YHn0tQf40ez7JYCLTSC+eTV0x8NrcP4FIiJ1zZ
NjpqUHKqD3RsXsBxaV12jaforhmTaOzqLX4tfvGqJCQIeqqKoHFHdBaRuc3e/qYzxs7QFZJK7TbW
moRDGWrtm6AsySvrXmHhq3BJNpV6oJSG8/Fq3fLT0RsN8qNlehaHRon5qddcjrf1wySx5mBku3UM
/3idPEW40LxJaMfcsHBXh3kfKeIkpIDNvmlUMIQZ34/JTr2svpXKXlPZYFeLdcFnwyrF17i3jj9V
fjJepbafhRB6sfX0pXC7lNe24nWICFVPWXOTbcnj+Ftmz5A89ZQobDQO3/e33NjRbtVs3TCprWFH
oT7BVfJiIujh9j6jOhrO02sCjQwQCVmvXV8tm1pCiQyiVl+rRu3ytNPARc9z+EORz4XiWjnTcJxp
j2W4VxrSKzxLuming7n4s4n28Uam3KzIjz6P1V5LyHrcG5zbyPBKnHn8uF4jEkvY6kFENdRjnBna
a3tl7rtHEjqUad+UPnrqukYd6C3yVv5WnqSr8rZk88Gt88Tyiy+c/XBn3OaKN+8o+R66jf2tSF0j
XYcnRt4MoNNm002E8F04+BVpSPH3lbRd4kN1nB/AO2BlB68lG+BFdOXsBV/qlH2rOzd9lg/s/s5t
cJgP9qW+7/CldZV7Z2d7yTXqrDt6uepSe64PXe6pRw55PlySnuWe5Hp30A+V5RtUOTUSbTc/YYyX
HNkhrcfyWb0MvxVcdVW7/S12QvO2ktzgObgbJNd4pPA7tAdFWxNNpN2YOe3MF+3b7wEiUHeViArM
DIW3xsf23I7RNHfMPFfOQ52+AnYrzlWIfZDxwDfMvqGygouVRmznXf8YktWMhRHdFnsG41IoFZVv
9CeJULty30uH5gooWrtPK4astyU475c9zG97wL+vV//UAxq4oWEMw/WyHxTfcQRH9za8xDjeUmHg
kwEStwDSX8y76RhNbqAf63L/3sf9oxnQ5fPQvdX/XfzOa1nNDdrC7n0u8fd//adj159+qf2f7y8S
vpWr5+75p/9AuxB381X/1szXb22f/fsN/vdP/t/+4X+8vb/K7Vy9/Y//9lr2RSdeLYzL4uMER5gV
MXL5Ax+g+48js5+33/3WX5Mf5qUK41CROACN6SMnQLCjMGkVdkikJfCV/jX2sf8lLIcIQPnV2YU/
ws+B8T1Jf/84O4hf+aXzNeArIExF0QNkLn8CqYMoiG19JsxDs15impcGZ9yJRuybYd/ZTeyqyqMc
oVu353XbmLB9ZLQuPPRR5pJp67X0FtVwVoObnEo1YEIWqu5ijzwih9ww2N9/lBjVR8XdwgRHJu0+
sigYR30NFYgxATQ/Igsb5NtKfofSxk3Y6momIYphrLIStF7GCp9Xf26sxR9kyMs7B/tH2kJqzqs0
PNH/FMjaMzSyc5pSCNwlA6UCcfIwpxHeQqbGT8SqJkybHPyz0DyUjUsGmM3OJw0jLm3miheOY36a
TGqKJAtHjMZSwOMCdE0Po/yQRW+qWbhODuEaik3HiGwZnIMTEIk6X7fBte0s3hzLnG+9eWom4yUe
lPs2M+hTnKB0X5WlHUhv7oZNouv0WXgUDMH/4u68luNGtjX9KucF0AFvLqe8I6voJd0gRBl4l/B4
+vMl2B1brN4tRt/NzEUzOkSKQgGJzLX+9RvMlH2wP09aJvZ6LgMNPqsqjQKyaQ5R6hs/INfSdI4m
+EtZ/qiyJ7u9WIy7EngXMszbE/4yqmirYDbFMIIN7RlFz8RsI65Whf3ajAyQLbHsARThGXsxlRie
iWO+KIOX2r7vdXMp/9BRf9gOt4wfnbKenAA+aETQ74QRZKgsxhgdQPyj7FL0yFtP8XdCm5DN/0A6
vvKaEZuJda6Fu5iQzWEgAuaARgyPPBZHCgG4fxW0myOVppkQ6mG/5OlLyYAKGX6jKNiijotBQd+d
/cgteyHDyi0vOYzNj5pJVU2yjD55i7aDbJWIJVrXus/Wesf/VuNC6SV2IBgtDesKo7UqvSNiZaU2
AKfaTU2SAm5hSzNLAVqexuk14k5U5SoVlxav1WggVIOnxpTCTPudqF/U6GDSOoQKc8+8xkC8XYXU
DHmBI5dlb/Ah2zS+OOj9dGyHH5OXEadiLtcyOGBhI3qWeY7GfV68xNWPqDJPbkzB0NcvhM43wY9/
v+PeRN9EURc/m99uuquH//P4Pz8L8T83D5vH65/8v3Dj/b2x1m0hx+0il3tv9DX/+t+yqORveNuB
2WXJm0JE87c9WH4H7xKIKW/mVg67359bsK7+oRL6ZkF7ZXvEH5Vf9xeVxfwDCNFmvwRItBk2mv9m
9H7lhkQyDL/bdphBQYqRSZtXO7DW9Hkm2rG/mE4Zbc3S85aKBujSXKxxioCf4PKVPdCo4njpcv5S
984Ix6T79MvRdXnDO3+1xYKD8ysMyqXAXEN9jd8Yn4+RvywyfplJdFqcEPKpdRcgZZdgmonaoTbY
OAYqMDQKy9yizont8tWMhEsIxoshr/n3VzHP3v4DxsqrIJwLXz3IdIxHzGs7m2RQxWjWrbjoInmC
kQZdB/usZRDW3dIqrB5/TbIbekcnd0TVp7UXs3c48ksBdOzo5efEanv4AA0GjAiCkct8bhXSLL06
6M1FO8bJ2RG0dL+/7rnEen/dpP1hhIMrnMG8/9pKywybIG4yCxvOqL1XOgi7vh/SVvuTuqin8D6w
q4gABBwWGtsaN+qopUu9EjUdEAkZSiE5P/1jb7mPXhjfFWbr3kamR+vau/mKzBTvlDpjdue0GzVC
BmbrJNaIMmKv0xtlUfmttVY0MDFVx9jJktt8ow/Ayo2NyKTw4TvLR1h7GS1iDXple3tTEe6qDf1i
VUeetvv9DbkS0ckHCZZONjTMEpn2di3rF3rS+DCl04ua9rin4GwIDtj9zO1OogWlu2LPThZRFH+d
r2P+4mXTbVHnJeppOFq/vyA5s37/gBBAYJIkFxZcmmsxBOLaYbIEDYglP7aoYWGPUR5t50WscL8/
mDJfqS+4ARAADJwg+PSSEH4tgajaWCtxNgguDog+ui6YMW6sgxF1r1MO7biWl9CLkO5IZQCAQEp7
q8n/0fn7ympYXgI+3JhDyawx9PzXFr5pOwWdGCrvbKZILjDLjDG+tY39GNf1WlMZIBSIZGN55EED
1++0KbqtRQqKKdrmKdGMsyKFebG7Kf30XlT5fem4AozJ31U6up8Uwv1xbPjrHzyrv+1FpIqzDdjs
A5S67N7v9yK1K+PEzicdAw170SAOvXWCKqXI4oE1lQom0MfDOWnv++yGO0vAbHt21bw8jSrzr/nh
ChiuGxxE8OvpVoY9nGIjGTaRb77mDg1on+blg+Zqt0XbfypkYpYnkk+DfBxkzRuHTlcPEakaYZHd
FK47PlDDTQvdU7PHEfFxoYLOhIqi3psu1r++t4A0Oz26aUGdWOLEU9rRyo/FayDwabB8xhFW7ANQ
1k6IXD2cTqWq34dOtcZRNNhjjgG9BrE6oHNs7udXZl6Tle+5J9PIGVgqEfWO91Fk/EyMefde4Jqg
4QLO9A2JEFvv1a3G2Tytcec4hzWgD3lT1aofyh9u1dN9G8jFB62jyi6n5nvmI+EG/hcjg8XYtqql
aYh6bapg8A3ewKMhTl7iF/j9xk9BldT7wWuCVa1zr3r73il16wk1wH0c2DTylp8yVUNn34V6tgm0
zl8pGM/gOXFp5SLtG2rnLsM/qRgHd6W72PaHY18vPDBG22UHITWYCJ+kaG/NXPxIdW+EjvkRUYGj
/v2+Ie8PfFfdcGnkzOswjawcCqfvAvWcGvHNpPXNigioH6bN2CbK9QI02TJuXdhs8w42v89ThciV
FK7kg2u5InHzPpOASWIdbzVEQenM/f5ZGWoVMavsmnOhT/6NMSJlcew+2rae8I5iSop1qDj6LSXH
suz4JucVcnHaDJDBUOwr0SQ33VQvkhD8tensT0HUdYdSNNHWxh1pWdmtsrX90oYcFv1EK2zsFTvz
l5WS3Wh5fZPnot6H5heXEDMlJPhVCbuzhSSzybX+VgziodLEaxUj2hwdm2rcV0m+Cf0T2dDjwqhs
+9bIrRZVB5NVL+B1iJvHXK27m6Fv3sh3/wqQ+P9SpGAzIf9nTOLwVeDX8GdN/CuaIf/an6AE4qw/
4MpxDmIZCMVUejX+SUfVbEpfjVhWskIdUool3eDPolhR/4BrTUXGW2DAZXQlteTPqlh+jywYFUdk
gATUhoi//lVdfO3qQg4Ckcryd0l9mf43aCJx+kIJEjRP7QFjPfTSLJ9dalLkPNA0Tupzb37yy9cO
QXR4NnEJKr53GSj9XV9fAnEsMnxCaKPrc+fvDDg+SX3Kva9m/6RlX8R0lDzwPgK8VR59pvJ9smVe
Wra7PD0b02nqL316rOsnoIskunPbc1w/pN2PKr1PihNRGkV0i1Vt365T587LD66zTfNdKB4C75ns
yzwjBYyAsCf5A/CnKDLGmyneleW2JnOtuZAJI7wXuly7f/BuGuU26D6l4C09dnJNSx5YucSeZlFX
8SqA+Kf5vNJ3ZXkR6aFfWdWzaE8pzmDZoW/WyXg0XQRUSzmbwa0i3XfJVi8PvXjIil1OHIZ4MNOt
Ke/J3nFvhLINqgfDvKjOY5+9Mdf+1Uv3jxDfO1jw/7We1OFF+Oe3bhPF0X/rQ+Xf+uulc4gwhgFM
5ijuYL/qLDXHAdbjheSgoVqeX8e/3jlN/4OoKxWXE/iI/KDDlv/XO6d5f8Bls6Qn85/p5P/mlbsq
FsljNrGIVWEpE7vANRpXrSi1qVZiem4+l+Y4kJsUbASeIV0/aV+K+kuhRwYaRMXHv6V7LVJTx8/A
PDppM1ykbURUSvclNBtb+qN4XQrU6rVnt1ufkFPNeynJFX7OEX7/cpv/W9d6BWHKqyZVh+KFFgPd
lXV11WWgaWGAxvK5dsZ8a/XMwjS9++w7sunoSB+ShnhZaekyqXTEAapf1a2L8bK5svoYtwj8dNK2
vkdgX0ZF85Ff0vtCVt5U0AOgVctGwcX2eHV5cTu0mRrp/nPfC7BNICzK8ILBVh+nh0l0mGQ1zneP
sEtKsB+K7xUb1a7OcT7dByFKRxwwmHW1FRyHktmnQReVWenPus170lHx2DPsZlelirFPSw3QClN8
/DBpLCJZzRmZdO7L23sG9nh06M9jb1r5R43O+85q/oxUj7I4ARfBDlfeg1+AAwwhIr3Lcp+ZfXXX
8Xlu42YqVlls3HYih1zRhYCOwciYUa9P+KYd6WnBgscq2s7talcvrIJw4jH+wOp5Loj+U9y+XRqq
YVQV2JtIP673l+ZnsSA8XvOf56bBbr3+hJNGnpCCZx5zsxQPNGkEsibmIoujBEZoWp/6GFejfkTL
wKSmzHMVRcT0qpORs52yWFsjwtQWipXTRY7jjqo+3pajD4ujsHZFwNg6j0J9O8VduxgpzpoSFCWT
Zf0Y+HdF0CenGGTpg5ZJCq9+qVP5qNgqA9pIgQkvL0jC+4/aqvDNccMNX2rDAzf2oWA1xhR8NQdU
FH6PFEC24CX8ksHW/E1lDQICUzctDQsPEtCf+7nXAHyLtokOSmDG4W6+bfFo3VbCqB7cSbMXEbR5
vJxxlGjzHXagD0URmvuwgipYkLmSyk8Y7KOMQVc4WDUMBMxT0sikRh6/O6Nl7DOapJ6Aywdp5iHC
Xj1NASNgo4ElFVISMI3wMPII7O9+HH52h6NQs+K76MmR7j71NaP5Jk61G8uNyuHug+3kfbU/30Vk
Zbg0ICRw0F5eLZigURwxIuN+mR9Ym2TmvmmyZMt6tlNrM4VttNUMOkEVAUmQxO4pyQt7ExRN9MED
/VsFJDWhUmZHT4kEHv37+wcat0oYNI7iPUNkN/Z0P8GiVUrG+FZ1nDvc2GLGkZs+L3vcMpImITfO
w8fEiTEtkY2s6gUmNJX2gxf+Wh4gl5q0fp6zKkze+6srczql1+nQvWej2ZZa6Z/1QCwc3MV3U2VX
m6r73EnAypMPO29QvpmhcHFk1caD0LF4rgIhSLu2ifNkvDz33BE2HKuJuQJpK8o6cMrpppS7GrZH
uHLkNjIduTBrleTJNidmsqkfIhrEz71LVFib6NpCA5nbWxoGKirR9UYEkVnphsugQ2QbDfexmwil
n2HWgLzsXemIu7zy5Ms9PGl1BM8pH/CcGoc7jclN1WFxpaKRH8MVCVP1AmSUqDDZjqdDzCx+zONV
Ifk6cdTDiYOx5WntQ9AWyTG2YH9+sDDlQfFuJ+OeYx3A6+2Qrs7Y5/1qcBut96MGPxPFT/VHA/r4
po8wj+1agCV6ciW34TZUBZMoCfTND2DUouiRvK07fPyekZLBKk2hx/z+yq4QW/nKIGBCVqwhLpaC
zKtXJqxFPCmcAS9mC9HQILiJNCMv3ZPhMm8mWbnxDZv0KiPQML1nYeRAOWLM02Ov5OUyBnvRtDhe
vN1cqylWPWYyb6vedDeaSJMPgLFrEry8ZlOTsDs3Ejm0xPffHVlDrKtYo/jP8YDrsKqXkDoUPT3G
seaB1Smr3C2yk9JVp0SC4TFygkWPy+y2S+oLm3BxABG4/P5GXiGm840EmaTpwfQLG8vrFDi3ZEJA
qGT0MsM/aa5xyuANjrcD2207VvQ8HYDHfG520gAdez/86ILhrnCzkQCF+oPjU6ehu1p0+H5QvlBh
oVJAMvH+NlWFGI24LqKXurG0R4EN1xIP86+ZPEm8SsO6AlqBGw3Raiy4RpdMZKh/ys600oM9juZp
mprwpqizaIsIIl5hToR2PAXzQa916Tq/gzEBXu2pTJc73xN3Ihg+EtPI3ej9m0MFTfYGDxtrM1OO
9H991sHAhNuN6vSln6QHUam9OBm11Oip0PzISl6T8eeehjyk0TJdDc/CqF0TKIQ8S0vv52KqqAh7
Bl66n8CPZ8RFiz4EjPW/v+LYZYB5mh6MeBbl1d32A7KoXHXoXrIgGC+JrmiPIG7fEpwED/MDMPKk
wu2PaPZJYuoNaZp7vVTqhcicaKPGuKj7kwetPPxmaH65DfPc3rZadyrb7F5NJu0xnnToYSSa93nY
nLTJyB+w3gCM/mAp//2ekzohJeAGZqgcYVcnBNQQkm1To3hR3fGbpUC+Tv29M7XZ3uzi8eJZQbRV
0ENvsJ/JFsi4IZW72a0uESJhU8jaEtaqvQS3Tk4+7PFDdxnoQv/3GwGVOfJWLpH9jyHc+8VhtaVf
+VkeQ3W0vmtelG2THgZWNURHMxHOg46HGCwsGONfOEfw25Tlx3y44oGCFYtmf5CPMgcYv1+ugHyo
enXKD6ZJs17il2paT5vSHbQsf2ktLcbkjig5YBzYYfL8C1ghnDqtWDBr0ndpTBq40ZBa1ohoG+lq
uFB07Vs/4cFSTNNh1IiWsbU03Ro18RmDGjobvMQLDOyMQzlBTM21FsTahExGgnqNxOHb5HDsOmpx
Xyei/ECscqVrY9slvp6VgQUWoz0CSd/f7TwNiw7z7exlbjHnfa1oo1PhltNb15IMUHkJmjwNPkXl
B4vy7+8X01xZVDHjRIztyav75c5GvmZMipJkL3NzmOWWvqEGmcsMFcqqOvT7XO5slZW0i0I1104z
fmY0Rh8lB50qM7tNBXb0+8u6Ipux7NAK0cVi5c20WVbu7y8r4Eklpak0T37VAqtOmJUj/1tXvtoe
SpsCWG7/QwURcBhijdx45oH+5G/NyhwuIQ0OKXQOzbbs+swBqF3tIL97I5k6yN3aNcaqP6t8MPYR
G3bpTwF2zubbvpsYYmX4aX2Ouklf5xYsFC0wtmnpiVPMqOODbeEqHX5+w7CA0OnETBa5MxtP//IE
yrYsyTxw2mclLfyjMU0T+wLWPQMfCWz6tncKiKtOcg6jrNnm5CbunGm4qWqxasqE86+NEELqxdpK
gvCzPVZn3fS9+wJKvI3Ga21r2bdWKBfDdPtdp9Jnj43SIqaYjG1SRIek6pxDz93aTJV+H1eJS9yc
igohDqdFblg/HHwcsKfLVfTQKBcstSP+gvK/bmhkYtGfRks9aPLIUkuCPUpkE79fDVeVibxFpgG7
ANs2+R9f3q8GLbfcsKpM9dmMIPTXNJJzrT+foS7GmVSpmbMgOEPdEIhLNVDZT7nswIa4UtGDjLBa
OuuDiv+apsBVWbywzD+AhOUJdfXiZmoelV4x0EfL18FMFIcTPHyw8lp/bG0tuVFb18CoIlOXiZFB
74zxi6HMX5lBqX5UCr+HfOQtkoCXHDCTXwtYJTvhX1ZRnOUDhquG/zx5Q/m598dq51QBijWYpI63
cbx6gEaklTvabHMpwlzbZQXFu5c0n8lBXgadTz/VBd/UsFG3buS8TR7+cexqyLvxny2cIgMjAGl7
B4aO7w/DtfcXyDMcOxMryOd5b9G13EdLZyxFgySh6jp3lZriqZoabU1ZzYFsBxBGi8zeRGD7cOSM
iuqkMtcWCX64UyH74pFue3imshhFaaS7obHthfkMGSIki8V1NhhUE9pQ9+PmrWK1LtUgrIdCiXa/
X6FXIlr56WS2/Eya0eG/XBeFeUYTljryJbYIQ+5T0pAZGb14WQUKXtoGPPtiqwYwFea5ndAUvGMZ
P226HJQ9T5J9prSnBPeSZZEaxhuSMk/8isbCKUHFZuL3l2zKFfH+gbBcmINbuC4iuZ2//8uK8fTQ
1MKs7J6nNEdYkOjnEtToxpVDRDfSSIovKrwk/AATCqvPjzlDShEQVFOmiYsPeBOvssQytz4IKszH
mYzRDlsGKP2KhI97S0sUEHuG03PH06rwB9UkNpfKFNcnYW0UBfHXMKzUpO8XrUAloBfdA57L9bJ2
iU/G7/xYGk2y0Gy92GtJazMwtT4XAzTAFg0VACPoYeqSMGqo9QdPdDalv7o9jgo+5nL5ePvMJ9Qv
t8eNSzuvumF6hnmToCVCaEE8ckM31N5pZJlR01eEwMj+eoYVU4HLc1fqn808RfMBeWGmDM01W6wi
Ke6aQf1gC6Je/9tDtHRsfyRCzggUasP7typm5M48yHWfe7uxb1unv5tbxODWT8bPpqmhFpPHtBLX
+UbZKz12E+mAALLABM22EfU5XmdunZr5NWZVT3aIGKdTwb6YfneXOo+/B0TYr+e/4w9rXW/bE0cz
nm0T9P0yP1jRUC67RnE3M4nCmMYfBD1AApdT8kAjZktjP0l4rS2zG5aFQ76qE+TUt148buaiccY6
5hc0i0b7HKf+0W38k2vUzmI+5xWrVVfC/KZY7jpSSeqtlJAlGsjZuG6v7KrSNuWkddv5Zs9dCGvP
XtP5L8eY7XekA9gVvv5sJPGwm69hKOuvnZMQsWtFaFasQ+WJfsVCe2jSEb5Zn0UlXkk6oEeJBXFU
EzzuF2793ciy6RCXQLheou5CZ/BPlO8HV636fUrJCGTKcd3n0yHvlnNRNbRwi0LbbR90u/1R6PFP
Q1Ypvm6OWO87W7xVBfqDRr8Zg7QlS8LqlmZAegtIXHaMhtzcQwAlfzBvWpDG/lnRh3HvFdHlrfKV
NXBkmGheLTJZZ3SysdJlJZL0WPlx830+EiRCTgrDLumpoMfCV7d6kbdYSGK+4kR+up8BczsYcH5J
K3tTx7qNRDPEl4XUghnZraH0rMKsHlYRkeCLvO0ihgudvQzDCH+ZBGvyNjISmFN+uVSH8hITdRbg
/XNMok8O5cuyCgZxnCbnrk1ZlW5LmpeOQclKK73+hlbCWYgOH/VJ4dk6UY1U0zQZ7/ktZgRK+hAh
VGvjXNxHOdIM5gLsA+h58swEQHUwvfbyk4C0W45VsuFnEqLEaFv6FHd3R1vT8cBexhDH140Hfwio
DyLxSF/ZvO23pZffh0BKaxwow5Xu5R0rQCJJ8oPOO1ytBt4Cvmy+HFT8EVO4hwvd8BAByZFPkaCd
CkY0R0mpbwgfB1qWD0cOO/RFN3gIekOEJgmEhC3A0aqM/fgcJ8bZtcdsP/qYB80Vayk/UKiRZJwQ
xlGY3j0ca3PflpC03Hjhx1WHC+XE2aejLNaGejuUAZ6NdfMzCLEw8LU02qa+5RHwgUomygO4grs4
qYp9OFVn0DkN0rDAeiZv9HWk+Y9BqbunQvefAsuc1q7MnosD3V3O1y+MwtwXtbEzw0F7NLD6NtVu
P0zQc3I0zl6EQEyXvb+uac26jkdY8fUgz49qVTXtT0998vTxm9DUgrEM9IdCFf06aXWSIsbsfsZu
YOE89RLsCFVGDlDgk1NfWKd0mtZ9b930kdBv4WUsRJ8+mEXSISZ9ms+VZkDIOTU9CeBMhZUGOEN4
KsKbfHzWRj9f961ODxBoDv1CHm99/P0T6vjlTCqypHc/k0kTqVs23DhFFa+nAfm2nmkvidI6p3rM
l14GBXXe6pPCGzaKFyOw8VJzn1ZZvlUU79t8n9QaHXQYdftIR6jWEthqBXqxs00cjMAWrHWRIUM2
9DzcmRVpCK6ffjZ9Spd6qpyVkHASc8Qfk+1ADnlW5WwlLJUvk68/Nlitk1iGA3eUd8NKybTu0BJq
tDa9115V7rpqdF/0ukpgWq3bYhkwhTklRdGQykXyIGf1/Ov1FMKsFRv9rsbVuh7Rg8t/NQwK5NhT
BmjSoToOdP4JUUH0qjxPI4UtYlnweP0EqVOU18EuFuwL1pAyXadXQLWAtmowxENZKMO+VGIUW/LG
zovZjsovheiQWbaQMptIiwm0Utxt1UHWrxT3JGwMPpsM+VSkI0snEvMWllQN750cl7UaIf3VQNF2
EcSimX5DpGS9q9E8BBcOR2Pfaba/oP49CsfBMT3J1g05eXGhB2vXxdRBLynD5bcGJ/7a19M5a3EO
rRPjZ11k+n4us1yIdcuumx4qUIDeGl0CeiYOHem7GiJ6Vg2lvk/yvSac+qbXrFf89hLUeIm2Hxlh
rcgkwSgqwa82zsnfUJs03+Qpuou3wbGHb6yRqKu6GJC1dn3H9InG1ghMbrIrKIIkeKXZHeQiiWUn
5SSOGUBv1iNHkFvVPIjyoScguTi/ERaZRLMvt6vS4yrnP0qqWFs6rlKuSIRz125u3Kd9b+7LXt3p
JprphhoVmTTKk6p1woe6dJ9gQKK4JcOm3obWN6NKup1Nkr3MLDPr+CiyYTxZgfnJyz1sdowPhsEg
9X8vYYB1bdBnvgeP5qpz6ZhOEGSfWc/6lOMM4qMcTpv86OmkVwKsn+d+wa4xmU9V4rnqwv+u6o+d
XjBvAMC5ZL33qYu0/i6W010VazDmWNOxUtJjZhvVfsKwXXVy66Fy1FU+VvsYyP7k1FjbKC6a4Knj
KfWFqqB94QCaH0TlGc++qg1YXQQ7L+yMS+F5w2XsOughhXI7VrWPa5nX7Cjk7wa24Iuj8qxt48yO
XWLo7jSbFhwV25HeOXX47f5ZyTAg7eLsduzxzjXbUb7A1knhHFgNMPYBJ7DziBt3b07IfdQp0veE
ehSO9zqDnTgfNiRAh2SItOmDFzGuKUo09W07fZuHc1ObgsfBMyZJWCTr1mEDFJqBrjrlMlZpU2v2
NucciKkoT10xNa+xpZ5nWqVfa9BEK9e4nZQHoab3VR0HnxnsdMvGD5J7HPTbjQdTmAwjyBCamrSM
BFTW8928OA2k41pEAlY92i4bQ12u55sZaqiyQfiThdnoi8Edx6M9aOWCgypK8oSDEgxxBpDjWvU3
fVUWS78vxx2iH4xYKO8Onl5+kVOAfZyfx6Zst5NW51s7cbHfb5rbaEgfhwbGkRm92mhLRZaIQzok
X/LWK/ZTj3Lcfu0JWb4YTQYYNMqJ5fzCpFpZL3R7SDfhFBEkYzZLtVFjYveK9DSfEAGGHV4mWPpy
71RGjgQwpGMSjN8mFe8XM5SumWvsdMrPY538nMejYzO+AKPa2ySM6Wz98png1XPj5tpBtxuxmYs0
YGI2+K57NeIetDmEvn4/lOnDXHPMt3he+tDeZbRoY2xdc8ITyp6YJaTW18LucGRg8zj59sZJKv3R
v6OB+D4KYM+2F9iDV0p58/bbZBmSCs/dJmZZbmp8rquyTE+aypTbVSBFYpV/E6c1thgq40HYxBs7
liaAMVtrzUnBQXWufXEfRvBVB7w2hqj/Yre2ekMyN/qhTB2XY2Ire3ImCceA97Hox3Cjinq80eSd
0yLHXPeGma8VnckhmbTNhs5mPEzxPplCdS0GkyTCAGvEXK9vPYfp/FxCaZV4CFv3mOWhSfAoLFJO
y32dCuc15wr7btjGjcYpAMa5dXwUyvLDer28y6I+jyROHtsCr89AiT9P2sSP52a/SulJTth+vsg9
Zmi9ANJJftNGhX0zNvKOg70tIpK3H0c7PXZWvfGjRHuE2k9Cs0UwZUuKmVEUb8+SOcKurQzQn/aA
xXm59oqqvFDPzes6uWX4wwHIytqzFKMNaUENfiQEljSCh2el1GOJGuxYCdox7a1d0iZPusiNJz/b
opXHI2UK++fQbh4KbG8mz9UuahBq916e37Uorix4VOc2EOxRtfMkFMT+dWA/uFkuQRDED820Rwqr
TIp7NqtoWHJKEaHZAjbGbvq9dAAekq4dz1adQ0npim3eSiyiRYvtyFTqJlJeggCBCZ7szlNKi4sB
Zpplh0RTZAItxg11YsarPiy0G4+Ffh5Qtu19ommnng9b1lN/dEcYwXJwT8ASh+eQpdu56yhjkVKR
VOoy7MJpWVhRsUmq2tvUI0OpufI2VWyPreaHsP1oPUzwhmiqd0pVuWtf74q1K6ZpE2VTiXaOjjZr
q31gVYu4j74EyditZpKCoXyycsPZObn5CvE7PARD3CzDGLODwGuMZ0UUy7JuH4t0yu67wjs6merB
GPFSQHGGjjPuPU9r3+RHlODLqHW+KrbVbsbyLlVQZ1fsOZu5VC+MVdOa3SnnRgz4RExRRUpp+qNU
8B6gERioKU2bODU61ME5q0rCeCdP/JXq5iVll/hsZcHPtAWMLTok4bD3F73Zerc2xiXztEvT+ngB
sVrs50VPv2ju+hQxn25HtPVqeCkcP77DA/trWHhnNR1YxmpJtqWNNL7CKIeA3Ll3sSsfR6Uwqtd1
FeJUoXsX4jPsY5n0t1VuwXpJ0huPByVPNCQIWn964yrJCRo5RntDy+ODqY5fGAIDiTTVTe7r1Mqj
+T0nfWDUlYyql77XjrBisGpxp2cAAnOJOJ+NKCVdMAnkkw4TxWVuN/oyV/+qEa0u3gRdd3ENtu40
DNR9fIsHD8Sq8JXh2Fm1J3pTwPrl3KrGOkrzyLcw7mkrf2sMZNk4wiUix5pWGWj6WmtHkqGhKc0o
8gxE1MNwCKw6wX2AaALYiC6QKS1nnYbVdpDynFhAS4WHTuC6L5ZuS7ZfYtTmbl4TCf3NIo4razGF
nexhEu+MZYkdadmjHcF+mLfi0AzdddDzo0VQksyQOYKxsPN9EuWGEUNwNqka/LrdOmnhLVMaw03a
wZadNxIcSM0WVxeCxmkre2PV2q8htchtJ52AorI6BWI393KZIV2T9PRg6S3xCCM56BKhHwOqoRxi
2hIuy750YPzBQoetWBFL6/vxvoxL79QPDpYOSnYbeNrPOvM/JWZVS31psbSCCh/oKq1WJVYoBOtF
lOw+5Ip5PfaJnFCq2ldvTC705kggNHdC6CCZN4pn4BQ1YYpV2ec6mbojYq6L3xlUbfaNJt2d864L
d3ZlC9w5Kgok0SbrcTpJMeIihZ15LEvTOEw6/p9O+xk927gip0mcJ/ICAiYYERNSGmoM+9gAjq0O
3+r3qOn7YZ3EeS2iz3CLpxhTYdBdzaXMrB0yLMA9bH8wTBlNThwta1Z26+tbX6qd87BT916TG2vi
kaYPQMlrQZ3855mKQQNnY2BeaF0NQrJAQMRy2pBAWjU9xKh7F4B4lygL042ICM/JGr3cC39EKl41
JsoVJeqfJiNLnoN64sF1kU8PhQGLVbvTg2Pki6jFKiIkGQt7kOCbotbRVhfxxRvHcGdYBDqmPdu6
4lQcrE03HTDQHhZmRCObjwOB6sKxjsDWtyOoDviLODbz7FzzEmjbXR8u518ZJGI3OJjauI0yfPBM
/ttdgQ4Gl4E7gt+fejWIGY2o5ijJ4afpHHNmxoRFFM5d7wLoVfj+TdpPJKv2MqDrtxSDuYKosQNR
zGolOBvWKax+1N+eepg3oszTCLeqjOHbvDXkA9VsV5BLmNtkW9Zqq9GKguVM7df59PK7yxBM4txr
5n5GIPWM3ZsYwFuQ0m8xcdQxR/VJ1bPLPDMlDcU+VmU0EJHrfHAvZvLme9haMmpdHH9R4rJAr0gG
g6+5aUwM7fPcL/R9aG6CTK1hg8HaC6YOVNNCtX0XI9jkDCnx9HMaA9p/n60s7CsWsLVPYascOmFp
x6JSn9QSzL6vo2CT5zGJGvh3JbUjTgTastPJtnWKZEpHyGAFMyUlxN6WidJp+l/2zmw3biTr1q/S
OPcscCbj8uScypSsWbJvCMkDZwbnIPn052OqqttKV8uo//LHQQOFrhJsMZlkxI691/oWz9PKNMuv
ekhp/fFreKbLnt9DF1Aq4hUbf6mOSfh931unpaklNhpWD6D81q+DYRWmQw2NO3xm8bau04I+ILF1
9DUQUrADDj4HeagrrYR9F5o0yHpf/4HK3D3qPautkZkLrW5uKMWLQyLyYVEE5bOqxnb98bWfSZre
rn2WV6AectAMnsspbQR4RmfNqrWOmRu1MTHzBhA9LQ+2in7tW9Pt1JUodBkvi0Y8nzr3mi3NS4W/
9zcX9OsQgcEz/hXatxZf+/l4lb3YU06hR+g7NWdN3+/OkOYrJ8aYMfQUX1R+dswl4GMR82XPSrq3
2X/n3rR1BSKoj3832ThNvc+eYxRKZC14ZIQg8zv7gicjmJsCbvKkWmy7aaMl68wylr6I94ZOTyeM
zMfT2ypzxtSinncNazuoNNtwQGQn0dSwdaeOcw5V1X82J5XVt2EzgC+wp2o7Yi0OreF309izyKPT
V4ynAbw5ElXB2nLW0+horxvEEcFTpR14m9piT6+NCJzT6+fk1qL0iWRwzNcesMutFSFApMcN9rUV
/kKropagEQydIdKwG7yQKQ83j/NJVKwnX2K8bIfSqZ7TKWw+iWFYRo7OUS1qEJHTOT592r5nIIK5
92306cTpa+PazTYzI5MtFWZD0VWM8MHtTdROq1ppKWOe+PV0ZFdGhxlTCYMO5sXpGEyzzrMG76mT
+4FTrt452k0eReZvRv1nSp/TncPwwYwYZR2TgfNuEGGKcWQhiwcVwiEoYDRT2TszJP5vdk4vKiCh
nLSNNxVl68dipWUtFk2EoBvMwu1iMNJyHZYFloYqnW6bSLtTzWCthiEsj1H7pZz0el/XJETaCZUJ
5w177zGxR6264MGpDwVfz0lk9fFbdiYJnT+ZR/GAygN7GSXiuX3XL0GYeIkePLpWSi8/KjaRLlfS
kxGRvzNcQFLTncQDlRN56zHMo7fS3M5jSF2lv6ll/uV01D19wafK+TQ2e+sGSnAzUUwH6+Pr/pvB
PReLDOfN7+k4s4Lop0EoiY9NO+RJ9nRqtxPXYO6h20EYbDPnjmPGjmYK3L3B29BufiqrNNh3TfzN
rpkvcKha1B1T4dOrGlTpj5C/bq8y9UkmwfJ0FhwUtLkGOODbMLAEJK41sYY0OvpqmGN7l5nzIph7
4jd7pTHDLM5G4ITZ6nipHaDTpHeffbQyiTo9KpL06XQHSe5BLDCgwB3EsI+AhgYkVcZ+uRvmsjaK
SQGYDDDC8mU0nXLD6c/eMAmj91e9dboQTzlRaW3bnMzvuRuZjj7FkpmAdayZiiReddnrM0NScxpK
MDJa1SqsSOVG3kCLGkJ86NMrOfV9CiLTgQS68c4mtwstEM69btr38xAIaC/AV8sjwcEMr04TT2dA
WTIN4vLUizs9IchhWygsTOtM+HV1g6x89opzOxdtlJgHlJPeQmoG26YMrGWhpStAjF3eXFhd4N4p
rTU3VTPmJHyzy2uzvEYr3cPpadUcAKNT696dHtu4hIraWuP+NOXTfXS4sh0IzaaaPJ1M6yIT5NBz
YmPl0JlfgNXR8WBAkgvuVQceDbbuSd2ZuhUsSct7axR06fDZKqlSXDGCAKkLj5w1himGcX8qzlJf
L1e2LMC06g+anxvHJLI/t06YbUMcyVGcqU0i0u/9qC5P51ytG+9DJtlVUpGaaTb+SngBakLXH3bV
EHwmrm26FPOg1w27H5Ya9eP8ECQHw3jorarEAImkrBmtljrKFVenf7VH6eL4pkNx+tcyVP5RT44p
meYwiexmkXOqxw8Mgcyt4IV6TnBxOjKK1l7VgdIvqhEMbCSeB8MdGdFqL5jjgb7X6dU4nztJjxXo
E8toIUcNF2N4iEVqb9RYfhsaguhOxV4+xFcwHuqNsglIj4KAWKn55Khp4Xec+zB9ABh9Yn7ukCt5
GrrrzGzXCRipkyjFn60JNvG3bau644kgoPEIfryc2LN49P3GTgAmG+PJyUGA15m4NJrwAfS2aN4E
3WnHFO10Lk5rzWTE7ZQrI1KruJYELFT7StjZKpDjfAZulyehlTeqeyfXGTEyCDhJfv3o0Y8Kjak2
pclpWHu6uYPuP9WBZb+NocbwNghpYDMWR1ECXOkT0r/XyWU05oZ1vDrVrAVCq0VBSiohLuVWjpNz
yz2D8ZV+1WxcQuUsVPr4hpy0q+9viEDcBnPHF5wpAe+8X1/7ivw9FwLIU+sq55AqOj2NhuRvdPXy
zWs0DMwyhOzwH4VgPHHYVPtTa9Sf/1s7yvyQ9BVAh7zl1f03f+b/G1j/z2wn+MDA+v3b9/ql/f7t
X3dkg31v/iV//OsElyq+N/HLzz7y+e/5E63kArezQJtgZvUsChme7zcbuWHNDDtsIThVTjEolOF/
OlrFH4hcObY5COQwC3Jw+7eh1fkDASze9Jn54RlEIv2jxLvzwnQmK1FMG1hq4VsQN3t2VE67SDZj
60OOpnhdqrDHA6mpZmcT7rtJ9fShDr3rqUycQ9Oz8g11sBWjnR4taV5Ju/lSxon1MGfNu0bEVlZd
DVqNdsjtjmbjhDhfrelG06qrELnAwtcIx9Esl+SiNrjK69S8mLzoSQ4G6MWd0U47n9Bhnw7Gc+iZ
+mtbE4Jj1vqNGJTY9oF0Dn5Vv7asp5gmK7GtpxjyWk3DIuAHO9JtBvLH0uaKBMunbHppU6886BIQ
209f+/Xby/gOA3WmrtThSriegbJS53vw9JOG96caKCmruu6qqv00Zn2CkqgcV1FYeovEQpmE2URe
JUjjNnaAZTOawOcWkYX6Z+oOpgitB9xntFuztGB3Ila9r1wSiBJEvB9f5vnhf75MekNzoBwXahmn
RslPl6lNXp74XkU/rDL3hu0016hPH5WIxXbU0yfPc0LOFMks8Mh+zD8aK6+5IBqeUFM9mRkexbUR
QpkWdkpnqYN1lyXG3HQGuq5ZMcD9Ch1ArHxm/rWrHZ6MXAUHYTDtyYyAoXwd54dqGNFp1K7cpm5U
3X78Gc9Vt6fPiN+RgYTDd0J25PvlUgiJBGR0mk91lpWIGIbnk3KjnaqXU9HDy4dFyByClV25B1dr
nbsxdgFNm+H240v55aEATUZ4JKJIT8frJcyzK7GTPx+KRFbpVjnQ308lRiLABQuteBzC+NvHv/Kk
5/tps8Cti39kdsMzKbf45We/09A6e2jrgo4T0SELN3AcggMAfDvKXZpdvTFklT1ScpB0q5Geh447
fHKSRi0ZuoGVVtkjopD1vVcb9U3SOU/YwcKLNieIC0swQQTNulWmttfliD54fI61Yi27Vr2G64Rz
+Kur51+xggAXs8W0ThAuWYCneyCfe1P6u9NpZMrah4nJEunlhJDbfv9VGyN11aIJo7WiXTcZRZrR
FRd2mnTIxGyC4TVrZWhaffRLtsCxnx70Wg/2CVjEtEDt0tsmfRn9GLnldOFM/aYaBvs37/i55UB3
5mhHk3uLu4vUrPPOmTYNFQW1F9+cRq8ii5kyu+FdSzS5lujOnWX04wqp33gdtwjx3MC7S3pRfurz
nMQDn0mrnWSP7iSZEgfCpoHGiqU7QbAwGXZEI371XlXVYXLcYx7U91VZDE9IRx7n43esAe/HQnf1
1j0N++hpTOmqaLbbvVVg/2g3/1/JgPGpnP77Zr54Sb/Xf4OAmf/Uv2kU7h9UpECN2LZNDoN/8V88
/jtuY0I6LbZFTvH/3rn1P3jzTQ6PHB8diLWwkP69det/0Laa8S8CZQtDAYdt4x8kErrvT6so5+np
Ui/PrgNW+F9Wd7stc90bTevWSY/BdFl7D7pziIsf03DXezu9Q1jYbui7L5riorK28XijEOE5dyBb
sN+qaxR9xykoWAkZbKM6I0oiqVDF7Nvioh1fdRwvGly8CCqtedeWd1n3kJeXtv1dh+2d6F8EcmFh
doulOnqYS3yGkEg5mhK664MaD2Fz4yBPLDFNIX8it2mVgw7P1ppIl6Jbj6Cve+KvqbNJa8B9X9QL
S6/+Bw/3/07WijHPmv77430ho6JpZfGv/9vKLPu5Nj39wb+ecFfwJDt4FWBaArScQ9b+esj5EV1p
QZw8wZbMuChc/yxPDfcPeBCUntjDWCNPP/qTtzL/yDCB6LEtgfPjUf8nj/iJIf6f7W12riDap75i
j7PBPZwbugNy7TXPja17u3oVEWYV0Ic1z0vH3LlFJ6xIgFArRVBO0jPq71q5o0gUMn12h3uFCSDX
EEz5y8ajmi3ii8K6SMiCCeXGqr6bQb+STOyj8opxFyMeMKKToW1lNF4Ryrz2dJhhyc4w3MewXWrR
TGZf0BD86Wv5m1ryjC3362c862xzwKbEzFPrXq82jns71CjWLJNpLZzGZc4Igh4SFa59gdaYtJne
9hjB5RYqIiZM6ljsKyVf8x5DZhnD7Ev99tbUCWkTw12lr5MSecpGK75lfU9pYN6Wtn83IhYHWYiv
PG+NrzaZF8GiHes7t3SfTF2oA6pPIjgr51glUziryQawNhjQKueHnOqvPdkCH9+FMxDkn3eBGchM
bAPsfUr7+6lUBcyeRnaYWfdZjpZG0SWD29xYCJDCV0++UtlTQh4LLfpN0+9E7PnlEfvPLzbPTkBQ
ZB2EbpF1HyS7otoHF6lYF5C3iZrfCW3HhLPZ9WTiDJuMPABxJePLVr8qg72T3ObOchS7sV/2+jap
vrp7pe2N4hAgPSmtLwzOEJIgj0a9SparWQP4/B2Ffx7w/nL1SPPwpOD4YmrzvuZMRrMpoaSb90lX
IdHH/jgiwnbEznXVW3n7j+qE/6VLqcdt++9L6dV39a/lS/b9myzen/JJZPurVqAf+AcHegLmONG7
88r410Jq0ABgCYNB5fqkhbo/FQsacCpsvgadZk77vmvNNeZf4CrT/ANGDX8OVQ2uVzSq/2QlPT0I
/3lQaFPxbACZhbo7m4uJLX//oAiIVnYbq/g+CXuafXPWhZ61SwYjw6oV1S2zm0XMIgIjzrEWhpy8
Va5CbRf1yPfMwC9XlEJ3UeR8DwPagm3PqlrSJl7oLs92qzu/Obva88nl/QWDALNcfcbun7Cb7y+4
rTIDzXqW3o+e0+0nFuSFHTXjYmKgswjjqlkNxroIY+sY4l2p0TWsKl9vGe57aH5GomYiHbWzVOlF
Bc6ti4jWqgwOoVExx2e5yT7LC9SdhYf3yGuego5Yl1Y8WGEWLDvMe1uK85t2qw0M7ME0uRueAWsZ
WejY+6re9m2TX9SaNFZ9BkIrLPDCNh25zm4THpwaj8YA0vitnPmvrsnTMnh2V5iBIUGkZeNY3Jz3
d8XMtI6rzov7SDzUctiNXfukELczHMXn4NfGIqg7jYxhi/9XBZuTq0W08puZduXeabFIZeaFbvTy
McbLVrcIMloOb7/b1M7OwvO16TZjRzZtEOG/sENiAMWofUp5n03iItZrUjdc6yLHdmWF8hgksSQ2
W2hLTE8XVRS00E9G0g2BUS/D9Bpah9trxRacB231PryMug4TK1Klpq2MPUNBfeENqCk7L362yv6H
54qbqFK7ydZfWivqGaWO36qApIa+J00PBICzx3q49nHDbKqu2IRp9ogBByFLQosJIfNaFvlzh8Rq
HeF5xzGDuWBa1hVPf1eMhN2pSPvN1vPL4H++SRTueJZQEM2W5vdfJtOWjC9rlPeYrKzdwGqwnNxB
7FXlQXyBZhsl2Vr55QZHzQ/PK4kqZNRad5G36kqYsT8tan9TiJxxwFgiLJYHfDWY7WGBMJ98fzlW
Z5OzkHXV/ZTnLxZ3alv5DIR0vG6MagbAviWmIx8/q0RmvIzg2+ZJAUEoxnkUQUytvRxnWJNlzD5k
/AnoBgV/Z+PCcclWHDr5gLrV4zGNriINi10twlschWlu2ldVNz2kGBjiQDa3PRCPdTxE6brWqs1U
K3398Wf9pck+f1bapzRNCAP9FbLQBXlm5nlU3zcqJkI5euyi5CWEQmx0mwJ7BV96Xm3qEql9sBah
e1lIOo1OptaS4odikOTNpvvx8VX9InI4XRVEcJN+MQ2tuVf882h1spVrmGTP3uuwfRdt3a2aBjF/
bx7MFq+TaadXfaUemmzcahngX5F8yrz6USef1IFOXZjPUVcQEIUIZtamestkGKlv89BeC+LwEk8R
reYYv7mZ78+h83PjzExGzhAAOVxaJu+vuourrvS9FitKT0SlrunBNnZg3miSx/jjOzTXwu+WP37V
LEsRNMAFMoqzNwaQgYkuK+ZX2dyOIPyiSgsqhfQf2JuRqdtfc2H9ToPw61rmsHMyiAGNwz/OAeFG
742RTGrv3vbib50SN27QrbX8G6BtNERi+vzxZ3xf0r3dTsfW4S7R/Sdc4WyJH5XoJa4yPmNNOKcP
jj85tmVP/tNMr/r4d513T0/fHd3hGTRhWVgMz34ZnbSutN3eu09mbSyLQ71MK/IvGzwPhmVywPdl
uBntZKcnRrTxxFVqv7jD7wDSf/eZ54Afvl6HScT5LU6zKu5yY/DvY14MwuLUUWTwaMsovksb/Tel
BWjDv3mMGK5588Zkc6PPPzXjNbstYnF/mhd6ZtceVNY6q0SOz0CjtGWi1/E+7keI8x024EgDlIYu
9v6kC4DZfUjKAXC6Li/jqMQjD2xD6qxd6UPkRceepWdV6CLfd9n0VZRjs598SOmZce27kVy6g9bs
aj/d13lnbdIe/7UfhUgvTUg0yiDcOnNUtYri+haUN7b6JEblonezTn3dYL5cWL5EM5BXq7D/EhJj
bGmArGM6+CSy0CVMBnPPQDhnxXanT9U4j3ZcxOuWubYNgDZAh3ZW1M5aGXVvI21EdJByrC79Q6lz
rMY7fkNLVG1aMZiLsGYXlgFxsKM4dp62C/TYeA616cs0BZ+62G92zhBfw+vIV/eNG8ef9VA+itnZ
CgwRJx4hsbCt15ovD1nLdpY1EuJp/V2LJ0WPSvVb+PBpN9v4DXI6lR7zWeztkObTIpCxux6u42Km
HIXND0TU+rrCebFIjGLcjRbBTCq2MbX2GjlwXrwaHDSORsqxa1Ry3Q4xPrYcpoudfGoGeUENVG5w
Z19LCDgrq5yYluv4Iqese2SyHuZIJbWwvCxEctGpQN64Tf2Yh529C3ykhZqtPVB0Vp9iC/OLC0kv
gei2aQS8RoTG+pbKTa7DjAK7ztH0CIVaNMPgu8nkV2YOONBHn+xOn7aXCMgxNZJi95uX+tdV0mfe
Q7uEMnGuFc9q/bCrTUfh8XxoTMIx3HG2cNfJVeCZbMUxWZ1c2aIxoPdZI2QcL/UelE/lX0OeNSZU
nLENipQQDC3BMhzafrRMR3H98VX+eiKxGPmzAbOQU+Kztr7fNiJyrJSqq+ShM1OxMQL16toJiGgD
aCuwmnU7JyvJ4GZir15K9uAN7diN59UWBFLNQLmr4RspQY4pYhQVcJMw0L6F5U4DpPE/uaUzsAT/
KM1g5ArvLzatGBcIF2K/Qxau7qo18sglWshr0WT4y62e4Uf1TfT5Z0O44zLOxk1I4CRaQNIqs61K
ERgXHQMZv64eSE38zb20flnQuJc+bFkuDQLd+b3E+DsVyeQmD60R/3DpCKy1Cv6VrPp92ptELBbd
66i8adnqwaFOxe3UFB4hwGtGmyQYlDmws0ith1jHEhlpzrIo0M/ZRJ8tO9+PV7VegIYw7JXZYDD5
+OLtXxd/GuI6jymVJ5veCdr6U+tHZTSSWR/rB8ugahiAhkJnS5aun3qr0RpbOslTt+gHx9l25kGE
st7lvhLrUrO3fYdO2da6FTXPV+HUOeyBKFl0HY6tpnc/2zgeigTPbjoOq8bPpsXUgFHVDEaSniDQ
2CgMRlFtujQbRoQz0d+wUmpU0s8S1LjSNV7MZ5Tt9jIDO7kCpgNL5phkJMSXrf2gHIRS7aiBHJHE
qhmvJz/Kxzfo19eZmgdcLdUHh3QGB++fvbYwW2GFrnwwJbAmMRshwB4jnTerPSkENWlpFNj7f/xL
wdNTbVH5uABW6Wf8XIqWEqih7WvyYUrglmKE/Qqp9GvrUYf06a6wSZ3o3B8f/85fT7czaJ/uH1Qn
+hT87/0vTUjtSQyjLx/wJtcXXc/6703igGmsvKwm8WyXD8ZEwDY0+nTRMrJZFih1htr7jGrykhQR
f5OWxosM0cYVLoHh2ZSS/oZP+TcX+msBwZuLop4qzXAYQZ8tBzIEaiChTT7oBiaiwndwAAQrWgfT
Shd8NRbQKZmHXyv2s43ZEKvuI38jUCBa5aMAY0LA3m8u6YxtPNeNdJ08ZlL05oG/nN88DCJ0LlTa
Pfgu3XEprptANDvOk9uTUzsS/nOQ0U1OXMpWvWOZd0b5KVRAVDz3e1/JH7R6rKMx1usBz9ouaYOL
yeaNshqFvMHqawCWvJVdsex9Y7rC3kCAXmFC13UMAM5hs3BLMSJbTL+ayKI4DRBykmfODoihv/Wz
6tnuw3abiVQ7Ji7hT70DTjJMrzy9zi/DwkqWtaaB5Bg9EuJirVwbtbrywJhdZOzSsBVIwCYs6BpR
2LXKA1CuqOS2vgapvDSmzxiG4htLsh4Hg75IlVSPbrlB8dbvOqs+BCPeobw8VGIMr3KGCss84hRh
QK3oo89BZbR7DwTFUmQBmaB6jRvP2wy9FW68CXyTtFW+Q/I5rPyC7HUQ774Xc4V016eqButFonRt
+nfRNIGrIdK50CqHPlljrfOOJI+4Kgm252ZbHdiAYgxXAEkv45gzXpGsTZEmS+ezK/t+Halhr7pe
7fTSClaprd1qnbMRlmbss968n2om9r1bG0vTjopdmtEMKfSq26VNC2kXs6EgcmcpmkLtvLb53Bpi
DdHiycBhNetVWUKybsOu2m7aPlxXFe5xAZ9ilAz1qWtXkYdPJnQ+mzo7mAkxqxy8Fwjz3/MJBALu
eEYlyAUsUaz7SqyUU6Zrq3+Cj/SAJraEiEQXAELD0s9cfCNteV2KCKNoRaiVRpjmop/zJRlGuUst
8Zrtb14EwuXeHRJJNENOTfSGbnNCYcp6Vlg0ZWiHulOMD5bNM+m7gQGtoXdXqiUpWkNxgGQiWkeN
mMgpxBpZvPRBNKyyMQ4OLaegMR6OgZ9i6SIoQoEgIMlTGBZlZGeW8CjYYXVoPEUuCYORVok6fHxo
hnQfZ4S1y856ymN0rm2kb1VEsKLK9F3mhyR1+6F3OWGQC2hREVhhuy95Q75PgbiZANGpaZeppB3p
D32EAZ7w3in+0o3GK/0Q2Fg98lXHWuNflCtrSFE8xsnTgELXD/x9noh+0UQNzYB+ow/DM5JjKF8T
KgLkrG5RvIx1aR/wO96lJcFBoJmXRqb0/QkoHIisJjS+XFEhJFW9oG+gFpM0eFrbYhWElr4u8+Kb
WybTchiksQQjBjPTB0dkl4Qfl8kOKjzBauIqFoQZeHNQjkqddNOUFfqo4dFoU94cWVTLJHntnRB8
qAn6NupeA9eHC6YK6INGtHT8NtvACmAYDJkkh6CCbbz5Tb1k2PP0/qyTQNGBdc+k82YhHzpbwScn
93OEUzWP7JdgGn0G4+4Oh0PAGUQ+NvRVrxxLfsrso8488NbvkTQlA58Ki5YZ9fl6sOa3qO3LfdFv
s7C+lJaBZzz04LDU/kWQVghtWuZ2gyEPObMkzpvbBO/c1nTH77a5ybphuiGbvSe+80J2AY1Gs0QP
rwNcQc15lJWHb8FkWskM9P70b+F4aFto4NyRbJc5jHo6xyG+QSKpM8xIroeuxaQdBfZmwLAaaw1/
FR2ktnM1Gtb618CPOQq57XTEahYtJoQFy8j0p91Qbn1CLBDcHi2oFleQwEcLfWmT9huKrUOfOQGN
dtZeQ/P22mC+6h2j/6bMm6XRJsDwrepoq+5QtWG3rxMWzNqqvIvcDi5MQmNV6ByUm8pVJLE2EBWm
FieGmFnAa5LeaC074gGecwm314uJhzmFBYyHoTOa28Jwu21pVi9DOKRHIIv50lXmE0yb/tiJ0qcm
Iqh0NBkQTn48bawo6BZGMgwLGDS8SQkvmFb5xNYWvrapzdlv45HHxij41YiG9HKM222dOsSTJmwo
befxBqTuN3rY2absnbuhttONJCV3l5Guk9ehdtA6aDG++ZRGJmbjobvr4tCAjueUdEi1dOMb/itw
E0B2aS9YHkttaU3sBXrAbHEWnWd9ux3ccRVqbClBhfC8avXPOK5WZDMGl8GQHRtvag9F2X8LHYce
pWldyTGw2TEJCQ8diFtV7N54WUVqjdMPPCfRbe6GV31QiN1gmhN/N3WJ/40Q3i9W0larDl3VRAFP
xdfQQPfNCySC5do0B3JMdNJ+IqO9mP2fmKfanY6E60qY+X3i698Co3WPZTDIVUms1sLMQrFOOnVA
h99+akgohiSerlM9C2/DgMMClFQntORzpH/l6D4smljHTodt4KSxp4949DvZrhOtLHcVIvCtqKqc
urb7xtnvVU1Ov8rD4qUML30Av4aZ7Vw6AXjbs88FyLFNAFAtGUitj3Ej1rQ+19l0m3dmDGCMsKHB
tB5MWjxbjMY3cRZ8d2KRXOpkdwKJSUmsx2W8wTzWrZOxJpa5TrJtqfhBDhlsE5Ddhrc7RvOI/24n
TbVzeJvebG6pbn4f0i5fytiepxUkHU16UxGlBCqpwQOw5gUCMF2gTJiw+y9tUwt34HesRcKBfJNm
Fl7Dyc4IW/EAhTUBnNQcEFJqbvEut7ukByZDL/25dvzhYnS/55GereGkqCVT3oeBxs+6S2tSzHHp
LMbrCboXTK8ISuSYXbmh2S1LjbfbGStaaHNAwMwhKTN1gCoL68QjAkqVl2E/aofeksl+IB8+LJto
O021sStt65IuMsT32covtVu7gBJopq5JTkxlXFXhlBFS06hV2QTTWi/yO58Qx5tR87tVprx9rNWz
JrapAOTZ/W7IHH8Za8K/GkyYTgREsV/eMy99LSDeXTToGfCnlmsF/6WEdbPIfAsRrUNUTl9k6z7O
r/PI066Byb5Ac4XXF2Iu4RiwqP2JBp0HBiQvDX9jz3gH47uUA1kjrc3+Zs7VpCMNkkxEuy5Ria5q
py7wpKZfo8p0LgcXVO7Ew5UldbUfzRKjIG2Jdc2OcQhqf1jnnvFo6kO4D6RnbkXvYcuQxbXEQPRp
CnDYpBhnfD3/ZHTqJS6sz47QNjPx44Kk2J3vZXf4hfWdIUsWQ8+BGdnnhwBD+ULBS1/2pXujLO3H
0GXWcrKgiqGsQZpRNitVlsEChQzG5IWRJ9FDWLZMiswQhEFSPfaj/yyUoV2qbCByu6t3UYMYM8mj
i8zVr/xiqZo+Ikpw7Ymq3mesaniX1IM/av2a1cteHcVkNwtSR0Y82VOxKj1x7eFMUo6zG8mjWY6q
XmiDGx1SHIkLXQXWOjFV84kj+uNkts1Kd4ZmWbF6XE/zFtTvKjbz59zVaFYHdoFL3B02cDWwJSXK
PPRax59NBAETbrmsRhc+YNtrS7shg9qs2o0Y+NIHTMiLHP/wgXFquLf1+opp3FcTh8oaSxg1iifK
hdfXydYqrOoy1AemwvbwZfI5aKlKXfsmFsgqihHE9d26dfZqNiMXxm2XMmczQ7s9mvH41Aud3l9J
EEvaavaqKOxj0g7+VnUJNDgZ6ZeJ5z4LqV9mlP2PSUXdi+8GnlaQbFqd7Y8378lpmi+DpFp3yvpT
BBzIiy1/hxsZF33STbvC9MydH05ilTNHC9OIjlrJ1wtubAu2fVxatc+0phqIXhcMctxQuZs6oMGa
qIANpZ62MoBYGDpPYRl8qTWjWrSDWe2q1v96Qm6Iqv/GuGvciGlAuDvTbpJMxnueUci4dSPWjjI2
oekA2YFnpOkhRK86RxFlZPlKsUaxsIVq1cFjgKn2Y4xCdxtr8oi0IechcBYaxn/cpjWqmN62UO9Z
2zBlH/O1/uHG5jtchUB+6UiPYl2BCCdXHLyFNO16jRqhXVXgGRmN+0sg9kSUz2xYSyQm0y3tvihB
3/a9gkjHNVEI908szpyO6Gkt846jU90yh/CH+5FG+pKAAQOBMMHrnTdsKp+0epMcyK0Iy7Uzb1qx
Hr2miQVaNr6D2+Fyo1vnIgG1ArAW5HcVc3pS2rEfSLdXQXAnVLuNh5RXmtRWOUKEc9glmta7A6Wl
OKwEJciZsVrIkle1p3s+ucWOKPudT9dt4RjFpTYF95W8tNvoBah2uDYGkFWZ5BfE+8Z07uZEBMgx
W51eN0VINeIrLD6LvvxRtubtZKQPoosJZ5H6XRb3EaVMP27HtnrKRn3ta+m90WuX3UBIDV2+bJlz
rlpxHtyJe6cJSYPpMInj6qJdFXK3xyz8jM2YI6nMV10IyyCOnf4CgQKNScPc81o1B8+XW5E3X1Cz
fK4G3924VgRxRtFjM6JXGRA43Dn7McJtZQu1KA2t2sGaedBUp66LOB3W9BMxdmrBEivTKu/1cNk6
sllVCbwzAKIAnphdvfn/egJ0gya4PC1TfWMqmiP4kss84/kCpJoPMEwCBXq9mVgBapXQSwgLENle
ZSyGHnlopPUUmqRsFholc2ggnia1s2AqHUzatKipg4ncTSAUkR0rnc6jg72UUlOr1kRZYEsZ0+bA
tplyf62Zq5f1gr+7TdqNl8T5sTlhKvTM4xgF1hOSAT5yb4AjngmNsxC7S2BbNaIXkAmFwHHspXcU
IFj45jdWl+GwizR4CcrwrgEACmLtwQ+k3+AmNivX5aBv1KwAgWnWR6q3y1K1IEm06GgAVNz/P/bO
ZDluLNuyv1JWc6ShbwY1AeC90510ZyNyAhNF6qLv+69/C4x8lRSVFbKclj0LS2XIgpLD0d17ztl7
bTsFONfbOn1GO3c2VoZbUqmMFZUF3Ld6zN1pzIpDrbVP+uzIDD/L1ywZ6EimSrN2uHUjgrg6di5u
MxTpqm1IQTEHcG9OiiS4bbTj1D1VttWs5JGD6qk8RroxWVVK+9AktGdZjQBhrZRqpvJMEvORMaSr
zYFn088AnpPG66FUbwnEiNcp+8LbvB38CVj+ylnm4ZjPpIMeDc96VVmHypxeanp2K6moqeWKJF9j
6dE3VbYg29mfG13X3gyJBRh14gXetlTTGIkiv8zos4IfHI+6jH5+KUPGavKDNNJWIstMtA8/DEFa
Wm3HpIBY38YPxh8Pwa6UO14Mo2BbVnK5mq51G4toO4AUEmQSbigr5qaepIcudMIV7aflZTS5SlWe
cwYS/gxR4cA3fQhZONDhDPuYM5jAxfDGnFZY5TQrWKRg3JbJFW9Haa536iRcwHk6sS8FYC3dLUAV
+XHU8HFS83OazXCdTRTORnVdotZWReI8mln4fWEPVBgy84jwdq1kCbdSNoKlRsJx5kBzNanh2/BN
kjhyw2HRQHLzfSwcVoT4LjJMfNdcfJIRYncgTo6eSr2Kq3AD7k48BnFytZN7swvVNQtZuDEKcBdV
nWVuL+uRb0cV3LHc9LOakyplKev5SBMhspJLSMPfG+LkVYnCH2YFrksWV1Q3FK+i2zYKpZLmSOyQ
DCAZCHWUBC34mLIPLdHsulFagDVMuxqwESYhG940Bt6oG3KvzALmYS9zLkZ3HgYaLfX9LOx7NK6H
bI5pMFqRSjBfcK3y5n5wsH1S00ke0EDg3ktfwLJ61efhPeZheRyLBOhd0Vh+qkjbv55hKwH6ZeI2
Z2z72oXADSlKtRV22Y01GzeUJ7Gvtidnml/Bjl1hHX4bIddtgEjdJQPTmxaVg5vDHyPWTHwLW+Wi
CLV2R6dZAs5y3l5AENd52YC8qoUbTUF4LrV1k3EUQXaMq0H2dEl5SoVmbExh4/fCHfPhqVYTPGzN
GPpFOVxZvN5q1AUevBnFZbBxr8acIplSyK36/KZuAqKxx5LIyCT30xiafFZdpgBpUqRJpDHZHdHB
lXSvB9aWJuPPYmLzWId2tE5ak61xaG1Mhrarjywiu6CskK3WOFSi2g0lvKsJyaBXtcscjRGvJLEL
+hivTHaDDMCpVnb3mg3MCSUZXAW4l9wTA1FVE82yqTiC537pOCcIdVgQMwUeM7NzS6gVeTBPbDjm
jdTdiyF8geLVe1SzykaXk2cioaHdwTFkn3LSpoa7bybLR5S6W08t5TE9Ao+xdnuoEi8JVMUrE8nY
47CBnxxp6zAiUw2YGPxAUz3QM30lEOYFxeC4HxvgnQzKDnx/9UjPaouOiTU3CHlUpulct7Pma0kk
NmgLh5WjSIOHh4cFQkl+DMAy/VixyEgoneCQyPKRyK2fEQYspo0Ev9iAjEGiuELm9fKRaVdRcJYB
Cxez6VejKw/QhmSg0gCicyB8kX4flvO7vKU33d1Oc04rIGWOUcNVK21ABxEQQXxN0m0sGmM/qM7T
ZGkrhWRC9vU/TTUrTnRL29Us584hA2XhVpLKbqZO77EtHSeLOg+UXnRbNQVUa6PXVqMjI5fXcvhN
/bVOm7fCHsNNqmdvnePrjdF+M4258zJZINEJsmV26veWA3vZaQcvqwcmfar0EkWxb9RC+ENs7wLe
pV6gUTrJ0rPS5sA6E9bkUbzWmf0t6oEdBtoPCfqjzibtYHfo/dIJX3XRKuu0pe8zz9PeiQBEGTo7
YLWAlmVYhM41Jq2mmD792KvMfCdIJvJ8Y+obpYYskhj5MQlZ2k17jm+rqNrlDZtX0c+nOWCTnhbK
Nm3qftUuXZY6VSjlDZ3NEXlOeUI93lIenlIU8v5UYctS+2RhNsAhyuBVZWyKsi6CacICnnfmoyS6
RU3UAw1RnkTMCCVEUTlWMw3KZSpq10XMLBVieBcucEqg+ZLZ5b4BHHI9BeMzmfWABtBb+LnEfRDa
AUBA9vd+FBbbPmtzav7kuQZ3SqXsLZUIrVK21bnGHjqmx+LqEBpjRZ29GOg6G2zAhrrSvtIOWha8
hUA+9xn1oOqPpbEeZdb1WSasKF/gxjRr3cyYptVYmDwmDc3DyHDGi9nKySaMkZAFBYV2r8AStm6Q
iIOUcaRvuN+7vToaCwkuvtI50gl6PjZZ2i+cyr1exPc1ceWr2Qru44Rwwdwi3FN00K/GqdxEWtPt
powMCKlh4qOUiQuw5J4gpZGKE4bFPCvaEQ1E6FfaCbVJsq7kxle64FQgLyEwXqWMlFV2WFlhzSxl
muWDgWf3O21lGa/mVKTPJU0cMspGT8jJspZERCA1t2S8JJQ84q7Qer93nPe0CmXugXo92bTY446G
bV0GfmY1yTYdrb3Ji5c0PVKuszHdgPGkZ01mdiy4RJ1+08wq7TEnowWSdLcBRCBZ3fWj+d50PORz
mB7S0r4rZSIMcornkBRRqUt9pWoeg7rYisyuiBBCm5nV0SkwLIaPiuBDeQlLzTNGF1qsT/ROshtL
mm47SPqZhTlz0B0kfdIln2IvaINDaX8LtZlEVAS/iFwrALSdb7TGOokNTsk0rrQgB0uTWFTsQ08M
F2lMWSp4Gcz2nRIJUueWMNXEDC66ZpztoId/W0ne2Cg/Zi2N6eurkV8RNrnE/bAGEJgkuhfNJlul
xGRR0OT0Ej2oVqo1JMehR+7AuhvRzm77WwnN0AeLEaOmvCm6HsHYshBkph2zR4nrkyb6n5nJwKep
0hbC68TehdVqRZcrZu8avmfcq14a5sBNNBAUZi1Laxo/XJtevcl1EZLZLSWUcxp9kbgG2ragHWQp
alGfLmFnA12e2arrLcUAgqgmXEOpL5+XcJWd1cBonxwTgBHfuVl2xm3joO/qop5zfVePFaVGeDYi
dQC1aUge++PAw/A5rLrW7rwegsehsgKQiJAECSHLtmpWa165bNmHVByIFg7oxnnxQ0k4wTZVu+jF
QCE65+uPE89a0+8TmcFvONRbjQ1BWxvZJTUH5vb0qihFQBU6rX0cWnll9sRIOZWj7OKpHd2qYUxo
ECfsdwMfg1XU2BWY3r1xqPWzaLRTUxoFbid6JwsH1kcKc6I5H91/YHUqDNy7Mi8SarEk3zuY6AFJ
sl516l2UOH6S6j/sMX63IvJ+KmU58TNFVZMMS41LhrzC3gK5BtROf4YD5gtn3n9kjZnS+I5icL4F
z+4x74GpigfxgCtg3JJASTQg+iYI5LNrgFeRdPsPQ27t62xvGXJraPYc3TRQluvOIoT5pBWpaYAm
ZTRlD45Di9bI5ttUauEc9XysoJtaA74yAaC0SzAXAdDYAbplkl2t7RjwvUH7PwnfY63dATcIVyiK
tDXBJn0VMB2Y7I566JgM9eBOuTyuhLTSp4alJo0uvXqMJinYjR28ENm0r4mOR6oEvuj3mZ4zOoj3
mWx7YzBHnlqSNSEw57ui4mXdOF7UqBN1Zyu7c2yf9NnaVxEY2iTRaP5oT3FcUVE3xQ1QIgBqwDY3
cjiwo+9oE2uUjs04r0kPgZejq8rJgrlvh3bvt411aR3nrW1LP2yaU1xSlAu7XjWwCSoGInAvaW1R
gim0r2a1elci6c1KO7AqdAN6dRPLKe2pMFs5AXWqzCybDQUkIkKpH5n1SDDvVVcmDcYFVD0t7k16
b4a9pUJ5nKIeCtnE64RX9rZx4u+kk2RbeFbnMkN/ZMk9No2Ghz/V89EDHFok6oEI1Ps0B5WqOVyy
SMNgCk3waKEvTRqNjVU0k/thUVYydF0ngShcydEFMFCCWgsW2QaaqhRRtEzBz7pfhlxa9F44AxFA
WWK6mWk+Sy29gLnSFugrcy6rGFcdx7g2DLiVVm0fWL0OIsNzmhmsO2Fh8XCVPCRt+J5A6PGQuJ9o
M1GO8WQGFmxEAW5siJW9RbXa2EvBm6F7X5CbcSQOWYUkhczWe620VK+ov/XySPtW6kn2gK4vWEMT
2+TlwW0wL2cTq3jIwaGvR07sGlZfuvFFoUXg52Z9Y6kUsU1hc5KgQo+2zhtbYOAnhGVliXjcOaNB
AR9Iw4r147526NeDi2m8OtcPU9I9D6TOAIKPgu7dgYND8EFSs2GLLO5sm3aamgQIxvE1qkGi+3YS
s2LobbHWE+KWjKl8pwedojBAEt/ns8PJj3/05VjdWL25gfv7oyboJkjob6ejD69QdesW3Fximhtr
jGJPI1CM2ULPADJfBXD4VkQjsOeVuMdQQfjZiGazZO+G+ZANQ1yVz5EtDqo23Q6zNrmdA+1Yi666
pt7alXaWFYp5OgibhLEVaIOJUgwR6JyKCh7Q+DI0hD8xjH9Op7lY1flrZFXHDIE8m/aJWSNsoOmK
eF71JMs3gpptL+6Qrg3IfjRrrgQ2k5VNjEkoPY6mRKthEI6vdf3eKC0CqCamY5Oi3egWWzqpKFgD
h8gDbOW449z8mKqCwUAk7qqkTVbhOK0yBuN79uMk3kxn5JUQRdOe7GSdmUEJEKKde4MGFkvZVMXv
usb1qozOHTvT3ubLjEKniS1yesOabNLXUtTAHfXwMqCc8cE/c+KYi8fUJ0S0Q+3NbMed8++oBLm3
Sudb2tATssB4eCCVZD8F4xLXa5UQrZXU82Kj3f2t7ccfIQKSP7ymv6Ryf0iRUL/gVSAU08AW9UWx
FmoxoznTyB+KSP4etvYEpCU4ScPPOau/54IvgACKuJy53+Y5+0lDv2K5pCJYrovDwGEmCe1DFvIf
uRf/v6QcoCX/JJDxv7ff/9d7DiVyOn3P3v/P/z5F3fsv7u/lxz+5v/EVQkvVYRXoNBf/27Qo4Rn9
B6hKEhKwCmIOXPyM/3R/I935x4d43kYVKIPy+JdnET+jshB3ucdwNKos1v+JZ5Ej+EWkgaIWi4eF
80LGn+uAOv4iQhwE41erl8qHvs7eKwKxRapemo5xsmiZTSUAbUJxkaP8KObsaEUto5F0WjU1O5m+
UyxPxOqefX7LFMP6GVkTerVKxoarPYrYJCQ6eirC+AfQOLzd4O0twVrTKS0jcfraqWU8Z+G0C1nG
kVLsBWlXjP7dJliCq+ZDpFGhqtZusAxmx8WVkXfXtuchCk/oaNfmiGU7Hc9lGGzaON6aZX9jUElF
oW9qyakbjHUZGFtmuH4HhyxpzN2UTwc9vHZzyPobi3cCillfy+JRoKXH7vfq1BgxpSSmCZkeK7GX
lAd1vDeBgzJIzr9NzIYgfrKnLGgHO6u5TW3PKpJnu9bO9IL3UXHGJvrYltQug+X87PPbYODVL9L8
tqWhl2uC8Ft0Dr2tkUDRzhmFWEaOTbYRttV6gS4jC2PJq9L8hrDLGxpTLmiWhveWXjAPbF2tz5md
M5Cng4RDqR8hjqoUgY68oIYtSO5aW3jxRH1amX4q0d6sy8ZzSlXB6dJkrt4l+wChim/qtF0pT34o
mbFyckGpoqHWGi23WlQg6V5JlLt0KjYW6GRLyrzM7i6NBhdTdF6rHHuSS6059Ow8O6ZMv7pwPIUa
rVT2InBVZM8a0TJqZvgWVeJAqMJfSrT/eeVgUPvbV05R/yzS5N+wVT7+4F8vH0zS/8AyhvZKRfZq
gBn+73fPx39h2YDnhNZ5YRv969Wj8urhh8l+haDy8cf+9fJRefmQo430lYqWnARE8P8JXeWXV8/y
YjNR0vMPDQYWMf2LFBkUcy9Lzhg+hfm9pVzk7DgOzMT+pNxfZGafDG0fH/PxmiPPXsfT+0WrmI/0
lUjg42Oks2K2biA/RjFDRTjrny7Bv3F3/oWf+vpRYHQtCjeM67+ZC+tQnpiSxdFTUx8NWfFmNpYd
k4O6EeRWMetyJleuSJObJeSOmd8MCSNhXneMOeSg8zUF94hgQF09puW5oBNWBm/IN83qfTTPknEh
j5A53Mtctp5eUroQA4rIlHC43F82vSJA7WBQotHlRatS9pTUq4hMp/5lVo6j8YYLmaqVtO2Lor9P
8ks6PGrGoygfbYibs3lJrUttv/BxNW9FlYZ0O/EJNPR6opuU+Y3YD+Z5lOtBC++f15foEBmepxqT
5EXvzwbdauth+W3yvR1etGJj0O1InLcBnm6IJZhyPs09ICkeOjBwnq1XsHcUXe8uW2RKXs2SXLvK
PLV40bLJrUvORt4Q4wbvNWyxIKFb5kfDUHgK/zPJdCsZfWJf7cOzNB6zikur8UXfpmHXzC9qsamb
y5C8mM1GFA/pa2LZXj++BwzT+9nxkCVQLNAGTC969EI320uQDAW36UwJQmNiKo9tRIjX8EKl9zGu
iNxUf+HHq+AtQOPF+cLt7Dp8SP7iiHOH/Bo/dBbRaGSf31aIPKSWF+Fb2gmsE4xMh4+vV9JTWb68
NEQ0a1/iYlNIkms0L7P8suzElTpyFXkHg4ZVNPPskyG+aeMOSW/Zn1WLTxbn3iDzFCcffxXfUtfP
/IA8XiTlTa43BofAEIimEl9qzHwRogjlXOW0dTWbwVqBGIMjrzjNwxksmdtHnWc1EevhS2t5ing3
CCtSmMAHxosVvuf5Y9gt/2LKb5LFSVm0PEPnRRbc1AIO9OKdyHR/imaE57qLQMhdhE1W8p6mrSvP
b3C3uGnnVRZ3bmBSI9F3rseMxolgzvficC+PygBqUF4PtDiW50EOSAlT3saI9A7lshxwGrzo9YVH
bCyPBVym7rGb+JuJNCLVa1PJj+A4WSPPVvI4N4+99Maf40ez6UXKz23UsZo+CmG4ioPnjqdSkh9r
683oNyqRsZbM95pzuKcd9hT+n8cR36SX8rhFMG/jqWOMzpUJIuZXL7GOkuBB1+lMUQM7TLHYKv5f
Dsa/e6n8JrXmLck0hZ2Zai7s1i9OMw1xB6DnLIIas+EJ436UKgK5H2vt0eQFAZ8RMtxO6h4HKXNz
izJmejITbondOOza6oWrzLXk7lfMXTXtJvMPaXL2F2PUx/sVujZSXyg6C0no136Ro8Y6Lt0hepLs
i6EeZ4bieSS8vuLk8faIlXd2xSi+cQtyDu383dGWi5IuzsPx2DUxj//DweAGMUdkmDdz8mDmj013
bOKnMDuajA/tS2tc2mGDDFiVd/xLMJ/h6vHU9Iy5mvxc2s8FbzBruszas8BywXT3jpOGnuDNSlpG
C90CnPAVZnCGfeIFRfOGZ7pB5Ya/EG2CnJ4n3o/0gsfm2NpMAqJrmD1qlKz6FPEqeMPH6FY0TQtb
YkR1MadLYeN1qi6m4NZgf1aj+w9aPnM8cqsvT9/f3wq/btX/Wi8/n2iqgs+NOT0PYDglbfTU263L
memRcARL6Nr99PTxSf+zrUIh++mc/1bJPX7Pu+9t92sxx5/4537KAj1HWgPWeCowSiZ2Gv/kzJrm
P4yFnI6Ly5ZtvOz/2k8pwGkB1ugOFiZanTjcP+2n+AvxEmK0B8+MhAq31n+wn1p2bZ93OmTpKrjX
MFCaVJMKaLBfbxAHsYpc11Z9rfoiWXeNA3al4N5WTGJG474TW+rP6ZRm6klBnYZcA4WsLuZipyq0
8EInZe6cJbfImDS6Ic69aqbrNJZNt+yybDNDonXVgQErY6l+q8SwtRuiY/clCgenG6bTEM/hysyq
H9hc0RHNWrkVgfb46ZL8mzfiv/maqkxyOY0PnJgUrcuG71ODeoxMpyEnobkWhG27RZxFfvGz7no6
c2k9u3rcE5ISAOpTHUYRIi52Bpl6DCxzhiP9GCBKVm7qARi+FGyC3iASjtbSxs6JyA7icZOTXkJb
sWpIKLMuY6PprsyEnZ3T9BS3OAYYdhzkFm+LJoK1ULSHv/+Cv3n0uIQWcX2msjQMVC7mly9YNWas
jGN7ZdA3+bmCBkjQ5EpsRPG1rmFlqrPB1yRd3KjDFeW6TB5UaaEdJkrMYGGyjeCGrW77gNtsG8u2
qyoDffI6GLd/ONQvm2tuOQ7V0YlZUAgrsOwve/i+1uKCrO3umnHq0amy6Y1K2fRGMaRbZCvQC9Pt
hBXkNKj14LV9ka1V0n49fdZwyUKhkcT0WtorJTWtuz8c3LI0ftqOc3AfW374y9AXYEZ+2fknKH5V
YRTzFXdNf9SSOUa+DVk5Mu4MJQx2Vhs3vtOYaOS50bxEIc8sko8D7cxTp71OehDdKrlzY0SBdsiD
cf2H4/v95C3GGOh+YKmYw5hfjk+eQL6YtVCumKjwCzr2U28FjptpenuISuMuHVo2kEltHiWhlz6o
hXJtZjoQpN44MmHMbvLQ3CiRFh8rCd3C3x/eh5vx6+mjPFy4Zzqu0a+w3Y6xcJ7NqXpdki53nZ5i
Dc+txA87Z+3oXeoO+Hh2aZFvaiaNoDu6HQvlhGIfl5bmdlXJ3qkCE78qgglgzQ+8WcodQyX8LLCI
/moF/D+5TctD8eVoF2AJHl5dh8f8tZq0wjg3crXXri1eCuARYbRK0oxJiBlfZkqmxkS6IpNT1uap
sfr7UwUo7PcPJ06Vws+EEoxr9dcnNo81VdLpo18d7DBrXR4UF6/Fpg6YilmY9fxyJNBYm1PjW5gM
1HAkWbu1UsQ+CmTtxnFafMYWbGV92sltdNBCZ96Q2tDQO2mQAi1GwBj1HvF6j2ltonHIzAeGqiPd
H61bJHcIfK3xBiFOcbHbH1EzfBNK024DUaX7Pq8ebaI9gI1hjkuW3cNoUHkNYf1QJNoPNuerKKbd
mRgFKffkX5MSmt2DyffktJDuuEvp45eaxwn9QRAVmujOvG1bHS4fw4l+CvZKRjp13MmqXwVqvUWd
dxvXibaWIzIEiyVqyeiadcoEB6+GipZTQD9j9BX7hQbiry+G27kOg7sAg/pt2iQ3WSSqPz1vv90i
zEiWyBGdJCgySD6u4qeFAzqwHZZ2Z11FmmKtycmiUVp0WINKmTMPj7Jebu2+rK9gRPZDSAJ0gGXA
jrPYi+38NieIbqdaCFDV5L5N+/CKmM8TKLj/dKC/LeTsB2QLICcNGO7lrweqWNKg8fBbV7mLWqZq
28SSyYKzNvG31KhxbuQ61kBqKRwwkdtp2LD+/ob+wopcbPCYrkFbcAzQI7B5/3pDm3Ivy6EtB9cP
4NCg5YC9clqfioPHQSdW1sLwtur7OHMLnY5ihKHG/8Mx/Pb6Xo4B/C61j0kP6yPd59Plynl1qlJX
SKxwyNYIkM9dO0Bt1oJYC5LRIQ0621cYAFy1srsVUsfCHTJkOwJyOAyQIPcVu9FXJkoyozeqFer6
3d8fo8HG7te3DscIrggeKyF4NH3o2n3eiwQsssXUBMYVHYDvEBR47HMmgdMwH4a2HXe1WvReLAh5
TgL93IP6X2lmIjyklEf+PrDaGe1ddKaLphGqgsA9fIcTBSmfpUv7AFSqZkrnpNL1de8sYto5Tnco
57/Hcmti654XoSAqIDMpsZPKcf6S1eVVd1B5NsjY7OUXkjTkSlnpPa4PYVfGtg+VOwnFJzOsv6At
dCbyicn6XKFnChJD2+QpVVQryo1IldmzQQUeavwEXhrN4G76x5T+0t+fy99GWtxzNltlywZvi97j
g+X26XojlMQjg6P+GpnE/OXEbuOOadZ6EdbE+RXrEi+pG0Q1JxSVCb3mPuQpDeFKCEk+1Dkeg0pg
p6ukPywtBD58vcoqSEBZRRkh07O0loX805FJVmFajWQm993EnhrDfnmpS+J4B+bLw4A4N0gIKkXN
uqoSB3VVKCcHI3SSQypZ721qinUqxf0hkNCVldJQrJEchzfMRh5lkc+3MNYPiBeeYxRZt22gmaSt
ji39l0ZnHB7lOympANKNkgkvDRHxVpNZ7ftgfjbMqT9ludOf0jxkN24o81aggaa3j2KGXv92HDAj
AilxULDU65qI8wMWEDNX4zc1rAumDHJ4Qz5e71eGRJAbkpBbcrMuqeJYd6xQO03DIwNOKr6YybkC
NnCMUnDqEQLa0gyQ5C4T9C5M5Z1d4uAYyr5gYHbFaFyfZJVcBBJo99hqrqEtlE2ctP1hsIqr5DT6
4FpDVK3CzphPJe/UOpfsU96moOGi7EaZ0f79/S1GHsNvV5ISjPoMc9niWfnAVn26kpocx04lm861
gRWUEG/thwrcGE7LKQocFgVVJm9SLfTb1DCYG0vSo1ayg+nZXqwSdThOuV5zjei1ZAkhsA4K9Jyp
LzhMXMttJcRBaztsVkX8lDgqsdONTocJ5MZ9lHZsz5cLUAw2mxOUyx5qtWAdNz02xqnp96oWE0dY
NNcgzdeNWOB0IjL3eadZG71mN6XL3bSEam9iPSXZAm2y5BANEAkm08VYvOpzthcBXIVcse6Q3Sc7
ifz6XdfuJ0N7KWRhbGQp34Vae7KCuryUg+ranbKi1mGgrrrqmMI6pn3pWCnkpjBNb8Y22ZX2tKNg
HPdmrb32YTbdD0W8N5O3IlWtIytZeLIEeQ+5uQ0r7LO1mHNIv0WNFy/O1vZQmN4QWfKF1bf0omX+
r2flOYrZDphOIfxEmKFnDlayLRz1qDB8vavjst9Hs/b68buoY8NYt1VH05EhWtHrreuEDl54eGKG
XUg3+KwKjLsC+MEcjnTOHcSH0TgOJydERGWm9QruSbSZhJ3RAWyq7dxO1ywfEWoU2HIrsrrmJQ5M
kc6hneJB04atVDuFXzW8tKtK3+aC38k5NuIO83NnovYp6AB3Mg1jWdnIzetk2N0BNMBiE+kwpuc2
xr5e4akAu9PnbNbjUTDZ1BOPtKkdojR1yTi/jY0EXWFRFL7OOG9tIPQae9K7l71YOmmnaSgjwlw7
uu9R4xI/eJYbhTu2lteRYVwZMKId1yF+VmZXbGcTDIVTZc6ZagdnWNLuNT2O9iHKkKIW5MvYPa7l
4W2EuvdgByCIiqB/NKzAOM5VP+9oiHM5guqtj+3sliimdoMgnBFtHpPhtPyiVPzNad2eGMdGN2FW
SYfM6PyShYu4BmX0VPg17/PUnsK1Kpp+VcIwxOFaFSelOoe1ivejE8G2hFKvjv1BXn6BplargYJh
IxDnJXYyCH92dhAibG3HQxTKu1wGoqDkSXpEMGci21QepShSHjKwPrh+Ua1MgUmOumGihO4mXEzJ
2dAG7rehX/E+iVfY+ZQbkfwosU4dCF1WOaNS5UrZaJA6pif7SLdfY26SO2GZNaPe12RUTDLv8ZqP
zkMztwJ3VyS7lWJL2y7NnkkIVnZKY1s7gd6RGEP08sNcGJ5eSOVGT7rGC4bBumM+KiO+1wg9a7R2
baQNkvfAkW6tGFWU3tXRHmhe7QdKaa57Rnj00mN5o6Vlcy6Zg/iiJo1TmLOnBXN4bs0RM5pkXPGr
RqcWFdEJuPe4qfCUuCV2bT4rLPewdSFwhjw4Cq5kzvOqMa3umEyVeTTzlxCD9F6N4SDEAzwnOcje
2eLp+2E09DspqDn2ONEOlWE2q1xDhKVZwA5K7IWEmudHqHDE64mi34kAY0lRyDkDrZIe9axFd7Kd
IDWTpnk1miqpdJkc39S6ccGVZ18U8tdhZDXPKKS0TVV3g1tL70glACL2YXmYBjvAVTQm67Gy2v0f
FoLfV3Q6cRoaimU6yvzxS+ktiqrm2E3pSg4LgLR+G+TtMSuDeh3bwPAmTd8HKS8Ka5R+zHao4jVj
i5Tw3DPH17dlvRF6BTk2A8dJ9Y7IM4aea4UXpZG+906y0jv1KQ4kZd0WykZqmHXoRZ9vi4T9YC1H
+koZ9B+jHotdrHTpOiv7tRrE2V1RjSFbbeBcg9IQsWdX+urQK2r7B77S79W9wxmADqex56IW0pcz
9GklBL+oqsgLxL0xhassweEv9wFyTCS4aBW9Mud5bZw88CHk0HuSHWM14G7yF8GIBzsU+URU/5y9
CSXtZVCbbz1XFOV4fR5b4hb/8+u1NCLgZdHXVOl0/Hq0Y0gWddxZ4j6ve+W0gJH3DkLnvVmOPPSm
Mn6zxbSNhgoGBuYtME1wMprSXCHVz5EnT2ueBkTfQSPd5On4Ume5vUVT227LfGZa8DrNSbfV83Zn
h0m5SQuQRUQNZft8gH6aLR9qg86/mwXA2lASRMWJ8kFCuudMeb9ie1itpVaXL7EmPUMYPkgY7reT
k9t/IGsu/PMvFQdALC6ajT5Xo0n4peNmKnMamyGU8aLS1kNfvHaZNN5SnJuRGI+iU8xjUDyVY9I+
NNUMcDseMBnlQbutw+gxyYLs2pRvTWWSgdxzR86aqG6tskfBOeNbwnNPpLSFXjW3PELN470wrXTd
zDaEOlt96Kv5Jy2HwstLOyN9C+SFYZbFrq+yYwih9qaic8pCEQUrRtDqfirYqS6riFa1jxVe0I2t
KCd6n5hs8RGxajc1kcNgj4o9CEsSGIg5N+ZWfUDQyK6kdEyMaRLOawjp90UZ/EQ623tDPkZ3iUNc
EPCGgBevO6CiFfASsKWOoXLOFbnbhGgHMR8k72Gn0lswtZ7+9h/DpT8Irr+0nijSFYZfhEPR4v8N
s5h2hapmKOOxcKi65yw+ApX1RiXK8QZn9Y49OxOiCoHsVJgqNFLjLW/JlYjzaDgq+NRZhy5VjH+R
6ULppmZLfKVVEzGVVs+gNs01aJr/Yu9MmuNGri38Vxxvj47EkBgWb1MTamaRLA7iBiGp1ZjnGb/+
fWDbYbHkEMP75wWtaFvsKgyZee895zvUkl2wq+cwOPLNDkOayUsfN/U2tHhdU16Ek1GGd15yqYnz
3UVhUxBN7Dx4eO3vfUd7MdTwBzkkxRdZdX//qz3HDF0xtt8qx9gIWuQ6CRUPcTlGbpNxwo1aOPBs
U1SpiR6vFIDSK9avFpF1QS5IPB5KrNt4ZhJ7WxQi34VpeXgvAFi844PVpzspuuq+zka4oeWwdzhk
zTZU9fBeXoxVGezjuTIajW7Va01EYnvAoLidHmSh4t/CZLPUoqhbG1LpT3LaqxnZr732zeguZDSP
r6ME+lbbTUOyr+6f8jS/dvjEXEo2yDaVXHep6h9KfLCchtNDkpUvds4HDydRrIkCDTGR6uq10lCT
NpjBpuwwOb34rKHzHrH58RGZ5X/Mfxz2nF9bvYGs1LYRVX4V6jXqHP1S1E6+s8SAEwwsGXGY6nMK
Cu6keLCnVeEmRT8gGqBzAVjqYqVldSVcYFmm6lvUdjqjh3EvrCo/k7mCzLrOt0lsVk8DYDXJM/4C
hj8jaMDuF42vykXeG/6645Kt9bHUFkmiZFviSsDxFOW0InhUWfWksHaZXz3YvfGYtox6kAgdKtza
K9MzLKqBYWMYY3HnY0UkbrXZ+0GH09ZpD4xj0qsIcNX56hmQr/5Yws3ZsPIWzeCd+8KXW0v1StS1
dwrCyFfYimSsm+oiBSj6DMqPbzh9CWQ8XtBb73CLqWuwIO01VBCzddMhh5FweQ/2y31nq3AMdyrx
pUtJc8ZolHWoWCAp6i6qRBhkgjJiAA+SDBAxyJ1ZkLD3LSIk1Vk4Osf8qLqSEzJ+y5xma7fxto+1
4SDnR0xLST0YS9IGtDqId9iIIKQmMM58f4yvSOtRn3SsNr5kQtbqj0VvB68ymx7wnmQXE5s7Jds2
7yIcoyHGYQQ7DN+TxjmmFs4yMcb+JmRsdCzaKl8i083cdHjsijE5gu10VqWS3w1q1h6meOUNhgfX
d8jbo2/Gw6n3RntJ6Qg6rulhyaqcIuvEMBeTVmt3+PinjZ0D8C+m5iXsKu9+MK1hDe113Ka063ad
KifK3bgHN8ObCUIu9sz+T4LebJr549j2353gR2mJ9L4ZRtSVrY9IBMTvwva1bF84c1Uxj/naEFtO
UX2dmF/t2CnlqW44WreSUpeGjDxkmfTXVaH5m9hhqIaNk4x1Q8F5HUX9fW72WHo9e6NIEhTU8ZgN
GuuAGdV3eRc+13aW3LVpBD9Pza552OcX/OpfilYWJzGP9egyBxxuI3kH+m/aRQH9rJGjdRrlX/U+
Bnwv7ljsvH3lC/Xu9weR907+zYvMIcSmi4wSDvHs3GD46djkcw/GIRpwVBfBeMCNEz5GGHXRmxD0
aBjlW2tqysbB5XhQze89Cu6XOsPizbJnfKFcaA9OH4rzIEB2FHhNkknTX1SPIYoBXMzsOrxwiYYs
vpzSdVx6rGBzR6Vpbbmh2UcwrieAu8TTWR8a7z5cGmZ9HSMjOyZIWo+U+KAT2GefmNgCZCSvcd+h
gFupnZesbL8f5qno05SG0R34TajDhuNTOyNqSuEtGWMMMGaIu0NKE3AZpj4OsJChXimH0Z2aQVk0
daduzPBocDqtw1SuypDXytesjg6H99g2w3Gw6u7KsZsRQxt/p2KKd4KO+zETlUG6dYMBb1T0vQyN
2ZVmVbseS/ixRUoBnFK9Z7CJK7pSz/FQafdlXZN92CIa6uYdB5v04+9v6Xsf+faWcpAC0D4XAoTB
frylQe2NKSLs+kqGhCt4Fw9eO/puHIaPGVp+eKjmV4l9dYDBt6pixd4QsqFeLY0/mDk5RNVcqdQU
9l2lHay2khtdg6kFk6ejk0AjhNvx+8/8H3qlBIcxZ0LZRfw7HeiPn9n3jcDCNdFc7bKYj7z5j9wv
wmu678LqRz5Knh1RS3d0GmdJLGi/wwGDek4d3kYtB6wR9emZzvsnmSTOPBa4uZTsboIzOh/LlO8n
pZ/ejsLPE7Wn5XglJ2lFNe0mtejXPkIqt1eCaAds0EWXjPM1AJuoVvIAWefAGf2Q2RPiHqW6E72B
pcqnPwZwt2vKCqYrEmuWcv1Ig9Bn+lD1D2pz0PMa0mija5Qpw7S0oDAcaI5it/GBt0WD49AQwhdj
ibNTHZhG4TiK8lOPrPkRlrvrRSAdsrK+ZF2zNhvaDH4s3vwgvx+IKTvK1BJA6iVWkyn3tiCMqFP3
1FOwBOJMrnIziDfTzDbxk5GGJV1Eb4aI0fLBWqGcJifBtRbDT6ggG3e2R1MkULHSiDZ7VQwdtgfv
CXAk7UcbhKPrjN7Za3XtzD8N3Lo173qOExfNxs9WQVVbBBz6lx59y1OZjh0p9K269caWqEBPO8gJ
GOhQ99E+K6SJAEsx10GBj9bJJ/vQWcGmjzil2zHRshi4hhcuDniQl2Swm7OPjer3z6d+W6UwM0bC
gFPB0hwxJ0l8fD5bCh8RjONwlbWkQM42I9/qokfySR/takVHqUAWEJrLKs6ac9iFW2s0w2sSQfPx
jXSNYAE2mfSMVwlMhtHtOxdN1t9ta2pPll4zhbI7mOpqc8X+mUAiMR+ZtiJHHeAzyh51WZ6q2h0b
5/n3302bZzo/P+Tzd9PRO0iUQAbz8ZtpQM7AsxXpNFyH2M/WjRa7Kdap85j91VCmPuO2O/fEcswE
pMoPoOqFzqk0U3QQI3FBVQ07f+iMx1BE+jpsomFDuffo6PED0PPtzPlUctv5pOHxrnW4+dDM8aCh
Y/k3sJff7FumzypmKaW4VhUpZpKnGBjTS6alZ7ppOOjT0diKKR/XALu6wSIPaJx7yqm49wfG0gmU
eiufLXyJBmqnBEpiVd5CqRsmVXXmQTlHiNgHOuROPT/2cNtRz6jDWl7jOCHO2JOfEUb1214+94ET
KEMjy5CEeNxWwgzBxlCd7Omqtobl2qXyozRUpn+EFOiReYiD/hFVjFj0ZYW6ooRGLGSFKbULV1nf
cOdGEiDgDraDNm2Egy2+VVpirMi/hoJ54cbTPNXwxpPcCXmt5L55Y/BtUtJj3AATaOr0LQnB/ycE
b8rBUDlryXwZB+0XYDq/f+jUeUG/uX9klSPVn1X3EvDExxcqBYlkQ0QX10SgSnZkdlbTeKsnuKy7
8YjV74fnpQMUXgOiMvUQJ9TwuRnTtyDQXxoRHu1AfXRU+IShttWI2vv95/ulncTNIDwJpxQ8U0aT
1s3n05n/FyBp1attP9aaAX6x7r4Ihq5Oo/1p6wP5fdAa2qx765jp2Umx4sxflfEGXuufhYOrJav+
jPCIr8I84siMhSdRpvSTSd4ve73UzPnVJavNsqnXbwOYMiJ7kiaNxVUNhx9qRZGaZ18VUoAXaZ3h
WkLrhuZFWzaCoXYhVoPFw2sFiMp1M/+zC+S3sciPIeXR2ifsChPeyuyLbKV/iUdT3f7+onLtfrnr
bKQOx0xLct60bz+uJSM9zgpdu45TVa2M2FABIU5nf4S1BqslXzS6jaAPNk80etVuElN6GDQcq5GA
gIazMd/XWRytuqD1FmVlGEelsBKMWMHwHWUJJd4S1ANFKDJFoApxum586W/1b7UAhaRrkbkFddu6
fkBGCjnXxsn3oQo5DQFwppMlMFCt5Ay/j/N8xmTLq7sTfYwNDOr6VbRiE+hfIw/7ddFm57xjcx67
ZjPgOvreFDPwm7a+qkiXMQujSPUQ+0xIm6mO10rpLAFnwQMpFr0fv+am8TS0s6faZ99WTLvhvRXP
fDFlCZb2MqBkQgfggUIyHmerbTHhebWndjwx5lLgM2BbWmgdIbxxEBw0z/wO3eNgGgzw+gkBRRF6
34Ys8FcM6RdMZJFzB1G50lvqF2ZaLszUbGXihIB3VqlWjEJcIlpXHvPQagEmKOVucHrMqdZ9MeDs
6sOkASlRgBZqcoOpUrXLhzYF1cKGVopqXPrOd9OKvXOqYHdvnU7bmxbyYVYr5TDkxlcQDQ9Ozs2p
mPces/ANP8JKCXyygGuyU9HOHwI6eOBv2OdDGWjXotG3k2Dw1DOjO6fIkPA1a6WbWcUV6LyPf6QC
qWgBtA7t9GHOqZEJkTG+52DvMjDbWbFPo48Z5305IEOKJ0AiTRIwQeYMO+gqmoHM5/CjNOMnRwbO
h7cPO9HNps5xgUWELda52Ve1VKqKmsn4iQbZD68W+uldHBWre7/0hmXcNTScKlIh+pJxe6mWiMFF
6Zp6mq7sztDItKu3cJ0J0Umjv+Y/BL6y0vyxusST528GE/CUH0fJMgps+i6DBUxNxVlfDqgsG4B/
gfYQaYVblxWlaMFekvRD69YdazzLW3SWiq7tikBdQYqIjxwiX4q40U4Mh/9kJ+RpIiNhWdr18yDb
dOtEX9Jesy4yq8DVafkus/y/ArVUXobKfnICmhMj12ORzb/s/Tf6bYbxVK6DJO33cTt3Z0d5p86s
qCwX8bKDg3ZmoJ4uEKV0K8O3oKDYvnOXihfdy9Uztsm6xtrN/bfXUWeW+zgY3AFQ5y4eyudc+1an
mvY0cX6UM2iDXLG3uLNMFmScI20AGdBLYryZgdCefJAB8F0SD1J0tyytrD5X+YOh2NkjvYJi7U2O
uQujqv+uIgjeqHl1GNVwPNcp2jVqlvseh+MGk42+AY5xX+We2EtTIlgALPLJUvnud/6wP/LsWGzv
SIZQU7JPftwfB9PAI9p25ZMH+XkJlCV29ZSEd82Ei1+F+V99FsH6DJNy0/M/Ltqu9Q593+29kC6X
zL9YbRIcp9rPthCJViljmMcyzt06aR7ez55NVms8RxaYDn4rNeqL2RUMSdPQDYbpq2kn3oHp4yXX
oLPZMhoeys45RbWzb8myOHvhaDxETt8uDE2nOueospjQDt2j57XBs2oPKRBweCWjciwxFN+DCdXv
413WBv4pnTATjEqonXoOB8sYbsCmVUrEjXhzgk4fjwxrmd532uAGheqtiNdTmT4MxZdSVuWZu+Hm
FbpAhEIiYD7o53XzrFXKZoiKfmfTHAc2Bc+xmxQmq0G2RAIOTwVcwXHS2oPip9GfXRP+YGambJtI
aRaNxy1VCnBmbOzN2u8ae12mMP4VYAef7dq/bIO2w1c2iVzSEMrK91jFn8pK2Px2wjaSP3lGvA2c
aFyVUF/hSUeBAE4K5G/jBS0I5LpSWWnrR7jYICtav6F4e+59KKj6AbRmsRdDtfeFBZvMIQ1syqxt
hLx6a5LOAGYfwI/aLhiHfnZ6++WoSia9JP9VkJkwa5JvyiGzmnplhIzzVGWps2zNdjgNSbJLMTmt
jIGwdgcnSk3O0TI1tDVMLijOyKG2HdEAVt2re4zSf/3+cKH/clEdC8wL2a9woKljbuW9Xh5Iq6Mr
/yQStomqHC9G4TAKq/RXsxDBToext1IG7Msocg4i4wwkMpOuM/vv3AsO9Lj5EYVfSILKDZMHNpt5
1FpPwT/C/roK52tiDNFhoug8s+xDUpB1sB5EMO+4yAVhjWWrSBjZpmsVb82SBQcH83VdqzStUOoO
qlVe3r/1/ztbAAL8dP9/cbZcwub717DK/ukYrj9YXOa/+i9eAfbfdw6AYO/8p/v3X2n1uviDY6jF
SR8skAUd6N8mF03/Y362DXbw+YRtzjrIOm+b4H//R9HkH8IWKr8PZsEcV/9f5dXfdL5oJaCxlkQt
oxI2LY4KN4UGZlSgTFM4nU8QdWOT8hKkMEc9o3rOA4DMD3bSkcC5rnG205NfeC2q9c1P1+7y97by
j6xNL3mYNfX//s/7bvLv3eZfH4KvbJgqU2l5037zjLx3yACYzvC/T7HTQSnxViIxH2ppXKAnbfvI
cWPScESEhiR6zqdyE9vxkZiOM6jXUz+xUYRvMfRzOzbPyHjJNe/u+yE+5ymBjGy1usMBotnkuboR
WXiyncgV+qwrCFeGcLa099aCKLE6/YHgnhRkWR3qqtnVgVjDztzWuVj7se3acb01HLQh0+A6Hqgg
Yl/togJvFD0jIjvqSo+xuP+kTa5/7JH8eoFuFzxVKq2JIe4sfJPzGgEqZUPOjtz4g7Olw0Pb2mbM
e9bN71BZQn8n9INwjrXN2pCwP2WP2KwWdfG11zWUbQqyq/pqO8EuxrTZRNsoeayrq63Qr7ugh8NW
6C0z/7Mzqfauc/54o3loWbhntYjAXTB/z592nr7ua8ZugXau9NVoLsecwyLfw1XBdIoFbDdRbsAj
TDx21bGClI4a1SM2jZCDS2AcBx8KAiPOcz08OXq0kA3xEw8EHTLSTPy1hB/TYl/tnlC9KZx3rT+d
ZlMYW/6qBdcndrNynzQHfExOfD+Ve32bpuS3mW7OERAbxXTMVFqcB9bKp+jZSta4lsNu4cBFlLsi
vs+NF0keIzEW3gInNdWRGqwb+Hbmiyq+FTUwoIPGhIb6Fyu2Ux9U/c55o3mVGG404X1aFtE+tN1G
WVbOirKMERV08iZf0TpBoE88GJ8N+Y9lE1+5nbJ9Pu6NYFuZrq1j+VmoEgUUgwsyOtxC25bNjmfQ
YjARoj7amOJAeFdcE0T8EgzHInMDsuTahwFSIxEmHI3blSATixwp6UqxnR2drfzu9Xu1PvJRvGo7
5YfOO/PvGKhbGOK+GnCFugVTYcYPBjRW6Vpyk1tbHxm5mzbLdDzwM+t2dBrMhXKXfde/pt9TNKfe
KjDm29tMjNUweT8E6sFpr6p6GPXd1K9NlSn2JTPwNK9LbdvGr4P+ohsXLEN8ijDmp1tbLvzp+iFw
FqgozeZVArEqVvG4tvt1rOLXWg2EAXTpN7h/En6TebHNlWzvx2wfRW5unTRj28Ru9MCxC/xeJpeF
7w6KG0f3he1G5jeBpkLeTcPeHp7z4RNV0GyH/KnNxHurc85iTXM4q6ik4968t/kIVc3K8vw8tuVa
n6dS6PLMWj8NaXkuu3an5LW6UJI53pC8iMk1GXsFMz2ejJunnoo4p7+/MCA+g6G9ZCZe2Dp59Rpa
8oq07onAXYP+/StMnUvUonYe/iozMrNYGWrGBXHd7MwmerDs/h5C6kGzJreCXiB173uoT2+moWxG
Smcq86taj3f6V23kl9TA1iPxGIekM5TdfVwzZM/XUycATXb9V61TH4eSQjttDjnMORBidtZ/rbLk
LfCKbS9GcJ8yf8h0Ti2V9ZAZq7KbIZXaXZbXW7VFKlDGp8qb3tIwvYzt9Fz33t8VzP+fTLCw/LS7
/noy+Vq0X/9x/tH/w23D7MfXDyeT+a/+03wr5YxEwvRpO1R3746Uf5pvDfGHbWhYVqBuYJn5GWai
/gH1BI+oQ6/etCwap/8+l6jqHyZWMVyLEu4RznrjvzHfzi/GvzcK28L8ZWicc0yNKaHOL/24UdTI
S4rRzuxj0GvOSYQWKbR1FDzodRct1dbmZ6Qlzl2ZwOcYQvuTydttf9hCgkTCq0bpq+HZ+aX+taog
mDIdXJCVJD9swEMnWNM2h3V9wnaVxFfSzAu4f8qzoabgGjTWLsPqv4HcI3LUIslNw2eozj9G9Phu
XymvgHej3U/39j+cnNQba9P8OSnUqTqwU9Diseeq5KcNdTDVym4Z1Jz+noqPdWltMnieRzRQbBpg
8OowM86q37yY7XQo0fA8ppUdflZS/vI5JF5UkjFwFmG1Qkr38XM0RaF3ltGIE1I74h1iRDakbVJM
5pKTWaC5wYQd771S4wz6LbPS/lGktr6kcDyRsbFhtNPuJ3Qmbkdc+r1nqceosC/IxPaxA6K8sJio
/P7iGR9PVTxkWNd4viSzc4v/3NbBQ9M3IiKhFm+EnQYQ3jrYhDbV99g6L4R1qK5TNQLvzlTOEV9A
SVsB3bpP+pVVAivlSOin5k61vHUZBfXRLEmHiNuovQ/rGW7YJk9QacNT40QBLGodsggDiRWD3n45
VG3zkvswP5WhzL+RN3jq0I59z5xsNVbB3ZSq+Z6XRFqrfFRK17PIMjDuMrIRiJ6D9htoZnxfVLAz
pI8Y//eX5t0c9OH949LMjLW5NKFFIOb7/dNzZdnDHB1heScj6cOV3okEKitTqqGhHq1KpeUp0/H2
Zs3rON9s0cMMq1vkMnZv+6fa8LXl7z/S7ayB6D+sJnwe5F4Y+QgP/viR1NgPrKzx6Nj19FgLb2wg
ot+FlVZi1KnDa0QoxVWnmUiuNbMmAIJRcDHMxGP/dGzCsIvQfVdCZnVCRnMYEGGeLazi7V33VdbD
Z9fwlzVs/sA29lU+LmpbebOGTdgStK6IgjM1SeKaHg39utKZuMuhJY+ScWUOQ33pDYIczrzzDo7j
/cjLmmJLYDOzSlAaFiPxTTbVT5GSqYBr8MK0qLAPCir931/f90rvwy0Hd6Fq5kywk4aBivnj9W2I
IJJIJ4NzRrbyQCjM0UqryhUTSFHeZEwYg9FHtLjuscUVDC36+qSDdAnUvtrahY4kG1itOqG8zibr
E52uNl+s20+nCTTmdFlM7KY3D2RbBnR9SKE8D2h6Vn3SMWjwZytbGpGlLEtTXTmRbDZGCJOqwutF
BVg/FObJEF21RrQ5bbW+tbfCa1ZGp4Zo/EYi4CIkOKVISC+YmnjTj4mA5A4+NqWVu44K/1UVk7bQ
mL9vddwoq99f83cX9e23MsBcCBP2oG2/z8Z/es2YClVG05jhmXCoaUGRmZ9SpXMbW5d7a9wUia4v
LDtUV2YYG7s0u2hKoKCEmh4Qea2Jshn3rBrp2mCKbFUDfPnQMdaTrnOAVt76uPQZ7lfGaohAPRe2
T5y9gJufjSEMYaCBfuxFi7gmG4b4ZJDYmXSjSlA96LCUJUxdsjZ16KzmMtM8f0ereE/fgmFBon6y
g9yOn3m9SYDn1MGKbAowyTc7iGfXpdDRvZ3r3J82qpPOU2XhdmUbr7H3wfmnXY/NplhoWj998SEX
jbYElTzq4Y7gPKY0YlCP3ejTQSZ/e4ZNDxRnpg85PJ/uAPWNGEwM5CsJUaBp3yTfMWUxJBHLHqHm
hZNSTUQzoXGGjS0GMuEPFHvYEpXRPOhMiac6mj4RP7zPmT8+ABbqAdzTvHCAI2/ZFLFuB+isrfjc
jwXkJ5vCcmpNnOCpfz+1w2uiFdbZT/tsrQMlvkPGWtAfT1T0hpiWE6UAoepZ4Sq2mTqETfXgMy3b
q9OI5NVG2A10uFkWWl0RNmgxsbf0dNcHcqWoYluhvHiLQJBpOf5WCP7dg6Fi2xokMcpkLTymvSyX
KPn/1Aos7e8nmq7o/+tlkr6Pji2aY4PKmOp2mezjHAlroYfnugQXZhVFdhV+eAC+QoaTJZ8Ix1vW
2AePBl7KLIlxV7XV1RuaU2aSbhTaFRlqiDRWDeM6Ax4rmSMAYglGk588o9rHco4Dw9yVm8+E87lZ
8MDeLJFpjFUI7+kZlAW1cOZIzGON+TBA5qjbcVqBqtbdKLoqHQtG7SVrj0frwQCz66ZT8J0oPHfy
RhDSwWSyhbH/AMh5RlmDbApi8gaX/FKUVn205wAfADLKJxXprwdbR6UTCV4KnAd8kblX+fPGHsX4
9JvRjM+6Xd2RB1TxXvmvFTdhr3bkHFTqU4gq9VxV2sKJhbVWIultiD8hQ2Tk2vsZkNAIeyJsbEHE
Wpql60qJPnso5O1yP39M4uxZGKHxWuKmcI6LQKD24mOqtotYURC2mW7taqjWoLa7ZSNL77535LEg
pTTRMv/eVjITP2V5IUsTV2KtVkelypVPFuxfz0UOjhltLpwwzxj0sD5evsHIMKqlXkKPcaIQadTu
7NUREaO2/mTkWG0dp8y2jgwKYNsJaUZ5vQirlFNJMQBjSyrlkyulzevihxUEYo8OJYM2A7Ne492i
+9MW4qSjR/RUm56NKDEJ/tb3yZh2Cz1EOCwyMv00wzdZ6DFy5EZyl/sj0bJh0i8SMR5kl4Trokx8
1w/DCmRpxbUzayIINSxpVe6ThzZm6kqo67iwtH2VDf3i93ugOT9xH78AvBtO36jbdHzh73Psn75A
ChPFqKQRn5MJXwdz337vePpdnZg/Cgo9UkrQGyn6QIMpY2g7TD17HcqGhU6WRBhOSMVUK3eNVrL7
adnaaJzX1imJhW2l7Y7oBnY1AmuhtxZkPg3eg0146oE5IeJJrz52TS/2EL7FngHlXUsKxz5MjQcC
oPxVY+YahSZcm5JFalXVVnOIJm1vY7475W158hxiq9KC6FFNTIeaYEciwYZwg/QQLm9UFjuyf/tV
XpsEc/iKsjbNOWCFmnMbqrpDyeDdJR2dzpQoy6SN1ee+fKHvUzwNpk2UuloThS3RWmZGW771njhq
Y7RoqrI6Eq0d/vcPE8d9am8CHeZT663OsCkjEKKOmZzRuNIWIq07nsLV2A7FBrBmtmyf2hrMe6zz
jsWj75DANFFdFi9dgV9YxzjTYtqcyMYGs9HiuNAgCuIK5XxjBqs2zNNda/c8k0rxWcmi/afniOJA
2A5tA3bSmwOErQVpZeXkM8lYeJtyYgCP7OSAd2A3WAVu29IqzwaSwbSorZNSZLtUxg1uonRaAw/x
1q3V3dsrf5dA2top/Rujtf4ptL5jI8UaaiPZF7W1afGtLQNBHryql9YnL8Ovh3DgTwAKEVXRQpmH
Px/Xl1LDC40WIWGHUeNVP4ijBxxsX9B32ah+8qUWFeGiXFYCqGaA3yj3qFfvMJobxB7qBGt06WOG
DRJitLrDUZx+Uoap4tel2UDsBcaEtojFM3pTh/Ea2RGpKem5AQ+zgEmcUejw3za5BoSoRmgWPe17
MaYPZlUd2oSmfETK1rbLAM5roplQzGbwEXR7WXYc0ahu6l0Z9RdC0TYaZr07yyx2FiX5tsSa51qc
AJfQSpwtfptkAfkp+Yap4QcuFTqdNlC0weG5ojZwNoFU7OcqJUyC8WprKfkjcaTFYxCCCxqMUtuH
yCz36Oro9xuxdbAV542sZxKwo0SstYhnW47+9Cdz2/dxNoOwALdY+M3QE3VhYv7berjjmUNhSGZF
i/eD0h8Jan6IiEMkmcG+WqniAaro/a0McWQbsviTtI0Wg1/qvCDc0leEGBCO6hGemIsJcRUaYppd
VCRK2j2MKsiitD1qWJCJ1Qw3oddrb8XYvrYVcfQO/xfpEAI/cVmlQmpTpPT35CLVz2N01Qq63zX8
GldDI/7Q1wE8/1isB6kw/uorY62MVrof6EqgSs16LOcMRbDg3OmOkx0SPDMLX61WHXmMn5yd/tOT
zXtJK4/ylCpT3pydpsasfF9N0rOw2XNiZZ1ETrxT42PFlHOTWsS2l6nM0IuZ902mckydBb26eajg
CkVkTpMauOrJqqThXbafPNW/iJAFxl22H4oQNtFZNfXxvctzCtg0HGBHWSPhwkPtrILEjknKDLKN
zO/LghBkLeN+RoZrmYkOPYH4S4uDXyI4faA3KH34d104PtQ+IyETqwNjlr7aqwHh3roGAsR6+v3W
iT3h497Jbsl7yCWlI4J3RrstHxpddmqZWeMpGcxhMbbUcG0v63OimWLlDLa+ciRKljgyw29p117J
GDnHaYUQyjG1RY0a7xoiHkXLlfebye7qe5qsb3mujceByYUbaIQnT323M3LaDzHj6rsKP4FGjOna
8tIRmbBanA2zXQQzxgDDAsPirIh3cVJ0R7UAcTTM4wtZ8CCKiGnaNBogAhjJIJFWjp7FfZ51+Y2n
TSencIiARZxXzD/MpEXeYAFtSTJ/qhdCENZIi40YSxub+Luq7O8fkUawapIE7pg19mZkyrz3ZgIE
3VPz3EjcBT2PlttVO6VAiqdK8wBpInCRrVlLGmHJ0rN8ZWeZAQOYAK5LOnWwvvQ83ERVAjXDNp7U
jDQtYM+v732c9x9k7X7rhiGHw8zDATHmO+olZoy62W0MKxtXtkkdElbF5EoT3aENaaNrp2iV6Ya/
yx5ZNqTrd3gn5KipLCfqRu/68qLDgYMurb7aKdGCba5810PjEkUoRQ0n8i6WYn7BMuaT3JlpYC7s
xnWk+URWdXVsyPpTjDrAL0GvhkC2cJn6xsTMiQpErVGfICbhd2ElGftToDvtblDt4iBhXixKGVRu
Ty7Zrqmn58mOVDR2UBEnz9P3k5Ouu7p9qq023IWQLs52O9nMZluv2anOYB3erSYEpTJIxey37TPP
Og10MBdpijBMMblpAHP08/uPnsRiq3j2nTR9VpvK3gGiox9hdaVr4DaN122vesempR7taVAu2y4l
dI6g2NWg2fpeQ5v0Yv5tYeQyeNtmCpwjE3yQRrOvNsrDaqEJZt0BVsVp0lY2KOxD0mrxpaJzdCW5
GOZjMEYoZqXck1fqkIXAqu6TfrciqTo7tz4z3rY3Uc/O9tfA5sf7n9Qy2jNRWUi9RdVmmJDLumcZ
W9Yna+Z7z+OnozGvN704UKacCBB8ADb9uCrZNFU1K5uJdhq1ZNgGF9OkazNqYUChRjsWypLYVOE4
utLneDbVr9TGs+sBA7da5KR7rbPQwU5MA2XFLkDVljTaWhQEcmbe+C0WSHtLJ/0zI5BGa/Sl9zpF
JRbSKg4vJVA7dEybWD7hhhyZtqfobU1s5p8sY7+uYqxdhlA5vRnMlG7F+Ly1ZDg6g3EKqzo9SLKF
9bDkllr2mVKrvEvkJuuCGpdxJ++EbPvtaMEA++RT3Jxr5ov9f5Sd2ZLUSLZFv0hmmodXxTznDMmL
DCjQLHfNkn/9XQra7i2y2gq7Dy2DorqIDEnux8/Ze22aUKyx7J/Iyj5uATyjDinVwr4IZgW3Kq4e
PRJnSHqhq9ho5NvAqMtXjQUQdBroKmW5rtaVwOetjws7TvIvk+cwA4qy/vAguP/8bMzhuKEMemjQ
Gr75+4PAK9m6pjChOVfg4qeUuCdwSfrT/VK2VljMhgaznJyNwTALBBTtpxa02Ybm0nNSYEw2Btd8
dWMgir6LbzQx9NWcZlQYcx5sWUK2rFPXNEbESgO2XwIF9zzmaD2nol4XMeKEsjUQXXTdusl4pWXW
/AxK8zHBMUfNoLRr48ywYAlYQkBufU16t9rngVQv1phebV95t27WfuYOsx62HTItHQDjo1WfYTah
GMS5TO5k/CNYdO+Vle9jchP2aey5R2xOJ6xnCPpp0/pjccLpxSl3IJevlyNKhmhiCOJ5m8iem2Ni
pvF6HtFy/Pvzcb//v7+MfkBdzgmD8SediQ9Hf5NXALiFrV3gN1q3WqLb87s22vmd2+8apMbCcX8k
lt2vE9H8wNRW7tsvrIF7W0nKTei0oVmPnyl+5gx8hFP7JBLiELYh65zuZkxhetOpi71PlsL/6zcA
9zi1Pjupgdh/SPZmlAKWKRcgDUCKyxyx2bYWeu6q2SZDR7UEqgfuyRxv0UYHOzmo93ZOvVdF1ipB
YiaBDZq9haAWPTiGMMMklRLcsGasELD6N4Y3BFifZOp+puk8rVQjU4YPs0aHEM1CbZZZWM5uHTaj
Q6s5t+uVimoHJot8C8ooOASjeynM8Zop+wj67WqnjUPyNIxg5UTZzsinQxfodWg28/y9GZcuBS9T
lwRPzJ2fdf4bl8bBxQuq68F14DRObXYo7Gy64Tq3V5O+dwubQZ3eACcPfGdhEB3isbNfZvNP68HH
1izrARQKxprLGJwOy8fRqp2BH6N2S68zDZwwi+pTrUZjl2h0nmsI7Zf7xZsG6C59OayVFoVeHAEl
87URCLsZh7mI6gPi5m1ZR8M2WZI6kQt/5+/NmBp6Z196BkxQhbJJE8i0TM3ax+3QrpQGQLdRKjtU
DtGcMNUMOgA1ljbCUNNBuwZLVHzmY0sNuh0OZ3edB4Tv/fsjbyzLyu+PPMIV+ChgiSGl/2OqW6mC
2K6+EFenVUy7NTFs3aYjCc3jGYC5uXZQUu9dI8ZQauUGh70JT9dsUJy1+dufPsyHAz6iR7YI5GO+
7bFWMwj6fRF0Mt2YjFITVzMhEo9Iag160CC3BWODiw5SjXPrTojkMypbGy0VwyF7V9kIlzqTRA/d
bVsy3LOfZpHrx6Kss72fEqPkYkolMTYNU2Z1T6Omf0msydg4HVWHXwvvARKk6LLgPOb0Rw0Bbblu
CL1rbbw3BmdNs8/BYbTdEUbhmXggegiOD1WxTDklZLi5m9YxUV3JGIVWgqUyE+axR71LPNsY72qV
mqE1p7eymYJPUP3AGkUOGVHEK0+4lbY0PEG6Oj6SHiPMyG8/mwmdRl9pmNstcK9BnxxrK2h2Q2SM
4KAqgxB4DYh+8AP6VPTJzzR9q6U3kbvGNh0r492xx11du81rBVWTxQIWsb5sEOZykXbnnuzCzAH5
U471GkwEQ9bEvSyXFG/OrSeGPLTgaeyn7ikfMgzRCnuSrIJVhN3k4PoQivWM+D8I1QeRA7gxHV0t
kCHQFSUBammFoyliWAVGfMRgYHarNO9fojp9QsiEe2kpq+LGFpvKxeVLEig6KeK+P8E1YdRVc6rQ
gu40xLI9FhrJAZT23qGGwN7F9oPmaPNXxNiS8EnysIackEXYV9GNjfwIje02jMA/KzyPf2gQf5zo
8ZACb1wixdgk2Cru3ZO/dTNNQQXOKbW+FgF15pJ+dTQrZ1PlUfUsvXQg1xeUh0+m9Ipk7y/4DIqN
l4wWR63F5xiXh0DLyHfIpPUpn+kkJkVbIx40rU+Tk9KOKKZrHLTbPlIEQCti0X0h91rWNuf5f39V
gePY36OhzZHng3bNcMqS+aUqovymrHZfje0iQYQGVhM9WhJUe4iFHewzkuH/8I18lKj8+kbguXK+
Rt1gfuSQ9rkzRPFIOCWbWvLQB/MpxxUQ9Rer9ge4hPVTmizJupq2ayvtuz303uEPS8eHuc3yEQy6
44viFGmSce9N/O2mNF4ytzJCpsv/KrR3RnVZSDg51rQUGNUJU+WwMSAU8Joh+XT7gL20LGp6T/Na
jnn2Ochk94ei7mPn/v6pgL5wvEVqtDQefl/PjBRiRGBOzdVATOy6zfwsZSLWDkCLjQtzCF0vAeII
POktz3uYOuXj0CnMNROmu2h4QrNSkU+5bBKzmrbg5Nx9nGBDFFb9tYj9/JF+QL8NRmBxmpf+4Uu9
W5x/2xw4JyPHoGWPSAtx41Kz/u1LjZugVqqtqus0x+8t2MBz1fYm+tpyb3dPZDFZ36Zxdlba2HvX
LuqnNe27RZQJsGgVRUIjVKWhtePm/ht2ipHce8dajxil34ZOSzdt3yf7efltrQ0PZmK2l8nWsqe6
U+NBCCLdKuUeKNH7K6QB53mSuIonITghcARkOpBuBU3odScaHQ9Q/GaPsn5PcSmvKpfXg8XkWvX6
tL3/as68aTsasbX5fz97nN90eMsOg23mWR+EC11szYoVTF5HQF79NItjNERPo8IRXnKyzrs9ci13
C/WpRL1Mk+6gGXhZxtwwr750nofOnv5w6/65rzNTY7yGzuMO4b0fN/5+6/xZggzu22ueocZmsKfz
18z+JnYHdy3pDJKWFAUM3pxgY0j7TJJevJ8UaTh3E9S/f0P/5UHysR7wrFMxUGd9XDKVUcR09bXu
Othpva3kaDDRGYngCsS8bnUxXQUc4K0xJE2oz515boRlnueGY1akzW+zOWaEELWwz3qja29wNouU
QC0Mcjwm9nR1ZP1DJDG4jEFHJVD4dHed2LxGvj3taNlGa88tk5suIGOOVXxGkDUfe2lujcQaNiXC
k+uECEEkwXCcJj/HVDSZjxbI0zZu84MSRrceBrw+cpgRb1kGNYVGAsG/f03/YO3ylvME0aMMXGfR
wXxYLmb84MFACXZttTPuPHXR9fm7k0X6KWbidCQTPafoPFbZUdhVcdYzg/wDDPTFgoYVnv2H89BH
PZa/fB6CIGg6ErvAA/VhVBEnkZd7sTlcWbVmOunMK9K+93ccoldtLV9z9p5NF323ezirBFqLMB5s
QtK71jjY9rQvk748A7UlQUv1/b40mz7M82HezzL6BPk3OGJUM/7wLf7DpsWnJh3CRGbAAcGnovx9
1VKeZ6AM4Iwy9qW+n4pyCdc4YfHXdyWTUjI3ZAsj6NiZJsVNqaVhuYi0Mr9pD0HPkTM2J+8IFPGJ
Tqb+mMUKRgyilDhPxVPbN98yU3ePThnAqsrpAI+aCvMp/moVzhPFXLepRgdLGt5vouYqKE8zjaeZ
xyteXB22ecrmNv6DyuQe4fLbUr3Ye3ixXAiVDsEXH35osuOJREgS7zq2yMwmqzHOzCZvsI6C44yT
2vVhLws806f7nLj/Hme5DeZFfu2GzNsD4B5XsmTW5Jf1n5pcH0fqPEewJsCTLwgBpl8f2fgM60CP
lBCYfklYfy2EbWsjGJ+926Cp7nVGKLlXSn5q44Im6aKqvV/iHjxj6v354POPgoEJhUsLz1rwBmhs
lz//2wKZlVHnC2+yrgXK0T3tBTG6X1oQOWy1hnOU9NlzeEKkGktja/Y6Dom4+Gm1Kl6nE/BgVejt
H+oo5x+HMeR5Lm0CIjkwdAcfe0BWFGetHVTGlQJeg8gWd3srkyTIp9Gb0UbuY2+kBHFV+llkEVpR
5nCgOb/7RFmHBYldMNLKJznOAAQtl25WlKhD3eX8bMIgdjQNM1UUTzzGkLllXq+ZN3kX8OH5efA5
4sZgJOKxherTeQAMhuAsauDACWNvTrna6t4SNhaEXlWnnztQqSjuKBAIk/fHHQuz2CVeHrDWjoi3
NUFTA6T1KU2F/KHFx0zFO4sBwI/O806SAJn3uSNTMCv9/A911z93P6brS5+PRQvaCY/d7zcX4zIK
M97eq1Oqh34KHnF/m+dIb5behbMao/xopIa5l4b63rEqrYEQ98fS7/6UOm3/40RrLVpWn0aDSX3K
bf39k5hWbNdBByzdjfThOGqIEQvLmWhf4ZuR5Gpf6QTpmIlquc0XzgJHf5jVtW5sCRLJtsTM5LtA
ixUASjTKSB3Mk5CzsXJF4Zy0MiCmjRqqhnOv+pHwXhVfbEZVKAC4TU7bLBBPLzTV8NqaU/tYVQxz
Sru96BO1FDlAmxlcwUlPRHIbmeqTOeiGbdAreoPBpZVe9dlTwblvO3s3temwy7RUrIMidQ52Z5d/
Wrv/yxvA0QpTJANEvq+72+Zvb2VCJvnoo067Wpyywpw8yzRI2pWd/WxavWR4AE8h66xl+isgq7kT
Sy8dpuMgSB/kUV/ky6rfDJ52VE73Rjy9A0yv/6JX47s0yi/N4GMrQMaz9v0qlC6dKnq5+6DIHrzE
/ZRWBDLauzob3pD7oKUjGP3f9/iPIkhfX3LLWA2ZTKHtZq3+/YHQDI5qvulHV9TE5bYe8jCPR3Nn
Js732DAelTnbR60AFhHEscmfJ9iAsosjBvPUs4MZ48CJlz0Nk5R2c/EoHOjzVSs8FJChQLlzfgDE
4Tj5am7UizIr1IS0IUnAqzZEHj3bmfajdJKdBjaSJExe3Iz22rYiEiFk/cn/cEf/ywtA/gOTHepi
313ehd9/3lz6Tu8qkhAgQ976ypwvme8xcMz8p0Q1b6qM/ItMJRgGskmkPy2qd3JzCLI8l8yY1rGZ
DMcSAogBxPV1apqLX+FrtwA02EO0ZvU++HQILhYiwpAhOnTqvp/OKH6Jpp+7JycxAFJir74iaV2y
n7X8DOViWE+FjgakwDfZ+XKfFDMcWAOtbNnq9ecmeivYH96a5WvxceoryuWTCJT1Ug2cQpoM5/Yf
nox/TABQh3JOxBNMX5OS68NSEQ8zVMmuj9iRmE8NzgR1NBLFubF+zL20H0a33qRjWa+0zG3200Bm
Z5k2IE3cDpC5/wyxY3r1cwANnvW1SwzrVMHOv5mNerDs2trcuRcdQWhhC69qG3VztxeGs5aRUK8Q
uLe90XwbG4/GbNa8FW31LWrVe14QQADeo18jBvqTMpQGNLf/t7rF8hjKwy/hiAyq/KPPPwGMXthi
ym+DpXc7Tyu+R97ovCWZ2SJiwLhGQkt+9e0BC73uzFt7KtHH63n8qSiycTVKjjNjxQtgO2N1SqKg
OijfuC5gVIAkIHxGab1KpRislmynaUerXPPFcbQzMgi0HLPHQovUPiXlADGC4+tOK1L72ldzcXA4
qoaDFrl/aXOdPxv1zNikU2yJrZ8ePOstE4yVw0LrTlSk7ps0ea5XSaQnK4A97W0khPwWNHGwjmei
FmSqfaeQz26zYSRX18EsqivdeaSXPoUi/hkjn2Ov5hcSD5Knxc421aH3UjcaYTBaCfQqe8OaN32p
f0ihy5/ma7B4MeRWpXl3LOL6pMZovEyVLrHRinflDBqQCb/ZC2fSHztQjPSq1qZU0dHx/1qErsxz
7GQ7RFhqSz01zdAmECvRE0yCyjujkOxvNoqwAw2eDfSKdm9CVN6wSiPOBtZ3KbOHIRhcuEKOf8u6
4i2GOMj+637SIemTUDyJywAJ6zBFtXyPtSJZl9EwP/RAZkcICNfRIcUHF0578HvR3px8ei4Z2BKY
xrzo/+5QV3nVwR/iFzKw1Ia8imyfah4KfpfZRtOPw2XU4h+G1KOHmrg1e6ytQ06tElJj6JCPzPaJ
ndT2Zxzgc689+u9VK5OvIib8b+SE7GUoekJvzIw15E0AsLVxNAExvBU2c5ZmcnF4MYL4xKK+J5na
pQUDcx9bGef3sCPs4RnpqvMsTLbQSp6TAtYy6zQN4Zlq6v7bEZjixCzsKY1zxo+Ih0Il9XjV2Im8
ejMcudRLeHaF7l3KHkKjTvP625jiZdUAFGuFPdBtlvrOA3tbi+Txfokvblb7D0AAingVBerQCie/
+ECfjlE5LjGWVnyozQg7dkbH0S9B8joM+IiYccydqonIIZ5+Aj/8LkXt7LQS/6xfyuSxc8snp2y+
ik6W4E6m6OYWJSCYZD/2MAgLvOfP9hiVW/5IWxtKb57daRCnrrHP6KGePSSAf2XZ/Cj8EmC5zNzN
OAztqcC5jzJvWqgq6Q84h8MLGGDrGQWZVUfFfxolbsuckTe7v1pyNlcj38+rYUlCXGGjZ5lKDzJL
jRXT84PVuN7Khjl3Gev4YTI6bd0B3tgkrg7g3ZM2MgCRHVBdk7Oczum0CUZ7vkJJJ4Jtdrub5kMk
Gyd5M4Bro2Z07DXStyy0TURMRonbyUu9W04aZKY0eTLnd6E+N06vvRkUlfywtsXBNv0WTI5k/jV7
WExwJvdivoi67EMxi/EWT022/duvmC+uTFKuVvdvgNPTiR42qIJB+5x3i5bXbAp8vlZ08QgS3TKZ
2sSMPajaxmepu5/RQx/uDOBu6ttbHj9Qxcxfm/jZbaNugwTDOcUMMEJn2fxa79ANlXO6S0gKgN5h
5UQrl6QPKK2gf+xEJ960UJwdxXPfWGhjxtf7UcKirYwdG/N8rY9HWWJlz4UoPus8Eau+kDunr7Q1
acTB2QaZFLa0VnfxsoAwdnpoxAguaqALqPNEP9wvylnBL+6uZj3oB7efX3ywkOjTwK0ugu/Ye2TM
kuxdbXTChjXrwSFEaa8QMaw4Bc/rVJrubkDjCev4XUsIpMnp9X/Jq6s+wKKtvCHa9br2l6aV3yfo
uU8qleuit5tVDYs4HJnCPHqDtUe3SwyYZng7PW9jGrJpe07MmBs1+CvOju4uQ/7xkpZAnopYd78L
HuzeSOi0g/gPfZhnxzQQ6brXzfQzJC53FWEpPTA7CtmJkoeCBLi1rTX+S0plFLK8tl9Y+7eEUK2S
ZUgjwPNsQHWRMg3C8jVWOJesW+kNGl5vGENK4ndhW3jAGjkd8t73VnU++zu8hN0pGkzOLMo195Bf
u8ss0Sg74P0paoKvkiYT1WOqjoWtsmshAh1OIA78vHUfqQHUD6wNO8zaeOnj2rt4y6Spu8sUq4uc
mu4pVjWLZ4KotzYZUObLfKK01cscND8pGbWjN3oTEqIa8bCjv3e+9gAVgsj6VGHZaJzhBW9BdjN0
k/To5Fi6ZnG5C8HsjCmNiE74bvsd+TQwzwMHB7uem+eOecEYpRO+9gYRshdZV6+W9lUy5/nVyQTi
BkkbTyR1Yv5490nWJvylHBDUlxiUfVg8DlbiPMe9yG4BwSqmc2FfnWOONmsfWSml5GSfotFhbJXQ
loHNb8DeNtoD7BEy08FVX5yse8rUALib5FpSfK3X5Z9osz7dOhiXpeU/OC2U+EGD8zSnMpS1SyM1
7VwsdcbTwNH4GWmgeQpiv1hrWSoPxYj00YT1tJ67ud8brLVvZGCqMBHtdLaD8eKZaXTWUhp6OrEb
77NMXnFtmKeoLNBZe2nm75ZE5VWUgrt2PM71PHLNX0LKHcpY613wzKxRnZYXKyHj79cxvIb1gbla
0hbtcsIGlkvBvrLOUJ2unBrwLgwBGFVN/XL/nbJJp/z1/02FX2zqsSpCM9IIscu0/CnPpueodOJ3
0SdMlFyHmf/iN0tSesdlbJL8hCpllVniycNe9qj5zCwGjVGsU/X1kxYl27puB4CHjPt6MQW3cbk4
80uRg6WTi2OJemNvt1HyZuitdjAGr9o4Q+L+wXDoLXLx32pPkCkmWvhlcBSgB/owbW4TBhhDLfur
CIaLzh1880ozIp7RJq14rptFeGcePMONecOpOF2awhvLG+awSKJ3fbBI+CPfbeNn6Bzuv01b8SbQ
37/GU/0c53b1XYjyWcRmtvYH1Z0cxPObxM6TneOX+mu5ojzSt7U7m+vIS4bnrpjsx9wiA8jktsVx
LtllrDC4P7WTJrdyikh9uw8SpC9fkDmrr/AFQ3RszvvsTua2dZr9UIJqg4KNGpMKNKHFMvWbQGuS
Myc8WOiiIvNh1EK/dfX3yPHfRNWU3x1+Cs3ik0aB8aPJ1LPGqvFlJBiGI+owvVFgYH4ZzGkPHBC5
RG25T1qphXyP2kLVjl9ngu9aYKRPep9kj/9+PLobE367Wy425QCxxkLfQjn/4W4Vjog6hcfulusl
iRe+kTHOb/rHfLlElFTwGPvpgdwkluZu2PXlDC24Fdb61/clKN9XXh99DtJ+fEyko26uYhbnOydf
fjFB0l46A4dG0XjY+xUAXK9i5DTjWc8Z3SfWSHpZSeevdGaKWKIgXq2pLfY2Zfe2t0n3anoweV1j
IAaxolvN13xY1F7PTcU/joxw1uv2jPQfTJe/tUZmwH08d1CQaCnmXgmtx7SOok7+KiL2YWbPn4J0
Asg2TVgElgklRoxULFQwi1Z23tqrlntyjhpBBteqMvzkWzUa+3h2vpHKnVHUB83jYIzZzS6pkfNv
+tDbD64q8ify2pM1gMZ5TZuE5w2MwQte8Pg4MJrnw+IEzYOWdCLyMLZsEPWGAmFY8/cl214h8/Rq
aqZwYu61r2yvhJ9NoChjNvGHGcQv1fhv9x3YBJN2AMwu/RZofb83EPxInzr0sHgkO2zKTZqiklhw
k0HlTQCPmswP6cljqNkYyQTIWlpi3hqa1e8R6H6uprzBdtihZfB1+ckqGEHweA3XWkdSGttGvykd
T276rsHyn8nh5KORl2Gj+ZBvlBRoMv0eZ62DJ8dqulvvxuMJWcFPU+/tDcu2w/Nhq4c8yL2QjJHy
e0BzofIPAK78l4aIyKsq0jHUDCu66o0kJSnwsh2OB3A2lW69oos2N33uXY0IGXzqdd7F0izv4kCZ
I3ayT7Ydc/czS+jDKPzo0eKI9xgpXOZotA6OcNqbtVzK4Rzb0yOZEFlvzZR+qEiIcHpOvWneLpQa
6FHl8GInnf+EDiasJkG+4ejvmGTF6wqZzyqpDedkd1rBRHecN/ajAzrsATh+91AvFy0CEoj71tg2
c4MIuRi/JfMn3xdtHLZGeZOdfhplaeyTaabC5PVEbso7vekGA5OckNqbjyRhZdpkKg1+wwSYrf82
un207dpBLYVAf6wHsRP8V67zMgv2nOYHY86BD2e1uxHS2UsQxN+KrnW/z1n3kEWuOFeDzWhVxiUj
F4XdlQG7eM4YvuyD3ugRy3LKazXo/bZC7D+V+C7MqWx2LbcCVPc432Q7E3moHu9q6M5rhoWqbMN9
bu3rmMghbMEuh2YcccurZuO7WXZIxrF+twUspXytavOTZKS/dapy+qUba2fyJzOnKo7EfuC+FWNx
aHjpO0CGa1tVwYMCp7idxFCePWCzR6tzXlL45yHsnL2hxdNbXmv1leLh5/135N16R8ovsZKeN4H0
tezt/ZbdL7SIfHyzBD8l7SC2UQVJSkOX8U4jaedYyn4JbFi5eW0dOyRWACHb6mtTq0MUOMXboDVL
6iXBVfMk5zUWCuMglf6+hI/faEw5b8ifwlGo8QEvzhdD9OXagdfwrtNHC3nd8mtg5t5zKdjb4vNU
52eUAeP5/3iuWtMF5PaWNqDrdkCBkZQXs/LntWdH0zF1lMWHkGt7ar33xmx2gtWKODvTeIjzsd9M
y6+yAs9+LBPzQZR5vxGxNa66sW52hVEbZxP1zEp0ntpGQ5o/jdCJLn0bXaxlBBj1FNdJN332Am5i
2ZklWzanBc2Y51Mj4/lkyrxYuUkJfGpZfx0ZwCctVbxKpqJd23JuTy2pWzLMWhBOQ1ItwfPvqYne
zAjqd3Dn+meOyjx9UX6w59K6MTpVR703xXaSDG1KifKEIBL6a2n1XTORX2V9qj11E92kSFjN2pp4
/JeOFeMba0W2eHfg+Q0Ryo5Hyoo6AjPmrWUgrUNgCdIWdVIhCs77B75rgQiu9N8yhynmGG+KFJOG
dAUyTm1UO8nE9EalwQ6t2nRHgE8PIFVvT3Pn+0eMDu1KayztLYo7L/zVyBrG80T+xD66L4vL5f4r
XZ9OPFNyny7LRR1U7okDI5G3WDkzYL5us8rrgBO+ZW0D8jTPY2e9uSSxrLUOt9U9szcC+oKCDh6+
4IZOxg8vpZcUFH3x6l/z5Xxn6+wy6Zg5ODfclyRquod00L/YsdiwKg2HdmrUyijcd7+b7VOnqReA
Eeb3Qk6fI7eVVyLc+0NSRARF6vK5T+rita8ZstjzMK0Hiacs9xw3zAfs5S30CxjAmLGX0O5AP3fs
mV5Qxb9+xPvPyXAmX8VyCYiY8hfTadBtJYYklwulZCGL7AL3t9+LlGfNjASnn2T61OJoCXMVt3Rh
wZ25ssZOw3HGXS5Yv5GDCET9joF231u0K3OPypWAKCO8B48FJdjlnOLmZJSK6f+YP/SW5hJsiqHG
Jn3zIbnj15r2QBf3wc/i5khE2vU+3NXF+M0J0mjrLPLjccmCuV+G6am1ljeNoSgyiaZqYJBE3+/9
OfybdDDdup+291MPDzATdLRBoZsNT0XJ4MmTRvKtdHnnMq1BtTcG2/t5Cx3pqyfVNU8843VK0XBn
c7mdc9qWham0HXdQX2POCBPaqufE8qGeJPFPCQGto9JQgST6dGl3FlnVL1kyZtiQ8nQg6uOlX3q0
rlXh9gg6tU9nPcJCV/0oaZ+e8LjCI3Zz99h3EyBnYOASX3g4d4aA8dO3a+kTT9XiMXSSoj4aJYCN
2GANmqU7r5PS/VEvQX3oeKxLFPk/qoU0QMf2UeYUiRYBYkNTT3tJJ25dWh1LTivyU8LKt/31zDO2
nXlm4vihVy7W3yqnRw8Ov5S6s+0Hd3jNjPw90+nNYL2uwtKW+XMaN98zS58vNkrgsGN+fnQTZPxq
dpxsRa6Hs55LEea2pKC3vOqR5hXsodIFQ0jYZdJ1Be1MDGlMfpNt3hkTOvUg/Ww6xbsLdY2MDRK3
zbYmpHTs2q9ep0hpsI0nz2/qk6OVOAYS7anNDf3JiBPjSeomaWmtfCjsOVnp7UgMXGZwyORm3qSW
x6Q3Tutq0uND4zBpcj3FKKUO8rOvtz97Qfxs4gwYOoRzoOvF/NwU/jfTG8mXqbuVPrrJYzSnn2gX
qyeRjO9koL3dv3k37+pQl2kRdktl580TVW2XXyZSe74O35zZrx9bm0mY3nAexPL0tfTFHkkoeTLw
b8NukaapeZ+MpFnO6mpovnPLTbPbe9QWNOqLAvda6V7s6Kg1uXMNAkVTyzPMbktjv99UJNKf68yT
oej9iWhppRAWje4xaS21hhMAKxP5VHhv96Z59lVNtj6t/MkvKPx0kjvMwViRjp1fyopSR8d5ejFS
60Uy7TnRReo5a0XpX66tiNhJ+oOpeRarvaXvU2qbdWl+sloCDEPhkYoTZzY9Dk7waTb9CBKUu/OI
Ja9VM50uB4GJ0znP92i3vi3rGysD4eD+eqZ6poYwqR+XS1URrXOvi2zUzseqzBhy0ZSuevrhjMK8
deIehEsKopMOA/ARY95OTfXFqcny8QLoxsWCRDEavFOj3uu3XBifB1ujI5CQzNNIbzsPg3FofesZ
naeiZrPmveFGt/sKzzLr7/VOdAcM5KtK+e7igs+RJ2jkbbkJIOMkqFZ300pqLH7RydtQ/RhneMo6
2Vwk7RXx53H25Hte6f4KfVl18s9Y/v/DfofKMGA0Ma2NGS0So+X8g3fwaRySbQoqgk0zPtga35XV
u2iRyu6zRxRBDHDlK8Et/qqDcLcnQOCdUOFgy3bs4QMtPv9KHioLyRctOCo2Bc2T2EBPrRF3uPMa
C6dx1GcP2uTTJ1Ad2maqbhx+5WHKdcIedeE+0BD5yzaF/vprSZXNlO/ub0VszvrXyXxhNrO8WvU7
3rgRECgSYj7nruVfPBayYdssVA5hxPyuW1rwmJDKNPpmfLb42KvU4fTnwkG4avxtJwesz8bXeEsq
BcbUYiQyt1Cj/dTVd7Uxsk0vF56delV4aEcsTn2vOLV+Eng4rH3NqUMUMURie3784lWNvylthJ2U
q+kuUnZ0utPa/Tl6VlqxQy2m9pgJ2icdFQ88MPBWMZvW6X4htqoJrSZu1wmB7YxtCJBdLk6f8Ddo
sfsFm/DAIo7BsPftHIkkq7jevTdL41w68s1PZ84QQV+dmQhtGqBRj5XRD8BkY/nupuq5asYTMnrv
sAQEndylUlviURuz0E/uUoA3d/eGZbxE0Gwik2Y+HdnrpFQXWm2V/LCMHV1XGuoASgihscbL/TIl
erptdNb/fE7a56oeCXJI4eQUS+bSUu4oFTmnvlJqn5v+4X84O89dx5Gsyz4RAXrzV95L1+fNP0Rm
ZRaDngySQfP0s8jb01Vd32AaM0CBECXlLTmGOWfvte3gl2tR/yuSJ3feXCVq0nHScMWI9jmrTOM5
y9xqbyq9WKvY2igLhYlk93vFd5g3U/ZusL9u5pqXadPMUhKKb0G4c1XSA6VOCBMVIISQRfkmxu/L
/0PLwLWr8pFUaUXwd8Jbm8imJPEVcR6hh3Geige/puiBvCY+jCUpioj51dGcnA+tb7uLGDhMFpYl
KWembJh0l74Yux1fQL73Uj7XrAsuGtbZunPK11jq5jNWwQMvyH0IN7ouLHsay80qRQRyhCQhnzBU
bz0dztGUqoM5/77g4DQ3EZsv3dyyWYiBbgZ9NPWMs1KJIMY1ohnUuRdbqj/yACxQrRGabksfF838
aY/zp13WZskeu0Crp9PE0ormTddoKPRV2fw0h/CQiFMh0LWzqaqIB9AjeURmOay8tg+eDB1Eb0Hq
8qxbIq86wuRsDtO2lWwv0pbgcLZ/36SvfJqE8IC9ntCwZBHNViIn9RF4lIMr5YGwXLyU2RtL2vzZ
hLBzaMsQQwbZ8esxzJmKGmEiM9STgydoccTGUc7LiiKU4zUg7VhKke/4JKAKGknztGSG6H1/GZf1
lZMarJtJJwDE1z6LhN8QL+WtiTqaugFF2+7ft1padCuznZxmlzH1bm3qz4hiou8pi47dmIjhaIRm
9IoY9sNEtfgzN2oiaCy2TWNKPGgS0nRK9WyuLHjFGxEw5O4FU/c7auTKNYp+1VM+Ogxj34YX2yiQ
VGhkq1p8jSfcNT5EhKHHITW63qlJviGXDI/Lic2H+3+v+i343P+o/szkGwtF42x9J+j4H0oum9ZQ
Axenv0+sqHYI9dNZouQwFauEGap2177T9DtJw/8ohDKhwwn9VLWhXHt2g1MfwslONSSEhfpPcsit
NBMfhqCAnmfaXg+p2k9o4B/s++xHQQt5xe7q6vuS2dKK1esY28HeAIvLpi/dhhUJq4UVESpZFJ9u
Q9S4KezaX4eGeig7DE7CaWDLuPPCU39FBNSvrcovKFKydqO/pP90DYDX7XT09SGq1kYazsyUfjUN
TnqIzZSumSz6G1r1PVGjL+loRZ+D7lQ7kIb2vpKjeXAGg0LmvIOQ3VXU+J4mVBB7L3fsq08AMsnr
ZbVXPeHiEwnhT0P9Ix7S/1aYW8AD//hmPM+dnQ06olNzEQ//TapVdlmK8wh5gAFbeGdlUbmZ0Nyd
edlMnF3jb9pU5qht+01oFp+56cy8z/4HIVXGDk9avmv5nDZEx8JLjAzrrTO7ZkUX6Gbb0kAGXh50
u7c3emd125EWCqo4gmGLq1Hk/it2jksns347/TdakWH8DyEOdAj+g/2EXtU1/qlJ6bKGvgqoufvX
lenLPt3XUUy93MWPqQZCGAqBlqhOo6Oy2+nqE8Q01oLQ96oyr034i8XmHHypa8euY9/LzmBa1XXv
7vOiPyREr6wSaWwspN6nSoXvksvwPBmQQg1M/3u3BdAtzUceZ8EtqYIALR7r8NoNs3UVt/5hGVcc
+Wo4on+VFTxxEmxfaNJXkwUKxCpnDSegSbvzvk8hBdwpM56MpC9eNZ/rWk/Fpq8CslP06S3jmcck
k2qvp9T8lpWmIuTkoDMjrHyIOSu79btvyy0dyezKM3RkgIXhEbDoebh862iNzW7P7yF+Gifrd6a6
+K5lq96PSYI6tZQ8rn2k3K0bxrs8rMOLNRLAlSZyOCaATfjxIJZxB3y1mGCtjQYPZ+dHKlg3enIt
6b79cvRkn04vylZIXsYJXX423mjYC3IP4/Qm6U4eS6Nj5M77AaOVxVKmM50zRCtG4bS+JCY21Zbg
Zy0s8Dom2qtnhPAsrRg2banuXmmRjd4SEMcnc+ztrNhRqXeJxPE9grYpEYy9hdvAx+Tyfx/i/kcQ
nO7SteDXj+rL8HS0cv9Z4J560qWyZsIBO06kfubBflSUjOIYx5S7rWYgbUbbP4296lxKDI7S+UZb
PVxHkYw3vY6BL0zMehtN+c8qtm0gJv3vEfrTxetyf/f//mpxi4Juhh6Fmnthff3tsm9MkWiJSCCJ
J72JG76JXyZ5CLSUmjdVCJVaT/gGQL5n7npKu4DhobZozLMIN/VDn6GvadKxOdnsTbBRrxOSYbHS
FuKE7Tj+/3i1tI2wLnEpW573Ty9AnDtVp2xCjSc7LdYsBLMRiza5AWltvOLAIB0tTBzUNilRmz1W
AMRnXC5ybFZh+NTlWgA2zbgBQnVRCrCVKMrse+IE30M/ZzjL3eG/qABREfB1/+e4SlsS1zcdLB8i
xD+dO/1EFpcRuvodfMdHFxbqJWiK8NQ5Ma5qX482NlF/IJVkcxnxdAOHZPXspqPaxSfcIdY3UxBq
n1uIFO2sftEMW+1HC+IHtf4Vui3E/hIUSjRlSBnnsrluj8WBbI740dXDGv//iUyf8rWpk+Ripa+p
CThZNHn33lsgsWi+pT9x+5wbwv661D8WIqgvfTIGj9IgCUxL1dnryu0Yt8G0MjLG51yp+BLUHzKs
EwrKKkOsh9YqUTL/8qrSdT0NTF84RNDE2VOm3ZE3fgKUVh/FRK5HHIH3iEl+C6saMdO8l6lohuwK
K9kPBouAMc3jsxnJ8Rv+kygjXTi3ARt4wX0pY7VD+ihiz9hVdYiRWavjm+vDUrVwqP8U2TyIAXBj
8lWxpz/LIIJl5XgfFCU3taewehcyONhu0F7pWrMFrYKL6YNzJSsuevQ22ttln1mzci4qj+jVuVZK
rtY5LEdFZhnFKOVo9AAMwBcUqN4DVzvI0Bmeu5y5TqV0hLq5iGF/78Ysu/sFcEm8sz+SpZEiKMit
fL+OT0sC0KRr3akwzZIRLWN3i5xtHzSEbAUtwtHKrsV6ZMv/ELSNcpmN/01dPwtR//MXOtsCLbJk
Fp/CP13aGPs6whU9+qde9uzVpX5VY71p4dmsQ3g7W3Z7DEKWDg7CQwzXvyHQDI9YGX+PQa6vCjpY
b/9lVEKu/z9elEsvH+m4g8/MgyH2n6MoTQB7AAZn3aWtv0L2vhuUip+n+SBFXO6g/nQbNaToZTv1
aY+dfZuz5Q8D8YjXWW0kDfmUUYgUNKB/hjZXAiSxJ4bRn4iGspUnE0IuNZH+pMRBE091zJiZ+qEl
/ZvTBCVim5Z6YJO/6V5eH2nQbKyOKVYFW6qR7caHkHYx04pvSavXmBLXbdUWDJisFaVhbJycij/U
oHinKfWeyYHgylANwN1pyflmcsM6WZ19hCSw1eSxS0C/olapfCO/Ycee5BQ9d95D+Gj46Sv1L0Pc
/Jk0Hc2ZtESnNMObHPAnmyBt9M1Uxs+47buLYcFQzhwXBTlhOYflFPIbkSCTQGrvG/ul0MSPzT4F
GGZR0wvs6Ohm0LSO9MUSPKL7EE00JEOYazo295+hYf/mYn/2mSYE/ZlTJ1sm6Sr21i0QNqwb6Znr
ysIDFm7hvGxYDzybTtTs6rkE0MyHZUWCYPocVZ64u3n3iW6hPFpGz5ned4dWH37NXj3UGGn0HAKX
P3jJW9RmtwpFIYpd0gftQJx8M+/XiQqsh66CP+zaTk7LmTIkJunZg2Tn5jY2P+vciHZeA2lHcgkd
eq7ijRj6cN/2kFfC0KCGRgSRDxQhMfP2lIJX/Cp7AMRHgRvQTKrqe+tG5ZtjV9bJSwok2iT5XQwd
pIwC3/kOl/sxUY7g0/OTTdiu1dS7UCIY0bK+Ivpncq1oF00+P1YoUxd6UhKKHGNmPbX1RtR+ciSi
3D6k2pBRK6YPK2zJehKT/RMU5O3YuTg7It4XO2wKWrGyt+RtypU5twuiGEXc0N0dP6m2ywsas6g/
jXz4FetZXzvaCLoqtzC3Cq39EUWF+AAUvLWtrgZaMOLgjmS/kmhkX52krMFBRlSrGeYQVlLQyRvY
rVhH7Asz7Bk81sXL2uER9yrcFgM8986bS6biTPGXLfGM1HQc1CTSSuXdcNp0m7pswIuwWDlWnZ9L
rYxOOtAm6F/B+Tf6wISwGz17hmh9dUs2RmOZBRs0Qg5VUmBcUxQm15BFPyuQpviVQgveDqN37CI1
53TWq5yN16EQ7fzqWKcYdQOmD8jsuQWocipGNsNjASWrjPCaxLGl5jbtKZXQvpYft2PAxO23MJfC
H2AOSHOmWPcY6JStBoHhVjhTu69t6joAjKI8EIzv0VDepKJHaA0vMW3VrR925j1IUvMezrdyc/rR
KPTvrKG2S0dy6U12/Bix0bvesbdy8zR41Ezqzs4PBEWn20A58FxFSoWu0vifDES/ZL5HkDsyrbij
Nap1WXIGzECbJEdWSTReNfNnli6QOQscsrLx1wTcAtgPJ+OXqJBualYkzxa9ryhpx1urqQ79mLAP
9fzRN2r8kel1si317GekiuS8HKQK47PEcrtuej3GBd6+N4EZ32VvgyDT9WoNShTJQcEyr0skeXde
7ayF79WnvqhfFrn5clBC/+gEmMfEnW4yGelpumW3N5uQEaMc8s0irp+6atx1ZvXn4Diwy3LpXoO2
+sQfQAO99eVWJnCNUiMW17kFXQzVpfdI/gxyCjwgjr2nok8KzKfgjZfTlBKfNjvpdd79W4xFrAtr
60ODObCHvTWRDxVRkJzQVsyHRdzffJ/3Vz8UsWGQypo/Cz25WeBNkMPnBd6TxHNoUKftvTYOMatT
okYbFkrUT+icaK9aov5VAxIDeQ+O4KV0tSKAu2peYHWYTbXWGtva1U+IosKbS6buLYUD6MdtDSmJ
YTsWuOrK3qAcTav7SSrcH479IrWIzCYQurRfGDFKOXwVN0HMrJUcg2OLWGlnEd+76lp2UFPuZufI
g37pTW23ayw/3BpZ+/Bzt74aCsAqeJw3YEbTLQeWYDly2ivFds6frH4b5FG+sTyTJKz50MpYPxa5
fXAijySooapXU0wTVjTUjsdyxXI7Pua4UjfNnJnrhOZnaHTRuYxZdwZt9EPMw33fheqK9Htlz8N9
a4EtawyFwmvx8VjqOUK0goveQX1MmwZAY8HWOHXVKdswhfSnpYDKFfGd8OH8Dln/qc/YVC4NENkL
+o8RQn0AKMVjAvS6K3Uul7SIXUwFzGI5EkZ/NfQt0Bl3JDWUpWPqQSRZGhToganyx2hhGpexx8ka
YCdu1DyBaUXP179qnVirqlcv+E+zI8KfnBAutEnCytqrX1rOHVUoiiSAfMuvfsH2YX7Xb6n1MaKX
XvSws06rzEeKRNJ/y6kmHFqzHO4kCMAFzX1t74dlTaJEfbIzN4VBZU4HIdsz7uJerC34PLt0drqp
UOzTLGxPUeQyYVe16FcKp/sutsOSUPR+2qR11W7COg/uRdXm17hQ7Nqnk9S09kciCm+lWPPsDNpr
DEf9eFsOTW7FVIvXohwLSDRjec1EVV4Zzf21jO2e3Aa93H6J70DP47CP8D/MB9OuvW2OdWW1dMNn
KvS2F8G4gRaT7LoRqwk0VhLKtJg+XA/szOzNP0FZsdyZEJJnmG58Q615Z80nydDbhRoRxzroiGZr
QPpcgXh96R0VHBR1hQ/ANDQhZ4ebARbP4mvYSYzSh0iSl7ao3Km7EAJrH0Y9VmwFgz87k28fC92P
JJ9APxLugLvdFOLQxoBjsRl1XoTsSQFI89MshhA5Rps6M+lp2A5G2CL7mSej2jvFqK8jrRy3eh8n
Fzgl6w59ws6CprXvDDM9Ueut13xT6aFtx2qz5MzUFtj/qhm+yxZdJTv8ZRXmyULdARWcXATtizkk
cCk0RT6TdWK9QCLB7kFS4lprZXkQpiHP+aBTH3dhZvLLXOnwwU+BGTwaLFneatKDF6NIsBqxs6XI
CPEICCNNILIVRF4H32RW82lRNZ3F25L89IesZlySmRgrmxHcMgrvHKS2dc7cexSQ1hRjoKpNXwG9
1SLoxfMG0/domHZtzWLxDxSn1SXtj8UQjt+mBmMHtXAaR/MGuxfpR8O64LU05il9pJaV4mLRZrWx
ZcbtPgLhC2dsDjh0PXULRrWpSsv95Zt1DAhRgTJnOCJBwzl2LE6JA4wSJpfnKG0+B19rp4fHimm9
XMT2pH9P0rRbE+XtvDT+cK/GcjwaJvkrOCtsTMLTjS+9fc0xcp70kYWDaW2izkP9oH00XnaWDjCs
rPZo17HGqx1zTR0vfjiYBl7kbAwDZWl5yKRrNYS3amLXv3bxCtxhkteUnYt6szRFPPTTcwXnSYT5
lbTr7CYa84c9+cPZK+gutBnLETS8yd4dZbjKZ2Dncuid3t5iGiaLnansUhaDONhCWkCzLO2sE3Cy
ZxX2RB+gPE7BDGnQOqZsigTZtmkVss/Wa86kbbvkD7q7ReKUViEC9TR9BFYhXrXe+KM1GgMzPtvN
wutbAlXcZOsMntzTQw8vUTOSzMfIMcwy7rgfT2nM0jhwz4t3zSPHZUWYALO/kznTabDL9qlVeyoN
ySZpO+ejc7jQKJKPq1azk2PLxLQJAJRc6Jj/9vSw35ZqtA6aTpQH8KrkUGTUaSpDZ9S26+mV3JOM
NU/S/Q6tlxCX9IZQF/MeRdFpSELjN5HoR6TYTK+60146ZJpPoVVnK7uvstNymtVpcXZBfOWh+4kR
tn4fzHDadm5eXKIhM+m8M+VOrcLuAww+N92OIMtueA4Djegr3XpvMk8CksUPwnK1e7AFS0xMILrX
B7w+1tt+jKW5SINXEVXRK53ScTaQ5ookx0SzSWEpGkVNBq7IspRaFlV6fUic1Lqj1hseliqao5ea
38Ws61wOU0XalyvLyzKA2ayqOscmg7Camuuoo3CF9rs2+sB8ymOIvE3MLJI23c2L6WendIbRnAPr
6XjTSWuHv8eEH07XtH/0aKJXesKgVurNtC39ga75MI7Pyy0SA7R/ab0c4HaXrHGt6+gHv4HvBy+E
JmA8UP0xiLpxa3jR+L0vvW3rGs77qLhM69JrT5I+o4w787JsS31Te+AMaffGaEcHtqfRGZx/cnZL
I9ybqWndqPHg0Ov1gD58ORyJMCredCe6kSUvf/RTa64bByX1lzIbyg5QTKV918uLC1T0hevrqjVZ
+XWYiGRa60Uqtww6rDDKXB2nsTReHdl9juZkXGMn1O99Dzukc6xrn6dXLFTWcTlT811m19n0dUqI
Nb7vEwBNmIk1B8AznKNxbCxx1rM+u/mR/7QYwZrOvg9Bg+7D763DwABBnDozQUlv87gQ2YjFHdeE
pFzAQd0QtvTrxU7YOa6xtt2C77a1YRzJtNtYrebBCnB0wMtT/oQ4oj45qU1wvEOftqCn0nSNcja0
FbM9SezINls0YWZNd6XsvduYxyNS4hHJeDPCffN6IOtNa1wCS+rIn63XyS+qLXp3CyqqFd9ZylM2
mL/P1o+1J0vPTrlGdpmfBt4K15S7tglnwmfKhmdKqEYmeUAYjTlhHIC/pWrLvMuyAT7QqT+qAiAk
vTskJL5lsFxL8dnR5Mh3bqrSS0TR3sa3tfTEAVGvkbFQm6uZmoPEi0+5hWN5Ggzjc5Lx9zg02etG
o/Hss5jgElA/ofziqAM0f+08+26M7PKDvInYLrDGLyADrV3onmvPjPpZWpYB3gf8aup+8oxvt1qF
Ol7GZbal9zSxWUaZwJgitEytrbiy/8jEqjad6oXOWLxxP0XRVR/xOIi76RS/e2SUIqfFyC4TzSlS
2jvCb/PIck2xs2rc59KrKYGlfbDvRYnto1baQahcWy//T3T5ZIDpgUj2dEe2+ZinKKE8tEqRDiZ5
yhicu6pa514e3pZD1TK3hLGzsxVmQ90dHi3FMcRMGrtXdt3PWsqGlekAl8r0u20cLkEPk5i9RPG4
fDz+qKkdbvLxewzwNDJidMdFhpQTOTzkENd5qZ1i2EUNFuYRldpimG4qbHWVl90GaSFQjUr92zTf
EqU7fUvS6A7U/h2lnfq6MFwkHTxrHTmB9lJC5EBKabdbky7PyhvS2YFAVYiKV3eApBbfaLjssUTg
PY6c/JZjFMaWIwKKGF5F8gZL0IgG562TXbn5WmS0wiTAviBJaNARCoVJrb9HofwE+V5RDh/Upa2N
33lohbvESxGLh4121XQiSvEu0VOOM706AXHjlcjCeqsI5VNd+sYyrdj2butT67a06/KvlgMoynil
oTiZr7ZfbaOhS0dJDr+D2WHZiU55nvG7P4g4fcHsJX8R0/hUWhRUygbKqwyFPPu57l0KsP9czkT+
5r189crMh7mL4zVLunmLHj+aSHduGT18AergzffjU9twqVeTdJ/Bwx+XQvkEJnCDHcBZu2bx27H8
tlr7hf2t6hhnewRCz6N/ycAP0LvGNQa9sy4M96cCk72uZYCAqSmpTlcf3VQ0D2HgNooyVh9kcjXo
GrlvObjHzG3Lv90xppW1huiR7pZnDvPTRUJuSE74iRjl3nCogU+9NQL5Gr2TGfTHv0bjhjbIJioZ
7xRWNwy3PTH3xRiRSJaKsxWEMcwG1vtn4OzTZgoZNjDAew8Yws22INFus6xIl7Wp2SbN0agIb16e
shyqkV1V4plr3ef7KrG8HAIQjPpKTaG49UkdX1X8ygrLuhReR4s50J9wmupPzUiLoiit+FjO1vnI
L40nCkbvVoiYdrkrK3KGy6r8gf1lYdrpCFIeoaxfFuBd52KFNioqd8uDyOozlPF4oE3VByt+3PHe
R9b6NSmhPkqZMostDp2j0rGTUjJnusjQxy+neShY62JBiotc2yl7Kl8AdgW3GDpGN6dgLIdGeC7X
qMX62jqMkzG+KzP3VqNrtZflR8IYjQfSMF47hzKuDeuccHN7CDfEr1Z7Ot/xRza1J09GyC6Z16E5
0SStmHNZx2YYvDQbh3LP+m2WapN4L3dO21jb5dFMAYQ2O/p5XaQf6akZ774a1A4NVL0TLFHfU7qH
G54hDooPu4txkNEdbU6joderKuXn/HUoO5KUSgEQZL6PdLznWNe8A4pbVpgRjdEiE4KEc5bEaBdJ
8kE5oGH1uWE2OUrRJyRJcxW5CYNH6TJZEzfhnIzI3k221r37DW5Xgb5qm5GTdfZavKZ2WIVH1hMf
JOGY91iDz4bcdMQq4PbPWu29IqmvsArR2WSNc9Oa9COKKwI82dCeIjXm7Xk5LzSNaTALevbYZnjI
IqcOq7WgtXtq7bQ8lV5vIojO11R1RAHm3CoQ1fA3lOOixl9ulk1HKYXZsdtSkftpGnlxggGVo+1G
YLVazvPeyL/udJnV0pkR9a/zv57+13OW+77+dYaqdju4Db15rS5O8XwoiJAldJ1buOH5Y8s5TP/g
XzdpGHLvX09dHv+6c7mZzG9vuaVLJ9/oLUrVjOp7yreoipM+v4GvW/Pb/dvp/AAUw//96L9Pl6eA
iOIv0MUESwV3+utvLX9GuME42iu6SdahAdneO05+EobPh/O3m8vbX86XQzW/yV5JnoQqPj8td9JQ
BV3nmcbmH29kOV3e8T8+puUBgju7HaryJwq91Uk1yMqHaiiJjf/3eThohGfowyGb10qYauffCsWW
Ne3N9RBU/UHmYzOtrSHotlNZ/cJM9xvmZbwCsZuHwLxiiuqmVX8Gob+neXIrAuCDInNObhLdutza
FIVVsG6wPz2XDpIsTDJsS9ZyxKh4eUm7OOvfPTMcNrQRfaZfNmEsyD+90UPZGTy0yvyMC+OH8qfn
2oxfatqZW3iZn3Y1vWf9KzDb37SYXy0zOha+GNaZIdk3NTSqEEZuZFvHlJkKiqaktQjco2b7anrm
Sxn26ykC2VYG2c/Cqt4LoZqdX+ob3TTeKxRlq06T3jov5j6Z9SNo3Xc/a91Vkp4xEx8s+cOqDGBB
OU7IF+S6AxQg78kT0TZI4hfybp6tEJRe1v6BQL9lPZO1a3Q2lwJBWubouyxwdlFHRgRFv5+Ealh4
rogarMuH1ei3/BO6wK1J9b2vSRTVVsILE2rXupaBdrfRV430HgkQmLrWvItlNIc687rNAHID80x4
UNJARuvkF0wZ+w5JyAaN3/cUumhZZN3BqcSzzCk4NSXqueqTYKBp+s5KHzaCNzy3Wh2t8t6D6W3t
5pX+EarLTaGj9YgrY16n1QSOkoq+bRXbEWz4Wou8vW/0K19HY+SQAGB20SOa3BMbg2et+h0NPQ/G
XbjyC/OlmV0gnfscJepCRNzB6NC6oWUQb3QA+EzsnL6e+BN2Rg9zosySgbqQMXsFHzE0BUI5+Uzz
SnuZVziiNV/dOYpBeBcQrqekLX9blvneWfQwzb3vtEdsM1fHkfXG/9D2o0DFHkm93JjDOcymJ91O
XgN04rx4WFclBciACu+2GqLv6Ig6nIYr8sbouQUKiZL/RB7nidp4fYizJ7Y71Spvi++prX7mYJRb
3RO7qvnZiOFMMe6iB6XYBW2GYxfRulGbGyFMCtNCo4qVkb6cGy+2P4i1N1QQOvhZ1z0UvNLZsa3f
eFP8mTqps+pRFK3ijBKdLPZTHNF7A7XfewUZTY61nbxmE3gpH9v4GjYtHqeEiXhImXT4c5i1/bjY
WS6ZULM7LfEvEEztnY/Uqmma35OMLjKB55HBx6YFEt8ZIjZ2/IpSYNOim6pbLJEDNkcyfJCdJOoO
VL9GQZ3dmbyPTDZtxG85jWzKRG742/dGiTLIpGuYwsz5WManrIonkkDmIc5M/GhCIEi5qIrsPctF
RrxlLByswSVZYH7S183l3r89YRkXkcTF2ywgYGQyq/q0HFBW1KcmLY+2XrT7ZVhcprRl4P/rdLm1
3Lc8+n86LccRl/TyyF//zhTsaVrM+Ou/7vvrH+sdzCuM3IfaBdtZdXZ1kvNhObXTHD7Bcudyvhy6
WNQnNCGrvHOTozYgT1rF82w9SgQqq2XO/jpPhnLWBjMDLXf+9Ujr9KTzls79H/d//bHlztEmKe5v
f+zroa6zXOoLERGg8//x686BlT2Ds1uuu15Wp4k+/t8Oy33Nvx+wCJ5AFdrumqKd1rh2xR/ie6Ui
rP7iV2hTWIqDYPzmIgCHNUprDgik/CArog93QHbEASbIcK0JeNjWliRv0Ot+9J5x9+2MNhdpYRvX
Hs0ji99wZTbtsF9Mx8TTgNSvAZBrsU+FaJpFx7VmEh476vJWom5eWcHow1mqnuSggt1kDfZRSwfn
4VbabgReAR8kRdOK7gHAv33+Er3MSKYl9xjERHlFmK4Ta8zz0CM39yIM/qQT7h6MPHgbwoSgoZE9
vdRluUdxN95qekKwMrL3StQIyVtBbYgDKZaGkM6jqepDNiA9bbL42n7LW/kDzXBPw7l+DwT9LxVq
7TkFPg8Xxhq2cT6byF2T1XRYZSjrtW5dgzQ8VWYLrz3Rxkvtuoeqzba2rTVXNiDJw9Ga+FGx/Svb
nIjkauouJe3RMfmmNc4a9CCuO6pKqDtznzKxk+yVHffHOPlosj69YKISVzPz3C1UQ/gBc/3Wab1k
i7MEl+e8naHgYlz7gG7fXF9PUzjSndu+DRFlJy7A5zio8Z+7rbfW7RqY7axZJ5YqKKX/kQefvjVv
ZkKnOKDci1ckK7Bhap2bR1Fh2wD13+mWmF6s2kxBYiYPK0AWE1I3phA38ctXxkEvHUnGQdATYjGq
h5CDtQGHSuRYG6sTrjUaOKlaLQXrLIt+RaLOb0FJTE0SkD5lOLQzNd1/TsOXkFLTn8pMvk+Igj+I
jQC5RbrRxqtFvQ7wbL66uvEntY3wIoRePaHC2sYJYBAi7ehmsLm5F/EbelooPFowbAzMcPsx9WgG
T7xcBZbr2GuOtprqcdp1c7hnBiR86449UkJKeKs0kM1pZvGeLC4Z6LEEV/j9TVODtneSwF9X4D12
SpdABPMtFWzZ1SzYkbztcD+Ne0p4/aad2t9kNg8778UAYvIQk/HTxLi1XbCpVorhLAoL1iENqYZJ
xayfpu3I7ptNM+mRbnol2LPOBTQW/MNSmx0DhbvNfMP7Vbj+qwGsIDKCj7EAAF+FBbqWCdp/XjH5
FVa7MUdveKDC/dXpSO6MYcxXtN99qteltR+TEcW3oIUl4v4kmVoANxn9Xs6hv37/lPgpPdPZWBKW
/lNvedpd9Kggck3fuxFA/KEpjdPg5v3e7k+AlI1rGRXmdbllOgOXJ+WqDXj1tUEm8rVuuvC63GqQ
fV+SgLVmAhfJUg39svngEWNCb86Itj6h1YdpxKTrszD9KmxZOcuM0tG0VUBlaqtllX0kP6/eht5I
IXD4o+un7r30uhe9nJKrDpZlS72+fAg7Lh9V+FxqbgH3nXtSG3pN5wMt0AxAzeVsQ/DqGq6MF1Qr
W1B9b5rKOpg2JoaiGdyVM4n8CX9QEfI1stc8OmgrL3HUZ48K2tAszI/2f52SQkeRyW8Z9PiRbmyS
ATdt5dz8IPYPrlWalzzxzcvkS+pjssh3i3RP6gwxxAwcKkLa0gRpa9tHrA9VpNMh7D40s/HDtcXa
9CsBr3OlvvpflJ1Xb9zamm3/ysZ+52nGRa5GnwPcYkWpSiqVkuUXQrJl5pz56+8gvbuvLR9s34aB
gspKFMMK3zfnmNQBYfHK7IuFRnsL9ZfCh2W2hwS2VunpEgN2Lld1U5y6EjwH1pWJHHGKVIkwqr2u
JJ87lrVXYzpUqzql4sz1ZSxUadYidth6hjVt1JlhYHcMTUEeXJlpqR61yKf7UrGYnlQdkU2GMFtz
JlLRVCHcUoDbGvGzrSk13hhpmZ3pVDi4sW1JFil+yc4v1R3fhQW642B7FnFo4PiSAkLSqnZauRPk
sm1pfStowykaC4p8rpVp4S5EzbhDqkmzbrZak/r514vHFbKswrvS4zInEZ1InqFR+02nDdZ9AgXN
wNIjUbynrdY91DF+JQuZk5ZVr1E/JlulMVGU1Ym+Yo/nn4rU9Nd6Jdq9XrIXwg4nr6Kh7+79acwO
Up25OPPbUVT21h8iyukNOZ0TCtPn5aMc78UzWi3OW28x1gJW3aR9zz3WEtK30cCxUC9KISbMcBeo
kgbjZ2aezMJJcdCD2TOCysHhqAc3ecARJc5UrxM6R28U6/UR5E5rkffeAYRJC/Nrj9lLF18HMMwI
EAxxJ4tHS/dJhgqQrZSUC9ah3gP6QHS0Hpq63rGMINgwBPg0MSbdQ71PJ4lOvi51UmQoHTepsYP2
221h/fs7K+lmuW+h0+etuobFAaoJuxBHn3jmHbNqt6MhFx9jCTV38PN6Tzxudi2Hmp5OmSd0xKZh
M2hmutbMSq6dIjCvBav6USTaUcnrCjxnCTAE8dYYg6e0iuZhoKF2XZjjcFbYXKzGMj0rUet9yWok
uY91gSR/wXxhw1gZpTmcaxGnz0nTme44yOY2LQOTHvH8t0Vxdt9I7wECJIgjZp6qwpRZtXp5K3J2
woitihfdv69tAImtGaTnyEhWSisgXdcRsMZiiA9ASRzXH9GDqILpR3ui397sm8iUG5EI9bpUwahp
GA23SjTcKhGDUdZKsY1hr1XhbGCg6s0CxqO3Nj8ZZRXszEgUJ0gf43msohShuNJvlTTIyc/xi2e/
w8saEWKBQgXUJuViRpy+S3edb7boHoJ6rTDZpkGozExF0GexPFq98g2bk/VQtYZ+51MZnI0LnBV6
n3liB/dB6dtHEqaGVVqN+LyBJmygoc6kv5wmIOZwOyvTK80qWQPNywXFYPANdV2gRrTv5WI/MvAA
RiM2/YJf/LkotlWrItiaFbA0j4ZrVXbOuWpeliVLFiNhkZGJTkG3vYNnJa88mm+L+a9U0LMmfnhl
ddRYVyHu1xUBBuG2zMHRKzS8t0kHQud7RGjQoX7JMNVQ8nqBvP1dh02h3nbrTlCaBdQdskE/qAbp
pZkjqL7bkPh7zzgF88vyUY3ewfUIMl2rs7fP0M1+62hUVBqFGcqcG7AhWiZXeDTjN12Nv1KdZVOk
X3xRs08VvpLHaUA3P3n6sxIOaJbL4IpRhNC9Qg63Q5XQ7gc/T+5wu8bMjpeL8eQ4b4rCglK/zqNA
LjMvYcNzgWRrpYq0JHnVNx6JXDvNuaPR1I+fjYGHvAoN4zb0a23PzjFdKWQ8rgy8e89pZFEkndSt
Sp9uvQjW7dk7IxLvbjm7C8iJzO4roCnlqa57F51gc+FMJO5IRNBJ98StMTvYmsI8V4auXfOU9zt/
LkPmQoAfosXN2VG0d6vTrpbf6phohXS1BD8xH0SeWuCoZYw3eH4rvcZaFZBvkMxQEDYSemBk3huP
rYHrM4ts463qnN20aHEMH7xON6uNsi+NUcLfqhLtgsY9op6BBraqu+g6hd2zU3ryYlutVGHp4LW+
NZpg2ijCIqyb7lLtdcZjrVr1tR2fFfR9U5GAP6tQyCFzUILtULB+CJr6mWnx1HtJsjXbpltrc/eu
cQz0wBL1GUexnHUytN4G+CLjEJmXYK4TVyYEPpFdfCPTjiQ53i4Bb73V4rMBJbFa4D2t1xY7Z7Yp
cLrDU10WPSRwGtl5qX5pA+ncoSZorxJ4QERM9idc2Z+VBq9xUiMwCO3w0Zo7mXGbT1f18sAiHMlW
AjBIhuDusVRKB1WsEu5o9DVA4Hu5RoU4HJWmUZkuIAR5iA9x9h6/fzvqJgy6nn8M5/kqiNPmIPKJ
XquuFRu9l+12mBmq0TCXBIzyym8mxsamzA+eSV0IcpqbogOGrxqs2YawjVOM94VxA2J1jvKZ0YMj
mZMMn15dIHPH91/b0KS7tHnIZIimCWsxHRodvwyN64M/F/MRBhHU21jaVV2p8HA93LlOlnluZEvE
HHHwHgaw4xTsoeu4g84YUwqGMASIymty8patmrRnuKxDzN4pCcyGwHlcfr1fvE4jjYwp7+/iqUCT
F/fFc2caXxl9gyi6SwLBNOvkqTuNRX/XhpqxSgfkjGLQnhrd83Bog52IpUz2uc1SPhymGHEmEWmI
zOehP7wGvPusWZW8TR1f3s56WlRPbqywUWimV8PrX6KsqO4VJ7g3JVaRqh7T5zw2t5VBfVLvmnbt
hd659x2oH15AXqZMgAV2eXUfMxBej86LRtDCSiGrDYljNLkRAMgj8uJHdSLXae0pfv3Y2Nrb/Fg9
dFrf7tIyzfezbBaowLVZM08UVCCe1JT6WN0aqCeHeLhtu94+d1qIT8lZ45mi+97gV4oy5jVpN2/+
BfIvwaBCdYx7rDLpfaDo2wA43Vp6DNFmXdR3Q1XvCwO/ihD6yY/Jt0HemuzSyBzdUobVXk1EdCUx
Yi+bb7tKJpdNVXTS8tlZk6c0W1OrcnNpTVsMwmWjPupz49RQpm5vzKvWZdKopnyrMfMfcnswNz37
lPsuGWB0c41UBfFE7jHCQpPD9yye4kGxbwozGa68on1aEjOXF7MmA9GrvcsSQtVaSYjUTmncUU2Y
zdNpNFZKoJJ9jtLzpkqhQQAzGKl7NsbKCthtFwX75Vajjk6HHdE0a8up81EXCEarkCrflow6ey+R
m7pE775OaaFcKuUdvHFAMi1F+MJRzn5U7Usz6DfOGG8b1nXHiJ0Fw+GQODgixUMyt+WJKM3dHnsx
UuM42gpDBc0Ns37V9rCNDZZlDCsQBqhObEbf6Q896RvrJHKsJ100mC5a2cV7tEgmdAndvO2YQ1e6
qRfuUAU+pwEly/JSmgWxk1bqwtJ0rsKQCqpSQHzWsg5EuTaJ7/IyCaFVFA96FDdnGQBRw2nKDGb6
YlUy/73SR3TJxdnCIGPSm0eStuDRGpN5zmYJIUuWLmYTOVSSY5YDjknlgv0t7QeUIN996Igxoisa
iRAm55eoJmlJafQbWMiJm0M9qN2W+Z1gAvEC/8wx1kK3rD1I8HBTjH1wMOMSSaWXRIQeOpve616x
sF2sUq1vLPJ3Y4qlG4selGNOcl8q4gDfLDtno/HeOelaiCaA+xydDJAWvY5je56C5UBBJffyOa4W
H1/Zwfiq43rV1qV1pFRzh8Z0QDuhWUcnmwYQLdWb0VvyPmUb7kjy0gsvdHAe+OmtQvF/DY+zWnvz
hqWO3jrdCm4GeKdhVE+fkuq592wcYYiPQwZCgji8fa1c5WwljmB1s2pc950o1hjoqY07ZXmfV9hO
OFlpYntXOQrZ9VCrbhNwtSdHB1gSmmtpynpDNc81+8zexF4abLDKYxBhmWR3lrZlkkEtYeRuoKEu
VQddblu74P6HDLEpLUusCShZWVQPKYogCgJRgyc7MYBpDB0A4FCrNnSqAhJe0EPgDpSryKjuOFfy
qlSRksoKxxythQk9kYT8gOV3b8LD1BWF4LcIkpKkhgCGozr1PT2KsWAw7ue3ANt+Y+f8NUhICNtR
TeZzVnPOL2ESSRxMguq3RcIhCh59evYoZRsE9PYTuiukZ4kkPWiiHOJGlV663H7VVpewOrD4/r3l
TFt8uT/b4GiwG6aF/FNb/v3sONOJL9Ej8oRvgzK7QTal7ERE5zhWmwucFW2bXzR8C27hqeTHgh3G
XWAr7xTjH009yh4I7YnONpCc5Z2vQmErzVisFudBlky33pjssLUiWs00A1v9COWBeerVRAxjJGLY
OzCfkDZmJ6lO+tcsZL3rpWsEGCp5eoN3zDwaObCU1CfP0J4NBU4s3ZFPQdNZxzQVHXG8PqImVTs0
aW+eaf1aK2PZlibeto18BZepJXDzONXRUKzCTfCXHtvJwibDKMY0cjaNLngA2FVfB1n9Tc9Y5k5h
L68DaxRnZbTgJvZD+Ebh8tmj+2fV9zUSpCuzp0w0Blb2uaO85R+WnRvw5vwQKc3ecfz0RF1+57es
xfkjUPvMWxKZ3FDIz7+/eLG1byu7QgpFOTW3ydUZq/CpLbhRdb+4Z3mmrFjPfsVAOhCdFsotVgBn
C6MU8n/pPZpJsJl9qCc0oObKikO5GRwfOMdcbB5LRX7Rwq9RVm6KRL3oalPd2QNldTXAmEEGYqhW
OEyoUimBjs6jd+qL3/fYAFtB6RDM6MGXCidv1mT3xqDcUy/oVqkWVadiaqrT8pERwLFqbIFcYVDK
TeU78jSW/b7Bw1+uzMjMDno2YMLJXFUbwy8ejg+KBWKvM+FeD3jDLn9/V/MoffRRQoliFkbcAcDH
EQv24Qd/90RnANMC9JgaUb7Wju3BcAJ1iyeGDbYZ0DsvinBvK3axR2MEdGOMTmFijCyf0rnNsHZa
ONsKveXNUhbL9LxY211F6qAI2zulvq1UrT1oSZC4QeucFKvRnmGOGKRhh/W1U6afa8pECGEt2zvn
RhuunUQcVMabNXvC7l5HoHBH/c6NkgKmf6X2q6Vg1NXrrKoKynowpJSwPIVmpd/UYZNuPMJ1HSDr
OuXTkwIJ0/FG1oJ0Q2nSSn8tgsLYUaWaKBgQHTNvDGXXDlffvQtkrNDUCAr10bPVdJeMU7qZ5reD
tNPdjKoxQw+PJnNDQFEJUa39iZjunaWq3pOfWbC+QbxtWTv2hyYhAGqhJC0vRmxSmZaATwX4muXI
G8TqG5kE+W4JOiiK8huc6uxSUWhkAmAlNbRzDcDyDZdEdeVpmpJoi0JObkU6jmtNVNFODxMsPcL5
8l3XSPqTS8ZsfqDDT1lAj75OJZjRoSLsIKtmb6EfRquyq5s7lkdneqnNNbiIAAF7/eizHkcgfJ3n
Re32hZVe+qS/GwetvsQh41U17y5nYHxo+M41xXAFDXNwEHGL0DvV9Uc/9A8KAtoVJW5lLTGWUFdw
R6rE1+BNqAon01GNYSEF4xeVmD4WcCLfRtar10lxXVjDt6QJEsDMNVEZaLvfwnBvOcnTDHq6gtSo
HrllnxFHFZvI9NMnPxy/IgD13j2UiPYYnEl8jIc7FOLxppkK59Qo1hcKSriBvOklz1mkQxj966M8
DNNzPiEDcgCtUSQv9s0ixxrTC9L18U6R3rpjIeiCX6WyMb8YXiTdJLSJLZIFzqASwFepD+jl1QEL
ZaNfUXq3T0vboMo786BFVsUK1VEPZZ57N9OA3KkbUWYWaJ8h78Xv0SC9fR40N5TnBoya8Vc2bi/L
1JBnEBcRJFA7oJAez+WFksQkv7Y3oDwkuhsr2UeV0dz7dVod9aR6m5SpR86YUQ7KE5OCHtjSoCwv
5LAUF0WHdA4buzgN3nQBwY1ZOPBefT159+YknOWlHoebSuvDm64t7Ts5QmalDLanoA7hVwL8FzKt
9mYpcT5AjVmprH+3CyBwSB3Npf8PwG3Ya5mnPoRoQy5lWW1Uq30hf2W2LZmoyaQv2F1SqaqiL1Cz
klPa1Sd25Mrh+4PRBt9QzVj4TahFlMpE447mx2cZ6qcsQOru9SQ5BDNBksJJfShVHpMgeldnPoLl
ZxAmI/9qmkuVZZPdCfx6+3A0qiP3CFFsnuH2ZYK8ULWehqhREYYDVaaKQqXLVt+S1JIXAwShP1OB
FDF2R73VHjAxce0ADJ7LyYtuuonnq4W5k/kivUhPOdjmWqMu8k7ITc2yrojXDRj1kz481V2XPbL/
gIaAoUvxfCYoH0ZtRingmlwA1s0eYZRLCVHDE1dCRUEdYUEoIjh9R7xPs+7rkQ0vObgrBml949N2
XhskpRwb+sJbo9MagDHzaDYgPTBMZqdSZJ/ADm76gRpiCHJzqYAYStKiSYo/AUa1XX2WsgvqnWSj
DCfdF/QvggZ9lfaCYUAcgtlLDvOGJDm0rlblPWoURm8XB73TQcfBVuVSf0bB6iuupXbkEYapepv5
EmocvjLHTpvbQp2eFTDWpwUF2o+pslq+dKgrubLMIeTuGvkVk2FiF9X7vdDhHvm00Nwhw832/doF
ZJJSu3uyUpxjjq8bxyqGjsAahy2QOA+zZLAkmZt6sBU+dxkoZVut3w3lW2v2czi0Ft6gMMKTaRJC
VfbDQEtLdyjfIaIK6ry6A3ZQbK1OmXVGhrbuar18bnw4knX2SfE8Azstq5Dc58Tmhv8tLBBqK/YM
CxjTAJ2sTX1gGIJznoTnBqj3daWzUY9KFGMzvM6a4XVhG9IXo2q5WN8bq453tp6RAd2c/35+135h
N9gk/1kGWBHdEUK1PmASvNKpSUSDTRykkbzyzfxR8QaHur3G8q6hRxPNLQYjpdggp8i6k62NNBvb
X1w+9fivXvqgevjNMRm/BDE4VMAkjBbLtCTopw/hpUXajt2UwScGAJ2vl/DSwmzPUpHmzpynyOUl
8Tee34Y3qm+Yu3TA/g5Za7yJa/S+UM0Wr0mW7w3gcN87CWOjvcvJYjwAPETnOlCxQygbk8AJWkRj
e7I7O99gggOkD5zWnZzeOkJeBiQ7xpexyeYo9847xT6tvU6lyh7179wizkkTk3ljMhmdtKhcjZ7l
HEUj6cKAXqs0hGDGgOmlVdB0i1GYZ70122vBoo4B7jEdQREqGQyJcRpPteG3h1Y1XqM4Gm+kildz
Tn4pPBkdmwAY8iweWKjkJiIjqUcH3bMPYJIKzGFPrOM8yOojyV+Og5+EmrWrtyAYkqJ0c+WihqJ7
bLJRP3kjSbuyIR8lGsmEndpXJQiqsz+oF/DqxbqPO6TqvgA+2E27oYPYC0k4OChmflFybaJPJvE9
IpBYwdIxoUXB9nGceFOUbYAUHaxcVVGYSOzTUo53IoAM2shi21oHLUEW5IUYOy2NOmxkuvYwmNRK
Vmy+b1hvCqy/oeWqjRl+6qgyrUUO/4wyzmjkwX1moxorR/IB1dLb+U1A6g76F4wtRjykn3xcIk1K
WyKqq2Q7qVP10lYK6Py02NKJtriI/22YK/ta+x2wR35cMJMvSkMJTpgmdZN0x5+3gZMf1koOE+mM
dsZ3IaegFPQ6hb5bmtPl65NV1zctOAEKfEsgpy5AG9vaTqoF2ocSfHqRTiiXlU90cGMYJSLeBSX0
w9q39P3fP2vL0fy0aXUM8CiGKlBCazxvHx81I/aMos7Tsz0KC2W9Jg91Ehuzb6e7tySsmzStdfJC
q2g9KCaGWFwwVhw8ZU7yuqyqNCpMih9l17EFC8toVQh2Zp0eVKBVpP10nwq9YN+jBuamNKVzq0z5
SVp+eKKD1q+NhGAKYA906w3GyMUdNfW1f+wNCWpzRCSZTc2eJpaJnYvc5ByDR2ErLxHelNbut8vk
VFdOc1t70T0ScjhianjSKpDdy4uJAvGQ+PKTZsCHxQzNwD1LBBZyofE/DMPl/7oo1za/OcMfQTS6
SkVFWCb3gnB+vR+K0vR8m/roWXGgMYZhb7L8meqdWrPnrbsh32vaZpw7cg0jsNG33b1w0vo2EEiv
0ASgKSCf8trMeWbNLHADeDX3E7vZKzASGJsTuK6jZscHxXYVCmDn5aWlRUVoQnEjbY84vDHbDJWm
XzVFcfu1VO3yzpbV1dLYY296xdKmuls7YritHILJvKzYL42mvPD3shxgyCW2fWdnTcuu2km+1ISe
NaWxq0sqRU0W9cdWtbqj4ufN7+BCH+F7qMxM8HvEQulAxqxlrvhh/wndJ9V9ZLRnVuvaYrqaKxIG
LWWjL/FHzBCV2i7denRYN+J7dmOnuFvqfYZHQHyqVepeGr/hUGrqxzmK4+KgDNvRdFvTQDr9/Jh7
TavETl/3Z8P2nFu7lt0VX/dFSfwv45xTsbwEZYvZhOrFkmhFmJy3EVFO9ZQSXrYm0ugibHooOu5X
bR7rsCPLq7ClmpVl1UOZNYLFStavKSk4Jybxcqeo7SOVc329aHnydDqG7AQeFj9D15s7Y6GWsWzD
ILU8PV3qYUGrdWuzbMrMlvUS4vl0tyAjlhfYfW6Y4inOSloM/Ww6SoeZ9lMp8X55S9O52OsNYMvw
BAZ/eKRGjPGnoGxIzcj44e1iXjcFyrrIZCbKIrbjAYJcqPWOsoWLrG4Uv9G2WfrWyzK7C1PaMbxR
cgV1MR/4c/FdN/RsV1AFuOu0LVqO+tpctAq9pSEgxhi2SLgo25rrQhf0F5sOCikellWloazV0Iru
/a6sLyDgNsjPTxFlh501VBcxEyM62cKYnLDYeNgPqfdLqhpYQ9cjTHU49cpTH7OTQMzMJtVEd2e3
pCn8/bgg5nngx5GXG8imeGkZwlINS/0IqKpTorHTMB/PgFEAdgTDaRT6S195/VrqiH/N0L5hr7cU
TSg7ym1tUrBbCv3Mf/lJIGdbq9igDz2az23gPyYaoReiQacqmuadOleO52Tqb8FJPIYDfb5FEZOG
RNtZyX22kP6tEhFfWkf4+RzvPKeobNC+IeZXzPiaWNz4evmoieJ8p0QI0MxCsnKh+dBREtuPNDrd
osRYTknvLcCsvI1Srt2SmnCpDWBV6JRUHPLcm47h4NEoHP21rWiNtQbFSPNodDQ5IWQ8BOHwynVi
U9pYJ57d+naitNb7wUD8iBK44ZzCgeHNvlquxH98Gf7Tf89ZR49+ntX/+i/efyEKu2J32Hx4+6/d
e37zmr7X/zV/1/981c/f86/1/f95+ONbXv1xut8+fPzKn76RH//Xr1+/Nq8/vcGEFlIWaN+r8fJe
t0mz/BIOdP7K/99P/vG+/JSHsXj/559f8jZr5p/m0z/8869PHb7+809NMij9x48//69Pzn/qP/88
vVZ18JokfzCjv2Zf61++9f21bvgptv4PzSb8gdAl6tqOzQjdvy+fEfo/dLhvfIKtg0aJ8M8/srxq
Ar5J+4cgan1evBvz1AfDss7b+TPWP2zHsjFtMidStScA+L8P8Kcr9f+u3B9ZS4UlzJr6n38udMkf
HiJK/5pBw4wdB4RWoesfWJmawFCYDn566SL6jbb1SeI/8HaAJtO90NBwpbM9vCE1AqE499RuVMdk
HYTJl1S0w8pXtGmtle21NKsvBHRtgwroTzjKTe2jpxpMtsiRYpXrKGazrb8casvJTgFsxJXflONq
aKcd4hK3VbO7nl/p9O3NSNJUXD1gw0U5bbXjNkzx4oT1S1TlklmfITbXSCfPsnja1+bnXrWbFZVe
KkAqsF706BuzG0Y3EiZIdwEvdTLvej9Gc+UhfoDvJNZ1o1EhIjB8ZfUuVwG4UdNjMw2Y6MiueahE
icgCHqOJSPSHe+SvS/DjKTfmFeGHU06V2DSY/Ng3/jJuNYY9BXXEhoh+/2P6NI2+gc3kGs5WdijN
UkNuWH3tTPs29fP54OXWN+CoTixiXKM/ewOjdBsN1y1LDhokR+YnVOCxtjXaGk2BVt33InIOuDWp
eGN3RyGH/MTIMoKUiUNuxge/OJhU5f7+79I+cDaBuDtUYPG7cm9arDPmCf+HhUbq+9JSQtu8DM5E
JWl6a1TtLTb9Q65bR0vkZFUo+7F1vkhEPlp2MzWEcNntdaM0OMZGsnYD7Xco2A+Ln+/HxPWzeJZm
FOyHvQSKfbszq9C69MVZlBYhTRuBOQAhofXAuPmEg+tI19eVKaDL0nggDJ7+DWbqPNsR3uhaDXQ4
zWdlQg56Zo5vdZqxXrM+GVSt5nn5ZhxA+6fB4e9PpvVhE7QcuCZM5l5H45+cF8U/nMwMeaBZOXg1
52SxNGJTFtvGysZgv4pzivmawvqkp41hD8oxVamFJdBq6/IbfiIewuC1F9nXss0DNwaaNUaUM1vS
KUX1VHjKLabpamasU2nT36Ls05jCtrZb4WzK8rM+kPpC0RyAJkJYVrJEv62RTF+p6BahuAznom1e
iYJ2PYy/bgiEjN3XCNGv7c7kZiQIrYfUrXoCES0tF27Ra2ezT1/8MDEx9iYIlmS49htst6PG9lP/
JClmi4pmu4rXTX1ijXb99+fzY2+RS6/bOmsqqeka0ehiLuP8cD6rTu88XBHBfRLiZRv17pMvYxX7
TxNep3TVFMSSKCbX1IugBCT5ixBIHdWwGDZalH3pKJEgcBjfoTx/EfQ+GJCgHNgGYgcnueoST9n4
TX6rxxYESpPKJBqxnZfkWwqM9dlOwOybT1VuYRwKbVLXsfQ21tpzqlfC4s+xaF+GFstu7/9mtNHn
G+Wn0cbQweCoGnmcju6YCyz5hz+8UfKpprYDtkeLtuw0qNt08qbK+wu7Ryo+pJSs6ijHlFKUG6V2
Cytcp5O+bRPMdo4OsLpeD0X9wj0ImW+KcsS74qR4Dd2R7mUKtMffXKlfhkcO2KRERCOYI7fMuZ/2
wwHnUwc+YDTCe6lzj/d4h2OL3N6Dlfv3LdpQ4qEOtirJNSN6yx786ypVSYcOSSGcbgoS5AjegJ2U
z5YZRsCumk4hNhhEHOYNysedUpWXWi2hiBl7Gl+eqp5rB6F31V91DrE5yCS931yEX55miz8F4L6m
S9WWUlM/7HWGACZyk/MHVG3ytRsgkwymeKtpbIN+luukSW4nEbxENtMOGyCyDgabCdKACSoR0FBa
WEmZQZbTPagPnX4dQTBa4amL3cJ+D4Us0Vo3PUmj+jEEs3Bl+fKohhVp3F2vro2o+NRFVowQiX2P
Um4VdgCRLkZIUj11pv0ArQjm10h3W0HmiBjl7Fttuc1YTVJwi0aIDXjejLKpruOu2uM7sg6RAQ/N
kh7/DdiAABAtzO79iAywghQMNzP6O93ejV2wsfERGogvPK+4+/u7ZYHi/3h70z6TDI+qKuiu6uLj
JmD0+krUKYlLqWV97uzmjPw9cnt6vqxcyCnvMZ5s+IKUCoyBfp+8oAxz4VD4VzqUCr9SXp0UIZUW
289+4zyF0g6wvvqmCyTIraa++L5Y/mmt/OP0r30c2ZGIMEOC55ELkVp8KBihvfSkXUxzksl4T4Mc
GRtdCd8K4XNkLiCeT2i+y7WgtM7yCD+5197lSnMks/MQpSqZHKSY+KHY1H1EzimIVaslavzvz+u/
PUqp0fewNEvT1SVG4oen0GmxRvcleSv52OOEKOMVe/hqlXjFW2ncK6UXHVmONW4TtkdL608c4Roz
22nUDeT8RJ8Mwmm2KTCbFePhlWokr0hI/9ej23wypU3dTbVZCsuPtUIqbVk/6oV+mWZIVolHRIvS
ZDcMhBfSFHQTHIVYNT+PJMZOPuEoZgzxoSHUhTVnCW6IKQEXdkoGtI+ip6K7MQO5dbet2nVjm59D
3/9dHoLxoWWgfj9opABMSKou5IeFUjOGEboSW7tUlgzgg4svet0CUSu4+4pVgvRhUzr4y6dOcGwP
fhSdQxW54Ai3i+buFlI6RlkKhWuslzWC5Ca/ZLqNOMPB5ITEjbseRB45Wms1LuCMDifR2ReRR3jZ
AwPpGy7LJhgZDwoaZSKIEArXv5txP2zP579S6g65eYZDojNrmZ/HcZllXaqguYM2MeOxSnTKkXbR
DMS/lRNS5k69e1QFBIYFQ7C25Z2VBsPWDCxS632OTZCgoHnlnkiMDQuOXdsaV2ruAwzProK2uK6h
vfhj8RUJzYQxH1+nxx8SFzEBykaMOb9FXM+cvp6iZldbcH1jjf5DE8/kQmvA6yaOLPf63zw5+nz1
fh6R2OuZhEdSElbFL/W2GpuWUKvAuLR9uU/5++QA6Z0bcGMjUYHw9xhVhJSnyCh3bZMfrBRmnz/i
oQMscGpn2EXehclOO3fQwteWbrzmTdGuBICPrEuCa376N3xqv3ngf70pOWz2oWiGTLaV4sNG0GwI
IWPRYlwCMe1UXFFYwhTEJ5nCosQGOY8816zfOrv4msfWoxjNm9obb01P+90+4uOa3YL5wbIXuYyj
a4zv8z7jh6EndAZtcLzYuESAFgKr2tXOMRUQ1Dof0IdW5ivHR0LXQ/tY9Rown1ZJ15nFCQ7NW0qg
Wz839N/M4P/uqlo6E7el2wh42Sz/fFAwgzPSaGL90rGh8rrUJeRiM6Td84Tib12b6M6D6EVNPTok
UNVQ4sJLjixrhWPpseqb53HiVtOmunH7Cietjm1eZeFG6nfLqE9RbVN0d4m5/s1l/bia4mRatgZV
Bmkdu86Psw3bsK7GZcRlNZyLGuND6vXk2+DXXx0bB38+wt5k8t81ASN1haXDtUks/98fBFsZm9HA
ohjtfLy3eq8YkHpl+iWA7RsQjTyS3R1gyOiVKFlhzN0Afb+zfHrqTuX6g/Pt7w9gqWJ8eCZt1sBc
Ps3ggdHnW+6HWyqtJjGMYC4vmhwwxOb+nYTYFVWSX4iPdWPY3zocedfg8aTy2NBvwZGYPMvY1phh
4zN8w3UGD8ytJGt7PQIBmoF7o3OW45UhRjGKJcx7Bq1J6lvwBk8Em4utEY7bJuh/t+b5Nw+IzWOq
kY9g6apUP6wgUglVAaWcfimRf7tSPoJKTVZv0ZAQ19c0mH+GG+zDBzAjWxDzqybb4FnZZJWdrmkN
MYfE1Zuupl9liGipQ4MdV9G5Ls2noYq3ulbtgPmePBr8v3mKfln6sGniEpByoppAUY15r/LDZVA1
mBlxxWLNl5Qs/y9357EcO5Jt2S9CNQCHnCIQkppBeScwSmjtkF/fCzefWSeDZaS9aU/SKrMyL0EI
9+Pn7L123jwsMZ8Mvc6NOr5vk+aBbZFcSe2XkmtZur48/b8/lhIcXJ/QcCV8/bFxmbYF6m/1NnKD
I13jeymM26oR67xTNa+Ku1vpFr8cY/7LzzRUun28a6wbrn7SeAjCVK+F26u3qHeeouu6MenUayRq
UGVkLcho6C4/v+TacvdOfs0vP/JkBVfsxfwcSPVWyY11kifrcaTLhgEjs9tLmKt+HV7m4OHaCg96
bm26YvzlEr5XNvQkVfryYjlno1Y8eTNBuASl4cTzrT6kZIAGexlZxMPNh4D63ZNk8mw1azu0irWN
a+M6NvptJ9wnIsZguhiMepJsPyHiAhPliULfghn46IZH09HBHzXSH7WAF1at8EBbMxYpMrWbiFhj
vhHU5qO8mB37oI1jsS3S8qOndbnY9H9Zzr4dqRk580x5nbRlm3edkxtNZAjfSVbPtzIrD122JT0h
9Mwa34LVuOcS1gCSwU+0sSab9lx62Bikg2+iai9FOZxrMx5DaQZno1Kty2TeWR3YR5AaKMUhgcz6
+pcX47Qx9/d6mU8z6nM0yvST979IorBNCEe8ZZiCJzO8y3K0DDAHvAB5v1co4YPdGuezLa+kFmC/
b9bAkG7LWnKzTcZd4VzfZk22/fm6/k74Tl5Yk8ENh2JDhRanntzHQJDmyWrA28IEwhtIbmNEr+B6
exvwZzVuhaRL9SI1fHGsdhuYxh/AlBr+uSVAZt8tM6i6rlqv0uodBsgNn9q1M0LhNVI4HBOIfOUe
yT3Zweb47irG2jSCu0ggevr5FznNN2NXZWRmuY5ru7ZBn/HkBhsVJFyzEvORqEg0Tvum0ny1NW6Y
BcNvPZdlAdozOlO1bDMU6iMTTB/vvKqsOybzv1zL6cNeroUWl2kxTTAY5S113r/WWITRbMKDnI5d
naNfi8+I5Tm3pnY3VjzaasGHhtq5rcVnrQsavOhIRM23qkrcV5qtG9n+ckF/365/P+XlgmxjOeeA
e0Jef/KU40KnrRdm2JTs/AWK+HrISe9VoulcH8Uepup5ATPf5ZRZhP1lDCdIEAftzba5U0cTiJqh
QjpGRga+8UC6dwTCC+NaJHHxmyRWxFtaozdFK/aYQEpUoNWrPrvPy9oAAhKarpfryhVBg48kZbzW
ufaoMqIY2+5lLGjfkvwYQfQzw/n85ydhLU/96y9O9ogJb4umuMlacfJWFH1E7vgwFGw5+NW1pdyB
Z6YiAsNyFJp+ODwjo70qDdKpdZ1AMmexqzCnXdlmieU3jND+J3NLwy3fumUhIUBq7sptycXAL7/R
c5shBWdwuh5N2xKNU9NSzXGtVbl8aAJqmzG/ULCpeQFAjQ5zmcYzxv1ZBhSohVxZtnaYcxbLxiQI
isOkm1bHCOpfElbn9lCfadZrEEzvZNUm/gwY0ekHXpfmjxqnDUFf0LRMhJ2VJKZyCDrUFhzXPUMb
C+IX53I9GGBRq+ZuTPLjzzd3GcSd3tylO45XhFGKqqonrzn9WAUDyNwd56dcdC+lMD+WdFenHI5t
taibsNLDfSs2xeiGG5WUojTpC5aEqt2Qn+YnuZH5ZXxsDCz7I0fRPDU/Ksz6vlmEWyim2HskORJ5
Rb0UuryosUFyvMnsxVkGU9mAtFN7Bk3TruiG3OmUe1mQll5WOAEzFvXRkeNVOFyN4PS9LNMfkawR
YjEQECg6YGrZnzpNzmSmXVY5RG+K980IE7vttjZJDEyxU68u+EuXO68oG2Dl9+K6l9a52RoTTeeb
jJoZlh9GMGjUvZ/wUUVluQ1FdF+ENG55ho+Wcxgy7Epzip90ZqBPetSFEnN/Wn4wM8nHWQ8fg6ZA
HmfHK+okom01+7UKC2uj/hPQOO1qwq+FPibrIOs0P1XhYuXkX64mxedNe4fBg6A0qy/yVnKUyYAK
Zccxb/ez2u3ryTiPdP3y58dvfF/laCzYy1mMwkFF6fh1lUt1EjEiW+b0G7M7N+GTSSu5SoDWwHy4
lQz1aD48agEJ7NC4kEBUxjEBQCnm9CoXNIbmOLl1agb5E+pslCieEBUzS6BimkVCQv8Q23tctQSr
1PGAKdN6NVjLKwd3EbqW1eDeR3mXr6RN7wLI51laGPSeRIRyTgJWLPpXo6y31gCtl7lkLwk07e6j
hdcdooPNnIHA1ZRP+uf78vf3/rrmoC1kPMwUjoEz29HX++KmJeSq2CqOZubsYxM7R0YGfVQ/sWfE
SAzY82EAZw6UXQi7uPSUB12GjS+1DkpfMu3mUJyJwf0bJGGtpw4eRsp4rhv49YZB3SSa+golm+Ab
jbtCLIumBAbegmrjNtaLBMa5qgmfy2yahVaZ3pntEvw4F/Uqon8xdulbboyPIz4qKWPPAWNHdtEW
wATLugmSyQkIbCjTeGUmDJIMFq+VdWl3+mPiKs5umsJPUz9iNL93zJEQkIG0hnq0d2beX0aKuzGX
T6ZtIfDqMRNekayLEkvFbIzvzC/wqEI/sdF75TZrVNrOm5RoxVUSHzJFIaapn0LkF8nLSDUxC/Hi
JMCjp/Bac5MbpVN/KYD+5p5+f1ouB1IDrvm3Fpmwo6G0qrE4jpXzwVFTyQp+T+MBR8kLJsD3Rja7
aiI2JMov0jG9zbr5YMYgjJV432QIW139CbAqf6++QOV77/PuPsvlpV7mG+AJpd/npK6YuVyB7DNX
bdrcFyKTXlYjJYlIGgqvDZtufo96SnPBEba4rFWGUwiINOexNsb72lUuUc1Z3k3XYgmLM2740CBF
Gar3Ge9UGJC50ojuz88v8t8T+cmtofUsqFaZABnfxlaoXnUZKH11xN5HW7TdxiqRjfpSaEep5llV
xC8GFIhFqARUDo0aCF/lyc51kTde9k54GKLwuZoLWqVhQ2luTfdxbV2BLYCnGrV/utm9VlsOvLmo
oVwhYf75V/jWQrc021V1Y4m9RRpOMfb1W5zpSyvhBNhcn5LDSPoljprHNIQGD5QI9PpFQVfdrtyQ
th7QQ5IUbxjapgQjd4SWEqoaRwc1z18nM4L1ujLa4ZfSTP++ii4DQZ3qZGlV0u7/eoVqPeqcvpPy
iAuQ6ql9JX4k9sjNYddo6fhL6yZJh2xdGeSXVAZxZSrBNHj3S2f5hoKBUbjwWjW4meLa12xsF0TS
0cIe6W5hkUhWrDjMqdLxdmYuA7TXXZvp9FtD/VSDT/2NLpR2q6AMZ+077RgmhhErUNmLI23zs4E2
N+cCHDXGbN/Hffc+BBr+3T4jsL2/GhNemtHxw5pI8QJiH/l99i8Hgv96Y5EJwORDqGPxeX+9sRnu
LCV3muLYm+FZ3Yg7N5/xq7VX5TT/Qegb6MeqTp+hC7ypKcvSJI5qlTykqXrNqeuqq7BO5sG6Ag2Z
FzTHSdauIIpTurk7rWkfmtrBnaZW+y4sfvny/m4RX788IhjJCMfUwExNP1UehEMVQIYb62OVVUc1
rC4rJb6pWgd/c1Kt8DrcQZ/mkkAp/KF//ki03WdH6kEQPA/9sInN3PIiJn3UBsMzbug/YZxWK07H
bH3CKb2hWcoX/V5iBUWxYzwxNz/LIHx4ZZFe27J12V2R1kfN8IFJkrhFG9xPRwwLAnbtVi8wFvBC
XPVtE57RUngIM5vranPfiRG6O5UxrOHB7EbLDleD1IkzVCzoNcamU6uj06Z7s4rP56Y69lFx0Tj5
JTLSm0JXt0WY/bFAuHpRdyVJZPddrAswrTxTGSdfISCYoLd2NauAiJyUTuUC5SnUALNrZCXeMORY
pXtAvgFfUBSTRmaJYTcXGqmSBEC2xkIYZpfy83fFiITPzB7uiDkSitdv3QBreZ3bN5wabpA9oskg
xKSqStom5NjN7ESwB181UqAs7QMOb/XLS/v3K/n64N3lsIKGkPa2xjzt60vrJkQYungZjrWw/HEW
N+RwTb6BccwbrGhthog9BgyG6wpCDBflrFMlIcU3kldJJ/qtCNrrJHDgpfcWCWIFXrSgbz18TRwe
4uTZDJi9pTJv/Nqp76XTaRuJ4y2r71KboTF9WNPvQS2NIzg7MrhtaT8pTaWsVAHmM3WPwUjhXhpz
76NvOmhTz/yf0dc8V3/SHEg9VrppUwJc7+ozWrPMgVwgZ1iO6A/Fe6gDIC6F+2H1clqnlhJshomn
ltsXgQWK6OfV/+/dOr2bLpJrxv0cUb6t/hWJ5TjQ7fbYpnDdw01jmTCVA+5MJxpgtyoVUALqyw3D
j8RpjziIKWAXvNKtChCa5VPByAZaUimtiKnfiKpOvQ4VDiCBxeK8pAlBvlZ90h7ylQZ3KqqRPZfJ
xGHajnyzpR09JrHjYQU+otX//PkX/DYRsZBVaUTV22IZLtDo/Pq6hG4pce4E7VG2Lb6TgPDvhoiD
tAt0Xxr2DpuXWMP1WUEPVTylRvE68+LA9fSKySEwddpWlXMDiuV6Sax3GEj6bkk5XlfVNgnDPZgk
2w/NuvhlY/4reTl5NMyM8WPbtO9Y606K5CztZwhAaYOCt7/NLer1tIaSURXemJWfISlJEvtaxFWn
3NZ65NzGJcE8wgU6nXXDAmiLgUFKTrY6yFfHiD5B9P1WzH9r6AK2pPJx6dotA1Q2t693OKCFnBtO
xJq39MdImL1P9O5icklGytXHAoW1Fyj15fjQVPVLmNyN2Dt+fsjfaxguwWRsYwlUABbnra+XQF/e
dMCua7cjdaeHtJLchgZNcUkf1lFj8Bf72UL7XEfNBh/fpo9xtZs2BivZauvYwea5MM0j7Tp1zH6V
yHgVEkT081Wa3zotXCU6ALSs6FktxCBfr9LKZadFiwogWRxp0Tig9PRUrRk3OchZD8XKCtZo6TeW
lh3CbFy6Fbgp3Tb+hCjzytd/cDMKRWK6KdbGN5yYvKx44QDEGNvSLA+ytDawoFez1h7CsgOmxtCk
qB/aWCe1zEC/SFIY+ya5TQtLOiMOSy3zamWY1TpQk+tCpQRtiUzbYfhVw31VbufSoT5ylY0mpi1f
wJtwkvtIsJGIKKAEsDigjMH+51v1Vw/z5d1fbpVp6Y5OuxLl78m7P9gRnzUxqbcaTJPQTO9jJ3gq
5/G6SfRt7aIntIONTrLj0Ct+1DSbrmd+Uf6WI//9AE/vhmRpPj7HRO51OhK0ojkYIitSb6epXCcg
k7shMYHStXxXeNmVtauIjW1M24mtIRz766ELYRvFyJUm4HLjclRMhve2p5fuiGsp0QDXaqZhPBQH
YnUniICx4oc5PQ/pdvSonLWTgLtRsDm9Os54PkjEXomW3As3Xdk5jlXXSrDnCN5RUzFnnAIW6CY7
XsMQepodHrIa5H/Scfw0St8IgG/+qmf5vmvg0eHQINBOUDuqf5eEf3VvbZHmXWUa1RGHCZMwSglC
1jG+BsCiJueaufelgKtKENEEgUAGukdqbrsKKmpYI46BElTqtnWJDGbh3KCBv6JLsh2VcRdb+X5q
gYSOihJwR9/Je9w7eRHu1UZ5HxKl38Vu/EwgwXNSZ5yJbRF45W+qkG8iYdYQwxVI/BDsLJPYk8pY
QBD75xe0jYi4+HT+bG2HDDPpm05/pw2spj0tfeKPntVI/eR4uSJYd9MbcIFtFQokwStDSIDsz9/F
9/Mm2nb07xgPWUkWWf3XJQS2KQLHyi6Phh6QnzAm3ijakjDpBzfLnsu6c2D8Wy8RznY1ltFWhMXe
HuVlkRirbCTnLWwNL8VyXlg0QzGmbIdSqT0k/aRGTGUFkCLZGjUiOuKICl+L3ZeffwNj+XK/ftkO
dw/F6bK32RB9vv4G2J8moGJVfMQsicZNobZe5w642ES2REUPDz3qb8T4mbNKydAY510cZvfRGEJH
U54oLPx6AUrOavWKG/A2K/VbhzhYp6J/ifTrqPQANYiZG6fmHEPeuYQNraZU9WOW3E0IK7OiuurU
u0K0rzBfz7HDsMwBmGhvLAaRwuo+pwz+UYzDhAce/ynSCc85LXuiXh8KWS/Mo1+YQvr36QNiUqpl
VNSLku3bBwUaQTcSPYuPUpBPa2W+06gRE/GK5lBHd8jQkVn5/UDfRV6MVXIpYxC4cVzODB10DAiI
K0DhAaB14+kJOBi8xJTxhMMfwJn/pbbDm0T3xsB6k7UFr1lW/pRhrbQawCSBQ7k2MtrIU475pDte
q3l0l8IlHUWx7xPjYNTjVcVRYuzqB/DKL0Ya3pVDejFIdVM2BBS7zaU0pBcW4SFSB+JU+xWC/21t
uZez60Lu48ROvNNhBLpagZbw5lx5rwucDSnYW0EjEushrIaEv8CFfCUJ9AAtYxVaizoyGFNuBpNw
M3udOXYgFCfXWVs50PhGXC+zINlpLtEtzdO8nuOWiNH6PMmXRzhYz6H2EYw2vmZ5HdgkHU/aE9m/
vISPE/EqsbEsvJP17Gj3BslBKyVSVICn7XvQZ7taiAkfX0R5oJ1XdogJU8LfV7RNgK/bS6rC7/Uc
lKnRfcYqPzAs8wvTGO4Nt/Kh53ldsZvN11EBVQjOWicxUx3VJ4Oyrerrsz7hacSDcjvXzlswnjc2
2WHYBAdNI4YqhGUUqgD4C4eaOdcunTZ+ge7xGozRSzC3myGezjkoRJQ6Wbial1ZGh08giJDgWYpz
GWrNo9MIivFAXlSwSVlXiQyfa8Dkdput4gg0+0Dg4iaBE2o2HB7hppmrAAejNsfaGkem7XV6cQ+E
t9mICUNLKK101YUTijgw9pxmCE8nirNV3eBgEFgR23q36S2JYrcbdkHC+GcKg5RG/bVqNBL6mrUy
9bI6SCLMePPeUhFaWwN78oq8NrLe+v4zHrpXElb8kqwUOlQHlzGN/VIpIKhhB9Iiv82M5EMU5jWK
ykskI88hqBpFhregKQCbTh9TVajkoRoZaeiYRV0oO+kRNNAK23a1mlpHeFk0Oh5+5yllgjwRuuBF
GXOKILFWej/fQQ7ysrJ4jZGAe31pYVzriAvJ1be4ZMvN2mGNQJZ76PD+AHNfvPuXdDPpLOGdfYRr
cBvFsvSxXS450NVeDcoAbXoIG9opVnGzCLC08EEz44OWte/59PrzWqsta+nXtZaqHPK/TbuJMua0
zW52fCSSJK5bVVe2tuge8ogPnRZ1BtcoeOwmWgUhZXJr+5lJBmlNhmSdqBtIQZ89c2wOx17TGE8m
FG+v6ShYf75A51QiRN+GI/ziMFrkGGy4XzeDmcE+iUDtSDoiF9a78dNif041Z+QjJt/JPqt1kp8d
Kd41oOdUNoTXJzmWBifrL5SIGOyKY06FBd1Xe+OmLsr7NAzkqqgGCNjYUQNrIFEP1o9vx1AglSZC
wZFc5RFIsNhF0xbz1oI7CxEPT+9sGv2mE2fkiIDmGviD2km8mnXDoDeynxyTAsC1lRldRPgyIorY
1GPAdEURsE2GV0UpLoNoKoEdJRBYCD6y2bgQJ4h3w+zirawWaVMk341wBHBhibU5h1s7IDjAtCJj
38JJgqBLk7Vg8FqY1bRXTbAKhbKKdEWs3JiUbSrALqlR7EkSb1Sn3YdU6H7j9D2e7fzoBOFn4IoH
jRxGZcDzAjqPPIKh5Ojeb8Mm3fICllsAhEQ6mdnDz0/0u8aAJwpGTLWWWQGqk5OTWD8VjqpMkidK
bqxbwDVsradcGk+Tjlw5jvRVabof2VT5Rag/l5l6MbbtTnRUVFrWbOaCf+uXS1peopOvwEYIs8zh
hCO+CTWTuUgV1x7626GF/YWzJDb1fQ77AA7HM5sXDznMQDXxBuo6Ix2lxair5k/V9Msg5ZsLgNcd
maNr086GD0gz4uvrLi2rUUmk7G81w0ZC4/ouJiNZO5csR1eKfYe/acBKQiZ7Z4hXJb/Lo2kbKtWW
LlfSatdllcWrCdkxr9w1kQ5ExMcpDRrll+9S+16kcaEcUOkMUY1867iXjkPCfc+Fkil1boeeO6Ds
LcgKCDmbTHF1GCxeKq2n1eY2Kdwo9WzWOhoT5Nuv4FAwgYaGk7UyAllgvv38QB39vzxQihauEMUG
B5CTczSjJx2AqTHcRpA0p6X/mRKcQAqWObkgRISLhVI3d0o+3I6IIQ2DwJNIju0aZP4HqzmJHmO8
FXPI7I8ZzHnczrmv1JTAFGcDCb23/ImoBIz0RRctIWIDsWjc9CYqQM6As9KV1l0XHAv9nIx5yV0w
unTnGjmT/RHzZwn0EzwNeV3luUZ5HWnPVWxsLSAkshG7Sceny6YNI9iA+NQ5/kRiCUlHQB845aw0
fXwLgSNv4q56Zl3f51cFLzhRzumnEtY1itz0kIctyAw3PpNVcozNiiqCjOxgLBUgQ/JTMwktU0Yc
A+5cTX5VzGt4g/sy6s5avS08tYo/dTeTYE2n8wIYFb8o1QUeL22tieIXLejfc/LpN4jfUnCctxBC
nJ7nCbbtsw7az60bF/Gqz5bjhpg2biD+pFkK8b54KeLorXJoZFMqrtQ5+xygKXlJsNfH+S3DAIRB
Qr3WipxZhDzoMJAjPaJ8zEedhiS1sBR+ENaTT6QD5I1xImlVfYNYfEss5M4KjEtV4w8pZfFIFHWO
R4T4LbO2z2OpXPezp2FN8lor/szcBqWLcU6PGbufZtHflNHHmOHdojXsYDsz97IkTc10CHqvNHOd
ZsNV1LYXpDyfSY2N1Ax4StNEVgi50EM9kvYn8OmYCrGFQ35h5bQikQce26CCG8T5PGc+vUntAeIt
ssefv5dvH7PgK8aebaF1ZMJnnJxlc2WCDDVV+VHGwSHMrQ/Vli9D3dw7iYT+R2bvzz/P+Lar8wOR
z6oO5xykVKdzLo7Vo1XZWnZEy5ag7WG/fjYiPBwC1CzQZmp55c5QBhiaOsrIcbI3lAjpKhTqH70X
7XnUDZ6hPzeaO4BVhAw6RJAr9BiHjzseS9G/mfdm1wAEC3qGaHz+yeicZTnm2TbalFl5JoW4qEwW
JDtCPpghDQh6u/FmAG7eMHeK3zrVc28ZH65eZv48qd0CX6cKnKODJTj+9aXzy+r/vRpbbgttE+aA
tLa+9ZJCC9QzaLPsqJfz24AUf4Voo/Gko6FjJKfeIneHtsTgVYv8Icg2qUIb0tE+jEFedsO4tqli
6KYiXsmx1gIZ+c2n9L2PyiVaSANpL5jkkJ7Klexx1vrWltkxsMvrNjEuEb6/pjdTVz7S7L/sq+YF
Y2nUFlfqdNlY+SEoIPRb6iUJuAyxOQ+qPrSUnV6Gv/nRGUecLvuCrqlm6syqWUQwi37dPRHss1ZF
iHbaontxor2pByiLosDx9CF5s8ZqI/uB/NgsX+kJ3RoGsPiMGOvgqJnusn062XIt1Ln21Rd6oFAe
k+Y1DYc/LQwhj/X20hiti5YDaoZSjg87C/0ImdqsJ5F/4SbNfdKSFajJp1QMpQdhMvJAWnEN5bjL
Q3nT1dUjNiCTcQ90K9LAlLLgQ8O4ykdJgx6PYknqA6qllZhtrMdtgJMRAVzznvh0a5xVlhNvi/a/
8QaQaV5japeyNs44VTN8Jd+wHZ5TyX+ZCwFuJeaXbOgwCoHdLqkIOMyrlxrcqJfo05k64N9U3Pol
sepHK+I/6MJg1Wna64TalB0SOUEDVGcy8nTdhfrG6k0CjZWRHJ1KgC+skoKIxvncsUnVyK6KofAn
Yz7mCi8fXlb1oFsj0HHYbEzY5mPLnBd86eOMIoYTY6N6MPDWTQRAL7IdYpiy6zgUN11JHpD6bDKK
80yyqv08LC5HSbcDILxcuUX5HoK2NPSy2ESBfk9thr0mBXAUuG/IZjWSsQGTmBh7SWHRB9XyScO8
p/TdF9DKbIavq8jqEs+mdU6OyG+d6e9D8+U11DE04IiD9HS6lTWjLFtHDdIj0M1XQzSbYmieIxUR
eUr6ZNqPb2RDrYkpk2Q6jhfwpbexDDndDKjHk3C+rQQ6ajtRzoXsqCV6ek31IDZg6ZGFxuHoGT2T
xSL81JX8Oc0id53W1mUc0pRAU44iSps2Q0jQqNJbDppJhdaU7vwh6dhZ69AdwWHEu7wVWx7CTHCn
XHNeRl6CDsB3pL1g6HdGMVynFQERmg6AVnH3mhtNnir6xFMgNpaTjkgl2sogfkQshSyBjNrYwiCQ
jkCO2xc1ErOXRKjGw666HshoLHVjrTvkDKUQRle92y/uy7eo+SQX5jlJ2S5HIwPqHLJ8eAr1o58M
PCoosseIPanS1Q9GRxONA2WHCSfzG3k1Z3a5XaCPK2UqQQfzPyZIvauRz0/P8IFQ/AKsW87t3cIt
LEKwl8aNyhKEXLxA0Og2L2iLNmlgvBQqH5GjhFjUzOqljfd61xf4miYa5hksXEFuOikWckVAO3mv
0vyIGJ7zTQFhP1NlQZx2WE4bx5oDPloQ6GSyFh3iDHNTxzDije6tbXHMcdzY9TM7a2ON0v95a/1v
ayBjLjAtLNMc7cXJ8WoO4jFB0h8eTdj/m4E+WirF46ypuOGN+mVyIlaNmb/rhmJX1Vm04hz4YRrh
RxhWxKnpV1nxZOktO7BxmNR0n6Ow9Yl9Q/wW0rrW6sXD9j446lmaoVLsNXqjmO4AD6g3otILQJ45
PQzn9edfTDO/ndJAG2E1xku/dIWtUwdYAocB95qBeV7rrnjlIBaU/SXZT1DsDWnvy06F9F70awzm
s5/r7W3UWkzi2+nOKBfKhICDKHPIIe5UkhnsBFu7JVNIoW1gNtrRbUPjAG5KemZib7WmgPesp4c6
JyNwbZaxckhQfxMjV9D1naOzru57bEj9mWH0tmfENODQGxICSc9oQsaxlmKoV3U/rEvTxDti3dlL
3qpNgOUmsYZuF4sUIqqlefn9SE9i63TioWncD3w+6OrpqQZF2xzyP7JPORaoUbBuU9pgxcxQSzdI
rUA6PnJMR8NR5Xxe02MCdx4tEFG9bvQn78KDZoHZCsx4x2GzRh7Yys2clhvWw5s8+uz7F40btnHV
tOGsi6fU5sapDdHHaqthVNEgawtnbcqxWzUAq9dBr7+KQCVU9xy0Eurh3l4PE05UWqvCh++0NbsO
ud6UgI7uFVxbATk2ifkGMPKKgY3i533woJbjawCjAO4G2pBudi4aaH6QAcp8nfDPfXfpmkFJ91zC
0sg01WxI3neunUKwG901SFC0gpkEQ4xb2NZItwEK06HJNCBUb1Cn+lQAVzERor6Knn+b9Z2+axpf
FdBPAizyiEAGl11fS9aKO/9hZw2JXcKc0fACHur+Wn3t5gxQLnibVdp3H+WonLXF2B2MxorOYlqI
RjnZvjI55jrX5jtSB7utomnsy8JGJj2Ov3zY/6U4XMBLKt6MRYL/zXuI9r8fmEBGx84JGg+LwFWA
QRNLi/JQk9DC5tiCUx/aPTIF3+mb9aA4dwut0TPyYg/i9xFGExrvJv3kRP6ZRNov0+u/jowvR7i/
s3Xwv9Sw/6V5wV7fprVj84FmMHNiJo+TiRKiYNtwe/xpk1EzgGFBDv4GULH41mwPQQ00yb1Rkpeg
NSjFI+tCtvaTDSc94xvXCtF5PehQp3h1RHXNZjZ7LXtBdWX3yjkVCV5B68lKKFaU+REo6q7rqr0U
tLY7ErrosSqafVfRpQORSvgzf5w1ledJkX5YucmgeiRkyRpeR3N+JVU19Oz0rDAcykUh6KLMr4WR
49CKoRmlH4uW0zOU5RgPuXNA08ELuQxfyfXL1yOdg8wEMisZPAJ5Hd9LdwRxAU5X8h6pSEf8YJQv
Y0L60ZgGb6ScYCK32JVsyWlfzk20CeroHmH71Twk9cp2xxG4PujWCZQ24JzGSH/RyX0XHfDYiKMy
bbw9eH5O11U6ToGjK+wYTtGfESywdmx2NWkPux7Shp2Il3yst2bS/ElU55kqtqX1kdQpc9qQNKiU
g0misj3m6hIgAguyUdSYxkZN6REb54PC0MWkSPV76by1AOqSaB1BQOXU6ZPFcJkJWFaEsSCDJTpQ
JwCqE8yM8hqZRTC9TjTBY1O95+DA8yKVzl6VUkfsywxcI8AQ+0C3JgJsrdeSBJey4SQ/JYSk/HNI
/j9fgBcnNLiTv/3/Ew6HlfRfW/ECn/sCh7sri5AR7j+cuQUm9/ff/4cIx5cj/gPbmt4Sx1VMQssf
9Q8Sjv/L/M9fzKm1OLb5f9jP/4cJp2jmf1DiqJSxCPz5Hw5Vyv9Q4TjQ/welDuvcQvlZKEfa/4YL
d9JRhS+HNIr3m0Ohw4Xjrv96JlSZz1h1NJn3Fa/lrtD7+lENieF2zpRYr88H/snWUjoNsX18Xuld
9ZhAeiI1MrrWpO7cqPPIyrXm3K4c0QQeVaPjwGO0vT+gK72WYxz+0gb4OpPhihd7mdAFwgJceEzy
v16xoCWv13XY3UsrqPcSkSJ+K4KD6haCTts3cqfZiIIjtwx/WcFP9ph/fjTHarYZS4CYOhVqUawG
7ZRE/b2pZQRNTVmD/mkiw3gRrzjjqJ4Nlf4sY/027VVODQnZzWQcpNi2OL9OAG59AdVnHaRURIi+
PtM6AU6RXfzrBbz+Z0v5gp75WgpynUzBebdszQBu5PLXr7conwcjB6tXPkx6Pl8QdR1d2qwguzqa
7ctS5ptIK9XtmNJ7CNudU+XWmn5cihp8lMSmh8P65ws6cdIuF+RaNm85VSdiEOJ9vl4QNy0zp1RM
D6IpraMZ6vqZXlT7RBPttrXIV0OJpK85hLAXVuXlqCT6XTGzHxYtR4xZ18MzBrJQdO03I2ymJ05H
pddyXrtEtgBUgCTnohbVtiDh439/M12Mq3wjDr0TlAXLzf6XVEeRfcO90cYHo257dryMyFotYhrL
LrjO54AGMFE+DNDPmm5uHzlf7Zye9oELw8fFFfdLoWMu9+r/lRHcSxpg9O6ZxliwIb8ZP6NeC2b6
FGQ+15176EtK7oY53ZhnzVtfcYisg+Cl7204qEIW551TkVDQgG0KXD0/74JpbcbUlrqVVA95zp4Z
maRgVZrzhAMzPHeiRaFdU/CVSgsbTv+/7J3ZcttItkV/pX8AFZiHV5LgPIgSqekFIckW5jExf/1d
sKu6LLnCjnq8Ed3RXQ+tkkiCQGaec/ZeO/VvJZjqc2BprRvFIUVep1o3vpmbzL8kZ2VZjbKhh4Vw
uXRad1DtcDOk4qEsCZYz4+hSFnpwI4hicvoqekzb8aYmV3BTOfWqHDvO7gZtcz+3zj4hP89DxQFN
Eam/00B6NaiHk8Kp9rIR/+621D7qCb9fSpa/bwpRDfjRJymNzXFdFebY3tvBWD/FmTsqIcE0WtAR
S96ry1TR34g1gUxCG9rNVM93hSN7TJ6wS4li7E+4ioxZElvMcjAaLAtTPzGdH9fqWB5ar8IM7mvj
k2I3L6JV4nMueoKDB8O1Gq+4K2C0LzorpRM1Ucv71PmNNfWnpRI//KR2QmDOYvDTuMwO+zCJPF++
b6V2XMSOER3DQm/2mHJ7nHyeOEp5SgNCj37b5PnYM58uLb1yJnRQ0/E76Z/3la7TKzmXRuceTtjW
LGM8D5Fz1EuDSavUHxIDEKaU7hqi82DW49iMLNpyCuyVmSTMbAeXmZioKmhmOq0dBdP1jehbC9AR
/Wg/SENXUStAK0bkz/sRBaAgUGCOC5HubzdU5y7sjVWnDrSwalSFaRUQ6Im90hW1FS0wz9E4HLLw
0CTZWfKKl0Ed6l03Kk9szketSwHKKRIz8dh+NegHnG6hgsRuZXrFPJ9CeM0xujXMeFk6XrnlTOoG
BbhqxOALgpNCYCIN6UtECw3IpN2KdaPxq+3YM55m2ozo29c35C1siqCwV60xbiiN8CMEir6MM5uQ
LILv9YIJVCEf/ArhLYF7IIEDElSKplpQhZ2Kkl6JX2nJij6aMS8ljC8VUS1oIxpCW0PhhnIOYQ4M
Ks7npl57epXB9mEAY3N4PMRVLhZO9KQxGgK5TmvH78OrVUpr2BJTD71scBbCCfAGAq29VPbptIfW
vp3+QUY2bu10vDMVrUIynboS73vTGb58R1L7gf2nezKCjLic2Fr5Hfl9xUjYuSeP2ySJGkgc9NIa
tThK9r5vJQ3GdyLWrVm/KD1PWKmm4gpnZk5D1PUdbO2/3pE+cSK/3Z88HFS33JymSkfy46ruFFE5
DpVw7lMHwDhK2UcOSNewi/JNLOUvSYddUEIz1wjD3mptZ2+L2L51akNGbhA1JMrWzd40sFQ2RUXK
MpnxQUImk5dr4Vxk2O0bko6p9P16ITVls5Ad5hHohICSnKEd9wjP5XDVeil6l7Q33D4mHF7ynupS
NRbWKK9a2qGkqPY7BZAwnWzumF9fg092qukasCkr6oQDphv2UyO2bkNJdyBX39tATm+p5+t90Vpn
Ik08NxWmBoqcbqkv7PwFb5o8UUmLE74f0mc1D7GFLhtbx/ndtG3qwH3c33hX7LPM+dly8Sh9/Gba
LOvoTOTx/ffM7kFjOdVpDd0FutiWRlX9u2nbt8uAQnnSgnKmBNT26XBC63z6iF3EreBle8bOZ0cE
p9oECdt3dkObqetv7DF6HQ2tuq1V9MeIjUOvjE86PXi1l/Ot16Qbsxv0HQYVnHK5lWEYUgQmej1w
I1WIOUmLyq4cpJvIUho3MkO0vRkNIxNwXtAE+7GD4lPFwwb61CwkxuEBCjOZLmODvooNeK2EoOWz
UQw0YRx3dKCgSGMQ71JFbb8OpCOElpQ8kSu1HYko/c1OQlXx07fCwRvOBONI7pRvFtcfTkFN5HDo
HvXofqzVr+iipK2q877iRz/q9NtSWIarAx/C29UNd5ljPnVq/WeWwP9KTB7BHx7dn0vMpn1Jmo81
Jr/wF3Xc+cPmLGjT8kVfPwmav1eYlAB/yIajyypGAFuVp9rzrwKT0pPKiZxN+CEaKpAJSP5Xgen8
gVh/Qimzgzsys+Z/U19+E7L//TTz9E4CNZS5ZL1wbv1JoJYluiUFWIvussSawI1M9UV8lNp0l+u4
8gbtoAbWCVWxU4Qaugz9oarN/Htv4kNr4seCaPqoP6wp398F6Wn8B8AJZq1PNaNnd9qQDI1xV6c2
AzMoxLZ5VOzgYRgE1EFBqvzQRS8ZfKxZqbb+3CStJytrzio+kaHOgct7iAeEi8QsZRyr5nLqXFQN
vUgziD0WNZbJTUsIGlQJ9D3ZBvurc8E3uFPIeEe3r2COYab2w23wD4Xex/Pdt48FXsuGjGA5+Jts
5+NSiVAqskPCEu/svOwWTP/lWReCFDFr86IrxBfnbYppUccH/usX1j8u0rwyQhTOdRREUB+n8ujj
K0cNZYgMLuhSlcZRJ0kw7l4sFR8pRAHA5VuJac4MEDGW0FvmmfO074yZpKhM3dXonBvaHsvIAlZR
O89DeZdXBQGkJrKnlkS+UeN6Soo2DxN0DFViX1hwbyFOkW1a3o70s71MXVrZq1WpF2RnZHx66lax
nRMpHTT6oX448rLEP+L5xiYkGncGRAE9b5g8FY1gk2MC0djh/NcX5bPngYsCoYTeriqjxrRpEHy6
KKJInSBI44vUlnC4w2ieDylEdGWREptda9EuKYJNMZSPvaUthZy+6YN+UOxoK8Djm2RDdPbo/+Zd
fTyIT98UmvgJCcUtOgGYPm2nNfhfkTMsvthOQewNM72MvHL06165FMPOcrKbX1+GTy2l76+o4iue
bD+K85OCsYpl5s9stpdGb1zNOcjCfmCe/J6zgywM8MSLTI4N2sTFtvKFuWr8+iFOUaKNKmIzZtmy
9Jwg8cD4IyczK52mgTmsX83hoMaM8ddv15ouwIcVigtET4fFUJ4cFd/q7R92th7gMpFGlX4JPenS
ZXqJXuGmMUYWgMhsicwb0TboRBZIjbpCsKrLVj634WTOhgp/eSLjXLWddk3C2jqe8EYwJ9Bdw4tf
CO+uK9NH3W/YsMPac9vQxifQh8RrMsKmDhebxPbdqiaZWraiYa70/rZEmhFW6l2W29lyygZdVNoo
z6Q4RZJgPw5Dc0sKyqtDgGpq1fdl7aErF4m68MMHxSqQRRgpFbSjbjpBJ16ps3DVQKdMu6+oD+nk
ZUnhBj1qClrMDKk5UQD9ukmqsMLSoH0d6zjYGoV34Fu6WqIAewhbf9npJibJkL5yYoUotEcZjb/j
Q9lV/Dk1slST8Wpo/eXX38+3k/jH78dWpzOqjPwUqpnFVvVj/6UNtTHx/EG9dE30ygb3ppXhFnfL
JiCu04/zezVkFQkBVcuWWLWpdphmN1EuXXxJ2QtZ2ctFsZeS4F0uld1Q+Ms8RwNBXzJMH8JuHWjp
qs2zc8od11u5s/QQ8wtdfctsXJANp5lR3Zv6+KRGBRoEkS3lBn56qOj7/ioLGvMxDcji7dcfmwbx
5/tSZ4bLmNq2NXOiS306lhIK0alxFwRXwD7aTnRXBIbbHlrIOPbJSm/CpzFpHjst3Xay/VCZiTPz
S3o9Y5+uhzyzEfRhKd9H8Txv0mpe6GgdslRrgWJ8UWNCAuTOi12NWI8k7UD+5EdczNs4YUjUcqiv
h+hilVCzDLkWi7Iq7/TEWEZJZ87bXptP7oBFEjTOssbstNCg8aYBEeItHD04F/k0WN6Q6jnpW948
LTHoQfGTYKzyhY+PKvQKNmF2YTjkqLYUrPa5Ca+nr0oaasdCj5wV3mlUQpa3qzteIqcLB6qWNz4w
cl5SotOM2xPDp7rQ+K21TLtp7vC1i6zFFof4XS2bZGE0iTeXM40209A0a6NX1qBM3MAU+oKZTztv
HAWKXO4ETEonBWfoLxHtZDM0LFQBUntQvfTqp3G3seL6sW5KcybBOuOjyOGsSUxvrgv9LfV1fTUo
kGakkz+kNMQLfRblfLbKxFGr1o29KlJjn6QqnHeHdQSd1JdEafyFJRQbd7eOJr9FElHXzGkGS3KV
LNDcKhpISUkVrkzTEAzbmEuHnM+54xf5OpcV4rAkD/gWesxQjiB/iQQ1bHi1fe1x8PudpQBlQGdO
tDYDeK/34fpb7bhBRT1ZjUskVUUPfM0abxPtQrnf83fqfuuLwvVpomzSmuBHWTs7I9UtbB3L5ZSB
MaDYhHFvzGH7QV+wJy+nX+FfB/49J7RkKeXxwqrLcSFUyHMGKWShNpzSrnz4zXMybaoflgdc6Q7j
CxYIzrL6t8foh+Vb90YkZDh/r7BRnz24TJbF3CEeo3mv0QyxA1zdIwNRBooGI/50ymJsX5NiCeMk
BcxXrTgTviaGnrpa9JZlQ7bBPTH+Zpf5LOm0IUgCxiOQEeseO6P5+cBU50YWWEZ19cnKgVTnnMOy
ONutRN4c6iIo9PZpyMc7RnrqyqnkA0gfdHcYotzeGkEzV+FsKOIH1TNuucblohFR5oYkQ/qIU+E1
pMGkqEEsK7PxaH517TJoV4EOhUotzHhROYwfnbRFsm1VLXoLbEmhmQdbOngPRu99Ra3SurnSPah6
dcttdB/WuJMgHs+KHssQyHROUFpybyK8QmnyJ6Tmf8Ud3/kPt/RPxd0DwVKh+A+5Uv9ZNnWTvXyo
86bf/e8s0fxDQRAMbX2aRVCi/VXpMUu0/6DTauicGvB6IwH6u9RTNH6Exp3oJ41TO26hv0s9Rf9D
Y4+hV0u1R6nI3vovMqY+ViP0UZgi8uLc4rxBPFNTzfDjk0g2cQHJRlwrIbl1rXmLYAn3ilxgYTw5
cC0qIkZ+uFT/UAB9PNx+f0nk0XSvOBtQBU8///Ele/D5HEXJWs/1NRnvi5Rdie10TgbwjWxXj79+
uY9Vz88vN12BH16uwJFYUPGKq9Ib615GAYXQ0C4l4GP5b07Ryicj0J8vRmWs6wzwWNs+HdzjAI8P
+0R9JSB9aTKTLWMLSA6a0j7Qz7GT30A4+xJY3sXJmOYnuT3HAoX3k5Bbz4NLKq5mYxxHhFpjfddq
+gbhLD1Vf4fG/VIX/A6JSa95Nb41gBOq2mFImN/RXz6IzF72crKfPia9ymcHKkIgGeu4Vkj9JVYk
bQ5+qB1GpTyEtLqc1N70rW1M5oxznqD6j3T7QsuRHaMUjxw0LoZRbw0vxIHrzyBCr0uNH/pB8qzT
KRdp+5ggAJHkE8YRd6RIWyQSpaFWEdbRtXO1MzY661cncxBQLCIbhL5u4Z81GAMdz7WHO1WyXuCO
gLPObjJLuW9Mz8XJeYdcUf/m+2zIUc0fMzv8IlfJvrRBzpbCzXpDmuVytxvBOOatvyOW5q6OTWY/
uFJimQthRG5bG/MqrR9TnUHkxFMf7frwXY6V3KA7muvYEO36PYvaQxJwgEjVmzh6QhrDtUfEqSZ7
tXM2YkLr/PqW/Fi9fLtLiA+DwDzZopyfqpcsBlHcaaO49o5B7jd53mH4+uuX+Dbh/HuL/fYauOXh
3uo0kyYPxMfbHipBBO/PrK+NKW0HYR7lIb8JC2POkOY5avSVP4pHbxCPNISPXowdUPVfzeJ3xKp/
eiIsGLNTD4d57E9bPWpZ/KmgdK/YjZhyRq9Dd1IqbdHX6jki7gd/S/7oW/YFV8id5Jt08sO53VQz
UsLf28Jc//q6fPLkTNcFhMMUTKnTrGBL/3RdqgjAc44q+d5MR6BnOX6i1FHIasueuzGgUmRUwFyg
0HSsx9w0vmIc+vUQxB1BkuzLgG6fuyBEkGe7eH7BfiGqmxVjfpe11sb2eULGtnfJCCK+TtIpdkpI
/nB+UYdL7wppeWOBygBPTNVkz4JrN8Ols2kd5OpmsU5bnw5Em7fQMJlSGsGy7q1LoA73fswzPiSv
XmK+5ierCr/YgxPO005fcZyDC9nfD1q2R1CazSQ7+EIw+GOFJXeOFokvvSA+FmGDXTzWJmAoO8hh
MEPDJtnqvgn5CHVIdRbXxixqf1cNTtXex3sRKRatTUSueBEhBn68F4XV5nlvV8F9HOFLxcJeu6aW
rWWhrOOcxI9yzFYaMZ0zvrFTrPqLqAQp7tB/yQuMDprw38EYdKb61mn6ltS6VesM92nL14PEeuGQ
oTxTBfzeiuGtJ5ETKxc0+yt/3vrJQwsczxLmhg7gu5dVayM+BpG2ynTJzdOveYs9vYpfDQ3iWaJS
ManjfWAnbsn6+e3e+99piZnxD0/hP5yW4q9/xnB+PCfxW3/2w03zD9xB6F/oiaKRmlazPxvi/MSA
ZUX4CWGY33/yZ0Nccf7QJrYgkh4i41Qe7f8ekvjRJLSge/ZNbQXs79+ckcj7/HAD22DXUORMS8e0
kDl4+T7ewFaqAw6mo3vxgnnVgD/AGT9rb8IeCS9NmyUn8l7fBKXbkGhO/4wbLt8E5kbBRyrtHMWN
wunfSZqj312Ay9fqVdWPdfvey3jzErTa4UlEOzl51YtrbtxEzbHVaRdg4LzJ5FctfSSTR2lunPhs
lsQebRnxddpchWhsLZB+1BCkVQDSBJ+gIYY8Nnf2ETTVaGFwU5czPFNpPK+ZpqPU99d9tGMCD5sh
Rrqz8l7QjVTPxVf0zWQ0JTF4H/hJ0280aNGLTTCey+HeGbaODv51HUZLxtpBjGVnlfJ0FstSdYtu
0xgrTV2K0rWUXdtt5JFoMxegXDisWsU1WsRerp8seyZ00WZ8h1ACP7BDNEq/cDtYuDjc4WIXrtYC
PWVqz/q7orGQRatCd71s0UXzlsgdItDZIK5M7GJlpWPyhEUw0qvGQ76koV4nSMJ3mTZPHkt9aYWL
4RGynZfO8UoM9Tyns6LMS1b5cGVlS1tmHyT0ZSaoyxc+snV59sOt/g+nXYran26eqeUOUgnRIGTW
z8zGXilGp2kN+WL1SwGupTwpNaonR2w8ULFBGK48tdqYTbAKCn0pLI2MbwXwhw8M2dnnsebivHLN
zl+GvjcLwO0NuAISNZwr8sChinSq4ajkOfgKeikypBuBkbBQQFQ/O6HAlZzPneaBQem8jl9C3Zi3
WT6DrWrxl6V9PI7zRjr3UTM305YuAV1bpZpZZGw7zXPKOy6rByW9FfY28E+Y+DLxXOloNaBFZoiJ
Jh7vTMFc68eHwTs3KZJaunjnur8MzrpQtibULDSzQfMs9W9S8KDkDyEfwHfua/siqc9t+CAPvM9G
aZd6J880wClAJe3iYhp7X3uIOW/Wq7y9hN2lxI6qY2nM5DcaX4s2ARtDZhb+HWfReG+Wc0NqQ3E2
u3ltVouEgW0MEVWBtES/SNL5eM2lSt9z483H8NbSPvIOuXNnK1vQiG3DaH851Ev4aeCFyn5phzeF
dW7g6ThPXXabpIfeOccJ+I1TZB3U7uLHu9HYwnJRshUPYVvs7GTpgZ6r7jN/icxNs2468ZDzADuX
Nn/xeRil9pKXD45+7Oxl0p0tXqPYt9nebG5UaTeOj5F0WyWvwAbz6BTqG2LDreaJ/zMuH3pvrVRu
X5777k537hJpS+crU2dV6BbWRrfOZIbz36S6CuesAooGn/BioHaeD20783XWiahZWJZrtTsruu/H
aSUDn6M/pN5FGIdzy7JUn7ok2KgFC1LruX1mcirxXI1YK6PWt6osYHoQBDSwvOHclZN1IVVbNbRW
HPTAlCNZ/JO29692zgdEL8XXL+HL52zqD5nW/99SrBnX/rCe/LR13r2k+afmAv/+f5sLyIplxsQT
HgvY499jZJoL6h+2TKglLazvP/zQXKAmYOBFd8Ex6CWw2f41R6a5IFvUeM6k/qK1wIz5XzQXCCf7
sPaxJROPLaPUQUyNWJpUlk8bp5ZErSyPyoWeOHRooS2KzjiQSA/LymyfFGQTo3af6NKpiPxs5qXJ
Wc/z+7ixjmDID6OxZnN+K9vxrokNTuCl9iakGu7Vcyz3szIB3jqKlcm4ozHjqyj4tbj6yhXbAySc
w2tawsM9WsLtWn8zdLog8Z5/aDKnRtJn2D69dVCUvAOycrvClbt4zX68lrFG5yRuKkk25ze2YaXt
IcVaJGCHJmmyMUQTWToFqn4YeJSASdGZrjXjqKbYBW2QAzGxn9BLVnaF0bmV7+QsmnGhFn5kQquF
OuOXrqJg9IYc3BmC2eMQ0uGMT33xWLBFmYZxGGNtW1vqDkjvuRrSRU/XYmzUu3hoXFV9zBXeicTQ
u0sIQ/ZiVmZ7ID1InRMJefYNfiJRWDEWp0NZ3ea9spyuiuaXG4/0HTpDRH3o49bWi7UxeC7o3Psi
Ud+UJHktmLqniypQ7lLdvGRGusZu92CGFDPof+bozG9q7yltlF3X8jqpKb1nA8kuJOU82tjNFAa/
kinNhinToJTf5CQ+J7F+aMibrFm91Vi/daJtqUXngKCLKCrvJVs91Lq3Np29Wma38prshZ2cy9vO
5njPkLjMnIN3Q0ft2KLzDIb0vujUZaZ4a6dMOeLzVVVA8vxsYdqLOG+WgV7ecg/QDidZo07hWHQG
m5WECSuG6wW+SJqpHqbFyNTIBcrFPlMg1QIiq0JlPgTKwQrTRWH4C7kMdsRUnYZRfesNvhGCk7m/
xug8pOwC1TqYCFclvrXBeTHN4V3L7Mtojw9Zq267XrdmUkSNUbyVmgQ8aqTrky3KrP6KpXaO3gIu
ZxtiTmPQo0vUxjZDU1IYIfNLjvKoptilcy3fTv8rioovprTfJZWyR+uaeRkZm7wPz3wPdVE9MjPl
5q2a7YjJBtcb3j6CcXaVHpynW4G2CcGmRProsuAERsVUt/j9Rp0ZWo1pJ5TxfEbRpSkBheXeLio1
Yx6bZMEFsVgORvwIz/Dd9oKnqZFWh2C8Rb/SypRQ93F4S7z83q+q26riyzbqO841IIf0dxlmGlOF
hKEbkKUZJd99kKMgrNqjGU2Ox7MHyL5K9SeD5hRZKsOsVKR1lLMDBYyo/PGtqOMNxEs3GKqVYzRu
gibXAyTWBK++rJE76bmAg92u6N78QduxuHw1bb/Arq7sBOSUWWmpS6Uim6qQvEVO/2lMw3Opi9tp
yNh0OLO48UhfqbaVhoenIHvXXJm2gA2YrWwgC6oiVh3E7c7mcuipDBEbsWey9sbHODeW6Mg2hp+s
Y6HupZiTUhMqMyByu7SIASIV3TNT5l2oaSeh9M+9ymZKCPo8lMo9gpBZKRVPSZKvUpWmf6g9pKG2
RVx7CQaqcmLhWEB8zH+C0XVOjkjvKAtNC566QILg164TnkF5sN8jP3zVK7Eci+SxsswGYz7tx8x6
IsKTaCl8oBQ5/SzLeCiUiJXYG7yTNHl329bGYJiewyF66kL5AaT/WiGjghS9FU6JZ9z6TyOXKpKl
tV+iC1ET3NsxDTirU/c9aWbDLs2tjRHKz7CN1vZYfq0aXkaHP6eARfZ4NzRNtgM4rgJDdOvfVEq8
Hjran3p09qmmPFbjWpHeO1Vxk5wjZYSjQMq1t9RARhKFT1laoclMdx3RFIz3r3JlbJyCCNJc24Fv
3QM1AUgJ74JnMQyWNCaWVmtNEiby65hFHYl620ciWPWENZg5n6LP8vu89k5tuyl1WppRUGGM1rkg
KTPzFi1wUhA37Gt7D+RV33J5bY/DuX3BlnEJpC+F4O+nanK2LsLk0YoU7xL39co3xJHokwXYrU0g
2Rt6uIsilheNreymX8XX26Ru2orj9LSUXn9tOpAs9vA8REy8RzIrY+uoVt5ajoytHLanUL0WdvM8
OjzUoBpR6o8PXWce0HIdszZaW+NgzLBYRAv9PCopUZbVbVeyQA761qnskyXrh4ntHWDaFTkChTZT
74ilWgtL5qIwhO7ZB3xlKRXOIa13IZqcwkOrxBIhQcEjzvWulCxi03hIIzvfyg2EveQoc5TXIdZ5
NFCt1Dw+Fqwn2OgQQI7PQ6Dtx0Y69XUFnSY8R4l0ktsG5bd67t7zmi5P+m710ntuMf/H9RzZzUou
rU0yKRQG7o9000ADM1jKcx/ziaztCH28bRVkQcmROSOKAfT+gu8SEQtgxYkfPH1iNbvP6aCJ5GQm
XMhG25eI1xry1LJuAqDYJ4dOdhSG7g+HtH8o+j6piv4899iGitmD5APnM+9zzLsiqjPygYUcbeXK
uvqltc6wFoL1R9slNmg79lyb7b7nWDO1nE3CRw3anQQYuT2D0F+/oU8I1e9viJgQk2BrmhjG56Av
Oc1NrnCgXNpWnOzC2NaN5LZks7aN+UVytEMWIKAbyJARwa1tvZRvQKSWRpTcpDWHELhWYUCt2Fcn
eJIUiPY1x1migXFQslswnusg/t00BTXkT6dHm861AU8HeOrPyexe2fWqGZj9BcDWqSySB7WtkZah
C+meao/peS/yPVG9ODpNFe01ciPlthnGr6JkHVCzk8fvxTkzfgPzp09PL2s2Itc2WdwtR0+Bih+v
DJVu7QhBq8CVnaHrEZw7teA8sR7DMrv4YmsojlvWD6yp9phhA0FvqBmrcQRHZ1Zu0eAt32ZIgjIS
OIBuJupKgTFFf2qy0i/Akmyw9yAWPyUdF5zsNKiMrDKcWaJxEfmMQmoWjuMYkg5mNsuEcTf414U6
cRbIkVJ8fkOKtkUZbMlsxCrar+KicWFWAtq6BgLbT4NST/LPjtwQs1NisVBPQbwZ4aQwHThYSXBb
YXMIZPVgMApusylqR9tier4AT+BckSwihae1p7Ybk/2YU9KzC+kpWfNOi7FmvCnLrwFHCN+pd+p4
02Zfzc4oqJ8xuXMGAt3B+cWX98LPboai2pRqeE676CzKckOrx2qdu6rtd7LMu+3k0q1j2kWeeiNB
Go5UltW6e41NgScqEy9G+KL33t6UoOhPxDD2VJXywAZYj2xgQ+HzUJo3hnhV7PpLFJLL0nXtsUzw
xURuSS/BTDQ3Ev4crxpd5bba8z53ajmwiydnaGInLxyR+KdPJT62KNYOhjUsWlPdjplOn8zfJn3r
KlKL96E+cYrPm4uSbRPHvliBdFfVw0rDKZ852kmzpu+dB9oxixkr3jbO/Ed9xNTryJfQNgmy8B/Q
bWzhKNyWiQFSUWy4gZcYCCae7SEs/UuPRAD8RlVYF4WWDJPaizUMb5pFBIOYqxBxAaySDii3LXgY
fS2K21jVd3aQYKFhr0E+OubanoTjaxO1N0heQiZlyZAtK6d5dcbXxuqutcNdDPGAHdi7d8J0jTjs
Yhtow6Bzq8NdAogGqf3bUJ2s0r6qzSapCy6MslUnLir4bn3ThQbaof4YB9keBtFFsZJF26Y3qiIt
rSi9Car0JtLJm0LUICKD2uo6qtocB9EhcOZe268GUjhHRdqzHME0ltxE8qcD3Sn343M3FsBe7CMY
GpBprWv69aajVpIATM9yQzp7xIybabUh+31MWrfQkjURvseK1CAbO00caahwYv4oyt8iXdb47IbR
OJRow8xka/XdTjjDyhjHFfvAepCAICKH8QPJpe7Bq96tsMfe52EL3ES45oWdTMrMLbiW6Wckj1Iy
GISWjcgz7H2mQVSJxYJb9Oh59B3BDuvajviwbZKn+zBu1trX0iYkS0FjizLS3sRaMcu3cQ8kdcw4
MSXr6X9KHHOnru2UyUdK1tHIkXIArzR20tZyWkgt0lltmgUcGvo45KNJ1S4dilMMLjPno8fPXRu4
Pv2z6aMobXeMhnAHhnXtacPRr6TztAA0SbIIfOuq585CNCTM9QBeR15u+iy+5lzqQDuEZLX63ok4
1IMip/ta0b9Mf7Mt3uXGX6mOTqAbqqxRcWUjfSnxXw0WTeBMTMlVOq0gGWZ0xOG8MZutFSVLoyxP
CYd3nvWDYeLZsuz91CBU8lMgn2K53FlqtgAsRw+2ANZsQhTtiKLNvXhfCcSDGFrokUsvplrvAsrz
3gfZWyZrq8tfWm2XwVDw1PC2deZVFX9NbX3dUF/Goj+KMbytffVg5dSc0bCFN+Bqhb4dnYqRNfgS
xmcjqx3a1/d2qDhk3Sl4IYWarG3OX0GmbxWNxS8PEIIOq8ig2iMecKoJbRrwjh6vv93BfoqfqD+m
fBXogs/zlOZ2Do6KNjUEIiuhQotPhhdsh3GAr8AQHPWmGOxLJXFlk3TBSH0RysE2s6CgJNUp7hEM
aKcRJ16fSHtJp3Hs5C+9qR8yNd5HSrPzEv0QWEwVfcm5i0b/VsuhZAAwcJpqk6r9ClLp0qwUJgKB
Kxr7WtrOnWHw7GVgiuNFXyXwJcztkEpLyQdMN51mvdQd4kPgS3cqcSy65DwYWrOLWNAgclqttu76
/piU/m3TpytN79demO2no2vVBK6tEBPMbdhgRFI10NAdMulwlYbdzjO9lsUturFhR/d2bi6UGG9q
wLrdB/Ej2pRDUfgrWxObqB2PIaujFClvTWJf4TutR0150ytpr5MQAb44nFKxGWVY1UKK6hPNnu2g
QKxAIOaj/AeIsdcd9tbW21iBuXVKzi3DuBi6nLtzOIQd5jfQ9Th4pDPS1yN6yAsvf+vbYuf1fPds
iHLErUxvIkUXEKq8rZhigz8UDenaiNJ1+VB73i7WpMX0nSVev+q474YvkKxWbdjuTI8TFQNGc4RA
wy0ZFulCR9wQh/6hIjyqU5FtiTsnHpbF2OxQAa0NjdSEqfIjsJFUp6vjA2RtzPYA8YV5ytyrx11q
yLT0vV2n2rtRleYi9fb2GN+LaG2anVt1xfr/uDuP7caVLIt+EaqBgJ8SoBdJeSk1wVI6mAh4j6/v
Db3X1fWq3appDxJLFCWlRAKBG/ees0+lJCtQdSVXa+Nn2UNU9WhGVrrw78RiAG15n+NUvCM+PHX+
b/KgD4yFpp6wQAm+WSlzP1fmVoPpmE3up44OUVqw+wpuXOzdRoY1g2l+xG1+a9J469skvGb1T6c8
PJDkYG3gSb03MT0tbgCqUucCQPe85DezKOjRVYCKOhA01eKcSQllF1//hGy0s2Bi9xP1JvcKN33t
hXwjG4p0JRV4lnPAib8xPUXxY+6TnLu6mHjrGbB7Vco+xtGe9ZksBdKJO9A5kHCEUcFI1n5Lzf5M
zDcbQ6hL0BFz8h2cP0pJj3aISxoZf05Wtj9jREL/x9znr1OfteBea1d0wJi+/xthlRCDHbvGOD2b
XXzpm+xUsvXS5+HWdPLwvxf3/wSu5f9itmSuaUYmO3cDAf9fu6ykoLZdi4L9OWbZ8ibaGEX3MIxA
2tJpZ0UM+kV2ohY8j8TGQlZn897uDRpkcX/QZ+uI3OJWuePj//5rif/S/F1/LRM5NAI3Cvh/3gT1
RoEvUNjTsyBylPsMFK8gst9Gi3jJB/bHnCMfst6JfdO8t/UHz7YGPuG+AzS6t9K7enzQUsoxivOY
jLuxYUQDg6wB3q32nIVEfP34+pX/pTnD/ld5/cx/tf+/xgyIEFG6/Nt/NPP/y6Dhkv4cP+c/p/Tt
X8b0f3zr32cO7t/geDBtXy24YA047/+Y1DNz4CnumyanoME+dtU6/jmqF97fYAey+WQ350OwWZW2
f44ceGp1ujDF5yeiadbtf2Xi8E/nHNP+Fa0O78d2xXrpraLKf1T7GVbq00924m8x/3+QyfgHf8dx
oVAwlXNMTLohjOWd0Qx7t6QEsk7eQqJC/LhWwHRGmB5W18jQd45mH9tKO4AY/0DM+8Ooxp0/pLu6
yOms9Wvb+dPuhm4L+/T/8m3+de34448A9on5zQBaQk/+r3/EuNgQXeFMf4PNhpFDL1+HTDvoCZVC
TEepVljwQWf7PFmPbtj5w2nMI+ag45smxEVJ57Xxm9O/fm1cUtDBbfm7+/91cfD6/89XBvqLdEj/
OoTjG/68Hmz3i+zD0ouUDE2fy5n95/Xg+Bg2dcBhq3xcd//i5eQplmqXvTcLpOvhkfn7BcE79Dem
9BaiFR3NOe5L51+5IlD8caH/g/xqlcYAlDB4QqeL4iKv+evpxO+QTHrv6VvP7Le+EvEtmu1lF7kz
vj9gP4SbW3Fyq1NiNURvwWfnS74OX5//+kj59f1Y5DVZXDzp/v0r/BW9jQA9/eMHf32DlVB/IC9F
PyBhEqf1Czd+95GyLgCcVb18HXy0LTqAAaWX99JfPhvVzPcZnMdH168fGnK6baXVx8byRcAYs1zz
rr6bsaGY6DWPdi4FYeBywsyhtSFun03yTgtiVqHmub8sk5CXwveuVm8a27lDh08z6a7PpL43Sy3M
zPlj1NCHipSeYtvH2rHP2AlUsU4D3OvuSp8GCVkWsAgzpLNLcSTOqed1m/nv7SgcC/rPoqXrYWf3
tD0CtHjmI3qk4ywt5D5+Xe41r2jDLGEYPhvOXnpdDCygygg9b+TTok9tSNZGui00wTZ9dOqNbK6+
TLRLrAlUCWVB3yY6Za0LIdeDOjcQ5X2opqc01ZawAAKwTxEelvj1YhsuuJX43THWJQhA8gVEirgh
o4n/ofTrSNpNV8fTViQZwRdN5+29xMRU0FVxwBRY7NCg3xPoK/eO6W1cstkYPYKKwQUz3zoBG9e1
4z1vx6hpcL4HE6nOvExBT1fVL0d1zt0Zu6Bg/OFXNZ0XhRJqveNHJEo0XpqT5GC96APlP5uzi5Dj
hwSoT5RYvy3rJcGy6+6t2AaoVyBdmJB/ZBlkqHjR7wqrwa9k/6h67zBEGPxQrHPazm8kej7QPWpp
ny4BRpkzCVJFuHjVZTKAcMyLvx0BdTMFgIPYy/08EHwbDfDKy30iQG1Ld1M0MfoWO2OUEWgezMdC
ijtzcRYGVOXRpSeb5MlbpzQCHn2M/8Mvyjcy5Mb44veENBfcGGqq08ntfpswl80EvmLpfzBOBUIK
N1VbrhpyxzRlwAhGxyx+WOSRBuBS32tx8av8l5RM6ZrRvuuapgIiYNrMLoKOFHinvRrKPKVDrjPx
xlqVMv+NXNLN3OKd00+t2cREArtpEWYWTdBC4mRKmBP1HUhZd6m2fk4WrNPwXveZ/Slg8N/NNVDT
uqt/aUuknzr53Ztab+cAeQpiOAgodsBTKmflghj3FNEpmJPBPaDaRP2V168YsjwcZy2VZtXvZ+2c
t8a4j/Li0ZOc650wv6HH9AnheqY8RkyeTcxT4/5oalJevg5JLHxyico3r7bgRivnOvdsCEtpmUw0
Mhzc9Ak0DE2+PeyGdqS33+TXghSLrUMz/dVNxbec0dYv7Yilm2VmJOjGzNM7k0ynTcGNdTuxkwvN
PD8NHe1ay+xBHxj7doWT4LkgEkpF+5ZxLYv6T5on65lOZrpF0NqYyTsVmZ8xcKhobJ9GGJx0Jfyf
MA3njVu1FeOsWoQt2XiRbZzph8B4nylnu6E593ny4on0AtiSTB8Pv2aVTAcnje7yzGGhxRnLe1w8
pd14LePxisvurbXSH3ScP1m+t35ULluP7WhQg6lwonjBWecVdL2XB7LZHnQ9D7C+WmGlg4iBluuh
Mhj1IC3Uqws8c3NOupFlXAdry7b72Gjee6aDYmIwT2+BqJuybnEQKq9gBLBxaVKBlY1QX/VOETIF
InJLTqc+YuqJO5n3BP1CvizXxLH6kyrq4fT1UVSRyaFPTK/a4SlxuyikqZdzHkdPevLmGbO+VdYC
rXYQoZGl+2L9zjiah1Pkc5Czgz1TF6FceNCi84g5rXPIqie5HqqZ5rUyx31qivpUhdLBjFj1o77P
nGlB92Uzv2NgaT5N0vUvdWeCQoGAmvt10Pg1Meio2mxiC7e2AyOrIjuxiKwXuPKr5AAMbJSSOCmN
s0Rnd5z8qQ2g4X5v/bjdCYsWg2zeJnsadlDxYxx8HkHkU7ZbPN7mIosJgPqmW3SBpYu0El0F6JwB
tcTM3+m/47qSRB88mk6MPFxCllRL/kJj99YzuD3DVNp0foZek54uO5rhUVV5FqQ2ERFxZWwHz//V
cIN9Li6Fq0XkaIl0P03Rh5voRJfR9phGoLG52RohZ8IVFfc9zRXGR7W/GmHre1fR1SZQxd0rXs1t
qZpvnj4Cra3V1V/mg91YP/2o+94Ds4mQdJxrg77p6AxI15slaOz6KY2cm5hRnbIzpmhI782R4Ybb
Y0seI6SBk9vmK8+9Chrj3RXLWzUNGTZrCMrQeYnWeJ/i+gPuP14PfbxPGKBnuJB2huafqWovtV68
i5i5ypSeap8ZwmCJq2P5+4EMY6OCs7mwYwfnoN59i527k2UHjZnwplmhol4Z36q2rza+st4Rl4Od
9rqXIo0/coh0OFNCPY5vS/HY1EQKzasAN9N07rJEtfon5mDLlrxmhjXN0NPiny6ulK8ayCjI8t1h
VsYVBw2j7+7Bifej0cNJkXhTO387k0cWql4nHaD4GCz6B1rGPQb121lpRf0SVcsOzoHSBLoE358D
IaI9sEBJkkEnSD8AtIcTRszbpYyfjVGzA6Pnzx8JTkFtVF0dHX7R8JS6Kci29kUK73dufyh5N85V
xt+L2mlR3iZDNNznBDhVOiD7mZZ8TdzFA2v7zyUZPh1p6RuRN7/6zN81XNFbxnl90In+2WuGLNBg
iNAyj3dzbiCUnz4GL4cm6by5nbszXfC1UXaLGFz1VYyOybXWLnELuspSW10wvRrR8+N6Vb/n1X2D
EXjMiKRUxqgwNE/RhjvJlSSLq23ACHcwn7bebx0cj+xQcNJ1vjOT7N0a8GyWih6SBKxrm/aLdNXZ
KD4s5UjCwxL3IIx8h0eDcCgq1MbSYaUi5UK1k30bIHVniSU28Yz+yy00zpliviaquGQ2IcF9UdNj
0yFV4WGmw7NFMLHLQBEi95lCS3LTHzva4V0NY0FQEVQ66so0uTM17mXEMS5grjyky5VB/iJ5utYm
5aXtHVEQm2HbQYZ4dXKWs5y0a+KO1TlanBCXRbQ5W3302WU5cst24bQu5a300KD07c23tIcSVzoG
5ARwNpI5fPh+kBUAtJ+FYJJT+NonY+5561jzQeT6EgyClM2sip6BFTHyqr+R0XK1uDeBZLo4anoo
0soLMNewDaQxNqCFrvpDpJIXKFTzxjf4TFLfdFNjBefe0bW2zzssLlNT1uH660PDHchj7793U7Ev
9OzS+eaH7qd37FA09rv2HkIEzLb2l0v7Ft34NyKR8ZQPiGPDytXcTeMj461TYq2VHYqxeljE3Jyy
hoCG3WBM1yamUqvRktrzoO1LTZ3ZvN+Zqj/DvmeMcp6MexSE+1mUr3Ybcaqbahs1/aNLMOLKvXfC
xt46ecZdHE8HK6FNEFpJCEQxYmzJdJSFYNeWODuQcXRrCHObmoi7qLGPDVMPZmMm79Ik9jKZ9k1f
H9XQENxXbYi5tuaZUCkcAGGZUiRr/a8mF/seAcWmEt2pHLIn18x2Iu13eXlO0XkdXMKzEd04O9Dg
5B+AOQingpwMIZdVj2cM4YQyaXR7H8mS81L14r3ie4LUmb/1HV562+2RrHBypcRsc9b3FaJ1SktP
jsbOLPTnrPdPbTQggDCfImKgg4oE6SQnOH1unnq7aTdKx+TmlNmhtLofg2PcSYU8T1qImOvJDQR5
e9Q3wJ2F+aAXA5xm9Ub8j7exwQSwijwWU44CZV4oBbS6OJGvUR6AaoQpVUNgK4aVisI+VAWjzSFx
ETMjxois8r5MsjhsnfEKrS5RNPbqZ5Uu6a6pivxa0g08W3znlvsCscGzq14tXc07UeM/t7ApzTEB
1RFjHd9uBw5DGzpD+kMb63Fr5HfmVBjHZWqqk1Y55Um5zkMrsiYc2OBgl65Pzoulg5NPumrmKs+q
bZX3v50Zig+QfUUVMKIrLTWDGY1HFiX3zlew9962i8xHZ1XMlXn+OBkeWxqTaWvbgOyTldpObVee
hvUg01WG16LZnOhhkrQQEbgRI5EggKdmSP8Cm6w6TbgY66GcwinCngThfglacaPOo/hR+ataNLhf
BvG+88iWxa1EqLoG8I1y0VqQyuQuUXn6OuhFUZ0GOX+ayxiFJLSZDi+1HbfbMs36U74e6j5n7D/i
9tCXX8vQf2cMOAXSkCXL17CfetU/pLzCPvGgTpQzXXJ3s5m+gNML8kq/LbYqjm3dMl8kNyVg7jww
vs9PeeUE7mj1wSD1D5fbyF2LQmqUOvVgUv/kEm12ul9dzS5/AXe+TW0irMDccQb5ZEEm5tXWCpT1
gjU7Ve6vqUWISOHqQs+ex2BoEQROo8KAgdJhTL1qo2dUZ3o01hvOqOuwWjFGAmMoa+41Pc4uNCCf
+tXp33XNkTQAQJ1r21+Hrrdx7dSl8Ng1XVvd2z0LY61DlWAqou4/8BISnD13d1FegYuYF25kSyO3
RVfuZN2Md1ak7ZtyIGGI0zvgdoJBX2n5vZkTq6LFJjlvscYwJXcoW9qLxY71KKN2O6dKQ65UR1vV
Z2MAv2LaL/lH0QwIS6XvH/zUbR4aNDGXssLYEXer61eNB1m5PaOb1KJv4ASx7OQl0m+MVrrQqr4P
Sb3v8wXTTVyb9xPq0nuGy4h7FTDHufDvNegadCZ1NEtsLlmVyBrgwpJt14R1jEFuyrzPsl2CKsbE
6Ge6eADQN5AoyN9YIlwlIz7DMKN3u8LqmAj19rGu4oFKf95pyoYLgqpkK935EFWUflNry31bpMMD
fwbywGVxj4XD+Dt3uuFQtc/wKJPzYE+fNoEpXeQ8cfsm460a3xVJCHRF05dRjeODyZ511peYPtAy
IXN0f7csiEHulNq+c341bXwRTa/2U1K9k8lTHRDKO3DQVww79piDBCtPsTlwRjf9g9X81KFcHA2N
LKM8vmIIrve41Bs8L/7BK+fhkhlXoFLTNo+YnS6R9yj6yXgYaxYBAz5ISJFpb2oY1OFydLMmP6bM
2jSIUgwMncuYjNDECmgr4wrqWJJrHafJiXuFeRpj+D4RvZkp94MuAtlC2SiDnM1XgKajmNrqmJdv
BrNhykzjh9vI5dSg3zi5qH9Du5qgDtXDOyixFgH2EPYqMULPjd/rSna7GB/GOGvPCLdItrXm+JDX
86GMff/0dcgY5JCU+oE2fPruDNBDYlfbK6u0T6Jx66vdCy7dOp3fpFtw04eNwdb6PUb0nuu5F+oe
jZiocInClvC+0R7XZveSwCn6Xuoawfd4Vx8kHK8gt1f7V00dJdV8c/0ZVaaMsLk+1vGDI3rv0U3G
V9uZbfhf/S4qsvJcuV5/P09cL6ObC5ykJkUFwVB6mW094DOHvCNtYP2ZnRMjqKyRxXcCfqKuX9Ti
lndTyqXQa5XxneYQmZUxCmJbhVKMbtC2DLAXnE+h3S/TQSuT770vDSSersU2sxU72wZaA1sHGJLI
HiVe2b2blChKOvQARptFe11SdNVXpWuEvA7OvWCfeN81jnMvteKg0u3YkJpW1Hb8mOuOe52LYtfl
dAqRXmHHmrlOaPrSLtIkwjidrN3GwQI41PGlnNxq3w9e/ywbqjRoIPejkd+IQekRMItviSA7tss/
U21kHl+V3wmBI8hoyU1INz2tEY80XfIEhmqHYMVlt5/B0+rQgaItHobLktvDpYqQ5ZCQ6YVxV2Tb
zojKQOTZCEeyGSBG1QjJUSonYQ8PFOd+hPC3ASEbxeg0Ut8Yw57VJGgsZWyjyAcClLvJxZs7hmqi
zoJmwJPRecW185fHkrfkEDVaCyLd+PPQS2c4Gq13h7zjuzniS/TrCiP9ekhYMql0ymfo7g/DkCoE
P353ydZD4jgCi0ZZ9Jd88J4uDiEvh3Z9aJI5cuFaxc+8Pvw65LG6B0p81yCXYsbi/vkFf3yUERHl
jfF1nB32mIYgZRYwupxkflcCkrpJqLq3dMppjMGY36qxW25m3tvXqbo0MtNvDI9rjCb8fl8PZ2C5
t3z9JnMwT3Iplr0lvPtETotDa6DRrq5z6Bw102EBgLZHm2RS7HnDqRyjx3SstQw1Hx4EQ/Ykp5b2
Elp5TFZMJsWt6HvjRnskTAXRkxnXzZmg9/5cFDi7EYfloT3K/syQCvnc14et0fXndC5HGlCOCOBy
IrytNFGhuDfrs3H8+oymTPKXUotkIoRGZ79Ae/P10X8eoNj0odauCSOa1p7VzJk+FRX+ybk660WC
jKz2Wy2ESYMZTLcksrEYSbbIqXZMq1a0tnK1sJ1krF4S9H0mZIZYwSWuzl8Pvw4y6eaNZfjToZ6l
RP0kdVQsDeAyXdzQv2TTND+SsLwxIKC9LL1ZP2c+u2vnCpIgvU9r6T/39b5JnOWldJvs2Sw+VVCp
Xr1YboEgYsqmLahf7v4qfhwo9V4SJ3myykK74iZQL2POL26zUz8Znb52w9KTB3uJtJ+cHEx7sUnY
RJ+Pv7+5uHYniMPpLWaBdFAQH3wTenVprVtn0Sej9ZWghUma/ZJkzVGZ7hAsvTWfl5oXq6pjf63k
msCqogeUcOrdqhN56NPVY+8sH1pn6Y/W1OqPSXezzXsR93vyN2tyy6Lktc/1S5qk5h3gi5Oa4RZb
RLUnU/NWI+64Nr4FWdF3g7T3sqs2v2ucjUdfa7jeHY9hY6GeBl6+Jz0uti137TdDm695QRyX5ZwE
Qpg9bGn/rtPlY4cqfGujZetIC2D/UW3QUuabpImPfaJl7B0kaHmB3qeE4pfY82EpETtabbvNmnpF
41UHrVjiXWdysY2xuy0JPEdRhTuWvuumJNcJSyoej5yWF9ky2c7OqbdHYzlrq8cAwrpGXYwgqVbP
tad9LnLAPWNT0EsyS5OmP0AoRppfx5t6dlmQFns+1WS4e04Pb1xHGFSsgbSN87tOrJe+H4CKzyyS
tum2NIPodtMUAjY/XDw+tv3socAsahUtgQxonQJEgiF6mnZDoLZFI8sojmmcfo52c5CuO8OUMAK/
Kneuzc7NtYshsEZDhiTpiWT5KRxScnSgBJ2IxIHr40HaogktL7lggiz3pMnQxlN+u7WiAq3RFD0t
DeKExmpg/iKIZFOcZNoqDu73Szvcz5mL+HDWPqSPAkvGvdjYXYalx985PldLlEZrMGIZtEsGaRzZ
zpZgKVARZE3sUc4IdJW1RTqW6LeuNH/IHrjTUCeECSGmyrp2Tyxk6LeVE84kgd1Bsn8TjX1uPAbZ
1ahhzJwjpl4uty6U6AcmS1wSmJybSPNeLUZAFbHwcaW0+z7vnkd7ZlduavGhGXWdtnEKuybRj3q7
NN9mvrppehPejDtzH7Agr1AGOcVCczEv5K2njGPrE50GVZQfS3t2OdOYSv4QZmFsZs0kQkif7mSF
fC7VxM6rgWcXibwOLdtTqJ7q1tYRLgYgn7Jo67PS2+R1BpK4SSakWty3ZqLHmCR6o8fqVkfOqfKQ
9C4LksG0JCVcxio7zut4Ma4l76mfjXu7qKoXs2FqP+TCDVsK3HL0ypdppHzvC8ti0RtKrPh5eRQx
5dzXs5ZIHqvaTPaFSkzc86J48cuxuTAp/f31yLQK6xaRypFXfoIIOJ0PRgQI30QpuU+mZDf06fxS
JU0CQJf4wvVRETX1wXfwpVs0q5hnTi+YHeMXCrSvB31kUBOyxG8r+1eM9rmiTgi60nBJK7LeE9vU
Ns5HA1z/VJflIdExfNhhXkfovguDXraRviZ0JsJ8NqrAbewXVOKYHJeaUZaThcW60DCl0BD5i/zQ
FvWjk7hOOFBMBg3pKEUkSIRfMyEcP5wYUTL5oo6B0k/Xz6XHkVOWTE56IcsLDasfuFXxwGmSnFG/
tcz9CHvM/Dl9sL0e239VR+HXQyasRJTWNJwcMpb2vaoYn61f9/XsZFvLMUvZrn899AnrsLnyrx3M
+bs2Gu/SZIRVt/gqu49qgrIMuZvwfIWGk0zbOiY8tiVY6r7DETAYaXManbm/byIfL7Uh0YHRImEg
0gZfnzfKSkG788mtB1c8tOJp8JddgsCKe2oKeQCXulE5t7QjlL0YpoOVMLbrM0WjKiqesxIXl48p
KeiT5h2mzd62lRkOZGPCEkrmOz/6EHm1q0CInHqfpVOvbOx+8QTpEvwBCGWfG6mrThoQxFTR9m0F
FkRpPmU5M2QEHtupIobX0MRzr0ZGOLZ91j6rCHgoF2vrJcWLxL4Z0pRnE1n34JfW3mvjl8Yd2/81
9Zqq+YOWhH/7OmC3CbwKP89IpQXxtBiO3Uw7lPl0divxvljssKMqm1nhfSR9qn7AcEXvyKOXMXT6
JTKxVlm6XezqBeuKawQVVt67umXCEEG+PQLJoTfaTU+AB5uXTt6MVjy0XXHQIBCdKKEpdhv5itFQ
8H8Ud15UY8LNxSkXabHpWdwD21nReMVyp7et2ERj5F4MFoCNYiTX5qNzJormTgH4g4UTHZoiI4Qt
xjvqbZEtkCFrWTcwMRWvXfLbm+QzxUsvXGiYFDTbkurlPhEjno4DQ+ydZ0SvXPSfseQTY8fks/Fy
WryiCTRakCWh2rOcjrQLX5Ak5IGTRaGr5E+jpyjTnkZiEIg5vnqR4Lyddj0nFtsluiNjte+aHnF5
mDntyEQ73w5N7gXANeN9Vt41I1ghO2tBXabXFBZGCfDKGbt01znTq2PMn6Rh2Ht+KJnf7TiBJSq+
N1oy8jpXN+HO7o+89R64SY4UY16MFojh/sTl2SlG3Vre8Y90Cqg4W0vzrjSZFXO8+gcKE+s9Iyly
a3caSXIZMMu+ZzQ6tl6QttajJ4Zvvsbkb+CnBa2jb6lm382kBXo5gB3sZM47T/u0muEPAq0wMQ/S
S5AZEbo9+YfDov/Il/ZHk9vtttc7GuWkkVexY22lTsLHCngjd23cJmQs+svwXc8t3LeIYxGhWDNT
Q7Uj54J9tfno5cu71mdZuKBONrGzIIT4pkryN2vHY9htODerK0H3TOrnLJg1jT6/wCTboGvEu6/M
JBhGIwWkug41fdzMHfPbOCcVcmQIOGa3IV0TbtwE+aEIktnC9NB+8xrWrOibU5GdMWcO2duz3EjW
NH9sN0jIKAZbm2asoPZFdUs7m44WzkPcGLCiKl6fgZWwdzbcjDeJMd3TIqqDIo0e5sTGvoy7Qyw3
W+swAGULqSAgYQ0uxkgs3LqIm6NsBHzZuW90og4yOQ4Nfb1Bn6ZLlltbU0psKN5zUba7aUn8o5LJ
7yq2dkWW/TB8DOpR3m007rEK2kcy6pIbUbWApzE3xtvSGSYLV/ejizF3RvVTYdrOZunSI8Lo4lTl
+OQzBXTEJT4lQLKJpcfyHrDQASgl9QDGC6kGrfAjtsHmu5zAczarpzt3V3DfUzMzH0oYNHXetmpy
cBf1m9Sj945TKuKHldjHZAsAwPGmb7BNU7q/OnZLy+NOhXqofEsG7SGJNiOgYMtXW3+gVxVBATkT
CMppod2JJLq5pW6T1dG8k87lhEyj9Bn9zPoLLJX3yg40xw65iSscE0PdPhGTdjWRKkz0XRlOsZ2m
A+wUXdDZ6WNPFU27zd4nfv4IKq8IaA3d49oxDm6n7Sb83tKTL84gIJEhsvAH83djdtc6UQ9chuFg
oTi3pSHWmhLexsRMSKbHuNKuGQ2Ikz/sO9N9cIgHpyLu9pHMaRpQdigzv7jsu4t0lTgl3/xWJqFX
p7diwvEdxf7n1D1BQkzCxE+AgnKzHloA4BahVNbA+CspFFp7xhBm+1LnrOoKhus2dh30IVYfYhr7
qffj/UjLD32DePXQt7GDLA6z5Ues9YpzG39yLlBvD/HFKjhp29aeg4mibXEbUgbjT+b4Aloy0g9K
0jH7tWpoekZXu6bQsJTRQveJaq8Kd1thwSjq9zSPDk7rfSub14TB+dZfoEz3ciQ3dbBDBWN9403j
3dwY3UtGj6Ibz7OCUYO4nSBPTfxShAnTbmOH22LE0WbcofGyi/XeYOAZWHPxlGcucFW7YicHp9bR
rB9W3JkBEzqWsQfUB6svuk7PDgD/jtk/uB9QDR6aCLSUwHJUj9hpauKwH8ytW0+UGpYTaAgAsHx4
xEmTEJB7erN1zRqjTzVn25H6ENG73Oh5HJ1L1SPFSuSHbdMBQr8FLs+4ME/9BNKRbpwepTN2oM4b
Me1ZDRrTwiG21YDxlHVrJzy3zyNy6e2kcdNQnpDnhDVhP5WGvY+a7JKxX2I1gL9sSTc+QL9Cm1Qb
Jw2P7LIaiBn2DDtRzp+dbg/URwi5F3VaHKxOxMQdNSNu7vAtj6zN7OhjMbmnZnbcU8ZrU+sG8zj1
O9Jkf1dif1j394TLn3XikE5FPx8ZuCd7VapgzFR3iu0kjEyb3n/pPxr6Ep3skqbhBsUjbqXJSDZF
n5GPDoNGchc4fX30dcDaEp16kerM1owpFHpCUnHRMn2s1gNlpXYabTrncQctyi6r+Pz1hE5XF7YR
4fNYTTOTlUmRzO2jfD8rP9fOlveLgLX2rE0KR05k5jBEHgoFMJgCpQuZo5snXcMoGaHMMuvohOjq
zwNOdOwRPkvQ5PYM7VmWtkXTqUPqrey71DDb06L17cnzmubQWj7hdihkrPVAW/7Pj7SWZHXfawPf
lLs8h4xfNT7N3XViNK6Hr4+A5ZMtY+Uzt0LxPSPJ9cS8g3iFSn4Xun4gKHEOYo8w1VQk53Y9fH00
Qkg8RIyLpkRLziIu0zMRYdpeq8iX0dr4FFv3SzNWIZ2zB5qGYkeP+D0ZY6/eWPHCsRgTbVfX8m0Q
SxF0im5j9vX0OHjibJvKPC+WVxwEIbKZUWOD//uhdBbtnFpns2OxW1iUdnjqJ0wU68HQ/uOj9WHa
gCoi74p9MF21r68gO286V5OQe1l6T1+fkiUZTMlw/noKDcw//oSvz+k13U6/6wzKR6RlkUMyGz4J
ez9oWXRisYZ3H60kkbpj7uU3/X2ZgwOzVYdUowYKkOmt+d1sF14zKbHrLrSJMQsmmhn/Ntr2XalE
e5/Is6XX0DqPlVciC6uc+TLW/UavmuzguVNxHLG7I7kc7S03DO1xoJgOqoJUHkY+r9bi8EuKyiKD
7xU+w7szmU44VnAfvkamX4evCSoj+eTE0F961P1DU3WHPJIkIyBQvKBCIHGTLUR38TS/xQ4yk9HX
dqevZ7PGYT+COn2e2pmm8L+TdF7N0SLbEv1FREBRFPDa0L6llncvhKRvhPcU7tff1ec+nhidGalN
sSt35srbT0QFVV2xAXKiNSdx9Lz2y1A6CxRlJTqp7ka3InHVE3cx4SjUejVPnug+PIFtwPUpQmvY
od8lou5JEkeM+crDk0Btlc6bn0SCne04IvHspoI/NnuYowjEu3J2fW8TGfGsV0InePdwQBg3wlN+
i5g2imHFSFlTiKn1j/HUvLXtecKwU2OfSRNF066DQ4lg0Ia1tsHWLowJzxbrcKRLe0Wtn7du2jtb
q7cWXCUP6EHEyAgcQgLBs8FVoIlx36eHRtl/MayYTaotI8ja+JuyJxg3xqONpz8oFiY89kfH/Fbz
wsU0azNgdEu1hqszfwiJPgix74yKuCdX9IQ3OybXdQuIQ2owpw6eGrwzC3fLAWU8mDN04IhCRt9v
2ZM469YU6y9tUkYoezFiHx3umKmWQMaI7F2ywvZUEA7GhpOZVnZk5eZrtmyxdaHDbGb5t0bjEZPN
a6ZLqCz0zbHbyp6GfL2apXVW8O0y3IS17bOOifwLzxgKG/lqRa8oNj85tshmqL6qWqMIJTYZZau+
ndTiT1J0sGRziD0qDch0s7HpH5N4Og4tMFXgwYHo5mtpwTDLjClQFfiOmcB+nARsNf5V5a2wj8E3
GoommGfz6rl6C7Hnxt1jcJcNkQazzP7JpKMTrWvHZ7d9iUR5nRf7JK1oCuuyRx+6xbB4HKJdkqH2
L/wG1NaZvFZ5LK5lxud4Wg7w2XyWcZrwM1Kzl+9XZd9yY/zlMn8pffPamxPJdJ6+o1uwi7KNY4GN
bdOJ9r2eV1DmHNmFBfFvdgD4wgUemFybDgvnwJ0aBxKTOWv6czLLrVus16VMP3Gtkcq+rEm6oM6s
/9G5SSa1LLBpWjZTey2gILoDoTwVtsKxTzVnntlbK4E5N4xG70Gy0uNMhkIs2iuVfvcE08O8SpbA
rlgZ1713xy+3F5O6n/W97Cz30MTix/A6+BX9HYZmv2LfBG2A0bva0vx3l7TZf41eXztmlDBtiOiS
tFUmDNq2uUnX8tha3WORovAVSXtfutTPJaV3aBu2k6oPRqc9SmWQTLbil1j+9mtDzB8qfGhG/zWd
+VNbwwzIbXlCzqw2i8fQUtRgapV94nZdcMXQ+iqhD/bVcCly4AWGSUl9zZVumoLKrbjresyyLJ3c
TW2V3GN1eW8n2D8YP1suPypeMOwkSSBG63VNhmNT00nqWphDEeXkgJ+0bHFc9sOmn0aip1P2hKL4
wLWOCsNl2kxz5wT6M3WY/gwPjB55m8SnIJLEABdLtTWa9H5cC2gCLdIDshS35+kUx6nxL1l/c6v8
LBBqMTS5n/Vq//NYK9KWiWFa1HALyiDOeKfjXHW75j3Pnd0osWfqkRVAnKV/1DI6HmwkCuQVzQJU
Sloqx/kv1o+FxkLapl5zK7naOX5o28JIL5r8Bb9esTUW6R5SRDAdxy+NM9zclfAOOA2CPjPhBFau
j/MrPuSLZV3TPqtDe2xPPKOLF61ZxDKDs3qpv9Oa6qr0IGlYDnMdvwzVjAjURzcIDXbHPmINaJny
u5mdn8muX5hE6XdZ+p/BEZ8WlNC6veMIKw72xOUqzkhRjlfZKcgcFnolS5eiWqmCXawvKlBDdxjf
KM74ZFcK3GdA7l3KXcbjHIs5mk8/PcEpuQ5xM22cfxw4/a7LkMkJXryTvbY4Qc68OoKqFMw8FVU+
AyFCH789RoL6LeFyQirU2rYcUGuayiPLuC+Yw4KuzPLU9awl3ieBuFcq04Pc0P9bInqoXVXvlVPd
c6nvOAJxqJQoaMv8jGgTapOERNL8YCo39lqqd2V5FzMajrMH16LyeHSX8kxBxSOlDBlGvOiyrvln
ZP2XVwDdynUBsKL8fUrxygr1ZJO7R1RK7qeVWrhuesyaLP9bRGhtHEo5n7wm4TKcOQ9CjRTFW/Gd
m5FMRt4AlVB50FCcP+IUXTATf94YadrckytgvTUDknP1E0bU//pZWDsNjm5Qy9N4e1OTcfoee0eg
pdIVz4WWsWrg9Mx4AFtIuKji8q6pnn3qPTaO82Ha2jz0hfvoGv1DW5f1pi0ZtGuhglzWX4ZZAuCq
MsQFu3RwBaWvHbodz2TAn/eYPy5OndHJ0nAUWzfrGqC52bmOlJpYbFSXSGB6962zkyYrllUaqyIt
h5typbaFcqNNxUOYxx/9RGOjb+wIzq14TA6tinDnRGFVjO/1UrD4nNv3xWUAtxjOuHVWJuM7PS8h
W05+H9uGXYpixK2ZxFzRL8e4QpKIHPeDI4efiYLZS3+TCPioy9aknaoXzSdhk3oDA/Pyh4+Nib72
BBPsCKY2mvFc+xZO+thLvgFLAK2rsmuOeii86DmPBgbfLH3AdgI8JBZGqCqeOmY/3+XVNYNvsY3S
TW8Of2Y2vK9LDVqhuYWTGSEtv2dsvSyzPii9CCb56j1j3yCq7KtVGD2M5k1I81BS5rSjSvldldUr
G3m27cgdjNK4TNQp9vjDO+67JurJlMFYz12IaKwm9gNI0/rSGBTLUki5c6IOAGxk3ovR22eem7w0
BP1jcCgRVOq4fIgET4WCWto7KT5Uu8AVLleoTeM/x/bYJ/UsjoU78cjDBW907pHqnS5Q9jKEq+YG
nlro1Ub/NLGYOzAuzXzb7GFv3EO6uQGb4ilU+Y/fo9lwlaMXKtun43o7ns2rmfIljZXhHiQkCdMp
ruQ09vjPDHplNcw0vNyKRtyd4GTNC84Pw+GGmo+1d0S9Z6O8Av0XzVfllUfTlSl9N05+jBhVNzW2
UD5z2iaMXO5jszMvU8vv1SHaLBCQuoHkcmZQab400Vnn/2ml9LmRyevamMNBG4WJ0874U+51WVqs
KmtHdgweXYNxDw8gQ+JkJ9zhU1Z6fbuDLvNe4htvk5pkWdZQutVtYcGheQwKRWnMMwzvPF4GcwRy
BXPXcJofSg/VthuxmZrYMSPFLZ/KLY7TOpNBOauObPwXS8CzU7AlNWwR2Bme/wVEWuRORwOvJFu9
qDGfDGXurDi/ZnWNqXS0rz61CGE8Aueqst/19loI6PAwBseD/9638IkdPQQGkmC1snIkyUkrCKsB
oS+9P6TMcRWWXaN7WGq9TWJe98xp/tlcTSHdzk9OIk69z6J0YXOzIVSS71JWTGOfvHNMGndt4j3T
b458UvxVkSuC4WQYvkPwP//klvWeezPiifeDo/xqZhl72BsdxOnKl3aVf0tDBNs35iuErYnzt790
KXVJVdfCpWnd0FqTCbNRfB2d5mhhIz7ycCV17jfuXaFnVGo/mKLOQr8HbRSn/T/RIWBPA0zaaFqf
O6Jdas09bnKM82n8gq2PjtZ1vGh9N4AUYD3jgMcR8rK2bbNzXZf04MqochOjvJVPQDnsykj/uYnB
JzXhWHAlM6VljqGY62tN3VA4KD4bGCygIeItoCYLrkwLJZkoJC8aUcgleebB7SF8ENGpX8Z4wWzr
Vvex7T7rCu0NDs934zWQNH2s5830iO6Mrd93Phx32uYA99j+x4BQbHAvbRGt5wmdMy0iMI4daM5h
iJLtgn+erSI05rZTh963Yq5DvCMNCKPNODRIi+W8taZ6wF1WgsHvK04bsexlSfwBY3+YdYR9rHr6
zrpcIsxnJs4KCrO6wXq2GNQI1Hwt0VpTYIUSxHg/kEJDGVvIrUFfYnH3xQjDpUDwBKhzTOu6bC6N
7178uAWmU2OMi4qvCt7ipp+tC0S/lZ5bU05UaIId3FTCex0jZZ5Tl+muyPKDW97RYUFsZlEpkAvb
PUakuBRPE6PVE+KVk17YVbwnsDyDTrXi2DjwOWFR4u4t7vEfArEeb3IgQHDqiVfydsCAcu25e8E1
EIHtXw3mMBPdehgdHMi6xQZJPJGubJZSY439ptQ9iFYDkIpyeU8xZyLsOK8VgZFmCicV/zd4UOcY
KIDrdXz4W//ayPqxkGZNoVPxYna0fiXE5TYlXyouqCYoVbPfCwtLmYBLIM1sCt0lvY6Jc7Zj+EqT
NvcloYG7iu8aOST+k1Fm7nqLe8nqrOCZ7fjHZT+g/bkNnNrbrh506l7aD94wQ49ux5+1RgQpXJTp
2tCErHTRB3jbUNNxGDlRDx+L56AfeQgTq/nDlrfdFbDCxsWcMPWb+9xI/mUcocRZ12fhpz5X7ps/
Gssrj89FEITzC/7joW/VgKKr8mGcfXGCvzmHS5JeU3fOwKc1d1Fl/A29Wvc3h5Ex43IB6XzwMJnz
SvI5yab2snr6p51XvoprO/MwMzZZbrD3MBKbuKMVzq7BurHno2VTIc92NQ27nof24CQvztxEm8y+
TT8rQIem/+GiV+5otAKS5KHhYUnb4FgljBk3eKuj+ECty9fABuuSJDh2mfyx1LmEBVdZGqe2kH+V
KR/cbv1pZEqCZqlh+uCLkyhSAc0tSdDD4SIWmG3jttDPSzq9QYNMA5vHJCdF4fNBwbxPVo7/Y8mS
SyEHT7hdnJVLewVsM1v8czXxJ6pcvMw4Ijc1wCGMRsM/rwTZNJr8TnAEn0gVkI9247coUtWmmOVn
UVHuoxxvoj3T23XRzHFDYdjW68xPNQGspyro0VXqYMzoKUYO8mpBtE8s8WWr/JPOAaRvWs8G+7eg
nG3D5RyWHbwkBQh+EvmunqtvCK/bip2HJLeE1QlCRkT65T/+udpJn/uGmbtin4PR2JDoIfQSISI3
MGtpATIISplO4GT+WRfK3vmLfW/Pw2ueRPEvfqDjuLR/0GOZHRZ00lax94tz6Ge450iF9T9N0fM+
TT4XCCIxZ8/LCFRV8BEG32D8wfREAi61OGHYo9lqEKHMFir6hpwgbGZu8vmlczObktWUrKYDfUdH
3V7p6BaL4YFOvlyeo0EBf8eQVRjDYwvvb6PXGgXeqEgzb/l9j2Q2usfMAxc3Te79kGHcz+Va7tLK
ZVeTcKsamw4X1VDn25ncPXqKcTYFZvzB8Ou90/4IBPfczqHrpV6YlhPPXss9q86od12NlbIavL8W
LsPeH9bP1f3kCkfyOMa7mef6VFesOY22S3cFIY6wkrhACDh8IMaSIfRZ+zNq7TQqydZTjKCT681b
z5VG4Bf8rj3UWCyId2kp07Ds+oMdWY82brJN7Y6ajtCf1Pfsc5eiMdos1IZCbMyWD7dNpgiXwALS
dm1P8Okgek5WkPlJf8Kc6TLP8W+cMBcJ304JAXH1q0ldhREPoJDPymY1U7j10kyCoaJagY/KW5oz
mS0ra3puPVxy4WGhNh1mO54Jo4opYN13UDFuSkdyfxqKAuusnew0uirmkN/CHYYwBRC/oTkSo7Qg
pWSPqO5ZJ6q9yMhgrsjcsE4/xOA8CbNgC1cV95Fs9xlSXVBQghMSSO2PiZ+dHZ+Dv61Jytl6pifZ
MQ/SkAyeik15ooz51GfLmYx/cvHi9rBqTxyiKnFCXlVUV6Pzw0kKDGB+vbDnKH4WhwZ2idcZxyIT
gRff9THxA2+c6x0iq3fqGloh9SWT7C3jvCWyZKAaRo46yqXtNhBnCVU1nI7VsL7Ea1RsBXBfbpr1
RzmR2qfl71rjUAcZWx6kN+DBzd0H7s1VMI0vXufA6W/zk+Gwrk9nLIZz9TEYiOVTzo2avWOBKZ3y
gGwGVZDRtmvOxmkd3XwHHiAwB0HwRqWXysfSpTU7TjO1d3KFQ2nwMQjclUALINc84E3+bbPlTY0T
XouY9xCOk5ItG5Z4eSxMSu3zhsISsMnJURXGxvGiabu6nrEp8vGTXDyVWkfbcqZ9O1JK0FCt27Nk
jJjxmMDSiuVt6ZArtn/4FT/tlolHkkMyRyoYhi8PhEnlrGZYqgO3XNtAqW07/RfVXPw4/jAapXIM
aA+D3KWeoy4fXkyH8chXNeBlwzt7VXOX1rTW68786tYIDRnGWDABTdjPTvTZNSbvhxV/WTfexOxA
GnCb1UIV4hGpgdzyxWQo9qKjkGiL4/imZs0w52H2q+295fSM1r1HRmCUiLBJeRwGRG7uwVzG4axY
DZ/EkRqqcOmyY4lljaqFeoexHXmtRUutYotMqo95Id5YpTds4oqcRxJx5RD2ZO/sMnpPeNrzVhj1
VrXDk9WycyhvmXKs+DyhXnwfSya5ppk+V7fYQViUKLaoee7bbHeHdgYSxsLF3Bqjc2D0nANTokYM
8BHaGF/RSmwlaAbnXdsVGe/cLUO3yg4gcgbsXX269SJqMszYfjPKObuMgEkj6+BTpXmZqxY/dfEx
ybW59BRqLESEN5nk1DYlrSrS/xiViIMmJ1I7mRmNlGpYA9xoOOHa8thDq9bmXN/NzWlpmJDH3o5p
wizX7dTWgr12uUMyBgRRpD+Y+OC9sQo7wuB5cbrx3SshVJc99PwK9XGmyyx0CdPTbRvwjW1O2U3g
Sx3HCQmj6EA3U3XnVvo8498+eCxtz1btfcWT5OrNAnorOZirOjQiywVpgm0VpZ4JqMEDaUb9W6a9
Y+Uf+Kh096jcMD5ofSnFmXQd/TjYIhQDy4F9S4ciWoszax4ssBlh7gZv56Yph+S4eNl3D1qtIqKI
q9ZhmvWRK9Y+gBd7mKrpIy7FX1nTjlIUkbXtHQ/0tIkeMpjuuAGolB8ljE6WEPpdF5ZxGBsE4iQ3
L/7Y7ItEVdsxdx1IEgyNZWbCiqiBErpiyZ5nY3kou+iyEKh4cSfxbVJSxxYb76FDWySIPpJrt9wO
6fjRXP8ozkKLIDCH8tM8WoKOagGkHdSIS1I68X+NBLOFsDh2nWp58BdGXO10Xxl2/gu+GDm613ky
1Tmdj95CWT0B6UHRlY51J39iJ2/uhZs85EkKVqKMsLaYS4F5mROaYeDOnpdky/U+2jWM6JEp+HZl
GHJIHUWa7iJn1mBBnelH2YA7XF2bx9F0MI7hME4EA5esW5L2VNqHC+0nzElo5XyqZtmvwALtf0Av
/nU+ttN24Xk9R4Ap7EhvgMNc/N6T+7U1QH73EbOqbO7mkh7tMe0yDAVZyC2WsWmcL95DOa/lpTW4
MJXTaO5Bu32nbcFkJCJ8H62zIxi0ovjGOjCSVBw5SiP3uAyqB52AFjIPCsRjH+25W3ruegsZdIAK
LcgFXSfeVIFCFbFg3Qyt/o4pebLTxtklw0/ckkGf4cEq2b0YFbQ7kaTfcWUcXQ1ZebLTl3UWL6X8
z1TqJMf5t9A2tTIMVMyoCOqdgf8kB2MJtbwrPLw+vq54SETnclWnpJTEg+ufLHJf+1ocO7HQPOM9
zuMf1IcOPQMDaVlfI27BhBbuLW1xqjtRES5c7fnI1cT7/EDWBHfmYv7QWX0/FFgHzLhjO9AIyRar
c7el6h8HoopTj9qOafgLoRg63hxmRjoSePe3OVeJQ6MZu0d/Oc+WfI5TXlylXZCeEZD2iGzDVEre
ik9zBiOqV9a0PpQDRDS2Cp2xJdbNBN6g/Uxlso16XlMr71nFe9ZfPJS0QftDtHGFfiqjJ6vk0YRR
usfS3TOm+D0bQtiQ6ZofcbawM1sQh8o4y+/ljKSJIjxIp0Oi5jGuJQdzBVRlY/9Q6xFt0hztLErz
n8Re7LAuOJh4a9u5eoxaQSLRpI2So8zgsThOLLIG+MkdtuZE2QHfgd/VAmsOAPF0+6XzFCbjYkxY
VqGyNC6XNietCEyp0+TaK84K52pIukaKZLhM4/jKj40goC+tHJodL3y99flkO97OWt1+l1XOb0Fh
hbeCkrYI821uAW/AvWVoO/4ERL6YN33KRqj34nu8v399F18YN7m3lOu/nPl2k8XEkPwMNK01tE8Z
v9zOmMUpz2+1nwMKpWP26GI5UKKiYEC2/bey8MyTGTdfNy8m7yC1AibrBXP5lnWByaJaUC6iPt1U
jvtp+w0BRW96FGmZBmR1k13RZfk+g9PSMVViMJqKIzpGHOQG9wdslHgGu/hfDTeZdAY09HF48nE+
6ILzxSt1GXKy0QJu4pm2IEzShTaDms7cd+BocmOUoDTZ6uLhOdStRQFFCeIt+XV7QfdF/bMI3W3m
RvLV5GUqew0IYP1PYOHDW9RtjYLbssfNiRflma0QUISuCUgnOSz9Z/5W8sRJ4v43ofLOvLJTNi/M
w/N/6YB50OLu5zDA7pZJ4fQZFDJMxX4kbhHZ5c4Q3H69qFz26Rp7Qd3z+1LA/YAn62Q58H1XnyBF
I9gipwleYhsXu0L/yIOcSqsN3mI2fglyza0KnJJpDwxvSdOjU37NY/JY26jgoxv3od9kP7pwoGbP
rFSWKG+oroip/LCHHWvQjyi+tbpXqdwPxXM+ShzdMLIOleUfQEVsgDi4AbyWCsOt/ek1HsYMnv+x
7f2XR7r+SpX7nYGi3PpVVJ7HaL2HlAf/v00PfWN/FEl01xU93/MKlE2B0GcL4wUD39vYv3kxrxFZ
H4+QUYeJ38fj6r9mM6zXmVTFXlF1ubb6Xx/nX+sigK8kFitK80ux1QRq1UNA5ixhnpdBxT68tNN3
8A/sENjARGXu87PQYBrnjFl9wPJjftTjhzOTdoFgdO5aqw36eF9NlnXKSdjGnBSYZytWjZbvg9p2
v3Utntt1/k5Eeck6vo6Ogfhmj/GunIB8Z/k7MJrTsLQfjUEOZhhxEcoJN1LylAEFApqfhK6bP9RN
1eNvWB7yfrLxKkZyM5YpV/xhOAh4zvj1m63kaYgNw8Horpkw/eovaqMaerv71jOicXbtFztxTy5y
bpbmv8N4WyMw0W1Nt/wcZ5OE70U0SX5dm/6ezf7n2gz3c0Wbcx47u/Vm3nITmyKKgfR1q3B0olwS
85I7awGtClZd281nVWS3jx7yMwXsfBCrd3zaz/xaR6/vHlL2VcVYYlDD3wz7h/a1Wt3xTfox4VPg
cHUZXLhLysE6Fcn6GY18K22VSTgFCVXFSUP+kJIbANf/9d3Hyt4q5t3Y2B4tHX2zfDiqeLl5dVff
uZu9fglUWvxM5G4CWb40WB8sO4sODpTsDUXEF8Wh3HsqOVRuRogXvxnLsj8lONmKitXnje+h4wqo
OLYG6FX1Uc074RXjOSlR6fHq7k0UW+wX8g3aYsmKyH9LtRFdi/m1cUs+y9ylRJnfFn/GEPbeXlID
SaRG7DTxVpSt/t4zIv5VXbVLWm0EknkiHFv7TUcac+dA3dPS4uab1/TCl5AXeck4anDEx3rGMom8
4SR3DhTcexqvQqyhbpBYJGRrSSsKThlv02DfCwrZRvvRJRWvoqHDSLE+r0n0TUYl33V+cZc2/BOj
YIw0hxPhrhqhbv4zrYY9NbiwbZ7Yx3Qqd/4wcbNvoozlAGPAbBL3kArbDvAyX2THIosu9hK7eytJ
3kcL6spCBO92LoCxFjOuj+IDc4GLOk2xQENdIc226Oyq7WkevFEdShTmzeKCghmEe8n5YoYlaqby
cWbYattX1EB62WRxfmNl5XJ0e80QX/13X9OptESSu52u2cknQZNJcWp78cyn71UUOmSz0CCQdeaZ
bwP8I/dbDprqyooSlf466I6BOabfybE/F7hlgfBuNVzTk+r9+8oAPRz/L/Q8pH8CRLday/VUdzzA
IyEOjhifa86tKJ1vBlGGk2VUale4N2XBxavneLB0RpoU4aMFtz91pvOER0z2Mxpa7mZ/CQ1DTZta
LNRc1uvDigYTTv4+ZvKDNsNNRtfFyZuo6oOL4xkAWZqIDkBM1SA3NzEeMTRSzw9m24DRDqO/VdRE
wshSgCg2TYRbmk8jjxNL3FcObpncawa0YXWs2A7EeMVs0gJbOKusQJb26ljGl7uwvoL8ixidjxQh
AqPkLcM8lbUkuPH42OfEvGHefB7VOHU3I4LspuUaCoFGHmc8BHSKVTjMEmjLMsGUJmYyskvLLVDx
B9riRp7XFegvkcRbu4KwVOOi3d3KFq2KuWGkPCJMYWxcUwBEHmwl40abhA0yhUWMr7wDj3Avet/D
T0w3G6cKlmM9eGFzU2M7TEy1FL9LA4yv9C7Ogl+rpSWIUiAml+Jqaa5HGj4UxBLMSQ4b0F4P67bC
i3pIMWmSWDDYJ+b9vWiTFw32G5y3htQ2smoBwG9ZO8wQCa2kDeAVOktHe8ZR2TUfPBY4tw3Y7Nl9
btmsBaT/1tT6zddjF9bwhQhwX4oaVlOUpa9zU6FQL9Ro1FvZ9te0BouRYGtPGvEmPe+CflFyBN1V
NqN+PJoHnbBrMnTOp9lPuHUSPGMhtBP0IuQ343JqOBy1vbmbBf4BxVUEzOsHAFl6hCr7ac4c0DjU
39D//qmd8TeKcdjBKrnkUfJaF7kDrGN6qzMkFerzbnq3+k4y/bj2mLelpm2Bj3+uyzzMDXajfFTf
agaVLYGMNyPJLzEZzyAv6o/sFqy0xImz6lEYbKQWYd31qq92qiyf+/jWtxZkY7kvu2pvwE3cxPN4
8dhkI4Mkv5WxXC3Kxg8r0ZlxdJ9qLq5ba/DOlSppaJl+emLoeoiQGqiB9fNeBWmD/MsHJMNkMEA5
5+TADnw1vmF48JWxMfmY0rrLy+9b1C+fxkerMZ9tOsywDDcsL7N1rwaVHlAR7hPHTMJah1WEAq1U
eSfm6cgan59Jnfnii/xe993JFgfp1H9TCzWJLxM0HiUeCywqt6uKBQYGMGW+jHsPVW7TrcM9fdLw
gNJ3abbHbBruTfBvrfFf7c4AVuTq8VYeJjBeAocjUx99FIM1v6rFuLM7gplQdOyGvwg3S8KeLupR
55a2DVIv/o/8ltzFsn2sDfFwW2ipknm8wJfMRAeTZsLVsMI62ZaGea5G2JlSjo9rVq+bxnpsfDVQ
NLScdee/+FxgQCiqF+rAKYEZIXdisnu06uFzKQ0Wog0KyrhE6WeJczgwAWDiuFbirWkNhskpO2ar
zwJ+1cs2rqot6bOHtM/Jgtl1/9XnFbuLZL5xD9fTMnr3PoIsHoqa3XKesWa1vB8v9dqjXiz/cTR7
YmIi/+y7gVIcmeNHvv2o05qhJUgDlULHFxNtZUNCO9k2vQWF01D9s+zm+1Ej5mDsO4yA0s4mofxn
nz7kal7kR+TpV3N2nheRPilh9od4SAkbznEDMcKm/9zxXlpsUJe09Cm7tYfT1DQajxXUpMXIq3tr
UOaTm6XP/OT06WqYbdHQiKDsnY4wclN9etZPRiLyXZA5PSmS6uFk3Uawist4anUDSHmge2WinpA4
H/RkV5/NYuC5Al+yZ7FXf3JJCZWM+vvWTz/aRCSPOK4xevvuq0C94okiGJRch65CNkFAW8rPdBH+
7bnTnN3az99NJI7l9l+1dCoPoub6n7TNxe4c/4kWYo/dIZlha0GctOEMIUN+xyzMRa8F44DDs6r0
1tdkdv0gMetj5+IJI4GZvPL0SeHBV034//9zHZyTZ2Kh+t//pOrNv8tt/3NguXGa3bwMMrezHlbp
norc6wicGsuTzdkgvZpoCgDPPdiOITT79zSzYWAlJHV8vkZNnLuvfuFkz03KTqJrq7slXf/6pQ1H
g0C/cfNN54hsk8W8b0cRdN2cYPxtv2fDlODu2N1iAVkIqG52e5sOZ/PT2Q9tVYVGjDWjZpoAG2dt
TCM5SUPT7VPcJt+o+CwZJACgBP3YVU+VdRBJ513j7pOAJA3BDZNVvtzFRVKAzcMhPiEg1qbGnub+
trImmaNIQrbLFlMzDocS/+/kW78zRmvhI6H5ywkN6VUM+GO1Kv5TFP0Zc34fJSNqM05PMA/cFKyR
Lfi0G6Cd0r2T+CHehm+zXXDtuZQi5vajKNV70tbjPiebBEmK2JIb3/4O82dQ68XLjId4NH4NY053
lUBmsfW7max/tSvfphw/kDW275FZ/9Gqe9CL+Wot+UiPo/0BcJywDybPwZCSTdoMIA0buK8RdZqx
izbAQY6N8P9po6XT0QwmWpdvPIB208n826CqwWEyTihC3dhz3m4FFU8Y1j56Pf9WfrRjkKaDrlcb
z6Mey8KsjALQB4U5V2FlWyftSFatowcaJ4OtgQ1Zdzi9DcKTg7Ffh+qfb7qwNmW0i3y8/zUWDMHv
Gwnv0g3pb8POzTA67tUkpuK6OqIKwm8z2b3b6rFgKRvkK+5oe07RzAHmpEgW+FMtEFOlXHdAsh89
H8fLGv2uvuJ6QRqmSOg+psxw7dwgmyaIvXCqKIqyky/LQ9k2PZZBMwP2xp3UoWawEYrZ2MjLLxnT
N8gepIJmPYZuSZ60tsEMapR5bNDGUUr4rMZdc5PEby4LCyrP1LtUfQyHdVrtDbXQJneB2COCT8pV
wlEe5m82Wno7Wv7JOAjcyvC/kDbrKuSF57VdpiPl3JcKcGH2f9ydSXPcyrpd/8qLOzZuJJBoB2/C
6hsWi8VWmiBIikSbaBI9fr0XFLbvfR44wh56oggdSUdiEc2X3957bZI74De6a0NJk2QA6sIrwsgt
YF87VHItdIheUIaUa6Tx45wBkpuNb9H0vDtokOrKr8h3weph5m+zgzW1jGOLXXxyWSLpxyFgoiTK
9VDHRPc4rTwFlvGbLPN+BN07sEoZcN0EPl+DKcU2aKLHckqfa9U82OwwIAw9J7F5n5CxvgtNI+eI
bj8v31lb4sGVTv7cCyylogBXJTCyp3gbYIOvGocnHQuip9G3DuzP3vrAvdAvgLGl+JVjhFqpRNyS
uD641L8HTnCxnQL8TvpsQxq2au9JNdGD37gfmNOfQu+xqnkbscwVW5BRM07K5pfvTxcwVYRGDdra
Ol6pkIx5F5onyIsrngmr1KfzDaTSfCcdsQEF9AYtwJ/5eqwLQVgcttZcwQ2z+OoivC6mKw4pbYW9
rF47An+2MaiVmEGi8R2kwiyNMBWZH8JLWKS6zsHy0w3Hnc1AmpCuo2fRPOVZ+a36jpbMSiLU5A8i
ltx31nQf5O5d5AQvMq2AUDQkDplrfMa1le+4wdafugrEI9dz1zwy6/+oxgLYZs7TqjHQ6C0nvTQD
BTGBD7xUfDt9vGgX4yHxHjqP/EDEksAgXh+riTqBnHypla48D1v/bMWXqLE2tgURCYPTagTISCyl
tOQ1hgHD4T45pk6KcAWfhxY4LC3yoOJe8uYsd6bVfmUQgnBWsYNKufnqgkVoN+7LOPBuyk/e9cir
3eUWorCVMSBqKtQFTAepUeza0t17U0Dsryx+k69r0MS78yAh0bo9ElhlNY8Mv7T8vVgSo1zrzbsx
43s2zCfHJPjLQwFZL4SxG6aIR3NI24hdF5imQ8xpPkcWwOJEmYniyfVMk6nnRbAaRAB2zWcNEwcm
5JoDZHA2mOaUbB2JpsFoRgI2616qvCr2KRATkRc3czYhZBVDtElE/ko4/pQSKvi0wKIO2VLi4HGH
zUbxHWndb30HD3rUoNzJ5EISkrpqr01uvec/NGX/QE0AofXU/OJUXRx7TNibANABhwFAlyR9rhHi
/5i4uyokQlKFwSrDv9VDalh7gXHCnAnJyk/OC4HkSKOydZwm710kyIxGyWpNCMTiLo/UQxPnRzGM
+aqYklURONlNZtGZCA2yt4NGRSJrF1PL4gR1tjYyh356Zdf7pOAMDkOhevRwPiSuAglcYDxT7N7Y
8OCcNL2M8SOZ8W/4Ucgc6+wENcg4AxeIitwS5/XuCxVz7zHdlD35KXgz9zCyjuNoqIuQ7NZnl8id
OVKYXBXYW+0N9AzyjDamWFTp1p4xxfrjh+f0HE4ir0cgwdZdVzMIEeAbHGlgX8W5cwXnt2VB/DnK
qdlleD/vOxPLRwbeG2ohugg0rTsyTAiScvb5MsJ6Z4SXmiLZVTqtZ4o0jx7vgoFReRPa8CU5p7an
YGgZqHsLrcN8cnQV7Mrce8gcQCO8/zd2OfCYj3hysPZZeRaGNE8F0V1RU0NS9/kfFMBkC7n6YFRp
eq/y4k1JXnxtRGaHk9DKJUy7pvPy0yOk1vQ8oVW9tvi4yWtX1xa2+krgkVhbKTGF3GG4C0esSpOL
wu1P+XedUJCXjBDUSNvde9zfp7b5UiZBazMJeMRSYAdjCHvcp41xAoNc82PUZGI6P39Jray7pXl1
LlWcXz2lgQsHSbWrCzx/0hAPozbEmWSWZknjP1p66B5HAwvYZNXlfpx2tD4OqxbqU6CaP8YAOzry
9I/fN+raeuMnENXkatS/ew3v3kDFX8w3MBWpe6SJa23bS3EAGSt62DpcG/InyQWjbe3VuCJ5+ObI
sngwXnmGlVu8NT9jzmHdFZ8jzI7FL8bjivdd4d3RL0a2M46/o44W8CjUD2Oqn4rZ845dsYCsgvI6
lzzx83kG2Wng0JMRe//B3DjwhlaG0QOWQJvuiYHKuoLyP4c3PPmUto7cEaF+i6s/lokYrK3qFngQ
fmpymOQqbnMGmaLwSnPNHfGsUE9U2Kcbza5QJCTBLdTOpn3D1oQ3LsYVEejQXV6nL3U6v4N1xvxl
dsugueScHMa8bDhI6VirvIpeJIVTj02zxrdGXIc91to2XGimCK2tFWCaDU2Lo5gl9+U0lATcMDX4
46APRauGd6ywmyoYkhde8fllap1XqFZrr4HWWvTRWekyu9WeX11DHGAVRX6sbNEPvVhkN8up8kPf
TlwUUPJuf39vRLIYsYATXptf/v5nsfyajKpb2qj5/PcParcaQLBNa9L4Ey9Mx9saugHCMUnzWimG
Q4+tgsEQaraCucTOrx0++hOHxguYkV99GsMkiimUKnz/K3SNBtgJ7g/gnnIV1qLaAuf98HLFE/SS
iMJljW7CFrOa8W0eUN404UOT5WkWWNGuHA1zlTkZnYXsQTrKQIVbYibro53Jw+SojZ4TAsSxKYe7
XfSIPWEgfgOsA8rUt69DmQvYeOm4HUvvochvA3lvzwguWeJuylIEPCCjtV2JTzV+WeW17rpqXXpR
wFmkfvD9zl3ziIKhbGyipsVFkS5608QS3cMeCao3+FL+I86STZ762XvSgD0YUKhHIqrUGVAVyvsr
bONjVJXmB39cgJdjCxPQ4ZcJ18JwVRjHCGqcL4d1Ax2IpaTBBMPCuQCj1A21wL/fecfeRpSjL1fv
Eg+U2Ny6N9DyxbUbU/Eqyz81fqGdsgay7mX31sdZdR7Tdo9vGddJJda2pjSljupgU5XirC1WEegY
bNRV9t6rtDm1ypwepfQqvsM87it8trSpjbtgqmGTWCgIrleB9i9Xs4DDwUvic4oG3uv+HytgNA0y
svqlNj/cPEUi402ZhW8tfYLA/HT0Ykr/yyqatwpG/kY3Hp+n+pAZQQYpFxySWodOwxG5WLrC0+Hd
ndDhg8q6AywFpmuW941Qjzp4yvtMHWyLuGTuKP0iK5vdP392FYXHISbyQ8st/CmFmbgkf3Znj5Kx
InVeBuw1kLqge4L23HYRTzS6D7tzn7z7ifNjWLMkyIcbCrV9A1Pk7EGXg2PYE6ikMzEV3A5N6jzO
A5/MIvUZpTGC0avufFOSqS6La18kMa8o77kKJu9bmUuIQ1HXjLNsKQy9WtxnW4Is77KMn3smNNyT
A08opLRNK9GaTNc84uE6Jab7OeI3u6MThvNKnz7DInlPK0SSjNz6HepRRKMqLyuzak5DQTDFsNhd
0/EScyOQY/hjdag0XEhscD6wp40XsxcfCT6Qs0m3Y+syqs+guXhoAu1xaMGkjzZi85q809pRU5KD
ISZBzA3meCGBoebboJpWWqGg6fmhYjxbG7NnbGTqb0E08LkCHqUHsADC3VHK1dcDs4kZkm4J9Jqj
V8807B3NDJ9PYda/RTP9kAPESB6rbdZwWu/AP9TWSdDUcjbJjLFT+LFZbRJ8QS71tX3LgAxxVKGA
N2IrfOcE3mf/NWPtP9g9RalxX21aSnoI7UXVLsT5ehf7za2qm+bNgxAzDu5zODdPbt0HJHgEHcKU
2M32ZYoomtdOEV9dgUE7IpMInr4Mto62HjBJlYyVfP/BR6DZwfkoSB27HGIX6GznuUv9qyyYB55C
ZCmSku0fg2rJbWG4JFFBzxKcO3k5E7bQ2W/cRXpnVfkZfCKjrN3wBDJdYqHBH7sNyDrndbdnOZ5v
JsmkULJ339qydbjMgf4kWO23laOoZQlQ51PtP9qppna+aTE2clmmPmUHniaY0PXKBcWUQ5HGe+s3
Ym95FO8S1i7pRsE39jQ0hr2ZRXYBPfiqEpa/6PH+yR0HOiSH+DUjbsnCi9bLICVRk48VMCFFIpWw
DKY/Huap+QnEkzqXqnJ3CcZdREqi1BknBXSubyusHUgBLjpHiTkORxJEQFt+KIJVo8s2qJXiGRzD
rYnt54iIJf4Zf59X3puTjViRc7bG4wiUUYNH4zdjCArd5l78fiVzm2+tMNnSwXAyWV3sLdsmrQIq
o47blzAuDrNW29rtP4IOXCSVEmDHu+gaRdk59nksM0OY/nwb+nSn2MPVkbWva/ekTX1PuA5mMZG7
lGOSbjhiqnffXOPSDXCYNccWMs0qTfRPLHBx9svZI4ofnYDm5WaEQFhgs3Br4CawEQ92KB+mGGVx
0GtnSVI3aZzjMmjGTa+xjKCRg43exCb+6doraOsInz2n+XJMs15PgmLQvKk/yik8zL6gEqwGWgve
sW1w09FF/kyhbdlUS1/GVSvlYJaJzroqPyZJDC0gSRI2J5b2774vLoiQh5AWYbIPzi+zZ8DUTn+i
8ezmh96tAy2tTa6cQOjfFMg+e272EdrBlnfxZuiGD5Wm8syMd4OSvQk/ZOC8RtMSDxnGX4CSQLRM
0ZdsymXufQpLAGqjhIgFES/oqhdVFd+h0ZJyIYcruRzSEXOpCWEkINzC2VZ+4DFkCabKTSUcAxox
V16JJaGNg4OubHvDFp8TcU3ru8+1XfWOXCoioOh1zTFz0yvg8hrtK3wliJqckWc3A0uxk5gcf+9l
LdkauoJClNqViJIDzT6PcomzN1xE69oxHhRLsSIYv8xmhA73JhoH03tds23InQ3QXptv/0XiO17p
CvZloQqwnWP/YaXdZqGngUEvv2s9v9SMlGlU3ps4cu8iwBYNWd+xGu7NCTx5fPA4xyxlu9PcqicG
uGQ/ljmpIg60qYiDTYFcTdFqObzYeYzplGdORYoo0h0zISH8zFXZypI+FmeFK7jT2IdNjA9MCZFE
GMRooO80Hr5kZgnSVeM+z6Ec/l2QTXgFebajXzc2bsswunY6nRFVRxxrVDN5HbpegFCIlMjrL5I4
0XEWWoeZhoVN7POyZovyY7vzUfm6/pMvlVAoV7VymrcyqYpD1jekvHoEb63wKUecDGwn+lCB0/6i
dRkN3QqMZ0wQzMZxVe0SvJt3/RIuYMwJ19ruz+FiJmA6ou6HS4dBkuVimMUgCDyyOnVbPTnk3jcT
TtEHmA/Xv1dOxZsWvsdPUI6vOfXXhO5ISJC0vesFAjh+xvQqGFIuUY/rBuamabmPNAWw/zIq7yyt
Euom1OckzJ4zJ262ea2QJRl02Ey1rG0m1PrQS4DN+RyE0pnbVrfRpcoD0E5msx/Kim47ucq5UVZI
u9GalTf03sa5xJYwjyK5sbHp4DgV5SMQQWs3GV0CpKYEpYzbe+16bXEIZtaytSd+TZB2v4UPhLyt
TTprwGaiGcpdGtk7m2T6UpbG9rPNb03eP0b2q1l45tswvXFnn3qnhwqpDXM/RM5PkfqAM+Z1Yxf4
3Dyfp1b4B2850MRgi4FnLYKHOuhvVlrYa6pyFYU5T1HJFjeccdsqWJj9JMHrGONripCMSERupQAj
5KQMkxR2goIqa5K68cKTbJPaXjo4Lk0zUUbUZPggqYru9GjcDfY2qcgyNJZNBDDgWVbhfGZhgVRP
myYubuAShhyjLd2CH/BcVk3pv8Qt0f5u4lxjEmxts4L0Dl2/aBP6sXbZOiGKPtld8l4KWqA4/Tr7
rp9P5MwRpcP5ccjqV8B0t8nHCZ2O920INsIZoPYHSTFBIANeJGXwrrZOB9OhndIPXWLqMpoXpGU0
8ASzOlfZvsBZMcfvk1nn91hxSUVYwA0M77WtrnNXy6OjJp51IDc7QqNbLyW1TPo5b6L2GBSpOGY9
d06oWxJcnrC3KRIrVCfz0GQtF1WE08tLZ38fBWOENYkPU/YJ4l8MciTjHdE58Da8gnKc0Phtqdpd
M3xYK8cjws+DfIrIZnjRjXP5cCzd6krIs1eK9m8zJlY0iWeFNTwJeRqQN7+UVf/ljO5Lh1Puzitb
tZozagURU8eAsE0vviaigaI0Xwv9BaLnNa9qth6SRmw3/IimkYK8hL+x6/SDxrU05tlbnO8Gjqsy
UqfIw9lEkxzWlsVklzoXPFJk6O3uNUPlx7BDxFuyMEcU1YcGvGRdS3clGnUPkvi3cspT1JWYfuaW
Sr7EIeI6kLQxsWnpuL3EY48GXJ+r0LnVNBHaQuD9bxK4eRFCKTRCWLc4z1AnWIm1XXz1Z2sXa2pD
4iQiCHYmdHLsUx/MthUPh0DP5jHlFsMcrqOjrIty46MknfPG5hBajfWTCQMO721GyYMT7LwoJOIv
sbuQ7yXGgVMjVOmaDDMhvFFweFWnWE/HpKV8A83H3FnDxF/D98NMg/vETJmYMs45xUxo0FeCNbEe
1ugOtOJUKFkx5+GkBCua62ldGs9yGOHmlfmdOzOpSlCsa282NpNXTmtorjVhI7VSERDoME1z1mRY
Kyx6uZNu5vOI+YBb/xq22ZkUqHvptbnnDRjvuiZ5G7A0jWN1SmZNjBYBy9X9rzLG7tBLH4k+4MtR
+lr3vCyH2T9jB+BmzWbaRof8afapRor7X38Z7ViDh1XCV4P978zISeK2D+66kfpNfy73rso/Saxq
uI0RTx6Psj9iNPcBa26/7jRtOKG5bZLIWFF7zLYojvhSoSxxjxuHMGz0ytPdlx+leARFgIkOeZxF
bthuRlkBI2GzSB9lfXS4V56aEgIcS6b03udTwdyJqYePuPLKHwy97NrM8C1x87dREWfDOUhOeObk
MJuEZDXPnGiGntEX2DKiiJMlDUwDH/R60Blsiw7Igue+9Emn9yRls4OGn7u1o855C6oec0UmPidv
Wfj54fhQ+351zhrJesWaxad4c2MqVBs5OOsWJ+OhTGK47cH4alZnLCjjGzAwSFht3HIP8VOiTPSB
Ona2/ftTZ2TZAKhbna3QtQ8DrHquTFxevf5w28G4/9cPsXD/x0/Ro3k+SHfc/eu//ev3uaPCmytY
yzlwAOe7v79CXMq4b1q+5e306+9/cehJOOghoXIPud7NsI65EUspI699DAHFclGB5rcoKPy3H1IK
B//tp8uv/v19UWYtPBbAcngl4HZboFlruZv7duE42th7odmsap1Nz/bIiQB4/oCV3sTp2ozsYe3C
O/GcDg9mRkw+s7HtjAsvfXjXdCAtqGp551rJs47y20y0CAyOyc5/WE4EVfTeyK5FBJE/81wBcErr
6TjPpOgwSE3HSS1FgN6weN18dW83GSmMgbVjhRrE6gaUCsEAZryYo5KqSB3pGPYANQeevGAp/a6c
+CuHvsfpuNgY2thNi9FuKvBq+P4AP4U18yrsu/k+jpNNVy5m5+SJl4a3tehjaEsg2B1VGaLp7sey
Yid65+mXpEq7dW5EqGN18BFWe81eHXkusWgbaL9FMj5xtzzFqnoeavNJDcGTmCETVaS0wiF5J3GC
x4MiudhifJagL5LpU1Ws5pzqW5UAeSuoWlX5mLicMif+F2HnIceGF5ExICgIMA2gA407lpnaP7Sm
OTJGQCtrjTfXHu9hFnMMGMaPNjW3RipfUz84Q8Ju9p3vPJuyuzPjhEybQxMd/OeNG9PNmmMOsV1M
GAMOGIkK1Fbud58BoacCAcfiNhRJcFr+JX6Tf7KhxJXQcfrUadRuyJjjlNETUOE4v4l4yQeZ9V4x
XwH0OxJ/4M3Q/5Yx18eUWuAaKheOBOGoClnQvJoQeiRb2z4MP5qEsHhOjcEGCAtU4fc+n59Qqeo7
5VsAbNyKz8EK1llX/arJXE8Mhes64P/cy6ULJybeYWjnQRjjIyEKyZVJ4MFIxur89wfmXZmvi9jd
S99Qh3J2q3O9/OCDqPt/aAnffZeXD/Xd/H9VEu79H0vCt/q7+Ir/Y9clH8V/qQpf/tj/rAo3/+kS
dhGeL93AtIUr/1dVuGP/06GmW3gmtR9S+E7wj/8oSt3G//kP55+e41segUPcbI6Qwb+awq1/miAI
fOwKnuXatrDl/01RuGn/4z/+rSbccTkhuJLYlCNdi+vqf68JD71SZrRPRaDW2uEclPavMS8nghvj
NSKyUeJ7zXTzEQ9Y1OlNuyoFFdHoLIq9KExV1mzu/q1n/VrmE96M/8Cce4X73Tb/+Q/T8WlP/6//
Jk/ySdm8eG0AN5a9/PrXx43QwPL7/1sqHA8+BJua2tB0ygEvMclSFLjrd1YbbfF8u3FR7GSKm47n
NvWhooo3ov/QXXeZU4mxI7KbFaVQmKrztQVXbBv4HvDAIH/PzKPqZ/yKeAZJN6vXLOGNE03x3mXN
gKGj5xBTUv/alH+KqNVMi3O7DTCUYxmRFyYCY4UdPb5Lu+HBxewdxB9DgI3Zca2BsTrgpFKOuFNa
CXzgaKcNhq/pZZIhpXdRT3GHGW61JFnBUnZL82zD2HVsJoFBzeWdM1vbiZJmivYM8isTxZmMG0bJ
Nk3E/rOXLa57aoRxLsH5c0lqEfrGIvGY1zbyK2bTDRVrx0KF3/QGGST2Bnvfp/hucDWydpPOPTu/
gCFj2CamOjWDYbJ8xUmBM/xOSXqweru/2vQeIXhM+6RXxi7S9e1veXDkoYQrSfF7lPvJJplBTeGV
2wgRYdrI6SufveGkR7AKKV6G9SzhGE0FqeMheSsJqW46f7jyEjh7eVqsDIgVVFYEq5IdKQM75RMM
UoGmt3vxp7mRb8GRn4LjML5W+AVZiPkjT8SOSEo1nxiK4XoM8TZ1umucQ/YJxyLD15tjxo7AL7U0
p3AypLZ8+kqK8ANfGX8j3AXxYMccrzkADzs7e6ywSJL1YIkcTdknHQrg7Eg4+7Lz2J5mt6m0X8F7
zdcBgCh2F8rkKR3heV82K8/MaD5I2k3v+s26nPFUW6weIdn+pl8r4PFfIzBNdCpAD2OfzsBTUfJM
OPMJMF66in3GVmFHGz+TklS0eySdWhzZl4t18CsOymrnxu4fMMmrgMXE2mmA3AtsZHVupYTIzR6e
fn3T9bQm6pltBldGGySiBDAjbBmI099WExxY9lAuzlGObDtgB8cFm1a22CupB7jzCE3xr2Zi6bxt
7xbXYfBefaf8Ghma15UzgTRcD/6718nvaJow+0FzA8e0ETL7SJj76TNrP1UmIJ60+kn18W9ytmeM
LgVkxRk0Ih5YZ6wf+duL6laz97Nb3IlO376b0bivkM5s9iCbvu3xvwzd3rSHFZ/+h2up6tBLzhIU
QQwda4DJjX63rnieff1N+h0VutYnpgK6ogh6mh3RWTGdzVEfJ8RRmL/zPhNIEdMs4ru6s/E58vRS
lsDzgt4TBtiWXdQsoHIYOUPPg0y7D3vCDwKs610E72JFpVvA3i3/nqT92bIeZ7UBKiYN3C189j8G
7Cearb6bfArIQdAUC3/xZogPorCgleUPo/j9JFB/iETFND7wDXe5F2q4KGQg+1UTin6nszM1ezii
zLx+xrdAoC4Y0aRIbbdYzTrbOdfiRB3msQ/BCiXWPm6btxrJPywV9V9TtBY1k5xpJ0THEKnv6Pz2
obvbzxwqX4Mp+9NUxR8zARkzSAO4dL0g0zusLBExBTe7Zhj5d4z467mAo7AMMYZU3+yVJ1agKKdh
QH4wi79xHd372hWPs6fPwEzkNvEsSnXMexvfBLKx+j25/Jus6N0DHUGcgfIQydMTKz3NvmwZeZRt
7B7TRkleHd/c/CdQyQTCJEhw2JUZ/hh8+TG67I4Gp6PT1riBJ7996/rhp57LXSrjBAJV9I2AxHA2
OS9S5k99P94XPtcynLOKkZ6H5+il+87G3Dln1yRvzr5lXjgp7qnUOgBAGYgNupQoQeWKvaXFITS2
PcYa/rldjFxKjRxU1RkjvV9vDGPe0oS0rzHPwM61VlBwa3Tjap8YgKV6y08AFqa/2yX11VCAQ7K3
3ZgqQuCjKOPg9xvTtMlzcMaOyt9aY6gE9fgUkRulU/UAMQ7nW01lB/Nvg/B9t6hIVRc8I3Sskj6+
qk782MOzoeEW+NWt4MPhci6Ix9LZxbYmmzZ1gf+LjE49ad5Jo3MmC0Q1JdF0PbP54uIHnJXCTBFJ
8YpDyaMFFfN5jc3vIZkABhfpQUe3Ikt+cVJzVkuAW2ek2Nuquhv8aQ0QP8Cya2VnzyQBAkaPbYMZ
1yv+vUGYlRvDJiVPl+ouLbxrUlaPQZoAVO0Svbbm7hlYX7cR5MuyHnEcfugFMy4CA3j3yoqis1nH
wVu4REkz9avL6upxaLbF2It1PAANqRxe7Q09qD50+WFSBad1Z9VIp1qrxPbh02BJB+ZkWurbHrpD
GdG06ULrauK0fMn9Hhc7GSBX5CDix/ad3IK7n+f2vaTqufTD/m3iAWCPE1jrIRyxPVDrTurlDChl
BH65s3pcNxr4xjEJSHwL4Z9mC8Mbx+9oXQk3Z/UMZtjJNI2phnF28unJCfZOzLHfmWdWgxA79MgW
tyo3Dv0YXjg8ZzhwQ6ocaeGlrzUv8R53mpURVUp6Yy0UCg4ZT76SDl6SLNhNtLmuM2+tjOB+GI3f
Qdp2m0RG3Ta1hud+iTKoZQXrqIaqTPdUJZmxpZ7sQsMQ0S2DdZ9pFkQapnqDxOHfyaSjZd7Whz6h
4pPjj4XQLHQvn/k0lxau7JFGeVRqFf7xKraIjgQgFNHEwCmxr4N62xVEm3FG+eAqeHgFLfr+pKdX
hjla6kFohTn8Q0e9+JXmnWNiTV7HIZyJeSz7U5mO57kQvAsA1tNzpI86N36xc87P/HlznaTUTsRh
+UCNpnWnFXEhy6mTC3Z8a9XHNjRWOmvQ4uyFcQ9HJOGEO7HUSllLsLl0w401QTHr/LHCUjbVIOYQ
Mdp0PJkdixfQzdG28ddtVDJzODc1lkRuiseG+NPOc+5tfyjvDSf/8HXCA1CyeyORfBio1dFufTBj
zqa5b5zMxf8kqvKpoU25cYlYOEBvN0MP7G/u/WjjVom+b+qJ9u+Othje79FjMlCDw+V5sMb2A7ls
OvU1NwB7/QxymDedKxe+ADPqxkbUOgbEixOsMCuUtBHnpmBBADj+4g15vGhUzYPTm/O6DjHZ/P0p
jqZtb3l0pdW5IYHZzwl19iQQ3HE+h92AG9a33y2LZlbeohRwTzg6czckzibOB+Sr8lRgymPshusF
3iO+LyIr2c+RgEzqk02ZVXaYuRouXQd3rS+yncPFDHS5im8YLA+wA4AlwvlVg32qSQ7tk9hyNzgc
Twrz+VMBYAdfz4sTtsa9EfprDuDzYRz754XCsyk5eNsNQXjDzVY9Bq1tOUXXUVX+epyin8jFoyP6
dJEXrL3p44JMkIw3E1r/ipPLsRSi2QS12Ji4eQ91Mhb0ZE/xKtYp9LGMvWoJ7xPXBhCoDFmXncaO
xBtAAMXwXU4FbLW25cW9LwiZIayqeUtOcQTU5JB3tBjRfH+/OOIIxLPbi3+MuT9NsaSAAiIZbUlU
f9c5PieswmnRyZXKRUUPRLEFMvw8sKS/4aP4LHHvbaMYI2kCtZNV5Dxzw7TDL4EBvNPEiAne2QfQ
o8t7a37pK1G/ZEawLm1/Xo95kT9EQ8muhs9q9h5Fhznb0l5zb2IkvIuVsg4qMk6hGMgpT5Y8cSzk
UJT+JBZ0KL/KxLa2MTcMqqc6sTP4eA189zjTYk9Tl5k18Y6XaMVhAeqftK3HOn2FzWPjwFAgliOl
iM31wT4L6FaPigmKHf77VPjF04GPg1C0B0J1pvJ0Zyz++TlvT5ql6HYKvCeztZP3VHyVMj9U+JKu
xlgYJ7wAiNDBfGyH1HoeZFOvooTsjsqa4tTY/TbPAZ46BLT3OUS77Zjg15gb84JPniR9OlRAWfFh
TzBvdZp7u1QV9HyZ2jkpIA7oQYstjjQ1KrNFCRdXOJrQr0GoYFeYxEIa6uYYDgG2LMXP+EcGutM6
MZ9goA9xz7d7sVuJ5L4unfHiyZo8gUDLICFyYiG3YB8nNP/B+MNGCApSbu8y0wmAhGfNivpDWtGp
GFmnbS8+odZc9Ui5D2j2bTouyXyFOCV94rdyNO0HKgCW/etwoyhoLZz4iWuHhX/OG7UKoyOOGNZT
YJhbs/9wi3o+5DXpNREKB42xr/a5IKDbOxQnt/rYMsZvJOaSbV9BZgvT5tDr8Xdcu/GzGFZzUH1C
mHAP85Tcc2z1r3NerAI+mA3PhhpdEmy5JTUx887O1oHgBhsFPEFAA7uWYWhXKmAPxhwzV9XBLwIb
zutshF9pso0QKy5B3lX3Wex/5bSrsqpM6R6v0MWwebnCsk48saxd1fekX7sAQ4szPQG4pFMyNu+M
QUKuyC3i+KP7kAWsuPqEc8hi3DXBFFw6w/7JvJsUycCAlbzCwe8eVAhRoBsTnjHuvZr5VMg2rbM6
Qjkv5GYicxc35V5axRe9otZGRzRtOQ7gY9CEwEXU+KeuOYGrkl2Ex3C7cdxiP1QLlG0yyWMLjZvf
I1qVNriFeEIQqN+kg7LeY0MRiw6ZpKfokqemi1V0xAQ4Uq+DjhOHW18N8wp0ege/Da+SqhJ8JdFb
GQKcVjUWYaofva6qt5nZPk3EhJ2SCT7xVMKJioGhTPorTCpnA+RC7VkmrOA//wYbMx4iV/5uzRT0
df08dai6FpbVCJnbqGT9yPuAh1qCymIzDW+khARsaG6aTDL68yJnBHF1vB+bhK/6p0CD3bge/KGR
48MuK6wnWNLXbIjPhhWB0NFJgc3OASXnu+6uD3LE77+yXXZgg5/eJaPau8jIjK7UUUAoY2opCrxx
mf7v3J1Xb91Mlq7/ymDu2UMWi2lwZi60E7eyZEm2fEM4aDPnzF9/nqJ7+liyYAFzeYCGG/6swE2y
qtZ61xueccr4kUKru9Kxa4bcesR1EpMyLFh6kTNz07OZudSU7XAlvBzzeNqNef5cxshkNJLLIMic
DzrEssioh22Qty9dT6GHQfBF1C7nQ9lrR0IRcfmc8W4N0GvBTRo285hNmyzOs4sqhAU9TfNFjfEF
JEiyBgfw2WnWqQH0HF0L5lp7ZxDsxbp7W4jgM5/3fhjaRytRJAx2xmXyrqxAPMZp8bhMQAi56yGD
7IHXoism25x1k7iHAP+lbTSfZeOe82vBFRigp2gmMBGEg2LqjIV7MvWG+WphZ6WyJdsrw5t1X5sk
RFLB7tBS0dV3zXcN9vte9C2xGgPYVBQ57TlRStFuQiW3xaA+9iGLRwicvadWp5uCyQ9dqPNgVw+6
IJHWey6cJtvYWg8CA3MUh2qQE+rxuqNaSNIlwp0q/JIz5NRKnMbhkew5IoJzpph3tpm9xCFadoMe
8gzzLpS85UQ3M/a7pSvzmwYKzaOtT1Ad2ODGaGcvzG0cSvhkqfND3ymv6WA8cQa1cOQnpm9ks2AQ
eG1IwmNjsKtJaqRXJ8imoVMoXEh8ZQuljU0tnaeCXp2Sm4p6+eroldJ6PcKQeDRKYq8qaPhVMxAQ
mvTFsQUWsDXvIe3Fp3hZxg0ajbscKkg+3/aSw0FPCQboXXdrYMLkpIxDAsF4bGlrApvwAWh6DBMq
nB2AHuMhtc5bHT2tFYf2eV5QPWhopJhl7sraIi9RJ9Ejx2MuU6L8jkIkJtLNW/pm3w8QKInZ3DDH
jytFf9Xk3ikYF5F0EVelyrO+H+yswSa4xr1DE4zMG2unt+IFMwnLT7BcDCb0NVlIAHCWsVW0YbWr
W+M4adod6gPYD3nLhmkajH5bn6Qx2vjBORKDegM1r8XCB2c6Di39BiPSE3uT7+RDdlXG+Hhi0AOn
VdBKhuSozqCtTYxLkIGwvKxz54KBIl7WtelnUfiA6qXZsuCJsWpR01j6+NRjMoAzv07Yd/LTxdKi
b3Vy/6RGORxSL3eGtQ/7dp86y67BP9/n3f8ce8uO40D5PasutnHuZmnvFqySsN1T3ZKEcZ/2Cc7H
kXNvdKRX1RH1EA5PmG4HOPPo1pQfhmp4yb1m19ihxvxUHuZmweRwafGnpIqxvbi+qAxk05bAVSDw
JmTIoDe6KFvfJFismXmgNT8MofeBwnCDLmNfNHl1DrktuupjPBeUkNWscLqa4/hYJki7bNRvlWy+
5J58IkD4NoDndJOMCkX0jI2M8eVDlVgjEJ8O4BTdGYMgJJaY2ejwBUMoa/gtjD9wDN7bcQGBBNGm
0LU72zauyV2aNr1J8lGjYaXaXqQLpGidaSokbsw1qNUtOM8sPbtsvifRAFToPkNqvGujBq/Fwbco
DUcsBXLZIy0eHkcLEJAwikcuey+R55G8fJ9gxbrpbO/Uhfotkh6kHrP3RSvn7kwvq8Avgzs3SrDP
MutmmzRyiwkRFaJ3o+ueuxMmg/iRRNZuuLQXTi5bU7HheK8WCad2WsDsHGi9dwwTLxesYTF/zgvS
TDhosHTZFqKYt5lNIrEde89Nf5UAjs/Cwtp7In0+OXijvHV6XJWW1sHgHelcj/oD4xzyFCLcVjRd
re5PS5w+NWSWLNpNmQN7ZO7nihgPiEGXILQXxDZ1l1oxElo/HPMUAy/u8s+WVWJY5SVcID5sle0I
GQG2RU4Z0mBwjn7TG99Ba0QXCfMrcO9mLfgkZuuJTZmGe7Z6bMPue53nUhjLJQ6A07ZAOVcs4t7J
zjAIC2DqIUMR3iMhRl9Jg0LB6d7ozXjPjOYej5cJMypf4kGkl+4VWeBV5GToCWJ8NVoI2TCqbCEO
oGuYrdR2QzpSw4ruaEUtq2SkIK5bM5t3cQ6m52YxUK0ovxiwbM/0ZDKvlZ/dFrX4jGphbsIbpp08
bTLoqqehch6b2dC3mgekFoRlc2HONjpYz9eM8vsoc0ySiuFy7ExEtIa8Y/hjXYQdZ7Utknsb21Lb
tZ4DSzYXiIG1M2oCnGsuyrokkwMwcckDCu+RvisQ9ZXZE4eXQ0c/ohb1M4JEzizneUJPvu1tO8SB
Nk9h4sjPgxT2eV/NLxyNzq4byjsHN+TLrrzTyoCTmOjw2HvpOxSBheKcYxKxK93+oGdEfreIwjY4
2u4brbwQGTyo3Izw7QrwgQVNvwB1ZlSbI7hDhe2iMNTt4mviFb7bix+VPijH5wq/2Rywh8N9jk9a
V3/1mGmR7jdc0wORFGlouJIxS0mbz6MvtOyYYQ4Df4oxgbCaQwqZtAy6gBwkN70xb4u8Sw9VXnrk
eETfO3pjuNowm6Xpu17yBIMfuZwQDyGCtzMN343zilQBLiK+XLQnVFlXwWR6vpkqOMOxYC5xOuGt
H22ybnD80QU0yFqID13xJGWIOHiyb9PFl7ph3fZGRB0TOAdM6u/MqsfQIxoPxVDcQ8GId40+cmS6
hy4gaR3LbCK9jFGBvZsyZfShyUbua69wgUb1a/KvyWSOMcuTbc58ABOOdRb4Hz+m/wxfsGtfh4Ht
f/8f/v6jrGYyoICsX//1v///nCsz6v2P9YNyH7bfum//9lJ0+NarCfp//fv+G6TRb8XPf8NKlf9r
GSav/3r8+V//7vCd/zNadv7B4Fj9z7ZRSUkh/jVato1/mBKBnG1LiwEz8pB/jZaJ5/iHjuun5amv
YLqqvq2F4s/YWbPEPzzDoTxzbAEmavJ9/3OVr57W/3t6v49y1+Hxr4eqLtW2HWEYgjgQD8DO0Tmk
Xg9ypRUEGBmmmT8v2iPSIJaaAMEptYjkIJCzEUP6LVLgKz1+MryUl1KHcQNxZZ/goIPXjnERNOh/
c1zGOolPc+UAIeRUVY7R6qB6+Q8A1XTL2ctS0LQvc5rf4fbiqrkC5BQT06TfHsQ702nTeTWbXj+S
6ZiCO84EXnDbX38kUWOa1JAp4ZeIzvaJR+O7MMmcMwhw6G2Y3vRiF6lLbCkXsUrBYwE1pFYpKyh9
HjYaE2ZQeO8+tOj6DUbcuwz7POjsl0YKK1QbxuysgJJzJomP2JqF+1D19Snj0rZ6NgKNpWRAiApZ
v7obgcq3SHUuo9bM/TLpcjs0/JrewieutJYPpvPi9Wz+1+dXtARLGoYpATpff35zHJyoJ3rRn5oI
A1rlcFPNy9NSahkcJvFjgR9oov3eGoqXovefUqR22GYx/NHdABKUeZ10OC2agjIQvVdJ8ag/OTOI
jpMehHCu2pyIyritzyaX70xc0//7IxTqrXvzVnJkWEjCsdzwTA+yxu/0gtYb+lLCcOOet9e4XLvn
WWULxCpetAE/7o61MXzpJ0brekI0q2zxbVq685yep5M6uUF7D7NeiKAGp7nQwzPs+wa/1bCdXYJO
v8lT6+Hvl2y889ZJ6BlcrmuwpMy3lxxhTJqV+BSHbnN06lKH7Tk/rY+AXEMy8kzLJxDvlEyE4tFM
4QeK+zPJN0r4LpSV3YuJ6GxT4BB0FgXVB9cn1e9/c0stE26LIr9K6elvFro3ZfgrA9D5U8coZ/Sw
v3I+FW2yMxo1utQTlP3qdZ9F8ShqhMBB7fbbdfUInZWTMYyfjArfBVy10oKvdFxIlGYqbpvZds9q
w3S2Ly2uRvKiK7B8y2ZgSZRcTTBfFMK8jAcaD8NOTkurXMYz197FnrnLDZFtAeEXzvWYgO3issoD
ZqJlcmpF9ogYHfg+6rFXSIurODY5rzVv9/eH56gl8ebmuMLUwVIdiQ7Jdl+/b2GPg97SjqUvUhxg
yhw4pHb1rxBoPBqGqofiVtP2ueyHauXWEzyunlAgpNMJPpZ0poHEWTQ15K0F+dy1tePsMKm1W4au
6ZQQlUcPVGgBYVwe7lklpVcGyFA7eXazbhJYSx/YkqbzsV5e2F/2ZmXjqmCEeDrUCHSc5nZxUuJX
8tuqw/th3ZxTw94gUrQ2GVa/sF24PiLSLlMYz1jWwSfNPjEEAHZZwMhm9e1ZM4qdOY+HfEImq3Yu
b2ToPg5KKZmTExV3HSlOQC2hREbczQjrocyAVfjq0ZWe91AuoC4h5kVZSZGRatYnO532pQnjAz7q
o9uzsf798bxhG607mmu7DgxEjjxe3Tc7GlqxpMoR4PlBJb9TWREb1oBdoWla9pJELmrAZAgemHMs
u/DRNjFxhYX0OEXRKdei55GITGxWnCuQBsxtXKShjLmQZw5QO2oGCmQSzBVM39BTd8dhzwb/WLBg
SACTF4LbzGGTk9A0RvrCqA6DO2/q0ZPrXxPp3jCG2OC7z1CxAd40hedDKlnOCt0510ZmLaYloYja
AzxhiNlxa+ymVES+i2+gEdN24akv0CHnZw60nk0+X5N8jI1KrG2wwfzKjHCby88EKDo7lxic9Sml
WXzKJ+3SSasG1Up8wi6A0CyjGTZjXAcbo9+uq4iREx0MnlXrGYwfeLtv7JTbV/pAfpBMG9QANan2
oV3Nhyi9LmcmN3oDzaV1zaci/GBjf8Nl++eThGpHKSQ5pN03uxCW6L23IHP36z45H2zEcKGEVJIH
Mx5vl65lHbvOZSQzug+C943qIN12wby9nqhyN39/rYT+zqp3DEWp0ym04LK9XvUFFl1LZUiMEAYh
ANmw2AjaFvGk1fjIaPtbY6z3cUDhgrD2u2e0RywMjus2oMnkEMX9jykNCc8j8AETuRGWCLNyqAGU
QQ7FxN8v13hnB3cp12x1tquF8GYV1IJ81IiL9tES8oYiy9uG0I2n2DF3vdFZuALMl6xUZqQDMvcF
vqBBTgULI6i0hxE3jS2u1KTiJcv9B5f2mqK4PlYaKgdKElxIg3Pw9Z3EZqguglDLfI5ZFQNa8Eeg
yo3kVmbel4gAnjOnXp56Kb7zIHaIKZ7TDo/q3uBfbP7l7xdkvrOhc5scaVN069yxN++Z0+Nc13UM
nNYljbPmOfZEPmHsOz3glZrFbN+E9hkTcrV6MEWAYiG/T2TW2W49cAhXzwhLklJnZbrRiSoZpVLl
vmhqd5uJxNoQbQiTSJXIsaow1XlFIZnP2ndmfBdax3BQTRmpuJUsqP7oZXinQvLoA9AEe7y83PnX
d9yGgCdrCm9/ROBFNoUDLrxQVeNb7lRQ2k2zZDTYpqcW7e8xI3Nkmjiz/36bDfVcX5+bQheG8Ax4
YiwhXb0Xv9FAU3dOcL+Z6B5SPd+347QJiMFjFdT30uOzt8ahbbkqBAyENZtf8bCIcKtSUwv7rNVN
EwsuLbwBvxY7z4ufChyJP7hT4s9XgeXtcHG8l+zdutoFfrtG0lmauEX9488GWYBOTyXDGxjH9iU6
n6ciXZBXgYuBsiFJIkIiZ95IwY4X3nSLjIOaJSOb1qvmn22vezt6m+0CqjKN3VnC2PSs9eaCCT3C
XNwTP9iijD+3KKFLV8c41AY6AYR7ffFGpxXlBBjhq+MnIhgM4Xv7z8Wl3twuoWR0Q+yayzk2b53q
8YMn/N7dY9ORvGMuLalNb/v73YtHC7gHTyQ/LefP5AZs5ZSdnBJAdvYagq9KP4zpgSq8WTYBaaGq
VZDeVuuN6qMijd/09l1zhEsNy58UaW/eNSZ5HrNkE9wHQX3IcWuWQ7Jx8Qk8a8LnGt/O/83Nd9Dc
OQDfdJPyzSZSGUIfbM0q/MWUV5gmHNuGSt20SVd0y+5GtzHmmuZ+W4ogpxVybj+4939u+FTWjvAc
abqIGN03D7+G4ZszxuITS5iYxCBeS2lhqUTjhVUPIrMWR7241V6i1ryWZnTqKx7FSmVgb8X3hNdl
3WBj1av9/eKEVE/+zfMAOYDoze4jDEu+WVd9hbM+NkelX2TxoYUQEyYJxUg3RAcscvOjemPXIrau
JpeqHQlZY8mnHK9CZFeK1peZGD0rKMCyq+99tWQwWkJoLF2zC93pV13sAqZBWJAOQPGBl+pcq4zP
649VP/9XDZ6yeySxRMTVMC1Qhx2dAzIRqOtMI6drCoDFV7YrZu/Ou4RS4Lj+WAO0A0fvhJhrQqV1
VUKNOEXHfOztigas/4nEDTPKvnsmO/96mqz1elwGO22yByzKkhOcU22PQc2vdslSZ//6I5GTplu6
V5e0x9gvPbPYB8QMbEer/dSbBpi3xqVHjjbvLSMtdkIU+7Dob/sB2kw4cfi4Hfb2vTbddDRWwQQV
S9bPNQm+zLtkg2MQPusGdorLEv1CKwZ88Z1e0coclxXJzGJTm6RpgdjMB3UgkdYwzqhhY82+i4fk
SzCRwt3zo88Kw/ryC9DI+gLbUhU+bLcXSZ4s+wrzog1jWDwY5uzZUO4qo6mQjqy/yewo9x0ZPtsN
WmO7+lFIbfHDlCIld3j0VoO800wOBG7hrgk/j1Q8CGFja9O3BA/rG5ANWOHjJHoCKWPKSwBVQGrK
3C7YIKfVUbejPabww0YPkvmgNr71stcqfb1kLQvP2wUFqj1miMtLfC9pIicVcWu2X3NsI0LvVC7R
J9Dr61a7iXg+Z8hOMUzTtReWVb4BULpx6mIE1DlDWs5TV7hOEhH44KAfS8qqOcfQHW1udTWXXrSl
U0q3whHHUcSklE0WsA6mUvZM9rpqFes0eTQKd7deChbaC5RpLzsbznuWwvoVdFInL5uoMVTnYMcN
5E8S3z5pLWZwn2MNS/JsoUGpXQ3yRieuZWkwFpqriKZBR9kfXEVdcYPQHswcD8A0NL+QgxG51syx
xJlWWRifIc78ac6EiDWqaXIAUc5c9i5sI1QFQ4lQocH3U4mXPqmB3/g3xBTk5BwcuF9tpH2qxm8F
NDJCeLbFOGB6aeE1HNfXfWTcNdWMYk+z7/UCg461HtItPrw7swh+9SAZXuOh19wXRn+hEjnMwYY/
KKZxX6AZJKtvk7eMOCZNsS8lLdD6Uwo2t+3MqP7v+9Y7FQvCFYQUniVdW749z4pZNH3bFr8wLUgc
7KJ1drLiFBc4BX+sb5PVJ6e//1rzvd1SOqiETN1is3yLs+IulxUTvHM/sK2XCG907hVVpGfhe+XY
7l6r622UZt2WYkBJvGkmJjmS0kuuLJ7egBJu0IBjJn5UbWdZLvv1tVJLYX2O6yoiZC4h1+dW1X2G
8mxf34oIkuw5wvb50Dj9JeKAB9eBOKOgGrqGqyjtsFfRIeFHAXJ5Oz9qxd5TmO7fb4ECrd8eGIJi
0cbonj9Q2r0uJQYz1iAyzZmfsD3oQFWMRlJKa04pZOFUNk6EltbhF+sVG4HVf8UbY9OknLKGOmqj
WZtgvlB6OKoCGOkvcME8ATqcWpPv16vlgNv+L+Hcq/nG7wj5O8AeADyYnm4qyN1Y27Lf6sfZHqvQ
7cF/NfxbNgZUGviQ+HaonkbECgdT1VDvBAd3IYcg6uxup9a5AvsQcqLJz7V2R8jhjiPO8o0OyPTv
d9Z4585amLg4AikIktC1G/rtEgUa8d4YltCfQ/cBw6j1smB9u0ycoQtPCRwGDbghx5vTy+CHV/gW
QeX5qCh4rx/gXAFAoysgwPxtrd3LLIDLyIWsMDhgWs2ksL2PRy5lRdzXE7Ff0P14tPkkiqiw8vQu
SO9az7qlI4Axhh/2DmeCBk8/pJmOs/gf3C5VKb6pXDxpeTxKbhiNtLqdv92uuBYY73spPp0wxciM
mHAh4KE0evoDevNudOHtahEAeWbcMZYlQzdihOfahXdNCsVl1MiPHiCKwD8vyQbwpmMFNqXoe31J
i0EKLPKq2KcOGHwzJ2WYs3qtnCLDvq1IKncIaSUaximbTSI53NbNdVabZm8X23RkVssqmQ8KQl0L
pNAMvK2BiB3De6YNCXFNGFAzVS2HfAOF8bYRHGCa3u5NPXyx0Fvz+nzHWObzL6QzFrAByJ8v2z1u
TngAzKtnFDwBT50j6ohzZp0z2UISw9dVFZHIdhgwZM6jeWPU9tUYW0d8jUJ8VOstURAgophj/JjI
pNsVMwORltG7UVQ/4DBuqsaCXqt6WBctm7DrLWCCva2xVwC57G2HYKW5+lkr3K4h6G6TVlddSIFB
cDdKf8dgHMvElkEch6XmkfsalQcsMT+T46xfW539kGbjsjdkdk6ToXKcYNSuL+piDs79bF11DVL6
OWqxJAi77tiQw7rDQDPcdfFtabbW3upcApNMKG1eCBOLYDV/vdWkA+N4nePel3EMQ9JiM59oEyyD
IugX5qpqKlsm+F073LNKUPiVAKkiNH94LZzjtb4sOpnvtQhjWu2iSN3Fz4IRe/QmO+jpuPi5GiKV
3gFVcXilTzW0zq9FV1KKxDyRyf4UYqSEjCqcDyscNcb6qXKGl/VZrcCho8rpvCCH2LKle8jZLhRY
nHs6pLtS/6E7YjhAnwg+eMPfmegIjx3KlvTitmG8HcohcXUJHGxSX+35UW8S+WB7nxC6LSjHocam
GOrZOnVasAyYkMWnsZuv6gDdHqEnm14Np2oTEbqBi9CYAm1XI7uupSCP3Ei/h5G4+2CX+LP1Zv8C
rcU/yQFzlm+6L6R5c+RRGPhxyxydsmdWwy514MaqDxdefRF6fm9yDA1qx/j7r39nXqPmERaMIEZK
yDrenJZdoBEPWEDpjLPuse1NrKmAKzeF5Sr7X+/X+ltLlmwIDk4BqypYjPS+6WlK1toiwlGQJwvT
J0TSCOtHqu8rIp1MPkoxLwTnXhcTTO5u496Wx6ktf1RksSOyibBqXbydDPDy7WgnfsGbczo/hkOS
+YqYSoHRfnbTFFcw16CiDU4qPOcez6nzUX1vwK2FrQ3ls+nQ00jOgL/fo3fQZO4RkwEAKFcK3Xqz
a+JvwpCp5WiOIs5ZjJvYtzXtOq8ismbIe4lUjZDHlovLMksyk+XJMkK0Z1MRH9zJeyYx6/sH16Se
y+vDhQrPdJnfA1/pfyijaydJxIL42FfjPwVVGBQzhhGeuogX1sWsP81V2l4wIeZJDGhn1gcD4HeA
Yi5BMuUDKLZd9OOvDxMvnbM0NeLIX2e09hXHr76xCzXntlSSnvVYa0yQSpAagAEiHbRLTAwtP505
Di1lR8vONQN1/G9ujUXt7eCGotN9v76uKW8hDZpu6K8Qhh4Me0bRe7QdpzyV087IUCJReXsVJuSk
rDtqO/jgEv6c0rKipclMGeCfk/YNiFRErVNnOHL5Q0YHxBuag5gvuAZ5JBipzSQhqcleyh8JRiKJ
axwmnUl4GE/uZiR5upon++CF+VHA7MJpgjb47xdo/4n5qAu06U+oSyg331wgePI/KygCTaF9BdD/
RgVCBjCdNuCOAA4VsLaig9tSmw5DPDICEBYRBGZxEjmNgY7+yS8T2+/yvjmX4fkyFviDQdvbr1ND
KKycPc5wSzIfKJoaJoR0h9XIZNJdUmILiEpdUQuMdem/PfHVA1PRBt6VWTaHFf/oPRyEFbxhZjh2
NhNGQVLWFCgrNg7e0+N1uH4Bgwf2GYXwArWSSRDCMEDaTQIEcX2o7ZfFcEBbuQqsM77VWNVtVn5I
R6Y7rE4iL0bRH/rIexQTGQWFtEl78fJdLKqjLMKbrPK+/f0hvEOK4SE4kGxYfI5hiTcPYUqGHF5+
FvpaLXdD3ZGaNVnqvuwV6MRokW30XzXQek/VsVAayVcjk/56GHdOkl1qm/xeX0CZais+DMrGct1L
Mf2aD5Ys8Kc0t11Vfq4M3rwhqT9Ni/SOf/8w7/QvfBgmIAyMGP1DjHm96pJIh+Y21f+sye0AY1r1
65i7Q79NmGt0Ku1WHxDqt+ayw4mPdKrROs1wwf3ZCT8JdAxGGdN/AYtrIe/hB1f4Z0/OTkm6iaKf
qlf+DcYM8EAplokQuQWwHUbSYGmYE2Kti+Q3AkfwclABNcgKW7f89quzrVAaxAMZjDPo2fp6FbP9
EDbpITDTn3i1f7Ay3+ltuEpPoeDr3qq/mRY6XQvtdshpsuiulXkSLPwsv1OXtRagvEfmMRICH1jT
IiTPoaYLiW0tJXU8SYgrA4g56yPiwRepQMEPbuNquvHm6GFnY9DB6Euxud5WLG2HySl6BVRg4eMK
LSL3UjqQ7Fy4qloCDEIFh/kFY3DGXEzvYTnfFnX8XRvt68qd/GlEWxbmccvYa7/iMGuT0Brk22M/
eGgnAFTsz3GUpaewu4rOMmkYfVSwcGBNuHUXnAcqVSNN52OA0+3ZmDfHEM7CLiP5jWSsZ3tgnzAF
WQkTpJO1KEkLDV1CCTlcF3ujiQjpNV5KueysuLzq3fpFs5dP1jjv24Q5eux+zbUbsomTTa0XD52K
jVy3GrKslImG9qlw9XzbhN+poshcJPlj61rIv/EThvTEvYnlQ63BXY/Itlnr4vUqclUKu6B7uURJ
thK2lBbTrXrf80oDtTOFkJN1022GHXZbkwy2IpBNbD+3zXSrNoFJmx8iI95XOhX54niHPJLf1qmh
rOV0OzAbPdPz7gsW8fBI1I9fGXOIjDCB1+MbWMrf4sHAdALXe3+lfEis0TZVKNDKsOGbz8Oi+5iY
fInVdLJeET6FuBFwp58VmW5t1pakGUBZnDh9aDvzMVN8naBF92Z4RcyYGhu4xk0vUkITt52itDgV
IS8jrt0YE/cb6RJRoBVGuIPtTcVSl+be0xFJF3nmuyjYJoSP+3Cs7xs3qIEmmTssUHRzQzsMbvCU
DzTy66L84B1/53iULj2yMIUiEKyb3W+te4EZU+DVGuwJKitSLG+GodcIL0i2Uwrf2kyGvUzH+Lpr
cGonDLzkRmFnZ4Cr9TMUQGxQXRzMFID09ysz1fJ/s/gAFHWuzTA8ios3i88YaitMJyeCZcYOOWNt
v2KZC/mr/G3BRYDV1wXRc6UTL1zgxHLQPZ2c4vr7Ws9LPey2snOu85rwE17KfekIgvAahNpaYrV7
pwk/d3P62ZPzOabPy349gpYeA/EyCJDscAQTvz2hAHlYlxik6H7kaFVMx7EBDf77J36vzJQeJuum
jjLCBfF5fbBEqCexUSgiX4uiCzevXsbeJD+AgA4FqRqz+9W0Mca4toCjzjRnfiLmtAS7zNhhHrIA
M9/RfPjgmt55CpYq7izy1HgGK5Pot/cj6UPNWaIkXt8Pvbx2U8R2g0IX2dkOSDjwziaCxuvQZwuF
xBkWkgO0DX41M0lVWzvpMx8CdKqyffNycFkOpuoWUkTxtvLNRFtlTd3DIW1ROaTulRtjmaQ0x+v0
NA5xdevTne5ZEI4ogd0BV8vkR+do/gc36L0rYapo4VoFyvQHOTYlTsRapi72q4oHNajuNQznszJG
Bq8QS1FCUwzSAySWM7JIcXZEUuAhXzcU1Pn3i3lvzViKyLI2KuIPlkYzFuESJl7s11jN7tCVfXOz
7MGZ5CM4MmM/BRsmsroKq+ArsHfWwsMyUV38QsTXMZM3/HRsD2GzQg0rSzzLRskE5LyHWk3FrLi+
leYdCbFWxyKFW6USIqsXNXtZtK+uWGwfZzrYZLH34H5HrHRdJcsHFeU7FQ7YHrWNB2Ob90Bta7+9
llozoKzmePAlCvvDrMJPpQ2tJA9PEZh7Ldk/vWJ6+vv9fQcXhtGo6xAH4D3QJb8p/bCVDl0SlWJQ
CkJssNheQWvsXfszi6TFtbdRWLvKmz2rXkyZnPLC+agdVb/l7ctvYqGm9mvX0t+Sg2Bjj4WeWrxy
C4jDjL/ShjrrWp2WKi0rFzVeO9FeLYBJDleKDbSi/B/cjD8bc7AnxaGgwIQTpAzgfn8GogFbKyaj
9MemRhToOBPrje12ZrnHzPasgnwjr3yCiVdTtMCYtMPmAw6D8SeoJHWPBtgC7AVXeguD5bkNz951
i5VS3WCAz3QWBNU1HaRzFb72lXajDqeM+LNWt+aPfj9Ulj+eBhQtAVMZ5MQDb36za4+GVxvMq5FE
G5CDVAcnVC2KHdWpHauXdda0nlx2pF32QYooSM1csVzcoMrfOgVUAgt/Kvi81baDfX4JCHFAz3jX
Ow/Sxs8HH9jTpIwfKsMZ9vhIqQ6ToAC0wN0lSfMglUNw41bQJo1mdjatUfnjIq57vao2uq7ldwMJ
Hprb+WtBFvThD2OENSkmcJO1WhulPmz5T181E94rHWhxOQhYzXTl98Uc6GQdgGyrzRwjss9jNhPM
lB6mqBt3WazDOWRKhIPbQ+/VHqRVQOE6MyjtKvImzBrfpbXFLXTvkW7nQkGiebAErB6KK6FVt6Xi
MBQxRselZV8mk8vIKml+umnzVFbUkCQrQPgmc4E4BgQEXWpsA5uxextfLJDR+WfaPQg1h5XfOOry
OBYTDgaKbtyTfdawc5+5Cp9jMorGWrPNY11kp5UdrWxghh7bMxiRuBibP3tyKwDjKPe0rvfzFlO6
qmbKrnrVlqhKAr0CLNG6WeDC5vxcH0eXgRIGgfIsSq7UjUK5KFThrzb/U6zX9SHumkMFxHYpVIDS
Chpgo0HkdMqkYeqAo0Ue3RYymbY2bA5yq3O4MT2iTE8jphE/HuptOIorcmEsCYLCddxrBckBekiq
J/I4u/0ujUJxWJs7gzidAeNaSclEetoeTjrAR0DRPTtUOXWcb1eKbJziAqKL83CB/wJDDj2rwDvG
Oh/T4ivKhUsFX9o4fmoF+8taQ+P3OeOpVG7V1PPXcKrybpMQWwpgk7U2W/npuG+FOOXhAscpo762
d5+xHYh2os6ftfqaFJjTWtqvvYCMBgS1KWyKrBtnn7J4IE7bIPeZRGt/8RjcmLAB0oneA2CpvctB
udf7kSrCtvr5g4xu0vRunfS46zQFFZxXEjwOinWzXuk6NVhBIIMzlLeHHFWRy6Poteu0TjuUhFO9
awfzOcyCK6MJjPO4KbztmPCS5immkOwvx3FKDlyeBRDMKbhy4EyjwOcQH+cymR877Nnv1SsTQgAn
x3u+0BBII16hBgjTpyFONkmWbO2onx/dIrsKhlxgfo+HWKyNd3XmicvRzgWiT3lPcLu7icrR3RPW
HGz+xaA3JOhaBgRJz2waW35T+GDO1yurxqDWXZL2yiQrcxsZOnRp3UxuZsKOEMnfk6XYfyIqjdR7
NXjSTLlvXHkqFrR/FbHcbhxcTHV9Wuf3fWD/wGCFFTXQBvQRCQO1KxhwmN23aikecFQIboSe33R1
/DjPmTzCvcCbLbLPEnv6lOIMvo7H4ym1LzBEu17rbb095v2Cr7aCfrKcHnpOC5IJ5C5aBDQXzTTI
5gzP14555bk07sFovH2e8faaHXvmkGkx5o3EM4Tj+bo6mrK8KqAY/ULslbO7BW9JmQChmGdK2yZi
ul0burRi4ZMstatjdp+sgs4bNrCVR4frH2X5JMPws2FzmuUxNPaFjHMPyyY/nCZeGqKgsJGEoVx0
ijrg+MophdcAxagRNgRVmeRzjKnKytBw59cae9ym+TmZKsRA97G5WRAnHDUve5ZDsKXcKMiPYpPt
xTPm+UNos7wbtm07qrPtIjrrACvxkBXgOE492kfbimEohZhb67emVlZniYywCciDy0gm2bGf2uIM
9HLctZnDyp/EwYjyg1Flatxo0i5kJy0FDA3b+0CnlVspm3rewAZSBKa1F2qRqCn7fkTNJVkn21/k
/gWj0HhBq+Ug9o6gQgA0MEsKsP7iFmWNDg6sp4rnTbmIBSWNVnkTpyq8xSFeKKLP2JgOvsoCB9Ne
9cqK8jV21QlN7y40vMv12Rmehid1P15NqtXSWg7DKTnpY02/frXCmysTNq7qwyACcrfnB3MAUVbn
odTaFxnMl+v0k2k9AxpZvLSYORN87z6Y7abTqoupMbBypplbS2AyUHZWkl1hiXFaIVZjCE9Z5Z6r
GkoLCdZ4HpmWjlS1k7tLSu/bnP1fws5jSW5sSdNPBDNosQ2VmkxNFjcwMskEAlqrp+/PPe709FSN
VW/u4hbJiACOcPdfCeMspTHFlKslSoT7kqNA/l6f4JBCDZLYTCWUfSZ/z+EHGC55LmH7LSkfhFXi
oHxr1hIHpXEKd/fngT+vP98TVFMOtKUsuo+uhVEUW0wZBuvOc5rvemNugtNW2Udrj+9611UuZDXZ
zgOOARBxgt9EdsG1ddzfuUDcjsw1hmj5WmTNjRTLLYYXUAyplsPk2aR1cRB4nWH7oVO8Taci35/t
7EkBV7eof07G+HV1N74KtaZqZLR8sIPmT+a2p0WqBIIDofwx9SR0kLt2XMm9knLcX7rtNGzpKXC9
Zj/gGyo3u95Gok4oIrc7OOdX/TL6EondITvE48SyCnLFc9qMpHlLCtaX3cSfXYwvwOAvX8/BGZ58
PUMZNT2MLHomw0QTJA1JMuP4TnYW8ZjF/L6N2e8CLD90UTIHznWZwQRyyifMz8vjZPdPgWVEyITG
P107zXvLMvD22cvb3FZ2jV3MH1CFYdSgFZEVu/TihhVNKAK4e/RBOKJ2Kv3tmsnQj0pODV2jjYEz
/jK74uj/ObEQPCNOUdYxBs+lUblHLwV9bI74+mFCcJV0WgQu/yamDRwhXr53bfBTbzMpLSxZZXpY
XIB63oUUMjbBZYNjx5ROrCv5Jk3koqZGS6aPerUxDTAc4EPm4iLHWQvnhYW97C8cLdNZAeyXozGK
iYGgEKOQAVa73B4yQuHKzh/3FMEcIEaIz+/8CqhPfo+d7kypSyD2Qvfyi+0mXBfokmZ8a2xEYs77
cAYBzcftpjsrLc+/Rjw9y5mMu0nV4wNnUmd9J7ShnHGaamfM+Y74uJoR4YDWeKv3+o7d/V6M3ke1
pI/IdB51/eFdIQYy79MCT08BE8VfOHLQoNcGMkB+aGCdH89d+2MwqGlLT2zNRgM3Arwu6nTY+7LV
JkgXJy0KGCcleAH81gno5K8cPlv+KSs+ttidBHTxL2LyFE0GXPYWLS6UFqisJYSwPjtEvteekJUQ
8SLDozIhl6D2k0/0+XsBeezR+ug8+0GWtywlLXwym7zjwTF32Xm4ShaxiAFyJWhaqAQy+DTgre3c
eWMdrn2BNaB/zBL7wZmdbq/HwBglP8mmve5QCja9WT/0gi1vM1BXXtsvRbpgTtB8K3LiS2TjKVpt
iJLWwd6GkTBkEPnD+hvlgZ+38A81K79Y8YHULD+llCWLvEHSbDRcSizDSbC0Ti7QLGh2QQmR64JY
jfHXON5+iOhIKu3Rsh8wB2CIKWyTFOpwan4UDVAD2kjy2ir4gqsocBjEfy/NCoNePcfs9nUbk/JQ
lognMc0/QL3270vHeUSA/VnZxFlGWfnYM638UuFjlnlJ86VxSAC23sgojW8JLb4Kls5+om6jufex
jKFTP8M0uTXW5xr7kWPYROU+64Nn04/fqcgRuyFyc+ymuRk8EGUTIzKHZdoEzntB4vy10RfNnpjD
nj1MrDhD8cNsL990wTTu/OSzY11+uOoGyV3kBGaj78Zhtm5xHPhyjqxXF6s4eN04eOHwoVtnkBWI
c2SCkIaq9kw+ZxGXv2Eo3Yz1bSXaa9jjKZLjN33giiimk4SFkPmhs5goMv6061Thep9+4iBJao15
WMziniweNqgwBjpskeauevLArfROmHxirCvaLvhIT01oQszqIIrKeerjtV/ELifC0ciTZyXV6tWo
k3JZwINoNXDfeJrGnjD4cHli1t8ftBLD0i+bgu22staXunZ5Rmjw9vS9T0QvRrQRvG14Y0QCJk+p
0T5qHzVNw0+rWLDgitKTbuULzCNQGX4pjNU+nMlqIbAAURTwsBuXTJjWnyHVFp+ggSXx44NxkrvV
JRQU51kQ3CDC5MprbqtsxEGsbK9zpIy7LpjG04Qp4NG26Mh1wfXZwr8ZDb/N76kgMlEKqqMkH0k+
AC0jT0ZQj3VZPi/so6En3wW3E7JmLIonliWZvlNxhJn5NbGR5G+YgV81MX99Y+p7ODspLuAezt6L
kbGJKbagFf0KTIgdSqz303Nzmozwi17pOkrDpJZmPIuOIPAhHswlaa5GcYtzXHWvRgARQ9pjdf4B
XrVeASBhW2EsjOGM98s2YuNq7x8t0/dhcUirY1/rBlbWmxQmIGkQWqvZQH5LzNV5Lg8u/hW7lctZ
uc9YBL6ZZoGkdXvOPcgPehydnQE5B2JLG3u026y+Rx6F8rJPfk/1hVI31P1VUCYferjqt51L6sDE
tm4iZxeLqZ0sVzlg5a19Ur7isdfkL7LAksB4gZViXbVlZO1CpI0Rhjxuyqlr2gXZIMna3FwuWQmE
gHJIecx1vOWdeWoaULTJtP5cNnVpkXiG+cdYP89Sdm6Wf1WMZA7invpXjur+xl2653O9kXwb4O7h
bDhMKeO390PrxjBNnOyRWP33I9VyKokJrgra81W5OXeTuyT7qf0YgF8fXWO+m8/czKN1CHMmqGFC
aEbivXIuMSCSQrXo8rd2wylOseC8mh9XEiHD2PII+gMO82+iWrwTBLuyi/CpKReCi4a+vzq3mMts
70T+3nmiA5CrRc8ASzptLUSHvnjHH+yoVCN5vJFwHnRFq8RuG60jooOBAGmidNJhxWzWMvZ9vrfk
EKSOO+Ol3tx6GTNfI0ueYq/5SzHMIWzJ7GzXHTIDTnN7Bt3ruDTXtOPkeIdpfi/TsFzmy3rIk6ob
7kxWkpKsRdunLZieI2Zj/PAa/GiV/y/3TJ0TlMX+kMI/KCv4Tj2e/43V7YVqsoc4gVlP5T3Z6fI9
Mohok6VLzDW+O+VNy5m8l2+AWTKbpp7utVYe1+gjsclVkVJe9amd/TtpG2MX5t+GziaOl2j7XWPg
auSLjkEPqSYoHyLbnnerO9i7npqoNkk80VWMAyWP3QdldQe4yMIY9Kz2p9FcTpKmC67MGe9K/Yf0
2suc4CmICK0TDN5jjQFEWbf5goRE6jrHTl5mZ0yPOrxYK+8xSNyvMts25w1onLNfn74B1MlICxtW
EZ83kYgijdcoSMxrhg9fbHu61QHMdGY035fcD9hJ6lfeMMeoz+WNz0viZZ5S8AzIW0zJdHDWhjBx
Bx+zufFlM/t35p05ugdjX9XRDaGmX3ALkEAqx8+uGKzyRrvifmCSAcXyQfU3VVu8ksj6xv7fTgYU
2ROUKTwihu0v4jsBG0Qgb62QNucWGbYojmQnNkHq3Jaei58UpQlBOSYDMdBvmWtoYR0tJiZaXnRL
rmIEr+LUlZ8hKlk20GrfaEFzQcEpXndFxd2VN/iDuX3UXqC6KfT4GOYaegqNFvxjYbPKktTZZOKc
P7sm/kgiHN/EfgELp/i2z/r1ACy9z40gItnGvRPijvZzSkqZ/faO+zZhebh/tpliQAWOEUr/UiLM
9Lubo/fKE4WD3ddYCVDbbnCCcSiK/0MznZCHtMO3IXmBjw9/ptqtaimhA00e2DlhkB9KYJBcmVrE
kkZ0FcUT5hHmEhzX5GeGUn31ztWJVKv6eqxr3H67F68cH1ap6sJYJnxipZJV2bXhfU2S89c6j0MO
q/SzkeZdzt7ldoCheTGq4YnFtwSj3M/5tO5Dr7jzzAp7gIFsuLCbyDnyod+cUVpI3c/+ODrl/KV1
kxddS0Aor8WKIWVexPuZem3Kqz05dawYgkI5qaV902Z8YfMg7z74hfvV790fWmEQ0ZBDZ/+CdoYi
IYQsY5ewWEL8kIsWLTQzTL2+tKbJJ45+eTMBZjhHKquniPzOK+Qj5aHfmI24K3RpbZviFdfQDHPj
rSFyuSbXA9Fp9z0aqT/l2yxT+pxiE41BBY7G8jFhU9OAcD5olxRb6fZQu9F7FM0dA3wqqrXyXw2y
sneVcJC5OO78GvrFxAFYrcFKPTze6GF/ZnICC/avEF98Aj1vt7j5oiVYHE3POJRAgRDlnbyIgQJc
fRNUN6J3tKq9wthZ+EYvenoaK8XagPsth10q0F6Zcd7ahfvSNKV9pZMJ6ST5TPuYZONzb/G1oP/D
V8+uqoSvbOTxUf/1ZrUONEY/isJ9Dnl1svOGpJQQ5fybTlghgv7Kz8UXnc0RpeHxl+tvWv8P2wal
aEsPfcsZHadwRGaMfhlwOXfrarFK2/y9JECZXCv7Bsu4e6265i24SjOrPrkWDWMZx91N56wwNrCd
1Tu2CuyHgrHoLbS5DtMMA1NwQHltMHS0I/3TkLXwm4s7ssm2a0Vb9GHLyNq1FuuIGz8DTUrVlKOh
zaobO3NAX+2Hqf+dkuqrU+OeW8bH9px2lFW9tssD2Yy4FBA9j0PBEq/5Uac9pmFKqqm7j6Rz0u29
NHgYl9OXRfes9USaJCQcEUBKt6/zDb+9r6u+YDoHiGMhE1ywV9ZljlAZobYsM63z6g3b+wV7ku0y
060EF5mwszo24XOcTja9iK0OBEUNRhJhBTh75f2SuuWOHJnzidEQ/ohZ0O5FfqANSY8aCQx1obMz
4Urw0l3cRyffffZDIloNmw4nickYGpv2oNXOnOeMUCfvorTM1iPGVD+lvrjMkOLivkyjV61Og2Um
NI34BjEzkRJDOGPYb4CfiPlJ1xQP2WwxBfYofxk4PdthXN6S2XcpI6R7uHTQvc+bDp9nL3ztpoWo
uRtlWGjpol9qMTnhJqu+tJe+VzD3tahY4MYy3CM5hZ5xrz9Yj+/WXUvoKdTA8qKUUpiZxs8Nw63l
7Hzm2fCqIw59IAtACYSKtN4rSck+308Nt89A1axXS9nON3ALcD/1Z96H57wPpZMAmK3NMcputZjU
/yE67jhGEzP1cPiCechz6KeY5mJg1JFBTtCkyV2K/qI0961l7xFb5BRN2SkmNhM/8J9JOTrMkFEW
GUX+QR7IVdYj0axsalF6J8hqHBzUzEN5mkg926UeZJbG52hmlleHxzRJj7U/vkRcUdjX+FjyBq86
QGjcdXlEXQwdMG7+Sur4UXp8z0EruUTpdRoNkiNMueAha1Xx2iSGf3z991RGLnTuk3vsZEKtq566
h3TRpLoOfOwHCiMnw81ibhRYTXMcq2GvZ9EbuYASYZAezgMKBbvFKKYtCAkM/INplCydmhGKjVl+
QEKEmnjpbRwLDOkZzXM+91fKt1GVsz/6J59IPUz0R/dUDQX4Nt2dHmB5vb0R5Z7BygpeifN+9Eke
x2wwuuwsgx52G4O30mpspnPlq9ZDQE3I4Cz7pItNDkw3nr+d0/65MPsv7pw9V/XwzciW56gHcx16
2tXNWH7bNfO6fovLA9mSycFrwz94naiq9GIq1FqkrZIfc5JyVkS5ujyCifCGcH6WiyA4i5+ETKcW
ZlDE++b3mxwPGZUNYbrMk9al37sl2tn4Uw87nSbM6BaCmowH/b8c0v4wW5hvyc4sYC1HEnQL9uA3
dzyPkyduat3YBIcmqU+oH+71ury0fKODszBToUsLz2KoA//7IpiEbf/KGuxl3ZiwnhxL96E00NaI
uFWEk6qjxp3+pi0RveEYwiSoowMY6m9ONiMZ1pNtdZNPuVDddigPZmXekRfJbLTPiVmwp6deBs9a
mIcFc8lxwZgJyTzXuDTccpq0PTEgGMb8ZRVVtgfEemra5oaUxfNpm/thF6aU97PLOUs+22vQu7eD
GjbLLC4Ufqta9MgN4QiSUIEkVAnzJvlSBBPs26T8pWyWsgM4NULuSN/L72URFHVTPYzWPhGl9gpu
PmfOcqA9eXHW6aSveVqb7mDYy6//hVTxT74VbALUKcTGQwL7B1N6hr5k4WFVXXtOUe8qxGQAzQ3g
NRyGJZ/uM/J+x5hAhzWH7YhUWOWcRVucj9m67AecNeJzse3+/WvZ/6RZeGaENX4Ekd7xLf9vBO5m
mZyu6KLyWnVFiclwpZ5ggnbdY9u6uIzND1NoP2zZcM2UjykiV8F58aFmArxi/vlAreBThYbPiVPh
XpZ9CilD3e7+/Zv+kxjkiQrRCx2kyK7v/91EAVtI2KBO9h8+iPVude3bkMbfOguu3La85lb89d8/
8p9KZBwtILbziUqi/BsPpoXi3OFymkPxT15KQuQuTDBRWI2uNe1m2z7Fm1/sc6w8/v2jJUnxb1Qg
PhbeS4DQ10Pi8Lf3QmyrSXvp5zC9R/A1VoBnZt9zD228ahs64wENO95ZM1MH3onqm4wJkJJxCsI1
Gy79NGMdsYbVnjAZ4nQwXRAsXQkNbTNtu7kldkrqFFVJjjWXu5JtEefvxs76sMhbeyjKKz8ziQsQ
LEn7urK6mnrwhymHshHNiA0qhxp6Oo6Lf1oCmivOnGSr7hnVgDYlFPQ4/Ezp71AE2y2tWj9ZHxGG
Aaxs9q1Vz1fFGZVPYrd7VfFLSZLIYFCd2BbrHqdlbx+ckx9w9f4Xnt//R8KAI4dQDVGTeBHaKN7E
/2CczYYP2dUfs+vEYOGTbdsitN+ecBHe94xQliF5WEPi7tbofEPu7N4pcvoDGtwoYCEYDkYadgKN
w2CYUHi0zkITk/NZZcOqazZzaNjUxml8nMVpUghsJUabW0fm3r8vHEvdXf5fEpmHFsM3QxcKnf0P
gSycBW9ZSvSDQEenvOkfkHmijxGEpDG45XsKIFyr31IaY58DdF9DxE/dGOyKL40aCm+BeLyi7bjF
wrzDn4DZUiy3pE5CtOLqfdTHdfhHuplQ0JKh7xBoTdtflxGafJiEtgWzY530owd3u0M1hBOQjVhT
VqwOt+gwG+ao5EWIOYgoYkaWV06ldOGpT1F7v83BH7yoTmtlcacLrKvOVFrggaow+IrNU+cOv4ON
8LCguFatrXrujRa9qCxHw0gBDWMA7AQzq7jtJqhZBr7c1lM/no9am6TV8nXzAK5cdglWj0ApTElt
I79yXPEuE8wmMAAhmYkOG6AwBplwY63yvdsYqOWlw0QBLCKvzJObUMKYDgcTkF1v4VOeFS5oKRvF
JFuPFCeDaiY20w+y5r+06lJOa99KGaZX+ZlqoRE7EmdgcJvb2d3/sk7k8Pr7MoEcFTqou0zbi0T/
9T+WfbJ6izuUU3ZdIy/orfaMTzpLc8pOdXt+UWuc2t+uBr9/DGYU3rhMw/4jaHCtwi9yxpOrfd1j
nvPv3wtu+j95d57niqjLi0KAm79/M5/XWYzZObueiei4dcNvwWBS4lJayQ2PFJQRa38gx+lZmdwT
OFCb0eUqvcGHyoKp63WFXs6B1YcJfvLWN6ZzQyYymgfaWwqIjgSLqL8VcPWikWE7IzE68kI/cfW4
a5hMH8xVOEDGmXNww29nc25IimmOeBEHrIEL4UxZZ7KTtIqqxu2zDsI7VYzo+lS2hdTwXdy8La0P
LajjLCHR8srO8GT06hiTFkK5GddSHfXQp0ZcJmVoWLquvW/JdJrO9SECcrwUldqXh6JwbwKbBOvy
4xwFh3D4Phm4pC4mWIIJeerQm1jzz2hZQ2846qhWzqw0WXEJbGABOZ6kF1QwNoTlBF1l3Xcuhgef
qQwV2iIDJWLD7wPMuA89MdFHQhcFyhZGTksYBol0Qlcklu69qvo3Z4qeCal88JOSTUEsMwRIOAlh
QjR7HP3RvS3PuyPvhIC24lEHp+uEk2nhldc5tJHEemjsX7GBFU0wmvV+mkrcYkSHLc9DByH6kdpb
F1HKBLbrviqBRfEVDPSsA2FIVwLt62BMP+OMZdXBykZOlB6UMSluL7NqcRw2TTI3utk8Qjy+75qx
A5TvYbKwUrQNBtuHiIuRWbrO8SMEnOuaY/JIFY3uh+R3MQwZivU7KCIZvvI8tN5shvQxKXDJ174V
av2ug+ivHxsJCUeL+aEJvtZnCG/yWHCBeTVH5s5Ov1zl5hzv9adqNT0yyUPYFexmqzvpQlMlTOM4
v+hirrQDEZBMTuP/+9Ng5/60x+mrPDtFBfQ/Kd/TcCe+PYyoMvBfFSQvejwD4s180V5Rf8hd4oGQ
KzTYFi9tWkQnReyUbemH5sdCG6kHbBs7cjBzD1bSC0qckv4LRfIc97Dhqg2OpUnYJhwXLjxfLpSJ
pXkhPOoD0UEU8fF1PUuIS/gjwZCfmPBlgTnQ3XVV+oY1+6uuoskrb/BipbGfFn8XrAyLY7EG8lYb
d1W3oOfjHskb5zWLcI/pxag6a5mhl5BoetIPbl3Du7I788kT2D1wVmqZc3MxAlBoYgqnCnjpKt4A
5XQePrvz7wTDBjIB+1f9M4Sj0dxW10rTVRwRx+ieyVI2XyVwS6WpahFRWJcWVM8d2pSaq9S/Gub5
+myXy4WeP52T5zDozhfCo90Ra06s8U7BD10bgqp6HW0liUNXXeSglgZHH4qendGlpzncnqQWdd34
ggoqHKSY0YW3MjLOKMLgr6wiLAcHaHKqQJJLbOraat9Ow9fc818YfpFUI3u2ZyriV3FxTIQkkFIC
H3IyMQIDPYqCu01N+JJn5jeZlX9dHfOGtOdj3IeI1txvepfqplSsokV0E4YLoUuXOZLWD0sA70aL
JB+AUh+hGLWa4n8+noNdBtfF8/9azuZLVS7VwR9IIvQdhmsrJmREE5a7qsWSMhLvJEWXnK72Xwp0
scziUMdhtq5rRcuFae2uvK69VSWeWlkJL0nPPdkcuni0ftaZkExWpFeUGkVFqI7jEB47krRIfA4s
jS8KJeugE+0UpJl0fkb70x6UY03aEHWg866/cyJnrFkrHpaWi7Dv1uE5XuFRjYIB6Oxm2eJqn/c1
lYN0uPVYHouJeW4eGK/qClZnybdqtT6SKvVZyFaxS+r8Xr2MHAHwqKODHOGeHgpavxF0zoRnq74l
UmyVbJUiXsgOF+qQm2KTS1NP7q5eMwoS6e+svfan1eTXU/4RbfW06zIsR4I2+HDX/D0128vRI1CL
0sH044r5WIJb15hTpB2lmB6IYi80tdDOyuUW10FuJccmhb2qj+o4kvPlshh6iwITgp9IhabQmZaK
l2JMkLTOZFgu15OytA0DlU3W9rcG846LX5cgopVPTCaX3BnnSQ6WwqhvYQaQ9GKn5nUvRCfn/LPd
TGAcNG36u3XFjC6l58BV5pAhmp7G0Ov1i+iqvYzCyPwup4/ZWo/BRGpO6Z+K8Naf68cFsdTeaBdi
MBdoSkY14OISOAjp5Cu0zBJFOZ4zRtHzRpDJMmveI3/+LcdYLgQExfhk/TViKhYHc80ZOn1RMINx
Cx7u4+VAaDZhN6K69x+trnyJYpvITci8gg4o9oYZxVNrVF9XP2sOyWx+N9obKZcmTGyuLKQF+2GI
julM3PmQoNiYt6dx/NlDVZKhrhfRlenS09Ftta5viGDuzvoCxAetG7L7aC6/O2nzCzjnVd6KDsP0
HrbG6z61lwOMCG57kcpGXnf0yuoh84oYanLzKkpqq3EXGM/BTRCR6wWZ4oAbA07cFrMjobWtE97c
iU83kvbuMT5nJKLeMTIp9oXV3jCNBv6nRdAajsh7GJQt6eljDcdN+DZZZvwhshY6TvMuI2AEPR7S
S+O6sljEemcqI0+vIokqlNErdiB8ZYiGpCLnl2tUrFYqKFB1RHirjNTVNij158eMNGrBThRm1H9Q
Pc+tOnuNs+DNl52oz0z/EJ+umhWFerQI1EqgGLdv+QTsJMgsToGEzmef+jnnLnvogvquEWCghKlM
4eVea8ecYay1H6ry1RQfGz2TcyfhZpGgKLnqVE/dRS25qCVKEZQFV3qStXA2/mzWEl6lG7YjxhqN
O6DMkEA/0jsIZ74ntPPeNNr1bfGqdUcN+iQL0it+hU08vEQ9yRBYruGkKhcQNiunvuluSAreTQkE
FUC5XVumyV1TEJoAeWHvBfN8DCCKXgBesSiSx1E05WPc5zS+E7pcfRJ2PZzKiV+A3PiQCs9S7iTl
XbSsr2ZbuOBiW7CF8WFrnac1P4OTwngS8EULf2PlTh/rc/22mUKC9/ovgyuM+H4+deSTAWZ/qse6
N67WPu3Ng7BRHOPDO1s+HkQ49DNl3aviN1o9Ggdr+VZRN4BDkf7YF+cEEnAx3pRbd6XQh85XVfDg
L3/ytOFQE/NEHWErLKI1G5moKHrkP6g15kZW2c52WgQ+zDjU00hvdk985lZgEaV0CWAidDomkRlp
4PrX0z66svuOkSo1C66BzFXjBMJlaT8vK2NyAWK00NBTpxZWqlw0HPyHtoy/KypcZB6ygx7TGXaP
fu5cYYPkdbF/1KsQtdd6rBYU1NYcEQUdvWZUKTt7gZRAU9HNv82R1wDeft0wx72ZB2rcttilU9Pe
OcPbDPNiC3OobAxt4nJzyf/5oZCaFl60KxDvjZVUgoxzRnhso3gItw6LMUBYrfp+ag3c2hqmafjy
FCacECz+pq+5mz5YTXc+zFIt0t2+5cGCGq8Zv7QYUO3HnDcD7Vphjd4190FCiHfUOPmVv3L289ia
89YczpX/rMNgWWN2NUEyMcaDPHutC/Xw0ztBHp+sL+WNd+f8oyy5c6CUfZIhG1fjs/YZdZCQwt3g
FTc5RnD4rqwOVXYTjJzfNAM8qXN1jo89TIWhoYlZbHu7mGEbRTxc2Xa/7o25W3ZpAFNKSXX6JQzI
/UdSsNMAuURz7bY45Av2nOTtBApvffMSxvDllMfqxi0/R3eTVFG62Lol/N0wyl5H2knhQMjVekF9
YCf3WUz4GfIl/bApI1e0Tq71wrOYBRy6ivi7aL331tS+Rmi63ttGViNCA6dUhm9hPQIbDAetAvUO
sPr6teACYPmQ/RkExq3N3XhJcpEqi/cM5by23Xsjcu8b1w+vw4R6EnrBWvYvvpEWQGDVgwLk6ejc
4WJVf2kbL2CqSltEu7Zv9Z/1JWwe7IMIxat5KOebMKm+ZFvzrJYJRpn/jtAMXuBR2U1Jaf0xKQlO
7Vj89O3KvXf95M3zz/l94vv3fog/8ACGJ5o+3UBUNtt1hXvJ+Rw6t8DehPIwDoEBQFcJ0mNnGSG/
gIR7lZlVUfSq1UScWqdp8GDiWKNHYKQf3yWL8VeVP+hxpofb3PLuXEBOyYWQylIHanry6y7clMvR
eQ/jUFtH97xBGgaQdudgb4nUWfE5JWx7AmUwEi287tXMDVjrjvVm9dtBzx6i0avjmDmf8xbttRbU
/1sr7DAZ/gqDKbgcWvm0HfsgJ3+TU0dpp/hQmFix3mEeRsjbw2JUfynfISExW2cHApqU4excV0Hp
X52r/rfdjZRx6+DQX5fNwUsNaz817iCv0zmkTtxgsRAHJwV6JfXlVJfud12ym53/6jf3vJ+jzGH+
ix4qf7noEbyR8PrJbA8mwYZ707J2UbhW/xl/TEBpCsI7PVAdzj7pHrv0SggSzFofXIS7l1sxS70E
tiFPshUXF6GMLm4C0C5NhlsRN+FhdU7C8XVebb/RtK97PSN6nodOxfEtQ81ZbL9HXuxOr0mbnM4g
n6rnIruY+3hxT5JOmeDQaLlfEn46mDqVa494CjUQvnFvZp4TvNYU/CZzzY5StfV4mFKS10SY0DDr
ZixIeQUKuFhBcNP+4SJi7J28nTfvFX3afdWHTyufMWydc9+g8WbrujdWGb2dg6a7NIvKOd3SifD0
jbQpq1pJ34VBFxc2cUrtTCxr7KDF6l7wpDYB/eanLMnJ3s3RrvkR3B8IWidlv8rmG3vzVNv9ATql
dxqRi1/1W3Afzjx3PVKCsPlFYmZMEDNW0JQsjFuwkM4gepbrXdBUP7oR/pEsd6eFl2UGqOSkpWa5
nrAlPGN+Dv2mJ+YpYZsTeXEfnUla98QWWosmbUct0baEW/K9dpNn7RAmrPSPYZXdFE5zN8OAmNFu
li1MnxQAZMOwjyk8ojAS3co0hTh0fmyERNq4OBwHDkHBfMCC8/e+xkxZys+UfGgyBNFyNgzDxQxN
83xia/2DX+j9VBbM26QeNLDxbmMTMjK/iiruBaruCT/G7374VX+b/iltaMzpJXBqhmMbvXweMtpJ
ij9Ltr21aX0fe+FROk3942nbf/ZXXR6/hOX/cYYyIW8vZcR0SPxPknK549yUq5R2SKu7KbaeOpDo
i8rH8XGMSq0Bk1BIWzqz0AZY/b2fhxi0/ly2JpDGNy3C/vtyEzqN/BYYg9+rtHm6EPWkMl64H/Vf
kwJFDRXVmlmdGpex/kgKBrGBgZQgNb7qwEdPMfnHlDKokzCcV650cMLfvTYLAyWKemFN8bRzl7Vh
ODA8JAD+eBocOyIoL3eT7JJCwC6fqw59S3ZyZf7RhrlJ6wwaLhTNRVhz7QrRKWLyssB3v9mgIOnA
Qk90ObXkeLtcdyLqU/5BHwzH0GPaUUb2tcXKvN2a+8XGptJLgidI9yHNADXKmngdWMmQHpksQf2Q
gWGfEjrVmVjSxZin1+FN0nXQYq36kEbUX6HoUYf5YMkoj7ljdOW3T7mf3qDHzE7RwpbVLmszSN6y
6/FN/4Lw63Spy8+m/GUpkqFH+dhVd1nRfxgLFOkBDi6WMe1BPb90BkHo75d0GRoUpHV0atPKPLge
4VLYJB6YnXwbY1xzGklZp6rXQbeiIsohdtb1pjRa0hlp6chJxT2tS4ng9GEc2WV1Lcegkdv53o+j
H3okpFbypR9xIJ030BBS6AXQD73yid/8VR51qM7JJnkhifmo1xrsO4QdHGvRWSr8HjWgrF+pAmWL
6FdaXIezNCTxOE4w83H75mSe7ZqLw+oVcFQ5hIPJ3ooz+F1S0Yuo6YV8pCw2jWTqA+Oke2ntEy4p
ZsbawhcRuqTeXMgX8poDPxWpXIEOgMThy7xkzQYJaE9vtXfLw4SW1Ud1EeSvZV7nx9b17H0eet97
A0oF7Splurj0a7nXPthxixBeRhQKOo2uQU9g//rPucWVo5VkHGPj7lSreRusxbAX93b54nqW6a/T
ww7VDU7rSVdeGOQY+9C8twReG2u7nxsydc0lemv66HZNmJa7QvExOkqYdZzu1q7bt2vJnMD6o3t+
YlNJ8sTj4McvhKyf78rZtPa+R3MwzGTLy5RfJDtS3XZ99wqiu3Xtb21klY/qZ9MDC8DfMe98C43l
ORyHd32qAAP5W4TZWYsnIrrOuwHG1P5MWjPmIre9gxt72GWHwQMbTQrvcgXo3FjeutabQp0xqa2b
zGrvdWdpypT+98G3EJ7V1/q6Zg8/gc5y76YZn0xu+aKwKNMMgVGtcT4kAIYA2B3SC5HceVQL+FyO
pzXH0zNvv2mDJCicngjBeO+NUb/PncxGPZn8Kcew1B5Vh2MKkE7GbYI8fx+m1mM7IwL2naiE579c
ohDVP2UyvI9tNB/UoKAfmOX1HcomcztWeU+er/R8uiUENde3y5p+bZm+A/7exDSk16FnH10Urxjk
u4fFpnS1TNxZWaEeeBFN12uCgKJGqLQXwy91xkoK/rnLASrmLjriHWW+3VTm1zgwfui4ogi3F4Ou
Q6jPOhvIooIg9/ncEKUHryg6U6BVlcYxavJj3cdcnWv4bSXYBNo4RAAF0wCEeUrT9L2w/M++RAWR
AKSRgUnwe4jXuGiO4WUALLvdHoTracD3bY8sipOaO6O11x0m5cBB7nK/ZekhCclCPnuPftissF/C
b3Gf3pub9atJ2vA4tuyPvKLbibZHmZDPdPtFRw5lvlavtVW/xujbd6PxW7cXiAhayqy2d0OJzkm6
X/3/6RfRBTnutzxlxAMRiAQbjLxkUqt7Tf+esIcS/5HEDnLn5WaxImxf4mE9GQmTBzCnP5N9rf+l
HsKvaIwwNJc6RGdPpISe5h67r9ok5d71q/EQtal9kWrZ8xwRBUdxYF30zmE43I7jau51tLd685UR
Lr+UZh4grStEfZljag3pOBtPKryIl/zXgi9zHXt3gILujbxKw8kfzMbAZGwAHKvGZn92KWrsjawM
fxv3EfVP0k3Obd3N+E8Gza8Eyrfy29a+xNfLHj4L44sezApY6DwpD4vbJKOA1XLBc6yv1QAmxS0I
4K9LS8oepVSqEFLnT0gS3kfSVKxmOsSRxWyRVy6Xl7Q38uq1AJAzjuRNY5ehg/A85C27rl4TInDG
+WhjrdDJxMI1g73ZlMoJ0KJLmwUZG+k9hWNXipNDjEhSjlmloC3lbWd1P5L41h6Jt5GHI70ukUgM
XSv7JyfRvjDPd629gWrKDFNuHPluwXIVe8XP/2LsPHckN7Jt/SoD/eccenNxNMDNZPqsLG//EFXd
1fTe8+nvF1Fz5kgtQboQZqBWl8lMkhE79l7rW5qYT9rahMEov5Z9lEoEFUrIm7zC8iSALwWb4ZDe
DQuveoyMwc965Qfhk8NVvcRXo9r2O0QJ2bo8lclCh4DG9JcBV8vqLYFJu3kyp10CSK830W/aJ+rT
W/FypQnc6pV05bXnZSbyiYabbIjL64+qYdxDLjlQbWZDulzJra2eM5whWOWjQuEMynttpkuK9ciK
xosrDGSzwuMjFzoamTyW4tKJJXUkZlPoUYNj6amXKaeuqi2o7szTcVFtiRJ04Sc4lM8c8WTNJycP
elq/TABkxIUUF0QaXuQOMFg5B8Dim1jj2lS7Diyd9JWRiC8VCLopmqEi7zK1rCvFjKU5QFq1nHwe
/UGp1VUoOr/itWWO/RDad66ro80XBo1RD79b4Xj1JaIZLDINcuMCuOkJD6jA4X95U+XDbtIRXGXa
0S7Ya63InVapTcQQcrVVbGXlsXIjnBtlcrMETrzqZLe0mrA3KRFQA+T7YgfMRbaKkDYLqTtathBP
FIuaOQHecBWEg/rKEQ171SoPVmeCaJuaL4GqkcafvdJFJ31wn2JtqMBAw/WRH76MnpjjRF1VIfYW
Oz7iYp+2sMppL/U/+rHfVlmCnlZ0fI0RZ35F1ziHMNrgtPyq6ru47dbjHCu+7qI+EXeO+J9860Og
n3VnYVrKvSz7zKJ3a9bOVS8UxCQIxTzy7qMc+5ajQvJJWz9JRRUZpqvRncf1nNrtsziGyMrcJJdE
1MZaNwQHcc2llVgYO6SrUPxmKbpGnV0vHdQzbgmpCdKc5KLAphUiSirXmQs03Jjma7e4V7LGkGM4
SCTrzovfPuQKDCD4s527R8l3kWdmeapvhQpNqrHVHn27blg0QgDYlyCfZs98G+rcH6ZvSkc8fWTT
hEXB0T7HLqWEZNnQCGsKtHHdfJSj7oqHPlfmgLbweDIal8fARczc3Wtu8RIpAYW8YR2GBvefSC/A
u+R2qL4KjJbyNDMHpR/o4yw9JOJutyYajzF3FXO6ssnpO2eR5xe9tZHVrLijaYlvxYclPzV8jGg5
3cuM9l3Ke+QmVLYRh7pxE47hXeMkO7d3dSgvnPSkz0hWhuLpZCJ4WELdlKMHUakZanur5G2GJRcS
cUDHKit2cnwnFfWi0A9AMDS6jW/u3xYQaduRT4hcQqUUUMAwxPUTv+Rr/qoYgDs69WiKTskcg0iY
Ud/L75CzRjRjX0NH2VaSal56NJfCtT/kau+Cg1Bh3nxpHuThbaoWYd/Lvtgd/xFFKAQJ5Swj2/+M
Ybt8F9T97IuvFZXhNOoHy4DCJgYDVo+Xz9Gyk7yT5Ye6CMOT1EbIz0xnLdNAOKxTL90xixaHQboV
oisql8C4mulv6FAhhMJsFDALMfmYJh62NlT4Pm6jL/Sowqfqpeq93CXFrNPQ3Wk3d8doye4idwxO
cnZj5/N1ilh8swSQ9xPEQSvLLQChpYk/2D3zTfXei/tuZfbTZ9hUHRr4JFoBPNNW8F0eoll/tHKG
j4Up4A60qqnwWdEdnkVTBP39x9rpmAmDBPgYnSpWBs6HFnhM+dRUM9VYZWZvHa7U1SjwBW5U7EGw
HOSBTRaK4q1JwYJcTlWxjKixKiQ99INhMK48ODjQvGJs8rooKuX8W5z/PeW7B/7UlxW0LNHlIX+O
7ec5yWBls0rJvhvLGpXYTBTTwmT7q3FTgr2vDXUjfr1sG8gBu7jbZk7O65ghv7wYckuR237T0eje
eA2iBvkMyJ8jR7ry5+MzZ9TP3UAg01oOzqVAxxP9pHz2PiaVo7FMRpIlQrsYKkcuQBHSq6rkwMjt
DIO/8yBZssOoHHt3+NJL1DY1SBMC6hcoW2nm+dpdxK4iZ32Ozcld3n9f42HRlO+L5nowcUvIQcui
1TookbXl+RGtMt+uPR4X9ji5ZB7GxPaOQ8kxd8idixhXSkGtWFzFYyhrbnnNu3y5jFnImWcwuk1D
b1R2L3Bs9qs2aTaysy+fPmoypncOkyGFKh1nZ53BEsqtg5LoV0qpcWlHOHGGB3lYdAE7ot7Xafww
OfM+VhEneWGzzcf8Qao4RSiruL0SQmbCAeq98Bnlbiy86JfBqc5dzWmuUENfDnfCBMug2CPCETi5
Z1x1VcCjr+S+RYbzaKcSAG5lygIzYJPUhK16ywgS3aR3EjeAhaos3MxO9CyrYln1aEV74zUjsVwQ
Nqf5jdd1XWLTgBZLVgI7sux7YeZ8twW6ACGoOEnLT03OQYW02OuzKzdi3KQLfgf753OiMUvnXPUg
wyqBxgf7ygiPspqXLQzxLmZVoVgZr2WJKxZRK1Of+ry5l+MpuYAKXJpcTaTwYVF3hFykO8kA6Jfk
OtDRD0jLk9iG5fOpi9FCL7LPZD2BNPrUNSmzXLVn1m/ifZT3FoDbT8+Yz7L6nOvlhrAM6czuijUB
ZnijK2APAjQjVDNEUmd8EPWNLFFlHfm/62KO+rVq+kMQ07oeFtIXF0fbSBEEVfDOjdE61DoJ21HM
oEwTAa+LFh7VVvACa5xcoQOMXjp3xSId9tHWNXvcGOw8uBBIn6qgqsygstQGFxZvlGhJDprkNbG2
isrM7Pm5Bk2QqIr3s32S4welWGloOqFLGbeSCiLLLvnYiFtudr1g1RpfT8QSTXfBEl/kXZ8qmrqx
v9RkyaWYRkhetT2tMptd70unK44ocsV0Kvt+qJMr+Y1dPH7L6vjr5pLDVNn5k3eRU3rXcahAXeKW
lyw7WzG+UfbtpExODnfkHqeMQLKKcV8Sef6FrOhMJmFF6d7grBI9hb/Wvv5JSgcLLh0a5Nu2B5ZX
KGN/o8mNFVAWigb/sxcJGBJ+muqh78aQdooiWFs5wCuajXe9hVfWMPiir1Ud2UCnrl2XscJfvyTj
jzEQYHg9j9wQSAjke/4EwZzw7apwSNOv9B65oTvdi+u149fNK+WZ8iP/KrfEwojseSAve20OB7G2
oVNDTecs19Oo7FSs41Alibaw1RutZHYswiRlWKGsdwxoi7X4vJ26ntZDMZykhE1WOMUAed8NbuSB
TTKzM+0pWbRobbHT/80b/xN9NCNnOMKwR9HR/xx0Xw62BqIe/K9EvjI5zWiy4A0A+RJ0ONMFmbIB
x+M79ObXyCH6Vdzrxc5bMMcUmRsh3oFpwXWaGvWbbD+ITa82aHE7bTBt0hgNNfPsjUymdejt29l4
0Gf1IQoS4iEmjGZYCTJ98hAnZXQG422P1RHuJuEjYwRLcamd579+23+0vNg6LiDd5sBAiLz30x0Y
RFbrwr1L9xQirpAf3cs37Qjxtx0z4pH5cSSTl3RM/u4z1/9oeiHwTsWHRKCEpjo/k8FNw8rSIYuV
nYxjcdzxmLr6WYU9iwDIgy2X3U8NjT9BAg4SOsJAzT6SEfi9noER5TnFKh8h340uOYERYQcOP0rT
Nb4dlL4fyZDtonB6/euPTPsjLteBk2vSWHc5J+O4+P1TO6FrKNjx0GpkJKDgEEAdXdKWKkVEc+Uk
BkVgl6xKO7tflv6HQkoEvXMk9X/zOv5o5XIslW6JiVEKO4v7k0MKFXqTByqvwwvvNMduAb1n80Z+
TmGr8yqK/Gmp4ZmMTWud/t6zJDHmv7cUOFw2zFn8Y3igg3//QVSKlaMXsCD5q9dT4txIBxvzWB6B
xNwz2V7FU9MJCwwmC9KWSNtAwS4ac3LlMl6XbAL/PmdILc0rfSZeY1Y7dRW1RbSGsHP3Nx+YuJl/
fr3c4q5t286fRNx4kFajrhoZZStecQIvvJWTP4TbmO175ZW9rfxy8ZgWr6lW0YD2YcRp0x3/Bjf8
x+fOgTtNIDxxzSqplz8ts44yEK5D13gHXs+9zXXnIoP2bB3G1ezaa1Tt1qmvRARm9O2vP4Y/u2xo
yWwZOEaEtiFWwt/sOk6HIhkspbOT+6SQv+jJAoC/P4+mhpqIGDp1aaKdNp3lxWIQgjbLVC62sAZE
Fqks/XyU30wApHqOnS95oNZn1+1M0Otfv165C/502Yh6xu7nqoSh2PpPt9mkDOk0N6OzY98i+rCr
t9iaYIMQsK2MAeVpR06qWt9Wuv0KRyS1tmMX/R0f2viTpx4zJ4xu2+K1kB31+0+NdWRiljJzs3Ox
5EOGTWRfZSnBvjdzRMZyeOEgiRYZT6RYsAQzvtWcawKprsTaP4kXBYsMLbtFfCAWwjxgFZug7OdO
/TlV9gUJRJk638di2oXIoYJKy32Zrcnqdqc1RvB3H+0f3xSPA14gXgP2MVUXt+lvbgWrHHsjNcxw
L3WWIsBcz3cuqMsVeNhD39RiLUMrYOKKA/7H5U/IpPqb6/snL8LQDE0j/ZSHWlN/ur6WV4+jnk+E
s0wQKrQBIxuME7mYiFJdRN5pzcTGiwmpcFg9lITX9dcvQi6Wv7/JPJxRnmW5nmPQZfrpobB0lTrb
SaJ9wCEk6aIcdT3Hck+hhZbBYW9E3SldvAkcp6/ZMFSp9yBsElkYDynQv3jRmUPqd1Ld1Knd26CT
Rhx2pbqva++jHRs+ywCrf1r+kBHatdD6flns2vaW8XYwOdp2TnriOwIkUa57A1P0dRJICkl4lr0b
FqRZICg3zlhNvursJbdQHlbGeNgFastxUrTBFYtzYEQOetabxJZwq8nDckGYOApbcI8CYJ5aOE57
94tFJ5/4QWg/gpnZUMY0qqH/V+b4iHQNJ7Wh71W3P6sd6D/CBBCv0iQb2nGvGy3cVaIM1v14P0K4
cNJgS6RaCQq8U5D3fvs6SAq33V9fPLkC/HzxHNdgMzbRU6o/rxBz4MUcFxOkCTjuaJpoT3rU62s4
vsZK5L0b1vIkMyW8gJIhQGIQVlq4cqy+9NXKPIdudJtolQH4hYm1yMQQZjclT+Y1lN6/frGygv75
xbrc59xoGvOaP0RoAUXK5rIOdlJPJ/Whiv7drm1j5TT9fq7ozZv58iJ7grKTU+kN2sfxSwYl2ySy
hZCGr0uZ38qvs3uGw2XXrClbcpJ1EBNNWXBCyXro62IvZdBSTUeAjnowh4HZr32mJQ8Wrve2Q24d
MaQh04S/iJRA+ZgxPlZ9S3GVw1csv+lxiE1NtNPipXjqQu1eXnzQBjyqsFI0fD+56CLJRgrgeyzA
RXqSg2UxIJJfLfuhohH1lbMl7Pr/I4gdBHULtv/JzPrcl+dq+Fx7+GFvEi7AaTQF53URZ1CiaIl7
tHEUiJanlH1KZpDwstgiQikwwDqiYLnIp1Zev//6Nv2f8LO8+bpS7b/+mz9/K8Hi8b66n/74r91n
eXnPP9v/Ft/1n6/6/ff8y7//vw//+FE2/7i63z78/JW/+0Z+/L9/vf/evf/uD8AWSEO87T+b+e6z
7bNO/hJeqPjK/9+//Men/CkPc/X56y/fyr5g7nH3GcZl8cu//+rw/ddfNJWF+b9++/P//Zfirf76
y66f34v3P3zD53vb/fqLYtn/ZAhqqS7ZwRotUo1Sf/yUf2Vr/zQcj/xl/uFMaYtapyibLvr1F/ef
poAjqCpnLgQ4pjh+tGUv/kr7p0Z1y45ualTb2LXdX/7npf3uGv3vNfttVDW0s9/zGCxb03SOGLph
AD/ALC1t1L/Z6hprBEJEgwNupX3XFgYcjFwnwdT8KEcHHQoKo33e2TudfRYNjGbs2TDohWq7kQTR
zYxFbBs2l5GAB5puNOcUhx/Tp/tqUZ7dctebx0qNf9RNHeBhBL9vB+1ZQaIUqmZx8Mz827zo14Ux
JrvcqLaeRuKmSQcmyJdwjULjGFIaZBHrLYi0zVgtJyeaBhJpMZZF/a4pTTHDQWyiFdskybx1csYs
/b0ow7t5ZFrdtOTUQJe9n8foWBejzrikdfzGHd91w8SODK6siPoTCxIwGQz+vUWsUlhCrM4NPgC7
ahkwa91j33WmXzUiVmm+KBGKI6wvUXNV2/p5noGsoihxJTGQfpURpnTajQEWvItq1a6PUcdZsYIr
ti3qYwrZcxOnbGno364TenRChNhtdWSQymI19BQM9BuUoI7FUhxVE3xwNwU2IRrU3SPG99e6Udx1
73TPy7zcIFytgBoab27mvIVedkO+7HXmFUCXjRKXVdF9szPAe0pWpD5JOTisd/kYEL+mKgiPk/Jt
6vg6oDDxNuxsMuHt4cGomle0wn6iZhstHrxVXdbTHijMJa7cFCu9/unE832b7anvXqs4GNf4j1GA
jfnejVSbwQ6FUQQ9Tmud59KpLkuDLojciP7IFd2MpUgxLpx4D3zOJ0HgkTul9HMOuis3817LGU4W
EXrUD2a+Ltw58RM3g8yvKycT4080zT9ca6G1O2nfc6U7Q8VhjtVNy6qH5FU6fm0iQokL0i7yKY8A
mxCnGCfADZqrRFN3KlFla1j7T1pBMacH3UPuJoAYMDWRupNQIZDIOLr2bsncXaczTKVnJgy92U6J
g+Q0VA+c3utVHdSTT1gdBoDcXLUtR90ZatVStaNxDFoolGUC4bMMI4absQmjw902w0M8tBzz9HL0
8/gwUAuLwfveI178OA/Jq1XgXI7MqV81ird2FazYUx8yKB0b4rnirF6nI/huL1Q3mOG69Twa2043
W0SSJgVzlJv7wsu4w/r3On12ulDd9sFy5Sxzfaz77+AHvdPoQo5JxmhvzQlYPAf1R7SYQhplVzeK
J0KT2ezJyHG4Ja37KGKajtgy9S2TkT9pJlOlbCEG6wAC9YeSjWpvNFBSW25HsPSLYAf7PWKb/YDa
ZmVR+K+33dziqwqRmNDHV5ErbQ1byMbpxfgVHhqmVvgzMyx+h2LOEAfFay9Rqk3kVtrBMRG56DjK
1FbXiRHIGDJVRUuqKHdpGJkKYUk2TCFBbHPH7xrxBfsBMb1vWMOTq3OShVKBELnpcsBDRbKJYqdj
tHnUtq3e5dfZghJmDCy4eh4SoaK9Jmi0W2VlyliuBaMVV9GLpSncorOKfZYHRu0wbcVewRkHoQlY
03Cj490oray4T4JqH+RXydBxN2o27i2OUlg1iw1U6mRXIQud88XeFo6FIMDNlnWcMQnLgcEza8kR
siDr0sryzGXTNoGpx0fXXd65bNlpnrK7fmaN6kdz3mdJeRxiWqTpUmuwdNdebd1laCrOmFEemko9
TJ7jHTq9FCkXrEo4VrqVR5s5zLyjGprYWM2L2aHuWAqN9naqtruWu2xalE3XYS60guKkxVOCjc45
wgJxV5GXnuJBNdYu66PX7unlR8ew7lwGud2HF0Alz/UZTkWIhl9jQQ8Y7weBDuBazcXLZbRNihbO
oerbHOge9J34JoTevJ9NwIIRQB44W4CvtcHzg/C6yHBKIVzhrAOUXW95WobOPAQ87IiJPtJ08ONe
0U9eMk3b3hjP9pKfPZrga6/UUGs77mUxNkoxVxwhmmBToiRCxo3sDJDi6AShX5gMPot+GHw7ASJX
4TaPkQCtOygRKzME9Yk7oj46jXFvKhhKy8GFm1mCutTyfDV2RES5YbS17jVvuVuSpr8oKDUghdKp
izhnNC2T4YnkxU2pcFrj5MUy1rJ62MY2hVMTQftD4mq9qCz31symqWlj4Q/FAjHUwZVjFwl3h3pT
dBoktWiYcOJzVoqK+nF6Bk6f+0uJCNAYg+t+Vm5yJdrQ1DiqtXe18HnvbMN+TbLmPiWx9rj0342p
8LYhEwmwJdaziOVesKkQ32pe9VkJcA1WMaFMTjIp17CpPopeLfyUZPssr6q9LogfjpagoentGb5C
C2K+hd6kz+9sjuD07RsYbNqLnim7zJp+mLp9CeySasx7j102ybQiR1LTAyR+rf00j72fLxOKxcbE
73WvxM2JRCFiO7vhqDHR3bB2HNT2cUl0ghZmi9DXjrQLxlnJWh3sfZ13d044JQgqR1rUU6KtkYWG
hyBqb5S5jDct/PR1TUJHasCHTXOno4cTW5tJAG/mMDhU9QCANeauVKDKFkXE6D5yCYnN24097TwF
ujYB9IXfnDh96qC4kP82wwUvqroKJl6vqu0ggB7jIhnhe2kr1ewPqbcwEtTzamvFWyZSZyArob3c
GaqvLcTAUJnP6yRf7hIHg57hFm/62Lxorb4r4hA2Qb1Xh+7cDupNEEJATF3V2qBvMBv9Sh2a0+BA
Jo2dLWP0Wyxr55BMrKnAZpcUfp8NcG/6YZPZ6r2eJ6gKWGK9YTcOrbaqROeFLbo3s7M2Nw+lRSoT
4qVDUve3Wo6as89uVL2lqaTMh6Rr9h7mNAwl3LlB2R96q32ox6NJZAdS2lsHOl6T9ecli0YirPAh
me4jQMqL5TWPTmO/jnH5STZriKbPewlIQ8omtbrHMcK7dyh83PKbYhD72n7W4wRRsGj3SY2Et2pG
HNmLn3hBucOArq7yPjcpD2gwOaBh1ElxNmXh7IOyBBEvsDQaulFcWki/KpPUgijy0QdQkQ7Wna15
m2mqq2NqhgJgMx7xwDD5RhHVt9CFp/ZkLGfDKa7VYb5yE+bAINPgbKZEcyo7fXKPSs95FOezEtYH
hIZngwgiP1JbhrzgcpzB2vQtwUstzkPqxE2F+BnLMWIOF/vzSq3767JOvsekTK7cHm26xb2OPm/T
9oZ7iXFFr404inZe5tuFftWb3jWhH3anHFPchlrhJD6xqQc7Mqork0EjuU3U8PNyNSbqZ9mmj+HY
nuqgP002sbpp8U2bAmOXwCgmDXfYhjVnfMCKnAf13i+W4GA+ToNypevzHuwTn4ljBsfROg0BW52e
tgect+bKMyP93BvlDm8falsYjnWQfaoxN1DKOOowz+0dDfjL2L7NOBbXevsN4/tVrqgHelUvmXXl
AJhF2pYyOgyeVC24q3UsEFWZ+FUMIqsNcCXqhUPBYzC09wYA3+YDiV8i3HG5GhTngxBPf2o1qHw5
A9W2d0gjvM3d6G6IvG3sLS8oHLq7qbFPC/cza3NHTR0ctGjaOm3yOaesHvFDXpAkFlrhzLOU7/ki
FKiMsdb5TJobsxRCRkgp8sp5xXnROiR5i6MLxGXc59RpA/zuqg8O7VAB4YTkq9Skl01Lg/LP0Kad
Uqgvw4j2mILy1gzNd3GLpfPykS4UBxMghTHX+ZDLDMvPjO51nI+KHt/oYfGttANi1NptoQMbn/SS
+DfDXTZBAImQx/VGGQDjh/oj92IWwLOOlvEDqCu9OPPcKM6ujAAsR+SBOlPHNChpPhu3v4T6odWK
aT+U1rSJw9Lz47tiUO8YLLy5CtuyURowSxDwAC+5pBEjHCsqX5R4G2RxtEpHq94Ey3zUWO/JhNPm
1PRVThqoqOcrZ6ZJoRfHDEZll1Ybkem0KmvRA7G6pwI0Ca5V5yMC5uynk/eEPeW6nAdaYNCgGFZz
HiFbGQBEuLPN9D408nejWXZ5Ra6bN8VvVR2E2JFo1ekw1ILCG1Z1o93hRD3mVY9UhyaplSzg+LFc
x3o6bOaXcTHp39QUO0SVrNIpeFXM8DGZxz1X6aQsy+i742xvEONq2s1gV99AojY+nEkdJz4VYhy/
mdwaCUGV9O9gzA19jwjR4OxhdVsAZxEux8bwvmnDu5FhFCyJ2LP65aozNMSOqf5S8VHMnWp/WJe4
fnMdsi4MEsPqJrmkeHeRC6kkXocGKOVdVSIwrdq+XzFcVjYUX2fbmz/HtLOvnf7GImX5QHfujnSX
zzJWyp1rhDvY/trOS60fjPrWlKvqMjm7sR2po5X0UACP8b3SI74wU4vNoiAEmamcNcYFrVHbmyUk
QTOrlzunxDHVhUr0nLTBra0TX2d1dnHI6SiDcfAinqDoMW10v2+Qa9i5YvgQceqjVd8z6M03RdFR
1VabMTk5AFYfwJwdlxkzjgberRlyTHagnrqcIhPYaLcrC+/7GGEK48R3G5u02xDvMNkMgMZiUInT
xN4OJuYahD/0tGKBkK2bLfAd5u3w6dUxN3dxEgCe4BM/Y1u/DwfsKoi2qEhLcLIc9TEtxuAwjWKb
66r2fIjHCs+IY1JlVTPK8WyFRzDdF1V+maNipnAy7espCJ+ilCJNM+CwWmFdYCZ3niNCA/o0KXbL
GHRw0nJ3XTZULkCiaBLTSlSwLxyTcb70lJsXpyux26i4h8m+dNPxJmvtcktPC8y9uZDFAPQkngHh
I4H3qcbRxelRsqsbRCRelIJCTq5rdYqx2+TGvqeBN+o8O11ZOm+poeNdtMfnqUD86RBY5Fd98U4A
zs51Ms4O03KuJzA600uX0Hx3ExvxVNkfw9bod1GBUMzsnNIvyoxzfd+B+8If5Y9CiDPoS3OUOzJq
fMhTdfFsVKVxGgk+3DWThgZJhzA2xOldFV5SJ272IS5u3x5wj83OaJ8SOMYcXdIRXYl4POg3VFrR
v2sVSpOs/9CnoD7Xoamd5cWeW49OCBLvtc1eOgB42xo6a629jJcAMf9gJNlrM7LdjzpENhMsm2tj
NWLEtRmdsuBSRPZpDD7ZfljrSmeTenQq9NzdKQNLCCNax3di7Sw6Nyi/kkPbL2xoDe4pHG+E3i3o
sMZ+2rHIFltNL69tWHHnGubamglAxzGuuoss+rZzuti7FNs4mqt2vsPO0ydzgA2vUXzCbFqMP+0P
O40Hv3e8ZzuPJnSYMyYazwAu5+3MUeEdFtzhDoFc66JK8LK7MAaiqQpXhvtoNHX+QvGYeoq2Cy1D
3esoite6aidI09PnHHQ795sYPNzmCsDuhFvY7phX1FrlnsquOJLCYRw6p4HoUtrxtmiBQnGWDC6k
Q2lgAdKYJM1NqyafnEjgbyXRAXMdlHs9fLMCsOGzZhE1G5bvdeKVO9tuvCPKJ+phYlEQG0eYZbAe
GV2DbqPqDl0yLABa8JVhYfGxtUwrMoFdklpIOCjivj1nyjUgv5s5jjgDqM88vDdK2ST7oOp6vzFd
AvoEWF2bxPd7CaJBnji1sstdMLLHT9VmSprqMMPQOEwcTTYFUtfnLnjss5pHVi9Z1ApjPs7dgsFF
Hfn9xnKEqAC2TZhucwyEeWG/zwZRl1a73C+j9QZqxjosyXeras1tb1XxmiBXstKmeBMnzc6AEOvj
eOa0zmGhGFUUFmmorC1aUCvVAlndBPCgEypvv0RwCcQQJWmkW+W+SkGmKUo+br3stu4cShg0YUqQ
1bcEJh6nAB4yoHa6HZlBl0gjsF3RwnZdlbm1Spfxc8w0DpSDHeGQDsDLkdGUKDOurhrMa0mfUZlG
dimKTN6ywUeijmd851nv3GTxJPpR85azEQ7q1vmesMf6kGmXXTNwjMva0a9S1r9gyKqjutRwlMph
249VecPtPJTTvFFmy7maooxxo7YngWa5LqxHZygzlNvw5e08s/3kVVkwx+dlGiE0bK9jM/lICnXA
C9dul8mObgdTIf3WgGHm1O3L0iu4EtnW0Mx1r31vzQ8uZlb6+O28VR0+Z73X4kOkw5AdcR9tYfYR
mjgaT0k9YEdZ2lNlcQCsV0rWFJuwWUoCJXJqcSJ5sEkl7zk7bjNQyoNgEwZI0Dm6wUC80wEHhAbO
+2n8EbLsPaibaip2aJH6q9GNyJq0uuxgLXp/OyyonUNrp3aTx+/UE8qZ+hK5SnsJuCpwPTUFh77C
4SSssre8c9OzPk/O3ZhU+ckKSwwPtFjuTGxmiF5MCFIUhGvXrNzXeApvuHtzBo05xdocfHcVuprJ
c2Kkw/cuz6/6Rs9ezBI4VGpO5iFr3Y0azN7F5qiJUbutP1J8GjrguJsqUC5T1jnXQxMc0tTJydqa
BkJw7aeoqYpNWpGZULBRrzm8v06cgK5cmkJrQCXk/KlnY5zVc2Enlp8ZkbETBC9OMUN/qOPEeJR/
DPqIM7etFOsxVN2nxlqyVZ+XEDms3H2aigoXeNBvG5RhWw+d7c51OWa4wTJde53l0jFMu7cYyvMQ
1M9Rns00O7Eu1bkCrTKc3Z2RQ6+DhxOfvSm/iwfOVtFSDc8AXcddUdbWJq3jz6QsxvsAq7A6fM8z
FLEtzLMbp0eibFOtoKZcxmujyIz1FNOS8WMNnAk3s6mW5YvRQRHXq6R70LOCvdPF8kePwbyxspcR
W9jr7A3unrwDdhLxR7y//tjN77TFp32Euegmp3t4EzpFxzZPz7OhjgaTaPfWqqWleSwrtl8mPM+k
fqqHcHD46N3isYkycNBxpJ7rfnowB2u6Q6Whb40mNDYRqwFVsLPNmFjsTBom123hHQwQ2IdpJoMp
t+s7jqnmpg/t/ELj/pmaUYgtm3RrDYv2Ng9XqI8g3HUqfjQPF4eumNEmawz1zMbzwnLv7uwqbq5o
XjZXWjFghuc/bnQUr6eiUuAUif8bIEL0Rqweh64MeVtGf0yLYTm63V01klHooa+tx2S4UbQeu04e
6xvNUt4De4weg6GNdjMWnkOTlYSbzegxUTXn36bqWLrnpR3owPAv4RRgzOdfpj/8l/98TclA4xXF
5Y8x/HSRHH/AIIx9M3PTy1xryTlD7rbJ06zZhFlebkNgEL7TJMWNQdjuvphs84AQMLosiCI2y7M6
F9MV0vXlWotJFKTOHd6rcvhI0SfclQ69xtL2NlWsa7duw/IMPjt6j+Zgj+Kg/UGhfJir2X5TxKOr
F+F0GxvuuNNqs9oPhA94lW6c8YVPiHjT6jZSG3HTuNNTnfW0sLA3bcBEuFutiuaDnbo0dVU9fjEL
HE7MIeaThdzFr8PR2Tt0Lod+Mm+ZUtZPZfVIvF/0aDYtQZe6S8cOxyiV4fK+2PZLSgbFfTh2/ZEe
qMhupgmcZLdu29dvOie27TDpb90gMBpFN74SnmVOrfM6A7BjGQqirfxjH6mHkjA/MHgdaYK2/uBF
FvW8Wk9nWj3Gg5nlkV95001eK+pWm5rwnpyrmBkKp5jeSJ5JpKtRMIQTB5fRvjdz1YdDYD8puVlc
lqFgDeSMhs48mTZtRHvX6D2mhFURcfj2mM5lc7hyIdz/P/bOY7txZTvDT4S7UIU8JQgGkRSVW60J
Vis0cgYKBTy9Px5fey175rknZ9CnW2IAUHv/scpw2AIqd9hCT/g2N9SQa0IqjXdzbS/UKnB2Tx7N
HkVJCEWzAG4Yxanm4KKMLDeOHKLnRdE1nJcxleyCEhafBQ+EJA1nqDrK28s8KtfsZ066+yrg/ySG
vBs1pNDUR6TE4pLImLMwm6vMbA91nNwtmbOGq8qP9kzJdY72KkSpQi6e0tne6RbvlJYz1q5UX1bK
x6I49S+a5XTTrM5BSBb5CeHmxnKqq2xSG81aTPK/E+zGDldO9T2N63grXPX37bCATXEZecs+UxRU
zk12NBh4Cy/flcziFznXD7HfnSYgI5FwG422Q0qXbW8rNx+u6OELRvrSAjFiDb80A30Fvrgvk0ky
pWYA5/QAboTTPDBDEGCKG3yTU79xmwdgvargPCaSeJ/pF25iKMJJrASElLRUCPrFAqemGlHj1VFK
HMaCiaU30nlngKqWtpUg8adnm6xzqBxD4ssWHNtyoe1ijvXz+iQH/xsIXG39ieRLJt9HuQYbWjZ+
WZIbhT8QkXZxP8wp/JZJXXTuuedAmTTnVqAJAvvERJXTBraKSmWJrWwyfyh7e5582w2x8V2Fl9y5
LFEbmiuLgcCTOoY1qc3ufchEHZbD8iaGYN7FWJQ3gddkO3uX+uTV6rR/xMVKRWdLIVqKSGfL2Qov
kf1JggR7RZHycwSNXxPDbj/0f9nQ/gb5VN239QHXXnX0tPOQNDifoYhJRMF21ebtuSNfVDYsItYa
fJmQ6Xxx75ii7m78QqgWPjWRYEfR6Qckcnyai+r3PLoQUYv/481bqhkxCGfYuL3pMyGraYcTbwQ9
7M6mJND+2CZHLwHb8vwvYwYjq+V4pduVD5AVvZPEEKS581Baj1YwBxGs6nQY762Ex7tOGn0oqv5X
Wc3vacZRoZPPuVm2iejhlUvaFrwUCM0JvmYigodYTqHT14xZyggX3yt2tFgQ20mSK/w5uzBc+8Yy
V3TrMOWgAkcHOVWLaRgJX4YXtaxhzRF6u64Vb+Zl+qAk5YKMHsVA8m1NAkQjA8yfvxCC2ki+uXI8
B3pNrdMLX2akxRS2bpKGld/jPZrtbReQneMv2F0mXTwry9yhd5FhTr0IIcFFJOP4q6hMTkfM6K2H
urjjwbjJAsyEJkqBYaD2sDfRNZBtMRdfPRLSas7mbcClPoiVKPTMAu4e2ap8ns09j/+wGWxiikiW
Hlz2FatDJQtosiLXZdcD8ZoaxlCAGmjFBoekYJlyPF41scxPVKvz9OcWapIkvysIOx9Tz8R02dq3
+aeNRjCmsNcF1nvgJaqeg6hPwEsKv+W9U3iCs+4lr1L/MMf1Js55rZ3C8AL0tmZMQ31b7Nw6yCA/
JSA1IIlZ81tcyXyhEhTgScosttK2k89DF3YZ1XeD4u6Px5wQD2sOs7y7tkt1C8+hsoewQBffxSGv
5qeUYHFqRwMR5u7A03HQP4IEjSlZsfmZ+NYL6zcOcHEAYsDnML2YdfbuOi3qcuXubBGEqGKuLqXj
TBn2vfKJaqoZWxgvN8IH1CmclcWI52GQ4LpJA/msjebg5dZ3jdPdXogltLwl3y8uV69lMetwpjCO
+h9S3Sc532zfGWALxTFx7G+/H/GQixs8pMRxWFu2qZTQssFsT8vI7g6jUJTMIsQBBCXkjZ9+FwSF
m2I9wXedK9Wb4djHX8vgPdi1QQIlzwBXF/v8vqTZanXaqy915GbmDkPDVih/BxjOFwGjss/Xj1k3
V6wA/+jb1cHxy4++MQmbxBfn2WT81ICFRlLRZ1bzXaejR+ViYp+yDB+IuRi/MvioM33ULz75kFaV
7seZaKp1sleAVMPAljSRnuSFvmzhqOaepH96v8qk3qUtCdZGIT5caVz4g+eaG2/HWhPs1qWKJrnN
5KSv8TQn26ZxzgbuO6CUcojqHDG19heS0rsFx6170JSyVi7fZ5/jIM2J3LAK+9AEkIBWN74lWB37
jBopUS4B+paZM0JihaO5MY+Uk32PN0Z9UgTGk2G08XLIjSpLCZdOZ16szBXCCAq+MgczmIKovwVL
Ah03DSUQNk9vID2CmGNyFi39TMzFOy4gUG75JG3jV+qIB773txVwEaAXtErNl1FJ+LicYN3OpBuX
aJwXpMN6x512hpL2tkoqrjFroDw0qEFzJjdEr21vNkHzlU2+SWCWkZCuSpgS2o8kozJQ2KOxFWOh
Q0vOd9oa75Ii+VgL7OT4+knyoWwvTmZu0sJQW7Mxo1TCUdLTpfSw9crC5B5muKeIsCGL5p//kDxw
b6XjZyGCv8TNYeBnWNqZzlPeiqhdqBCzFA9QXV1NAdOv8vLgVNWxNXS6dYqc8Yemwxh1Zt+tAXi0
frALEtTXvuXDclOeg87iRB21USKz3INEnwQDdBeYwSc00imrpuep099NjwkpiCl28mS6n9a6iCy7
pFrXRmb8Lv2rmup1r5NyQXGUCaRRNEEsDRh7Z9WHcYj/mGl2FDoj+N+dP8VCB4Rwsz3qoiQsugNN
cohhG8/ctsstwIgkMXMZoipxfxNBAozqF6/gVshFfmSZkMa2ND8IQt/8JqaoEw5iv6zZmyUOU8YP
9PTy5il9tRcQkEkUPyPdFmHmo6PIY2/L2cN1M8M1uGU3h7F9LmNfHYNEnQyau6qqelj8XZnyoOHD
NQhSAU+2byCXoqPCt+/nrie11ycLUz8jBDBD0hi2QzVf417fdQb0KFlr34BR9PysSAFE/2fy17cs
97GWmyR6Lp01hWOORlODpW2STPjHxYaZ9xtofEmGqjM/Doi7j22VPBJZPIdOg6jh22HWwxRTf7Lf
P7DngICV5P3P6HQLM4BjDYhsg/bsRf6qiopMNY55uTBLBSPKJUWiYOnVxPzMwHk+bIdfX7uheiA4
7bOwaCxrg4kjQyVFmALFqWR6ckdYOtufpyMV1NQigNo2JWkkdUYrDhmcOr3xJA0O/nwl1y2f8MEH
N/2DZe+sZtwKUVD4o5eHTPV3DakeVBv7P3E7v1lx/D4QHLv2fPCUKLtieG0sLN5NMFtbVaIooTmi
ZkbB9/HV9Di43cX9LAgMqfoJs3jDR2sVr2ZWfirjmZATkomGmhZXOKqRWyxnIgW3A6bIxLw1RrzR
vlv/tehN1xz5+yrBWFQV7Qdlf8uZDNuDGvzdmnfG26rBaM1kZNDL4cxbJ36qXDo35Trs3MqLZNqs
IREoBeNO+RSweiKyckhuMKmZp5YCTOcF+y5j8zzPpG8Ac9AJUR1GbQwPveCJjDOsIiGye2i7bP7r
EKiZDm71tc58AKScms+2MOodc0B6RjbnnFzVjruJZJRn1njiXLrG+fRgav7557a07/PO1r+X6oZq
BJZ8wGFsUOVQuMfAn+r7SoE1gtcqsshttLGL+rsc3GDt/uY+yYZJl1ZvwhdJVEkruWcbNI4DTwTE
mUX8ME/GGrKEeL/7dbn0txdc4d6vqFr9tHwyvAaSQp792tO7WWTrybZmkmJTJou5Vv6zP6JUHHgo
fiW4z//557o2H2vLCt6lzYnNGFc+zHyrh5WhW3teerTT5BWrm7WRfrvR2XRpe/+HWzilD/BWdphN
ZPojF1vpG5GkOrARpGykZDa6A0cDrTqR2w2cNpCzGHHcXVyrz0ySCSHw1TjW+FjS40yfIBc0w/Rx
rU00o7bkUa9m+Lp+h9hfHcukv3Mkgfl5kv8dAc04PUxYmxaUw7EGTHKbxW3mcLBv3v8luQW8Rk1i
3bXapZKjMvCmOGKCIXFJzTZ2AwVB72smv7l09ZQhJ4kvKUgl/bMkSjEB5JSYNNOAujKOI8CvfWnj
0Yg968txCvJT+XyKmkmwNS6LLP4UuNG4Fsq/xe0wnOjaZvorLw5NCU03GrRXo8KRffqEf645pPWI
UYL2lVSqV7SSAdS/ejZ6ZIxjztkaxMw6iqeNtpmDA3wRoLthXCX5Q8tSnc+PYmbAIWKIt990d+4i
rrmF4oBo+NVGdJda6KDGVf32uYG4Flj7Usv6Uo336kPw0KLwlk1mEBGLzcKGcgHhWPlCtjqt89MU
mWZ9F1CaFg0FCD8jwJtrjshqaC2KPPWbwerXnFsOnWoEVJq1fFyIDULTQ4wWCT3DbdKtdDFs49p+
cZEY4TdBwq/aPbAlkgudIxwF790T/hFQ/9qLTdwbwE0ZWtGhMraju5tWtz8tyg9LjLf3reufRCKI
Sk+6fX5DsmHlSJ7sLO6T2tuU62OKnuQctG0fjS47t+e/t76W18xn9ZKduxnGjOiz1bIiz/CnTafK
8k4kwS/s2OPt0iJdic5MOTpvC9v1PvP+ruQgh40f/NI8sque1bIv1XOls/FYUL5MLiqO/LZpkc/J
o2/Z2bFYyeslG8GYz8MU7zEGuYfAYHgZK/14O3CGsp8+K4/rwXaoA+WTiOhuNmzSlgW5X/0+wRYb
1kuG9CgjMqyjFE4ldhPpnj16OFJGuEbdUN5Zoyi3FWIumKJu3qYDlivUxcCSHig7z92mOjoIkIUS
UU2MawgpbPF4IDbU9xH5rqxKWmafjWyoP8aITQCM+yhKxnyx5CbsKLnZeXtNasKdFlU2215XhxLb
D8f9DnkBMTDZe+ARYc0x5wbzg8SjEPqa7ctBKmrQd3jbUOy4R2pZ6OcZdj6kphDcg2Gijbsr+ipi
KbWa0VM696tQryCcyD5rgkdG0z/b9vTjwtKGXVF8F0gzq4DaWXdhf7dS9qHMQVeNEPHqu/bzQCAZ
iLx1Fi5YMY2g80SLyYraFA/YPrAfCOR4apwNNDM+Tn4ndRevYi2u1iLPdqafg349O7W6jEPF0OMR
Q6rjIkTwejHJatzgif4QA3bOoXyxiA/A71QYYRuQNeAPDnmE9kYYE6mtU3dKAOnnNqtDtu1CgBTq
+FfMSgzNPBcLQ56MysZ7SYkmSIf4h1TgZ6jYQxeUBot59pIGKoap8V0EHdJiXiLvVMxnuiaYsBsQ
JNPFnlgbCQLO+FU28oBe95gX9/6ifmVIfAh/sh1awa5unpJsPpTYTxCzzDr41Wjk1W4lCJBsE5t2
jlsXvaEPZEHReST3OESJeV9M6FW1M5viu1/yD3Cwt6xuWZ1JGZYSUVH/0M8suGU1fQ4+A0qV54+r
J7n0dYfNyK9OqIY3pnWeZ8d76QmyipzpMxCajprSpd5scfUhW8ZnV/PMK/v+L9rvT8MDZlVInFzO
1OWWnc9T/Cu2g+agMvI/2jF5ZTn4lBIFNp5adlMCnEj6yv+QdBiHwRqTlUdXz8aX0xBhDitCHF13
vpTltrCsS7GgZK1svR5t4YQ+zOQemO1pZf1QMWhI4znW1glQIsxcOUDlYEHg5JD6Lco/r71zZ/sJ
wbGOqHB3sVPx1pu820/aax9mikTn6n3JVRLN0vgjwba5+zekXtGXDrHpfzWj9yAcKgxxxfuVlW8y
XV/7RNhknCWAGN4FgJaUYAkg36YPNcRA7iaf7TSd7KJ/GdBY9O78MY9xHuqRjPxWskiyfBiZegZu
5ay9VSyW/R1k5npx6vaKnLbOYcT0aHZcXTweiq6sN3Ow3i2z+NPaPIK62V7DVHzY4/BS8746Qaip
L6AXXYakyjw3jM8cuMTI1sGCxEhmJPG3+A+WfDa3DgsUhbkzNAwgEIBl0H+nGjlC19FnXzKQpHI6
UBBM7w3t6tp6IXv0M9BMuO1a3VpdzmRYQ3cnACcuHgWCmLBwBGhayvbbsMnxW5KVQI8AURT7XeU0
V8tqX72V06OPS0qIpdx0FpFZxGsRUVySNsyjmw7kaxuTVZOr5S0d+udVZi6T53Sm+phZGUfMmOTP
VM+b5F5670GZHIcRps1r5wfLQat8+1j/tKNlbd0g5aNuJQdEcp/MzpuKA5KKiemjzcB9xBjBUFAP
lz54rog7543SJYzScpfcCvWcAvt+Zzlb4a/fScP3jYEy6gr5JzD4MT7aRP53cnvk/M11i5IfwLxI
14c28W94MgWXU3111RCmqfudedVrKXkHwzqryIAJyXhsZzk5IOQyX1KjH7aqGoCOVnnJLCZ9jwlr
zay3jqilu7T7oboHRYaufwV1AMU9zix/oyIfkkQ1PRPoMKVN1LYTESXEuoH/OdwNjGOKss5wHFqW
ZZMiFIzDQ9hV9JF1PC0k/Rob9GgnonbCzl84O3NRRYV0zqaqr2pZ+00vi48tQVL7QOXftbeSPCVJ
TSbH7pJqa5epClRT5ZHBhl/bN2iTX+XE9w7A2qZVgDDeMJ1ipyJ/6RJXHClrGXQRCsvbiWJ6yId6
57kr7KhtOmtLaI1EBWMR3GFX17nRP4HZHp22fMUc/zzDuJqO/AH0h5REMjta+9p2jKgd21eELmiq
y2cHzDPw0+Ebv89OZu1HXPgdYi0e+FKZd213kyK5jcHSrbdqrI5djzJgdFgnKbHjnKkUIzOpiC0y
iNaOly35+TNZorDPjvtQrcZjVhcQCaK4XdnONlDafip4g2p9MjdEu1sdOGa9nCdClrcynh682jwT
sUIyVZ0eSflHO+aZUSWW92nGWV0i10KOdL8s/XkgMQnhI/vkgPzXY1wLCTVks1wQMmoCdDF4cG4m
Mt7950ueqj9pXzc7XPwUHiGAlWIk9MCiuMauBqKYvYMiaUuXHc6LW0iFRKAz6yHBQvvptOCHQqXn
TC2A0AOkMPfulNiXOit4+kzZa6+Qtr6snfEzGuQtW0F2ggpPIxxufTS1JNJZ9MTReQPg5KbmLvd4
juguJZyzZxsoTrNDp4RKdDi23v1NCo2XN98wQwGGGtD1sdNEqwlECLBFSp7pHzzVxUQsoaIGR+s4
5NN7VArWMXWmrWfaeHjbWW8b8eROOTOucPjNZf5rHM3tuIo78I+P1AxA49DPhz15Il7aGtuhHRvQ
geZxEBym9GSrTWGpb+hiIqXjBtUM93PtJL/k0Jz99rd5Y758IzIte69okUUUV+0GLycRWzNvoUu4
L62S4JTm0Ky88qrIMKO0v4dAnxMxvGst8jtVtee4yQ+ZX8HUjFyIJW8+S8H3nN4n1zNbcKD0gKuz
zbpZHkuna6JYZB9xPLJcBhNcnMOtf2sv8kqT5Hi1Hssm3RdyePZXcltd/4sjgEXKNwgTGx2IzOyN
TSfbOEF6IdthK0kJ3K1D+zmIYe/1IKXJkV0iOdne9GpnHk2t3pu/Is5wlueYmxfA6OgO5jXDyGWt
yVN1U1oOQrvbxS7DaRhgCQq6CfUEoi2MP7ef0Y0Ma52Z78k0DJ0iuBhx8dFlaA8NK/gpgse5JB4R
2P9kq1FFY8C2Zu/TuSEXbL3GWD4KDczHKa/J+67s/m9OLn6Yr9QESEqC+rJ/k2Z6b8KPeK6kI8Py
UwAvEn2zGYzEhQ6oTYokpP2ip76IiniG3y4/h5KVM8EbtMHbf10gQsNRUQ6fmbncDLrcVRPkeYXL
moXUqUKaAO4CxeXoJN+32zPQ464xKsSLrnxEOsWR2o+PC7VHTNGuihKkTYZSfxyPaa9eCCsTfnMK
EuNJZ+mELCnW7AfJq9Mx1AufF9NP2BYdJ8P8zsV5+9Yrx4WJ8M5NhxtqMEwznHx96aT5uuCZCu2A
FzcpfRcb1U1zWWKW6lEPBHd5yS299lj2eji0DLqFZxu38By4d3mCmr6vvmWV1lFWy3NB7lbolunW
7Ox0W+fuhSZDfFMlRyulilvoue/aKp/4a2yflCx34mZO0pSINfMpCX57Pc/BvZ7KL3eIrxkRbp2r
ENAyAXSID8suBsW3clIziXwmBy3dGIaL07Dh6End6psuxq27GhzDVXM0WmfZat8OVQL+LBbdR2W6
BBRafIiYj9KHFtzGKapIvVpGOKBdCR1FctjMTxPOJDd5nT071hJ5gzrYqEGgCul2cEq5ZR5IQ8oy
uSl7ziYjZ5AnwMpltzCwLqRGG5pz9jVDPyLoJDaToCGy/Ssy/wHlYKSTe9efAnonnGdDjT9ObqPe
7xHFW2tl3WUoYOcV/tHimV4PoJW0Xd/wjKm4S13zoKSHHqCvmn1RXRzH+JstC5gYXggxwgrHcTmf
QGXAltFgxjbo4VjRwuvObnM0HQbhwKWwd01K5Bawozaw0gK4lRSAzbPp726TqWs7X3Frsc0vy87B
nTWts3mHaCWZ1qgcpb2ZlmknBij/pqs5YNwwmwpr28cEfit+dzMG4gku6K5M/AdkzysYetCz064/
TSyi3nJfAkSVp5vGQVSOHRrV2h7pEqGj6bvmZogC+MAtfERk2u77ZEB7EYYML9ODnpXb1urZiSkY
JIz4bLk+nMya/G1TjofYZJlFVsi1L7wjUPbvobjoXjb33MRz1/1YqygP63Qpgrwllq7dygG+gN/n
0bJ72yH1jDoy+DE8Tgunvk9WOtiQL9shaaC4jXqm8dx4oe5ouZn1U7rI0/5DWIE4JsX6W2D0nIIq
4rM4DwB/m9JLX+ltscK1ACxGnLTLddIe5sa7JL51mVx5lTH6LrfhY5oCgdnPRfk4Amtovz+ledBu
cq/5rv0clAEzWz63r7dDYDQASmVTPWQBr9CbwR87TCOkT3dEKorIGMWrNNsL5bNbQ4wCpoll2p/S
FQKgOCQesWZxEH+m60ABV1l//GOd//8QAZadfz4JchH+HVLwP0IEnqc+q4kT+B8xArd/8l8xAta/
Ao+YHeB2QfoXDTD/HSPg+P8y4dD/SakhL8kUJLT8O0bA/ZeJQoUYAemY0rbFLWFg+K8YAUTMpCwF
JAJIaTmEef0fYgSk/F+RfcQIeAJREl3VHjFSdE//r/CvDDbEqQeXpIyk6UNFzCGNdrONUBvDgWNw
wZc5IVypeMiK6phQM8Qkut7XPeJy5QJASAhFD9IHLB8K3MVUPeceNB8iaB/F18DAubXGIrT7hIZi
mmy0Zdf7kqAL38SxEQiEEkNO0Bgrdy2RzPioEOoioMenr/ZYMuD+LPAk8JFrHlRrZOU4Dwzt7Ekr
R70F+sPe/teahmbnF8ODh14lqpYefY+dHJMgIqHAwHYal4cqgSlHgYjU9nkStKBb2Yth8uijsvsF
exi2SGv0whjV4W7QFXJcXOj+kHHGC4pssqBsYc31e6Cbw9Qxs6BbeqPajPhTJAzt9DMGMj3mOPfB
5ixFCYoxY6Rcfiwx7eTafSTiWlmpt8tgcUJTdMZldZz70h3DHmCc5rw128cq/mPd3B6pS+ec7SRM
GaBCC4WLs58Vmz4myVUuLPecOf9EPQzFyMQuXHdnaTxCq9yOFB7PLaHjLj0hoTdESbxMUaz5FwlO
/72pX7uRyAdpWOpY0ZqVTLwbsySoKyHfEwVqvG90bkTN/aSxQDVF6KsRKAvwzapz9PgYt2mohCgw
08jshNw48y94nHzjER57EIaL0ns8UppS0jRS1FvEBgc86DWLSnxNh+HLQh6yWWVSHY2pYkp3bPDy
8Y9/y5+iJS2IMJz6FDZ/GmLm05bdy+yp4BJjS7FVYz7YNzNv248bOawHkw7fSAxGg6ypIO+JY1k6
SDtcD8sFieTPbYcRENkHL2Kxlx36YJ7OHWvnm7Ms3Skg3QOc1PO3bmm32zZGNHpj9NrOdu+nHL4H
oZXwNSgxvtS2DKY7GdslzBs/jMTxkRblEUS1PVvacw7p2UAGcdIxVbf1KPdjjgEsyYddOVoJiRfA
C5W/bv0hPxEU1Zwm/GlhU7gnPpOtLuVLbqft0YfPmNOYOS0pnvrgI+sMG5YoplxwWt5TC7g5YzQL
M1eWUeaMsLZOL0gDai85oPJdQkYyNwSEoMVxm2aQC5L0075R8P4evo3Vwx62JsGtOJqeynysotU1
VORYUIL80D+ji2ls9pimEV+VznrthQgRRDySEyI3vVPyirEGHeyV0HXLRPYOMRrvsiZ4TPmSon54
9xK6VGg13KjOlfR9xI8oWH6Xzq/SuZ9n+y1Gn72zp7yIyLJmBZxDz85uBTLY+kxeaGupqyghRsqs
oG3abaFh2VuJdFZs9QBNRgQwW/BQIQEknYFerKqb9/SSVSw8E2mj7nwv05qL2rNf3cTd2IHh7qo8
4QYcrHNtDQrZa3UAdH+ozWy6Ir3+h8/sg/6j1M4fWVffKhFqC5jg7RYakxqvs98dr4vmrvrtjcG6
bRJMlcppMuzby7Slg6uI1AyavFB4ZjfFfklv5usVrLBH3YJo23xIUKtf/CSIw4YulnztpkPq5a95
A7oarEQON09VRwUMYTJ61zryM/VXwcJe7BPFfTwrYKDSTd9aohTCTAJqBK17s6ncJKNJRsoBX3FN
Q61/6GyLWU+7PcDEcFJ2/2tK7UNsOQExWX0Qet8uq/8NopbhOBNDVCDS2idx8IyXGA5gfdDpxR4q
+NZbwMKNStZ+60adN3Opze/kjB3ngXAXwx4fAqkfmpsJ3jddLCZG/orkviaHmXC4v10R3LXu9Fw2
T4L4LQSXNw1YHvyghz71gIVbF8aANijE0SVFTiyRl5vqR9fJsqubdcDCo2dMuthjZz8Hf8B4JXK5
yx0uFt2TIzDSUAloD9zbSjwIpLM+roQQo4FeiK12C3LG6n5XlI9O3vy4WfzgB7TSW9YzG8i4MSfx
0eHwNlsszVahT5mF03Zul4OEDAstHhZTQz1rQsTisCA+TEquNtdj3B0RkUq8gJ1Hla9y/yZtvLOy
R4RvOG9V81gK6d0O0p/eNNy71Xd/2eBcsFi3b7NBuGJ7v1OePxhAuluZiEQyGGNEVcPF09TMEdU9
7NSM1zoBj14Wdao7JApkTU9BOpyWwf/t6oQnQfk03/JCpOE7J1PYj3q0dAijf7ZFB0/R9sA1xiEv
go+q0P1pDUjiqQ0KuNcleDX6/m26GGYGwNYnV3cSezQOpS6n2/Vr3acDKElS9O9sK/U2y26gtd0v
0exb90Ha7Sst8QdkM/nbbF9hViOyxTW2d9r0x4FZtUYqB7iZq1Ovn4ssvjSViWf0UI/0mQWW9WRO
yxMigGvlTUdTGh+NYYAtFD8GaVwbTFertJ9y8CE3JiqO3u6zMoERXPXE+4U+0mIBLvYYDNKXNTEe
JXulihf8xuthqc0/CV0KG0vesu0ggNsyGilw2wCaY8YRe8s0vusCkoiJg96C5VJwxJzpoT412aWb
btGG/i8UITAlOn1QJUtb9Za99dNKzUNpky0XY/vleoHxTV5J/aGxaOQpBLT6oBeOpnW9rNJ5Lvrl
bpguXhb8JvQkOTQgE9sGa3hBERXmpYEpPo9HmqDaMy1CZlQCcG+bPCV9XyAjsF2Dv7bG5AToc5aO
d/FaXVlygugW9zA41Y4cBnxRXb8lsC7HxP4omjY+JC2aOnsJ3psRcnbiMZQm3l8rQxSwOOrJqewX
rxp2U61fZ4kx2vFfmd8Cul5xY7nNnypRh5GbaeTSEz7O3FhtF3/8nIvYpcvIc1gyhKCCAuCxXPle
0hTQFkKDc/MQ4EfgSWXdS5k+pXOwhK7bXEgI2WHt+7IxKGwqvOTRXGixk+OnGZPfIu1lPzdEzcwO
Ji9SgNCS0NsnK2tkHOwe4tp7a+we8uXmTEYYyKV3RH5IRkhTZ2jcdUReUnrJjam96+GMbOhsP/Wy
fVmjLXH4HMfm0Rzmgb5sOn0qf4GEH7pbggzhTsnQnUamsrqcF/CRdY4CDxHoBFUt44Ew0+Wn8Oxq
j64RamWmpbDTzIuwlOneKIKnoYVlxUlAfmHS4QHDC8786UXZGDyioeRmTzRLYrBGUo6/BoXRu6QT
JZ2GXTEKZ6cBPHeDbURqYGEOINBgsr6tWZsXZYoHTDdvDlqKreGTQpib+KAp73hZ0w7zKbt/21Xe
CaNnAh0J5NuQYggPD24LlzPBwr7ip0BgosqLWJJDUio68Drz2uZdfdQDlSuQjldDeUda78jpmBnt
LDzPU8WnNd/srIbx2A/iOFKdVpU8tatk9VAvUVdhddPW9hGlikH+LD2pUYYcWA7ALWYX+N6uUNA1
63W0EV3VybvnGfi+s1bcFZBKWFiVUYQ4SftdbvkvsAuI0dC5NlXKyGjWWMsRFC/kkEcZg3tdgzRm
5KWMJmUCuSqcOwJe9oxhOc+x6Wz0lB2vQ7c35AgrDQElK/tHkUggChgPZXMm6Gp5IAvK0vFjjss8
HFb7uauTVx8/x1TL+jhypG25zTctdmd+pPPqd2+qEd5jmf0RBh7HMeFJYxYAreZYjOTgyI+FMGzU
3YQ8LLaBN8GVJ0kFMNtEfe/3sxP5xG8HtEf+B3Vnstu40m7ZJ+IPNkEGOVVrSZYsy70nhNN2su+D
7dPXiryoi6oCalDDmhgH5yBPZkpkxNfsvbY2GP9Fw8l5ZU7FfhRc4kk+Hgd4Atv+Js2pP/3pzJDF
ZlU8dGNPiTBxPU+8elMNtDtZEKhKJ//t2+gx640QTk+zI2qP+F+MCuh53rNM6zx4oDdxdE+YbLcN
M9NbSYyxHD8ESKJI+TB5XtkaBvU2d0PWaiAJ1uUUvqYxQrd8tuDiRwtAf+wHJMbL7siqHq0IM0Ak
0tRIWdz/sRyO+Zkl0MzluGbsZe0mUlMBeLbFdnTO3LXlnYAHQ4INUbIWdjTbQf7dcMTiq8JFQ/MW
slRlTn/LtM88rOIzy4V7UfjBYSh99CI1OA33xaSOQpDNg92md6BRXqw2uS014WwwbPyBAZaKgD2N
ssZca4fuuR2NA1oslIBDmq3qaZpP/La7Iiny0zLmE2I19lhdyPYFIfO4zQPJBd0bByswj0lVnOKk
ZvFt9L9BwIiGCcGAlaEojihc+OXFiqi3DwyB07b1CJlfpnwLrJObHCsvaih2irj/DxJ2mFUHK7Pm
rk679ptIog8HKA4h4rLfIR3qGexEaG59PinFtJ94ieyAuC81KhTmdSL37uyThkIm5pavnWFunt6T
GfvYdeJJIW7azwn9AVSecOsgxWnqmJSaJb6LWw9+V6VvmsDmBwuE3VgobwvKFWnDwE5YAuN+HM1p
TZ/71hQJOy/7ObZa465qvU+/CSaivbxPewFk5hsFbZVyt1U8XWf2GOtkQgAY2Ip9ftLufXd4coyh
2aWVE4ObH5oDlXLsJW+hl32NGWoxdII4aFzWEo6qwp1B1y2MnTEgbo4ClDSezyg/0QAENPNEsr7P
ZrUlI2IFpso506LjuKDWXbxYPImGNZJu1ZnxVkjQINRMaSmO/354tlfcYWLHr9HEXO1lwF9WTbba
eoZHINu7MJR4CuGwECbC0THX2coxlmSlrehmUsYf1t3k0drCCUcNDrbjPrCTq4vSEIOWrjeXLF2L
uANwELLd7mV3ILD+4NR2fraLrkBFNaYYzY3qqRI441kurqVF8FaN/PcRTl+IhW7CL5D9wVLoa+UY
Zsh2TB/skm0Rop0IY4zFpQigB12ruvTJ7J8xCFXXLoQR4YFCShEQxfAht93CgZaGS3gyIecg6ZXX
vhLu/TD1/DBi794XmAdJKNNNhlfgzjLPgOz0IjFvYuYHFv/IZ4KCL1gJnJaHtug4Ongy7//9078f
mduUO1Wmv1E9MdXWP5oZ3D8VANujzDYvdpKHOAKqkL1v4QwMmZPg+O+HGrGq//snq40vrQoCLLlW
eRskUKiuNPn4MNpMZkV+UmRYWyJCQOKWhbO1i4kRLlqAlWJMT9RZ+jBTrcBZyS5Ym+SauX67t7lb
u6UjDDE2FRVAUK1N811g5LvlguA6VWbmfqRu20QDEY+QFOttmiIIU6gyH2AmRye/EqdwSg6eX7o3
b5rEqWRxu+7isn+HsxAZ2d08IhqAaFBf//3IZYBUVsfJYrNudlXWIBfJo6s/L+F+EuMMsiqhySMl
HOM9f/KLg1H1QgSTDvKFz2a7sVo53lDdR4z/7+ug/I4dqWNPe+tEhxNtmj5mxyRUdMoNC1V3yb5i
PaZLSgxYwdydtMyacpI2HFAixqc4Yd+ZjhE+hViuUts/TeitXiny3wpfWfdsiCGVCaYaDUSHU1RE
gOt5rZEZBs2xta0OkwrXQcOCBM4UcuslKG+8vcOu6xr7gWf4Y+Ipv3rWLvP4Y1Vd1JwK767H9XML
qDHX/YJBZEJ3sx65HzAP2yFeTpJtIqg02/bk5IWCVeaPD37ONDwkb4ZuNLqUww/E/4QSu03eYwVH
Kk1YsIEGdnlViTJJ4tBdtxMCAPTSVPalHeybkN2u6h21SUoLIyqC+82EvfERxVZBoN8Iw6GjpnEX
daqGYNtbwH6zTMBhwVQokhS/8QWhTHIy2gHeRDYjSh3T/la2wzajH0JbRixkijf9MRTXzm4rlKJN
oz36xYPbD/nW8CEpcQJWvG/Oua7UdDc6dX9fj/AxbQAEm8XF2BotDhnwaXi/kAjupXZx/GdUlJBH
1k0q++0yOvPFquWNstU8JKmaL/9+TCFwAGTI5dXzrIvXxvNbm4G5sNKgPzFsYLXhjOgjUutMShhk
G3ZZcSnvpVR/pDOrXQJv4HXi6GZ3xolH05md2/LJytoebXCeH8A6Q9bqmp54pGJPOjPPzjOf6d8p
H+WOkkRPS6dmpyZeRy8FKenziOSWuTL89GvSla6v/f5Gg/M/1AyALwsixdE0mhMRK5zYrf26aGjA
oPEBaiSAqlcqOfgeuoPFyeed71BXMXmcn7ngP4KuN+hG9OWQB+071NktnXTITmmIH10a+UGVw4uX
xX/quQGkRxbiUgekoL2qHgnQ9A+FoKEIBcUb1veHTt3lDXa7th/kWRZ0snmHgTUssSn3O1KmPIxs
fnXsO8Z2ngYxNHzoixqWvWNhoPLS8Ed/jHC30OpOsmdp7F6xCquoHe9pvQ+tRj6Ek4Y/aAxECA8i
0WCIZqzrg4MNfMijZDtpfEQOR6LRQInIBi1hZWA7hI8C25WThz8TBEUAi4K1X/Po40evNabCzx/Z
5o76jPE3kUZZhBpqUWq8Bfb7Fj6rdv4uMSxEtDeQUCXNiBxAY7AqREyLJaOhZ/OIQ/YolLbB7G0K
J2dJpSEbZvrTLGymTegbnqZwaBxHCZfD0IAOcjQA9aDWSSMc6NB0RyBJ87YeeuIL7RTHnwd+c5pe
5GwMbxbP6tZyav8wIsA7jPU20KiQRUNDIo0PkXBETA0Uiaoe90zNgNKose9FNaVd7VtXYKFvnhW+
aXlabT5Ijp97qfBbyTHgURuQ3aRxBZrDH7D/8BGZ2C4PFMdcO0Cgop5PVPIArgPNRgm4g+bIrlhd
VF+LBqh4GqWSaahKgyHQgbISDeBWQEP++qRqxkG8b5zcAjYWhxjXJVYQf0l23E6ItTXCpYbl0lpA
XaTGuywa9IKOduua02Nn8+uU8TjPFD6lCRhpYsUtQtTs2SKsPVms0vHzdzmg8QI40dqEPRYaNuNp
7MwyQ5CJGom4Sp9Ro32XGbVx9GwfdZYM3qQG2KSQbHiJuzWHEHCbjNEDj/PCJOOG5tHewpP39gq5
80rY5Y1zW60bFgokk/eQdrziIWISwZCTwAYDTxS6WoyxPcF1TDhQbmgMTwWPx6MYcjz0P3AAl70F
syfV8J5ZY3xSbLRD+OtxDyIXzcutrZE/pCzKVdmAARrsXTNySGNKzz9CVh+J21/SVusKnSHduWyy
Y40VmjRgCPmhjayFP1wYWc09a50/k4/LJnXVV+kw0i4y3Hk4RdEmTe2KDEXvxFSyOVba0OXn4Bdx
WELMSW+jPdIH5QskGzHuuXXsU2pkb+XcVPyGVf20xG17HDRMCaq+szE1YKnQqKUI1C8rFbCpUTH2
+8XpQOvMzr4eYHvmrzAwsLrBbpIa4pRBc1J+9oXKxwcOivEgcbrxrRPWpvZdSkyACpu+YGqWGvbd
HGfJe5jHD1Dl0lvjaHMnpiwoAWpVa8RUpWFTqQ41gD7VJWCoMg2kEry3V0unOICqKmsClCMxQFuF
vaRxVgrBMTYWPP0adeVp6NWs8VdKg7D0SZ9DxhIakWVqWFaksVkj/Ky50iAtjdQqYGsBIMzuWnZZ
sOzWkwQ/gxkwOPKJmtabDZ1r0ZguWwO7YshdQiO8gCuiaoTqNWu8V/wP9KWRXyXsL3C1qP+hgRUa
C9ZoQFjPrh0tJdAw1i7/vuxC48TYHmBMWPrkcdCsMZhjoYaPdRpDNsEjawaqUpNV0KxRZR22Qk/D
y4YUBeK20EgzV0XlVjRP5T/YmcaeKbZaK96BTQgRLZkRrgAqRh2hcWmuBqclENS4JuM3T0PVMuhq
s8astQ7ANRPymsvsdl1ypommL7cur9Km5fTYWBPYAa+RG8yYknwmLNQEejX2X6UhbxLa22gAXszh
vxFqeBMaCOf110ED4lxIcanZIRrXrF6Xdl5N7rCR/t5uMW0R7WEe/BREaK4xPjmdOiy6uPkUpK+Y
3p8KTl0Fr67jKqI9tM60qRIcn8ml/zWo6McsEMGaa9FFPQAO97TgixcaiUcnYFEAFXcjtLwFah6h
6DhvNEivh6jHhXBlLOMIjzNZjDgRwlMCgS+ExJfF8acLe2m15GgSIs/dJV+z1YAptRJ2sRrnl9fk
jhTA3t3hWLeoQzT4L9QIwAgPt8Iejl8AaVpcSHqbZR/V9VcSFBjIAAnWNUTBHjRjCWOw1LBBnqWH
zDdeLT6hjXCDP2DKhs2Qjq/CJ8XM1dDCjo8CXtJLhrfbg0NQN+OZ3VaOrAXXNWkMP+5f1iqQ3oCH
EScfr0K4AoASUywN6PM69nyjtu445LJAVVzAK6bdfIOErJJg04Ib27aawygUJgSFtK399bje8RVA
5NDkxsHyGAyicgYdlxsYRjXjkc1pG9kviwGUqL3avd4EChMrx6j5kHybgKg0MhJ0pAVCMqSXhEV3
rGa2CbT7m8qYYSOVOHcykkyRov2ZAVI6gClzP31EVkb7btnvXkjIK8MIOOnUwyuvZtyF0nnNBowI
O5iXCSkBq8V1+CgI1fBkKA5ph1cUyqTmc25yTc/MNEez1ETNlCcjavJ5nWva5kzmZta9OFnxawLj
pJ08OFGnNuhMn0dwnb7mdsYAPHtAnsyzH0eSs03xd0Avs5o18RMj02Y05B9OuHOqmaACOKhOL0Uq
hsEQIkJmdJAyCowTyPg3cymHFd8tTFL5Sh9/JcCAZaV7NoGRFuNygB55toM/HjALfAOfpBVfJhCm
5tgvBz+YCOuwq98KzGmneaf9ADmKGdT9NDDJYJl8WBJ+J8RoBo6LI8ujemUjPhsH4+y8FPz9clZR
GLYooWt4qzEDkkQTWE3NYiUu7XvETlgDaR0BfYxZ8hK106/vTudC01wdsK4uEK0zKXSv5j/ia9++
NDI4uiFlsnxwkS3HLYh99Jc6cxYCShxcgAIEOPBQU0CVnTum05EZ/fiqe8iQ4TL5RKCuIhqGFjyn
ptP2QPtXBihMJiFcfpaiyGGNw4yV67I5OFylcpHrnnXTBPyWZ5GrgkxNDjGkafPZBpNrL+AqmxOl
yHBEQzGvMvp0HrFURNA+NGnXBbmrBveGxBF4pabxtmB5fQs+70wxt6o1szcA3jt67p1fu3JreHB9
FYBfok8EPHJue8PI6z38BeiT412inUMlgOAk4oFsf0PNDQa/8V36DgaM3vmvCxnX7KbUsGFNHR7A
D/OfPyyLqV/qXAR44sCbgbjCK4bhc+8BMPZH+xF/wHs9HhV44wDMMSM2d8XmFP47CGQcvvNhsbs7
BRu5oMRLmv6x85pDtKAIMHmeFThlH78ty/zDmAGBxsDFN26iM8ifM8986gAyK01mdkA0k2wFEqV6
tCt5n/Lgk6+w60E6L6CdnRZtOtESFsbcQLOf28G8sqKnTsD4nkTPdcokPa3fbaDRiYQenYCRtjVP
2tRkadvcVCjrUv+hrVucSjthQ6HOJHEyWaMOsa8b3WDY4u88isbcB+zyWs2yboaLLGBbd5py3ZxK
QGQQ/qBfu/xNgGErTcUuNB87BJTtamK2NTQBy13/oAo62Gn2BbEYDjxdB9Z2DXS71fTtUHO42TVe
J03m9jWjG8AHPuB/3G4A3gsgb1OWKZwK2N6epnyXYoiZA71MGv/twAGv4cGN08BsbahPYIpSgOG5
JodPIMRRIr2yLOEAqilc+HNSwgAcD/Pi2wFAngEitwCSC2ey3hfvGsaQymuQ5YPL/z4DYm730Mw9
zTW3NOE806zzFOi5NsxtAjDonl6QeXCUNR9dAUo3AaYPRWzvJQh1G5S6AU2E9R509bn/MTvOB6dW
6EO9j1lz2BeA7CC+jjgXtgpQu42gZf5HbtcM9/EtAuhearI7c/OJBBY85XAFrqXmv4+A4DFL6TmL
VbJUpTz3eRWmyH8PqB6oCadVBlA+0mR5yYNbatY8mzKB9Y8aLdAkehEtfwoPwFFuFScRqN3g+gik
vWUHoGITEv6wYliNGKgw65U7zF+m3Zp3QS3ek8Xamb0wjpwAp1FLHVEgkm88yp9SKHMLT5CRieVd
xfQQx6DXAFzdl64Z7qWZOzgPB+0Wcb9V8kpxqTZw4anj89Y+Fg1+zVrUXEQnYUX+NmjSmzKDZyNH
nDtovEcsogeUTLAXJnYVFZAMwEvji6z0ZJY/6cBfkMsjSe+CGDMYyJv0vrWcL5MUynUNUG5VW/FD
a/efeTAvD0g9qI4ngjg6Ie7QzNW3SpiXDIbAtrStZ9vw6v/KOPx/EjleKJt+m/8z/eh/S036/y4n
ySda6P+ek3T9ar+i/mv+3yWO/JL/KXEU/7GhKAvCymziQ83/ReLo2f+hCTSpEBn0SPid/n9LHA0r
+A8QAtPxpY76dIhM+m+No2HL/3imL9F8uHaAD0c6/y8iRyHl/5FOySDQc/T/S7geykpHSy3/11jA
dqRDjJMu2pJ+WrH1J76tmdyt7Tr5Kq5Ma4UGDds1B1c7znpqcgq69jqaBJ23OJPdWJwoxO6KkffY
9C/EoN1j5z3HpnnyYz3pzfO32a3fJpSKK+mpz96KDim8DbMaP4ngoLuaGK8ElnPktnilqenAFdkh
T+rAQc9/Zlq/8ouNGO1b5Is/zJ6ehONgescsLML6lx70NfXDh9EQv/NCVEf3AdXrzRP5eXKcdy4N
htxInB3rMxnrXzvIcKKxyegHphNLupvIQ8FAKTCImmqz5DTpIeZoArHdfNNWD30FhmagW227eJdR
eTIMDECK0QAEhv/p6xRakCJrpbOcC9Y/fFLNxmjAjgFVqBACdjvsl3C1CHIHq+qiyqnztbI71ETu
hC8v9XdReA07KLoRNFbHGXD5QbxcuT0bUwZTo2t/BIY8p3P23nNFKlGku9kZdX1KUxNHV2ECHmjJ
eisjVON9sxdSuGg36h/H+EWZdKVvB57lffSzT4JFOXHz0wYaDshXr37PovYLA+WhjZFuxeYbI+6T
XaMysrBtr/vK+DFwa3XolwQ78tUcRO/cjeupSs/Kjf8y3P5yevMjbUHPD8lp9r0XqrEzw8YjnsEn
Fz1MQ46RLLzXzAjPog0+yqT7aIyTA+wCy5DadUt8BPo4rFU8PNlYoiicvJcllx9+heuICIQN5Pof
hSGecJi2gHYxvDHzMTC1TPemj5UnHYlcTppFz079h3jAGkZYxLsJ4t5Plw/AT+3eoFR1KcU2Fs8x
VaSrdzv491yDGw4ggtvwlflZuSO2/gBMLFpjegO/4Wd3C9Ifbg3jkQho2N/DXc5jmbQBhUJcxOuG
GCRM/f3jJJqLbVIfUQ/mFUPEWjQfVUCFc+xBGoXB/LZE8amtxm+0+yljwWhbhXzDLKhWfTPuWJSm
qzSIfl0wgUX3NU0Rw8mo/Z5TadKAYFd0mKUzbPUVTIlFODdeojtril+UEq9yGe+acSCwIHt0qRrD
jMIuC19FWb+QU41bHRg1Fn5ULtD9LJorzM/uTzbyUkkQJVBSdpBADu3EU7J4TGGke2YtU/rmz6TL
2oRAky65bxlTMFYbbsp/DATg0LbOeQATKlLLueXm8JAW008TlSxjvF3jyL9xC0igAr4Uzy81uj5E
SwxIo4DIYn++Yez+my7kNYyIW0oYhn7uPC9O8mYxiQ+5jPG9sN4CxdfFr27ef1reb90vj6oF/yBb
CWUzaGAseLfAHRk74bgfLchyOmDKX+icbfvd8MLXdoQpksXZT2qxs7WGX2pssDfCexkX7x6Xzlu1
1DfXbkDc0p+yrbd942Q5/d2YWu+J0e4W9cwG8tsR8reDNghZhV13R3hihvNndMa/pvFUhvInY6oN
9drCi6fi56Qa96LHjdvGxDNB9luQLWPKEgyCV0ArzBoTopeiCoNB1q/b3MBkqU52jGBnhIc1Lz41
ZjvhTQnfzD2Ba4r6Mv0z2EgYupzVYZC7JtkDlESa1M0IhkauTO4yV1z7SX/ffzOpbvOiXmjLKXHE
T754Txg1AQQu7u/Cqxx2X74nHrsquWSch4hw4pfccMkjCE8L8d34LImQMAgfMSU4/EBtwAJB0wuu
U0L97A5XIZ3n2Q3ONTmu3D2IJO0Xz5u/EYIT1+BfndJ4yAYU5sKEFAOsbRipgdR7ztKu7KezmOqb
8oYX1YF1asPiBWAysB6xdasaV7a/L+lYUBD+JuH8ZVXtF/pusAZWyyaHgajsdL4an8wSvdQfNTCG
QBV0YQEAntREz2dNQblObSz2YvQ2mV1/WTOPSmkhFlWWekJdeec9ToX6my3qGyEOax4LBV4VXko9
bZC2fPDK5S1S7iNYPGdlNS6d+thfxhAvstOcYslBb7Vs9KOgQD8p36sM4ohrxigzsHNbjFJZJSL+
iAiEFjYNah1EaxPMUSq+Zdfe62+s0akcPfIR8j8YQMTgrQSGuNkA5eP3PrO9/i3N68+i5ao2Epe7
Fw8MC4Vo8u7tKfmx84OVpW8QQqxVM4+fad9e4wTpsfOYozTdmJb/RvH45tt5voJxjyHYFGzit05v
f+XgdE1lvERz/cYG7KGqWD/l2Vfoe9xQzPNXU7/Nw0StbaNnUGIm7xyUDL6KJyndvwN7obwKbhY0
0c5QO9hrqCZjhBhF/VK3yyMBZ2cU8vfoDQnVNbrjhFki8UbY1oWTrCUDenrkiKX9+L3EMX62sa1X
RgnevwvxK8GhTFpInmNOsF/TXJOK0Umfo1BHgbEJIvGirDcO4Ws7kL4mZla8NfwHGdvfuCb3vQRu
Rken1nFkPrjNSGRGhOxOVtXRVZIcuqiY12GvXjzstEr+sQRVBLSfNKVAqTyaWU9vDnTOLuhEQB0d
J06KVh0b7crqqX6g3wKVvss1DCU0MAwyxsHA1o3vBWN4MHcsVfkqRZt8s52h2gqLmLHmj2HIB3as
SJhZoq6d9jw7PmiWZr5plvV6Kdk5WGbHunliUbN89orzJkJbw3oMWZTZ0XgMJA5ZZJaY6UdjKiSG
PCKm1rr5aQI4sfxkBT6t6xr627Sq2c3C7UEy4tmIe5rqmmYufYPkopNXbG7pSktfO13etN9O9RHR
1vcx5c0I6qHOLTYSJQr3LraPOmQzJ5fBblKGLLxjvovwcHLLmx0+tUX8UdTdQbKGWgpBDnmxt0d8
csb0m8TJSWlcri0U4kJc+uwaPKC7P/BsfjqrrNaOrWeKzYsCh96r8BLhS+SXfRsuegUvf7Xt8meJ
ICXL8BChnEmG7260PiEUfgxd8lKNX1Sk9qoceKPVGGz8yfgUDDNQXgUvfhy9aqzLZIzPptPcLd78
7qfOSzA3V1M2T3byd2qKryy4t+L2hjP+XXaEWlI8nd0pPqJkgkmQwGCzqgMo5PvIBuRCPBpig95d
EaOMrC6NGBmX3Omlfw/A525Q4wNie5EMvylUcxbUpyYGvjc6hyDrMPEgMSiSjPfCPfYF7rysREop
E3dvKaI00/ljAc+AC8m52vXFIzBPZe2FwPudX9tnwleIlJlAGbCSypuCIDRpw3zLETpOxdPInDeQ
nPZm8alIAdToSXCV5F3mUEomawBXVFh4a+M/0didixmYZpx+wUR6bh2q1HAYd24zPDLioxg25WNc
5vdjK+/7AgiC61/Eoh7yAXyb556nAeGgoy7E0d81WXnXuRV2DObLLLLVtBbZt6V9mmMJ+Xnoxu3k
53eztADxmc1rL3sGvd4TMtjXcPCvRWc/t1CHVrTfK2tckLpRyrGYu4Vp9IkIhROBICHfSV9mo/xD
4/GNNgiDvLGjdija+zCuzwHvtO/joY2VgHbvHuO8WmEnfIwbIrKFCQt3yF+sMScJgGlAmmC9Kkbn
jaXnto2jn3CUz5MrdsL8bMwQpH3NCi7ESJK1b0VtHpA5FStE9x+pGm6hNzBeMsAYGGS6qKty7J88
qW4VcTM+eyoUK/ObOzAyjn04OBI6aK5QMCexuynm/qB6loFzhKDfdna2L/DQIuHYopGur4LCJsxf
gyhCoBNssIe8T4R84D2ta1B77oUa+WEAwY4Bma0d3wgGoOiA4BJpu2+LdVm407oADeIGlJntwnAn
7JlcmXBSK+TBLjutVavCGDbMwZSGuYnI0FllI9LlrJ3uwoiAIoQS6MkFcEWyO++EAAfmKh8LG3SK
1iQaUsLJX5noYvscSBOLoXRLBoEQfB4Bq3Sr/g0S8LtCzHI7BRh4ZFL9bdNIB9jJfu0LEhWIka3R
5RXLDhWPx6vaXCLwUGUr+ZGj/rfI4k08aG0LsDk6tVXT6+EIYCGIZTDZImFuZNO8JpZ4B2pBQdSh
5xSxoZfwf7D64XpGlo+I9dDFCzkwqn4dOV9RJJYv2QxfOytRFI6qXdAP1zka5PyIYcQ4tWlv7lto
M6sq7vO1D9Nka9r1plC7ZZT9vSPYOsRQcXK30qyYtgJ3w1U7CtvdO0xZXbN9SVo73dsGTMAZTx7I
yZlbwcTT08rmlCMwX9l8Wx3A1JnelyBS7PAYWaBk6eTuFr4Ofj+cBVUENNme9rmmYASU96kVxsci
FwnDO8BemIGs3dLnTzXFaN60j8wwbixwfgwLS2Ht2XvbKt6TSBora6HmzlihYcgAyK68a9paF1W7
vPOd8DgFHjqWK6veTT5IV1lbFI7UKtY2c2tySPs71vy8QSh3UQNp98x8k4GFRyB2sk2Y40AwcpP0
8dlfux5eJpR4Zdd9YUH8CYMm3yxtPCE7AXdQ8sp0NVvSiasmSABBuEqb75Jo2AhhasJX+WiUi7W1
Yo8jznQf84mWegmHP/VChQxOgIVqFUD86iV2fESsMOyyD0aAsNajK1SQifafgWL8lKEy20ABIdfV
QJgf5xk3znDJU54iWaizm2dInTvrKdMAnxi5adZ8uEHymaX1G9TSd9/wDm2vXQ8N0cmkCO5SJPDI
1ihXcK0D2Rz+LnO5bJe82cMcI9SnQNFf4M1xe/vHhlNj5D+WNXFb4DvLx5YVpESN5Mj2lhZJuVFF
8ad0GFHkfnmzuoMreSCwO6MpOMKkfvIJYkFD6RzS4oyBVZvrfIq2ivunDHtURSzbjcbaWGn0lMME
lqH9VXP8NyK/RtwNZtGvQ39L2MzzYNc/aduwzxD2M5oozlrr1SS/bBezqyJImHSX6aYiTFhq8nxo
r+bfJQbMHIVReNeYsbdpEgvJBGDFzdLgtTKb4QTXwMAu09sHxK8Q2Grv0oqFbXDuePfEG8Dr49No
POtcCjqdMRHl9jD0JgVybe4n4CXr3rnIdmE2LSuUjCJ5rAfUQzG0CV4sLHs88juqPrYtju+Rlhe/
gDo9LGpZTjjSyF6kMytrFIMLsgC2ChnO3BA58pxqFMD96ETU/vZ4X1TuQZTsmATGTuwrsGIUeH9b
+3GHi9F1LBf16ewH5scYjd+zkO9tULbr0HIR2UGQY8OfgdV00Us3jXwzI/OWTuVTUNUnssYYsZj2
bvIXdowWgpw8cA6s2008Qvgg4mL5Sbvg22vlJkpRugJmZx4w5TeYWNC8/WhH+Dh6z4wJcit+MDRf
4/zMikfhzCSrtigD/DLYOktK0RSnjwPzkLOZEhgp90eoRQxzu7BZQ7qVV9BflCQlau4rf5UHNKX6
7zVH8a8xImCpRzB3huYRjd9DWYl75A9bkdjEbLgpxtkiGNn9qVOvd/Zsl4+u5oJ7gLBRH5srz6Bk
yQQc2m6QO5eQrV0ksIzhDnz3M3PaDVnzB9gg6Jh5Ik5oYFquGMNg17qVNdBVlXpsNjKDrDtlfQDu
2pioo1mfN/EdQpe+9c3t5DAc6SIo0HlwMVLzUplkn5rUx9rtTWfMfK9YhpfA3JNhiQB1SN8gPz9x
qVEz9QRGAHta5+SkrIcJJ2Z1yQuXOlX0/Ztkg7COK3JHmKeu5Wz+KANSS5vpKt2b+H3j8aPM5D2C
j48igRw5BMM5GVGmt9B0VguShepLpXl/NLv5yx2/zaB8cUP7MzP9x6lVR8ex5+2+9Zt3WdV76ZIc
I5ykAwJCneOxGYXKmH1LwuGIyrFfMtXuAkK61naQPxE6mY4F+oje/qPGSZ0kXP3M+lBLLbZOMcHK
EDSpume3B28TUxcZANUzezdLhn+O6f2w7sbw9xOaGknrMO80JhqjlMOMETJXoNFeOLEIBnXpmhvM
V0SxENpjdicCqS6LAfk2c7IvH3QyxorP3j4NpvGcZ62NU8l+LEuLrCfjhIf/O1IvVsiizlIDctPu
zinRxW6dANSbFeSMH0UKJgPFS63T5+hTgG8lKP1R0mCcz56hq+2oWIC0dsl1Gf7Ckkq40brzkrMP
RTI6E5EsceaGxCP7vDYsrvit5ppg1Wnh0ol6g/333IhDZdKcogEeI+GdCUtkaSOzAvRpMt7n/TbO
Bp7dMCjAk0xHayZvI4ZsQGuD/5fCoO26TdejC+0tmju7GFEqjsa0jTjjnT47mJN16pzsyubnYxmE
rVUlrO3bgpe3Kt6EAag25ts2fM5Z2cI5FAW3FEf1a52Ko+/3HcZI+0mlxrXvWUlSQyDjfpahWwDr
MJ6bFJw84PbVDBZtLRmorYiavjkQflibaxWTQXkmomfpdFqRRxky0HA4zchcBPO66OGc0bJ9GWjV
7tvW2Ckz0txQ7op4/i541qupyB7cLn9JJAb8BdM8+sXvJK9Obeh+W6VzCshs3ggFW3vBkxV2hDkd
OIcyvmC1tZlpH0bPksduPkd81bvUV/52Riurs8jZZDXk5DZQSUXSbhzLeKguy50anJyQQJjxVkxR
kHcPGFBDXE38G2P+Rl4F5XxswDJ4f+0JNBDhZAsO7FkeunaG4wwnhTP5Ca+hQbsmdqOJ/KzLBhqy
WM6nQPEs1ajHMGNLp93DdvuZp4j8LpP3o5dpfzF592pr6e+8NthnXf4WOjhVUsO6ZNGCIv2jnv4H
S+exHDfSLtEnqgi4gtm2t2x6t0HQiPBAwRXM0/8Hc++GMZRGFKlGl8kv82TYnos02I9lv3U4t4EC
QF9Le8EViRdijr0nOsQAuFZQMH2OYNjRRjtsYaZaZ1myzkYwB6hWGrGzEtadbw5hMERbwFdWexZF
/GqJvyhm8it1yiE6xQVpmRzao3jC4hlRaTcJ0n1Btg1FitcIXAU8hLG+OYN8LHpf/ZJaOmeQ3n3q
0ujdC7Y4K36x3VjUIE/sywb2DGkW8a5akkYD/sU1/va3tqdKXnYol8tKrsDfzsYnqDDqDZJkZ8Vi
qZy8U5RrXOY0H/fTQsKz1SnweX3Goj1SAURXSQsAUkr7Zaog0HMjoF3vA8oFhPPBcPaE69/jJjdO
KdiifZ3tM+4PaEf3yHABLpbAOo0lFqsR13v60KnmKQxy2MhKwgrwQWiJ18CbnTvCwjusU85mGKkg
xSso9yQg4YD34Zb3AKZa272lxtcUu8+xcgDlQ7xdgtVrx+5xqBRgjUUHqdW6uS4+1r4/Bp11y33C
PIy3qnXPFD+10eSU1ZzKcSa6bsOvrpyAHVTbK8FddddGKttXVkMnZrsdetJuuTfAScYmthohLtU6
JUlZq59SDf9aTk9BMVisGXl8nnvv00lqtW5z8xb0It2lFllaj1GMY7ePFP2a+5ix4spt2ovEUWtE
c8dsjDW7TSAzoemFG9y6iusSq7XaBDaWPz8Mn73efIodlFLZB+dY53IztRzMdKBeO1JB5oz2knkx
ivCg9mlWPhoxSaw6+GybhkfZnThTCxMeNNunFR0IV58mv2oe+JvtCtBbm1dyp52ROAHJ7cB5lvyE
e79O/nz/iEdwdKHfDdjpWB1upE0/HLXkbMUhHgMUtt57NAPMO13wBhvraE2ApKYtxsRhZ/o+2IO0
/ifBDLLup3tv1vGeySZeJfViJh1Lp2wYSpTlvA5aDnWq8exVHUSHUdk7twk/5ra9Yv3iKN6DrFJN
8Q6RlAawfALEPt4Smy57vjmmendGzqhjYYx5+NAuJVWbEzJBMcaUd4x4B3X3oYK7mXIcMu8pKhYM
KQZdJe8nfA/GsBT88Lex8TPwbPqjoYDSRrl/7XMDDnTNubqvVX/ogVqeRjX+Wq04+0VZbKZAvU/F
F8D298mxg42T0AzQUTvaZ/KVQC/TYB/jy3dHZ9BOi/sWkAc/CznIFt9mrqj4K8Jd66b9VbXdi4Ej
17CG57x9RIpNkLlawAS18SIq45/TiAdf1x9zESTrom+Oczt/+gqwJVabeWUslndNuigAHTi5zDJN
361xddArKfpMHWptvJIVZnoZ+Nu8j8mogeAA5MYWY3Ia6+0vy3MAYMftp0PbmbIGABsU1q2Ryypu
4f7nZIewvLlf4dANV1jv7QzZwB2M17Fm6fWngLPGgoSP94Q4uN9lTwgAV2NuHrA4YXesq1ugnW/E
1Yc+5yg+13ge0nE+z/ahm6Ph4Jr+ZzBhsCOIUkcUjbE2nSxLUavqyZ+gjNde6x1sDDiMmWW6BTBz
Apx7SUnV4d4gAUXGIShh7na5ufcDcTmBMGWIEhM1wX7iz+VD4gpEVOasilFu3aknbBbPufZeg5nb
Xe1+RROLgw5aJkj4lGnnQSTnOWyQF7i19AgYsQ4tJsf2HpLb1iXlNXgGnMERQoxjI6monu25orKP
bm1kZKv69sblNpalv0O5tl35m9rTG3EY1n3Dxwsa3XnIUGnGDZy5wiTrX09zPJyQ7ZTUX9VkvKba
QCeu4pto558yawDelOAGJf0zTfclgu45SzHQZKa4Fu5E7iX55FKENyi5ORFPi9I/IawPIWycY6tO
m1+uxTbZmfUzMQVgw8tYESLXSrjtyc39hd2QbihsoaJKCyZjwdfAza3y8ttkDgSlLPfDrL2jri2W
DxL5+4ZU2iZtCW1pH7EwSpOt73vvPqyOJkyPPb7TTZfpeiP7FNA7tUO0fhzmwqBWG4GTMfqnPbD4
RVubGkHynkBreNWX5iyLpkOZzT9j+KQN9cCyHgVflvK+XBPisCz9rWoZe+TJvT0O18Z09N6pjD8v
pqycxQby2MbQxWEUPqA/Nweqb4onTwQPfj+P5yxKPhLJfSt0gMrVJyPpxHYK6Hwb+/4add4WP8be
H/yLbMON1vNnoYfvlGDzJCyICvNRTVTwtT4aeFzJYpMPw5dgKDWmP3Ro3nGPFPpcJERjFBr0eias
4kRRs1w8iLsXC70aqZ+Lr0Ul7VgdsdGqVf/jZeCizRong02nXRsw5eh76+Kb1tsE2wh5DHqk0Vws
K/zQhfM2+UBsu3zCCGkjADUkgVgJ9n3SUcuxYKdyKLj4JHi0tWKEmWLaS+2avcm1l7PucBiUdRyb
4IHh4WXMKZwKHXKpbn9t2u4u4llZTx1SQ5T4ZwSX76YvTnGfvWQ1HoxM0Gs3N49joJ5diwlut7gW
y6c8ICvm9v7V89XJbtgYO788eVQ10UXkbYIm+7a0faaOaWdklAmY5P3IQyGGmeiS43MtEbKtNnru
Mf+tvKl4Fj36YGqwPsn+HrDsEen0qSzymhx3wfbH7K+xsbIMnHrXpOnXLt0KQ/IuWmGv4rL8F/bl
jxZqZ8eIZXMHFMRPyHRg8f+glQaiHcPdMQtDAI3QRAsz3Bk29gCRFHTrJe0episaX8LGMTXuP2Ie
WL76LNzk97Xv19uExMZe444MO15AZyTqD1ftOg30LdEdkgA9IaTs8tPQv7uBwEc7F6p0BIAzj9qQ
g4v+MGV4JkzBNCe7GMwVpa2eomRZwlBHcACxmjaxu/NF8KkCtAEDinSez8XWH7kepNFNu9FPVf7r
52nnWf+KZkYGX5i9EtAzbtTxXqDvr3ZjQKI6LLJ/uGdeuAT1ezVCg86DI5BsdJh4vBPafxa28dQp
6ijt/5B/nGdMz1vpgLdr3zMYrWD4KyunpNQKjvyg+U62I+XAcbQhOxVuWsujnCt+rq3p4HMRRAWJ
EB9NBrjGNwaQNf2SNTRJdv/Sjf7Cst3WUlQ7KIocv2rnS0Z9ui7Mnnp3Sa6zmzQaOH00C4GSxN/w
yl2TOlFC8JwmiTslOE+HCuO14T21ifEQei5knHbIT1k76zWb54vkyIHS/E5BlSRZlr7gXEI7VcaT
aXs3v2veIR295QTrLyQosWGPM6We1lLWLOYNBl6aHWgtGH1eMgm3KrT2dsjszQaJvAyQ2D4LdaCn
YEvbDI7VKL+VdXkdQ4ZwVlsc6QJjgzZw5BTs2w6Ug8U88swe3W4z/tSU59aW0sWBplBS12P7BlcL
rW7YGrP85MLIy+fq1NjRs7fuExtcdAcoiQskkohDESyGq5sxxIq5hP+WoD0yVcYVueT3mwKLZtyZ
DdDa1kLSYj7kdu6KweYtpJzgEDBJpGOHEHZwGAb0Mu4yFdFEVm9baZIQIFzmHudNOleHQtlq44J1
W8fI3Kar1wsJZpMZGVBs1hw/L45+59xHmGejjndaWpjJ3TxTrVJnFZpWorYlgpXJ74QeHg8Uk1D4
T+1kifd24agwsg284NmGSnLwdpVAk2Rk5exDf+MT8KD5ZJlpyP4sMM4OafDOpWBvEUXP+FPhQKF6
TuXXVNADmFaJuZmgdKXoAEcHH23rWm+hwFI9heOvMVh3kIJvYcU2kQXyBdfsi9EkHxaU2r7Ad+cQ
lYq6/M7wNTC2bDzSX/8eWOmhZY/56t2zM83ZMW6uIoDUlkt2j/kvYnkwuG+tnfzHaRDgRDLg+iEd
P5Xlb1CKeKPLpthZ/PWwfi7s8sjDyYSjuruCvkxJbTlIpUxCM/Frgr+snf6vKpz7oexfPd4rG0kn
HpbX9DFPZlCzmryPEfBSt3o8G8MMqStmQ8+xoAaRN+zrVr632Beajt2/KLk/B/JxrtmNof0CGwho
T6iGe9qSmHDVNM7MnX6WYDs7qqFBKoBsnhdiSTJ9x1lOM3E4PgyYTtokYhxZVh9iJDqYo+tRHXFR
WXBfegyCbZJ+qwlKB5Ob6qdq+4O/GOkSW1AN4oWnwoaXpBZVYPpLNdwgN6oJtsfn1sNVEU90jQbj
zMQyplxyADPUpjFzK3TtrpESHcV9oNqCiUwErHtMvIWkBbsnaDYBLSoUj9r3alZindvoYANUYYCn
/Pzc/miKMg6lo/QlZ9Zt2fVTBSThbEVhRyAf63fXW7tOlOY2MdzPshdM84Fhng2Dsrohi8x9yFVB
eGQjRyl/OGkBKfqMXN0gCUa7hP1zX1TolbRnHTOa3bcJNbijXxuw6uS3JRixouc8EHx1H7NAU6on
+t1cxV+edzWr1Fvn+IDdYHGZdNI7AcG9ayjXXXVwptEiiCNJimOwqz2FLke7JIK1YwzOrhxxULop
mXhpYkvKhSXxcbMG5yOuA2rdVMU+GNlnzk3jIZ0W3bR+Gbw7/mU4h1WAGh3ePb6nn/xQvwNCQMFP
KFBLEx47ljKaWxmnNmP9KnJao8U83Vyz+qvrkFERs85uGWSgpDelfSL0v849b6IXvOOElH1psvfH
xiycRQOhgJNel50fC3MHy/Ov4vjpBulDQIwpNlN9bfyV4fEJNSbtCnj7CATMJkYSOy9R6/6ZeCDB
RHFvCwACLChEcMXTqUGzYovBQVXhgU2w2h8sIOB+IllMs+Wriq8mh9yMCTw0QrGOfG6/I2BuM4Zv
44b0Xi+VPn2JyaSCvMY6xeMKNmatWNDAvvnbOqE1SAUtt9SpPpQsjkh+1M5p1z7luUE+Ehi4Ufkn
Vt1g1+cEVzonPuZuCxIC3DRvcl6lkSiMIqfUG9ljGOvgYucxtb/uqSwrAopiuutqFb1xWN8Oc28/
hbrMn0rgGqFounXkaAYR83vag2GA9bJuAwejQBBZd6SdmjfJHjq1wWu/FNvEiX0hfHhNozB+bUOj
pqW137s2KbGb5Ir1GPUOH7z5k0A7eKk6zg6uZ+bvEgRXkRfITTVMUqMmM4MVfzoXNmMBI06bI8dh
JrwWZeY9gIhL59xsQ13JB8QflFrAJumhEkuqA8s5aK5hyCCZgIXcAR5GaGF1gM88JSerM9YuAzki
Pxkiax/nL7IqxV3ixk+DY2QvfZdHj3Vab+uRrmfpldOO/Ez+AlCh/FI0dD8jmcwvmrolcH3PgrX/
nscEa/2r0dv1s2XPxgtUY0bt4/TIc8aPbd2GvDnCPDK2zZRlGzJDgKziDlp1gYSPAtVTzDna1Xmu
YZjKIp+htsPIHOZIne3CERsj4umJDYdvelYZ1bhBK6h85v/xXE+d//uvHq/Rvpi8e0uI9ow3DdaU
59FxmKru/N8HYbsmqYfl8wjWNv1f3L8bEJ1n60hTJxU9ROvO//3Cfx+U49LAONEfZrcVg/fEtfoz
7IH//5CXNNVVZQSnORT9OVt+N7U89xh2uHvm1LyJSpo3YrOwwoG7bVRSg4WHh0Homt/Fem3eaIww
bhwHHj1nJvuiuKNB2qr3bZYaN+qXjRvectnE4i5a/s//fiWy3XujjuY9g+STcLOZmk4wmAePZsYl
R01LurjMVirvlJXMN3IzEGxM1Jts6AhH+DZkg8TLL/kMPIgfmS2UxDkT7+gu4KbvlmN/taeQpUBk
Hite6GAYSe8rEBT2qRZ8Q1tLuU+JCrprWKvuKtTcXSN3GcFhBsYnbFYPuf9UdWZ7DUSIuh3DC7v+
96FhvMawOP3GtHix/FEf575hXLF8IBDTXgfcDAfljjw9U3mnB8LDE7SddmawU7fAJsNK2mthCGNr
wfpbp8HSHhiRN9JGynjYtkn6sNCvRsLrG1VhUdZdGI48bVJj7uMDMhAXRpN6U0sARshHbleis/C0
R2Wur3ah9dXFLL0doZfSe1SBT7U46jel1xPb4gO9xxSrjYKQuZV/p2IY93RkJJgLYFMaH9Ao8J/I
7Mak7N539LwuoqF/hj+CsjiHF40EuPIHAb6nyWmpcc1xl9aJsytqGT16Rhc9JmmxK/Bz3/33GbKu
fSXOmhnFgdS/e983rntfe6l7r4xwA2G8S1tqbbxg303MRmwODdsMIsBeGqRtmHHsmZnKjaFyCmsa
7Txx5TMunhl+5RYWFh000cZwIAtnAVMViTC9SfMh+pk5o6We8R24ZrdAHquLjK4xwziWVxw10kNW
azrPXxVy+EbJBR3qJ+nWFPrQK/PK1mu+Tjb5UjiT/X1RuCWM/3bXpf3yUnWvCUfpxwSA9D0Ks89m
zNQiq4YbKgM3ocWo6mvsda1fVg+RgmhlAvH45iD9gsNUykbQvIaFp20R6MI4JkkqmUvNRvluBWqf
DcVh9o3xLYgwemMJxi/Duf4Ue2LvesQrFMOq79H+SPSAmh0Fwf99yOvpoB2od77NN6sn8Txlxatr
8YnnRe+9QxUqL+uGO1S7Q6t7dxSjXrfUFjTSGndDkpo/gIf77Ri/zcSPj6H/GOIiWRv4+jmf51Qv
2RzvZXGnozE6QceyTwrXwUnb12gqSBawB610zLzZpEMBRPMC/uEqnTYc/Q+KnQIMFE2fcQjJsFID
vW9Bbj4I130sXJQnx8E3Ytd3GUYC/rh/qDT2E8/xeAI7Wg0BFBIBHI+D/4OA1y0u3P4hk9UGuLc6
CJfW7jDk3lVYnTp0RvEe1mW+Fwbcqprbbyz2HOyjdR/LP6Xr8ZT0Krqbg4l6u2x4mOnkGmMpdrXf
vTtypIRDOk+mmm4Mxb/QHqNzILAUFvrAoE2vVNF4wJy4EWTL95G38DBDG6hsxgGK1pl4S+baZQQ+
4jplUR/Ff+yUZYTedbuJmo3NEAhS4Q39DQwMdvFUWQ9mP5oPw0QXwSC/6gBNpaUYk/7ByMOHGFHb
5CUraGHGtVFkUUvvvrCglPhBR655tFyQhSGnjkZWe1t9a2V1m4J5UpVmVyXkOjQ8m8zlf6XqUCaK
jgNh5JGtrcL+Kg3dPCzglkOjUD+0A54GFSOGirlOuizcTkVE4sKn36bR1bHw6yuxIyybdnpII4P+
KyYh/oqDJPKGEeeQLfnZBvJ2mR0Pl7kqdz2lxNugpGDP0rjJIr+5FCjIqzuVzPn9xPlpTTrQ3+km
VvdptyvjhQZYLmau8R/kQXft+TVPI5aOAQgxJ0UG+E6kP3JzLvZUnG3tucp2tcti2mccKcYesIWa
dlMX/RUUy5NM5yT7axYDdd3XjJz41qVR68gkKXWbh4QC1EOcRo8OPapS2XvP5b2TfkwAljd53/5O
FfZQoYall5n5JZorWJp8wKompq1d6WGfOvZhMqCC11A8itFct3QArwvSvDObb1xlATWFtLsNFaPz
EMwvIeX0GG5peCIdin+KoVAy77GQUfNz8qBecfil/qNMX9C5CAe46tu1Hk1Zffcjq5QsrPNEQdtQ
q8fM6L+8wT5TSPVne/AH45obkOE3eyYou6YQtFNzqMLG4zUEctJz4kd/vLQXpnvZBjD6IcU24FhG
cIjCutiRMkBtR9fBP+EdqDyPxhHVDa7hxBSh4UphGeFW/mf8IDbEqRybgOYujgPhUAA8XTNKB2rC
1LyMk/esVp/dLGCY8x2RizrMtnuml2+bDrm5kc30ng3N3kjfu2ICCxf2L0IuRmRc4jJhsGfZL752
9kVX3rK6/iaR9V4tHve2g0y+xDR9sBmnJnP/YTnBibKX4az3uRcxl1I6PnI3vwu9Yl9VpFSrQlyA
siXb2uy+OwwbSLE+iES9tUMWqUrp3xTi+dlBPFG4VvcjTG/CLmXUUa093EGzm1a6GR+TyDiFULxA
VzU/shrv27x8Dutk2mPmgtX71VdvhfQ3Bd1+FiB4r//WjbfF37U4y83uLRvLvQgtkJVNjjfQ9ym1
QbpU3HvM0HLAVvbvStGpWJnwd+oxxnQ2XvxIE+joIbDbiXhOXKwuhrsnGIU9z1AtQ8R415oBTBTG
CVr4zOwKrBENlGNvZKaV0QJbA1CVqrq3JdGtdt64BZYqWnTDh7B5qvHjMq6J7ofpX0s/y33VPVP1
tzV6+WxMmOW1f9emelz57vg6+aTSHDZhdjscmdJDNPaoVHGqvmLV1gAyIh9Bx9ZrK5pyDj6f1C/x
LJU/Nv2oMbDPdZJBJ0QgYfvo7XPo96SwoDLkwRl24R+AR/caVfa0wSt4zOq22Acye4ctH2+dufz0
BUYFbdgrJ8d9HZkQwH3JXbzR/dadORGnw8zJ3Ta+WalPbOKU0qYY3OzcCvBOXWDNvaQpxXiJphOJ
KhQwD9bwMjmfmYphsFbVi8yncx9Z78qm9qYJqWso3C2FUD/Rk1eEel9PmPKLBnA4Dqed1/v2Ggc2
zCLbyrFPCwrZmnDXP1lm7l6Y5i5uCy6ljPZYRIqFkUTfCsvkBjRCd56sl6AhOjxTgkKp3kC+m2cP
ug3qozaY/jYUFAsP8wZX2SSmRJuBZ/3se2i2QW588iAtM/p707Kfu6y6LxDKUtqJV7hk8x0CZJTW
QMyIztVRE2w8kMHgJmgeC/z0KqLqTG/fK3LNg+OqxcykuchYnOe4fGKw05+BSYYz6LG2MTuAU/UQ
e0xxuVvilCTg10bnGsDHVZlRtOYg2oAmdkauUCS3aiLd+J2IfUE8SCSbaXLmshl25tc4mYqnGG87
Pdn0nhWus3EHuLPeCGJKU/qpLP0AgoZTRs8fE456NxN9b1iTB+XVPzYuJQymTzwJ/rvJRcR+Mgkr
7Su+uap7i/Pw07Onp1lCEQ+iesurtAMo42LbQZOxVHkJ+52NfRySdvGMX+bNqpA0LTVy7olOTVTR
3FSM74T/M4o9PJcqMPOFJqBy5/YJuknMXTgyI1Suxt3M/mQsJib4nK51NbiTbdyOVoSCKMfszcfA
mD4NY35G4gMDGSUbhzwl0xXKsFW2xR/yaJjyfZkj8nbfWymqhPxxtX7oCvJSdTOBMnYPNo4ioizY
eBXWqDmmjr6kjO8Wq/EIPujUiK3o4NDUaX6xB8cm9MbQI9fvRh4TFG6wFE8tofqwAjrEcCf0fZ8h
Nbe7EgNO5INl6Ytrpasnx2PA5zf9dGiz+NM3qJAg8rB6ghGVniLkqM0hyyLeayNiJiS0c2iHNSm5
kZ+hQVdyyArlwaFMQ+t7FBC8ZDAdxgrfSWcCwaESqS+r9K5R+dEhHVtNyYAN3QJX1Cwo+a0JOhW5
l3iuEONbBPyRPOJ08mpeh9jxG8pnP4KEDkuVs7Tj67Z5EnEjGw6GQVu848jmBJiCgaod+8rzRJ7R
b9o9IO6d7Ho2NRIrJCrxq1sZk14Y9ZMu511s1QcBYKPy7WvNWW+lRfDsThMEi9m74P+O1rOFwcqf
GIXRId0kdFFHTkSBXSWr3YgCIBW8iih5cjM49FPyUwzFjbWHumZNXfdk+NPB1g9Gizel5PzfFY9Y
ZW4q4erYYhJt4ZR7k4P1vUjEQSbW1cr1LSznF3IqwRYOA8JyRlowJOGpoSetBsPc4eAX2zp1GAp2
c4/G0Y47k0s9k3mfuuMyvOVpQ64T1A7fCzgLLerTKDgchdlBhSXJcstWZJcCOpFRargm+QdCSfo6
+5xEm4pDSzZPR6+DxJwVrTwqQM00CmY48ZidLfxXtxk2TJy6ZjKJnvrDfu7awzSCsRBD+dC5oIsp
/iTGM7j480BtCpsP//2XITM8m1FLd7DMTrqeqXAjdLadR/k3BW65Q6WwzgW3UK+l9LkELTo2zW2Q
2FpsGR/Sfh/QToF5o3v1wwZ7qJVlO98MvLfW5blN+DaurZF4bwNVkq18C7wYzKKqjiHsWqZ9rnzr
kdJ3/uCk+3ouKYLBx8m0tLbvKpeyKjOsOswAH9Y0Mn0toYRh71xu4Hw6aO3y6MXGvqwF/2IOzDFP
GX8BZ/qb9D3vhfp4zMZDnMWvRiyNcxKPMCcKkihx/yZFrCglMmpqMDAiExeMV2YHYjusSSn3eWGB
boIj5en2d2hD/DeLqTtPPG6TiP+mc5D1f5bc/BR66PGzpRnhNPS1RuLPjjkU2YCLe+TQTcBbBycF
HTOJDSsWXOK0mzlaMGH6Nhxmd1CdEdhnJCyopFWH+SqyUnp1S51gs2R01PUkXDK+0jhmT6iNC6kP
x6eUVbDi0pZiKQfJMnUnB0sWYEcKIjhnnCL8hdAcwVTh46pZ0gtjUy53nGoqzjUVPmttm6BstGFt
kWC/q4nOnQAgYSTeh9D/MA1N4YynHiYunptl6o8zTh2nzh13ecvgW+PECrob70sToO3EoZGR4lxP
GJGzE7eMC8RLwowWc1lwmIywC73tO9o11RIemlNstoP5zwERcOtmA9iMO7MWtS8dHQp+4W4qmd7s
hG4SUnR7V/XZeqijcyRpKstVpJG4A25S/COAXnU3aVadY0AnK52DAyRc8poa1h1V1j5RJ6pWHHM+
dV7wrzdxcM4Tg4JERTw0MzjerhfGLSIUONQT13Xc0Vs0vqeqGO4Mke6lqWFtWVxZPLSV6hAk+VlJ
HrsyT7hqWuqjTOWCGp4BNELEbVsuKi4wIjBRGkCUPZ3TmiOjxDbXTf5vNTGNHfsNOt0alLv/Kuj5
TGJwaFzONlTIvEnmgZhX+mEvPePGvGEz98M2ZkZFwh4pIMq957lyul3a+vhGTe+9zDLCC4Fg0S2s
Le2O8+LfhG1A3SKMbRosYtkf8tSsNxSJdwdjvADN/JgUgSnyiCkSwX5O1SWnLQ9nYWJvLJV9ZDkc
PX9on5yuiLde7nenIFGb2W1/absGL0vpUu3se+PS99mFm+o9DZ0mdXYctFunWYsQVRFiBvKC21mb
iNAecKyRiwFRyAMGHA7TQb3sCjTsWLl1L734oBKefL8ioj4K6oe7fsFHkdGds5MqJDwNi2LZdLgN
cxHtp6KkocvSWzIiROsr9PmCrjCOebgH4ntVIsIxLQjWdehs7LK5EtP/noz5MXadU2m63SGZwUUm
nH78XHI5IaewC9v5DI3kiI5ITVA26bUEAKzhtPK1+IJ2aP/OlLY4hZjXIeX1pqwJaycUOCs8/3Ee
4IQG2IfyBJQghRnWVXREBvkjPt9lTGI/NVZSUldByo+gjtzZY/o2doxQAPJ8oQykS1ONk15jjzMU
7ohNN4JFLxMoGGVCCqaI0h3G1otbYUSsx+kyLlPPUAd/ibDPdqmPE5mrg7sF3gswo869bR/NvyI4
VQXvfOo0zlS4jqtp4JEE+KBz0E+jIWKIUqE8D139KHNzZISKBXhqPSy29LAGnscuUbrwlxX9Y/ZL
sgw021KKE8nRds17Q0aDcQ57yiF9bEEiYYSh6/YQuhSvaQkkbUJDQPRHhqV3uZ7o2sXEZY+RoOmC
5SO2sh1QhpA9gyxeEuNEV5UJpRPggSQmn/e46OgTidsJUn91JEfIYc1hN8A2hZmzfa0M1F+37F8k
h0byD0zSYmOJYfGOTn35x1ePOQGaOzG6MEV8dBVSWtYKPWI/dvmC30gYUbF4DsvtZJTWT6Wig1sO
+sAZieOUdO9k7zARDzEL1ugPTpR/WxlOmJxpY+/GE+4Cthxp7pbJxrpjirUtTd7k6cCPYPoFWMVE
9Ef+ZV8bnG5Y5f2vvgbuTEs5VxkyuY8QysAslV9B7vxy5HuJc/XcF0VMPAoqow0RWcJtJxUnjokx
ZNuu5SoB8nqLUYqAAAshpPnuElcmtY9kvdYZ5MBgxlsy1F9m6hMd84B6WabEUrp8WobTxzQRJA/z
JTTABDMxwnRD9xrmlQv7+q7qmQXmiRlu3LF8dG8O9eKWtXOpK4kJrRw4mBSUjm5iTOR3eTz/mtwA
mQDPX4D81s5uUp7LGsqEAhfKxhhIotMOnnGvZVrbCJQGGVB6SpNVXSeUeaCOhB5X9QjiwVS7IWVk
sjy5qVFfgIPynhRIoKSv13hKEVzZKzAKEUB3cfeF+AjWsUEyMQjpcvOdZKMC3nKVGSNbJYcCrZeq
X2qlGddjCmJlVZiSESeNNWzPp77AIlRZZK4rKPFbIOsHj2Svq33ql1xpbWTUkboifkRrl4c89G+Q
4qd0gAUO+Aj3i7A0umx/oRsfA01jjahSzWwWO49ZWxjCeHZ6DMhkcmj7uauXuWPpKUyyPkJV1XH+
cWx8/6n52cZxe7PKco/T7isYPGeH0xJ0f4n/DoIFPNKalmefrhhjKv7FpfE0eRzXycC8RmncrW05
CtrOEk67DZnWFvbRlX4PibmIrJgjjgXtZjMBopoRWE3Wi5Y2KP3u/BVYxLi8FntxocUtl+rUOSy0
jc/mPaWjTdh6pja+wgkoDN4akzt+VmPy2joEf3BYt7bkBdCoc/1iMMojAHeB/WT1Nc3P6SvERGif
XkKYwXVGqnF8Lv2j9whi3+q58IBjJ9TRzt9mgLPG9sajZbfOOsCIhBE9f0xtufM9hSc5I91bh+SZ
PZohaA3CjZVWK1DPauNZEJzLrPqXe85wEPqbVdK6w8LMO59q+KJeFwb/IPGXif+1Z/Noo6EFWiQx
qAhmIDql/1kn/rYcGMVjEHhkM3wDL0bdpG/+y8agO7r4MAbOj1zYmx2lKleP8h1i0/4lRTTeZilv
jDprrqMpaRoqK6Qat3+hZ2IZRDkReEPr3/A/9s5kN3ImzbLvUnsmaMZ5URufR8k1S7EhNERwJo2j
kXz6OoysQmYX0Ive9+IXAo4I/ZI7aTT77r3niokG43ZPeKgaGR6rqg3ONWId6GuOGAZnx7T+QdDb
0uMWbASDrgTS4n5kFmKHCOMpdgWASpx+I1gjwDH4AVkdjNCA39AEv8yLPKi8fh9jILe+3WGgDVqO
ON6Xazd6XR01RFn6aP9YvgmMmCsVu5u5j7CW0oXk0jOJgUvXSwqObYi0KM4h5AhjPRQcItyR2HZd
bubI2o0Wl7BTdnqZGfNjm/XGdCIyJ6hT4BkxII9Mk+YoffKAakMJYsFNEXvYjS0b6QQLlXKcaS8p
a0jBZciexGjHvRH4TC0j4Es0pwS/mTxphtfsuQ9TB+4aEPQNbOwNPdMmnU7Dm7QxgBucuNGn22M0
3oTJTj+gY70xiRSHmFV5BOY/XlJe0nxOtgPsMqIFcmvby2wvIqXJ88x0PTB4Lh4ku6D4SQ3lIbXV
KbOcYOdaHGT98OTUPGjaIB030VI3qDr56qgARFY9MnqDZbOJ6ZfklrfX9iiqdUrEfz/05GVpeNL0
f7uHQli49pabdRxKlwUjOXj9UGwHKrsYhR4Igr2IkTmaEbd3TeTO8CfTTSXNR1+wAiijvVHQ+OG9
xc3QbjGqneAxfHMrLiaFimmE4iZnZI3/nSq+eVW0GUHq8L1jJH9OgFyuMdv9kV5wGsf2ru6ScQfF
4A5YGiKVhy2NhjvY9ebWEw3oJ6d6UZA6Tv3SOacTlOsRD8fciken/fbzMD8qm8dQLhiZJtIId1F6
H3imgZVbtSv8LHzeaNIPRcaeyRfjpSoXhy0QGazL8tG1M4d3D+hJqDRnuoD6QXOgmHnjKu+9z8ke
xyEWFrYJ0XCqIp9HIydzK2aP7gtKCpvsEwjrTBIFju0ysst7Awc+obC1G04/aW1+iKzHZ+HLPz7T
xFXRe/G61OUz3FdGzMu1aysJeyouk32iw5ptg8H6Lttbm1bdEbIhQ3YhD7kdfRQswucobG+e09fc
GXHAiTye1nrOUcnm6HfoFtlOS8c/GdFLOZBcGVL1B4eJ9S5tj4gADSiexBFVkka1WnOft2jSoh6f
kwzjIWMUcmwU0wKFma/KZs6Y0gBeueGdiiSXmO77C7h9Z8XImW31eKsb2zzXkDVTce5k0j9YgnIY
jxCnSULxOnU9jxeA0/QFNv1JjekmUOWqntz2EvtMLckov1vz+zyM1mcdbgCPWOA6ZUiaiPUejBCN
Ae1jkMvovvDdckMmk9NH6526kjmdjqf0wDaB3wbwqFV/eInkjnaSmfJdhu3a4dcUBcQk3hdIOSOY
Wc8ZOTgFzbTJXNJVFoU3wGUPeGn4bCgqo1MYqypZB8v4aUosNZ2dDjQdWLBabJMW+FhZW2hD2c0z
UVSy3KKFN03ulHpwzDK/Wvn4Ox+meceQDflgOOiRj4SJ4CkJ6LeT+iDr8SLMUR295Ga44w9Di+GJ
BTjf9qFIt/bERTAtalPpj8FdZ73p1vLO2lY/nPijjS3bo1HpdEsO1LuNrsCd0sbsK0vZX8sKhb9A
PKFJcC7uWOr0yqyxaijHPZM1acnGqB0X+jPKqfnZ9OqJu5qPI6HnkowfKLmakCK5BGtkWNXQX3Yy
BA2D3OABVXS7tusKDnZeAusfTUl58scFfha70Fpz6Z8sDy+O08366qvaXkeWlueuuoDpti41rXWl
V5UniwaBdvJBrwPMJ3vF7tlfwDV9ehwgwLs0Z9hT9x1qHMrpGH9KDGwDh1DLsx5A0zF4b/znoXp2
QB2FgKFWXUsudIrmbRL1NMQNH7jevyWdsqt0Me/Y1pKPXc7eo/WWRezDJZe2rd+DBNanlfnfoi0o
MsK1VJdMHKZGQUG27ztQ94XLLCDQEWJAz8OXZ+S5dO6yliKIJmNlDXllU/TxC/7Tg93q331knVqe
6uS4qaCbBLla+ngITjJr8+O+XWtk41rfakEi2BDOI9TfC9uFtz+4nV4p0cVVwRpn1ziZbdotaINq
6c3pXfsWZ8FLoWqycPb8PEjzUAvvkLouDCyG2GUQ/4ydBzsKvk8Sos7wUQAEInQSxr+6st7//5r1
6fjzn/8hbZCc/3cG6UvT/28E6d9/8T8IUusfyPCB9H1CLqbnC+vfW9YpyDVt6J/gPwMpQIP+d8s6
9vt/mDz4Jf/Ec4Tt2v+GILWcf7iWcJDdXIDyARyY/xcEKSs730tV+RRV5fL7gUHl29NHJCwhbYcZ
DT/i/4EgVVr2VkE8febe2HEHdnd2/GTnqr3/1xfVm92dJx7/vjKHcuQosLwU1f986e/r+APa+2Z5
GUvhv/7t35e9XPV3qvzny1XXTjAD//2lv3/p779xx7lH273961v+/VMQBD1dVP/75U5Owx2p0pYR
SOLSkhfVL5TUF2eayl/xm0CCyvR7KFCxS8Oztn2Qb0Y25s+w6PA/lVqcK5Mts2UFjNMzdnUTbN9D
b/pPnIrVrtHjNUzM+DkKqhfYWMmRIdKVGVFwZzruATW2PKX4X+OWGsjR78xdIqLm3mUwpoOkvRMG
wA+d5KfIgHeape5xyJe4XQJAyBBxsW8rpC1I+V+SE+yRqdyBAjdYh5mfoIYPR91FFzfGAk19J8TC
kNyYbsAle2lzMkqObaR4/U3gpH/syA+2edVQZu9HxQ7INqoWu8wzLvyj29bNUVk9212D7ng752Fc
2eoFeIZJfoxzuF0A75gb+NluGkCQXvLvIz/Yjiqos2W4SAep/8rObwPTJuK5bhwb0HD0AzFPq5fd
7aJDG+A5cJEDys7g0VWOPENypleacf8cbbEeBViw3Hfa3G5OMkybvIAS31vjkWkNWnIJyhEV371L
/gw4c8+pL9yFZ0rnrUu/s7IG3L9IfWT92WSDvjnQG2Njszync370HPmSyuKiRCn5cVLOIpWEhr9A
2szTVIV89PhS7YY2gRm+L08DI7315KJzZu0bvrG/GarRRswlUFpAgDSEuhd03jqNOT4OjfNsl723
G5Q5HJSCyUT5aMBEb3oWZjo/w1Q59TIomJxiKDb5dKlqM3bBIlAO8ZxRPdFaKyCGhhIoSLxpRDqj
8lW38JRmIrEY2RS1aK4dPLWmkZwjEV89me3x+uU3mPUBWXk73U6wTSY3wm7nuUhFgeecGwV7rEXM
Jwi3GyTbxim22RcyH382Kdhg7JBE/CTmc9v27l1HX/Y+xaKEaz4UxPlNTTOI7z608zF3ivShVwqp
Z6yq3QSC6WRoYpZuBwQEswz1uJE57HnwoB0MskZy8wlRD9ktmfGcMmdZYwf7lTIQPYU9x4s0sojr
oOxtG7u3V83AjBDPqzqMmbJwSFv9nWN1665/Ldr+qbOK54E2MIZOfB5YXZ5KvFoHspT0TcFNR2Vr
vrJZD9fYcEhx7nGUPNcFUyr6MCwcnbgALJqIgrbTL54queyY6PA0t9NNYRfWR7dkJIKUU5fXsUOX
timfA34QIhftm+5iqijagL53k3yvJGb3OmqI8IlyyVDgheVcVd9iPdSn0ixpsjCIAvWN+5jwv79r
gpihgRb7zkJDZGbSbZTrWEed15cZl/veMkjsEot5qQ1ILhyzMEkE/p+mEMu9xSh5QD6errFLJr03
c2K57njyKqEPwzLW768TDL+nMXtpMTXfmRRLrrlBf7SI25cxYW1gsG5adXz2Q6ipXqu+Z0k3h86c
taLdi5S9ePAcJ7lL5qbdOt8qnvPfKWPmVUyjxxPpYmhIgWpONeaXI51afzguyRUExeHa9ly+DMjh
7Y070IJQUOuGeuUWTmFW/MEFH+/jBrIj9XKEBKHVOy6WNg+09Hmoo+sU+nx6rbhWvnRuVKA9qJjF
KE7woKUTjsaRGa1tu9PBziAlekyl+F6aMVv4UqJXfziJoqypdyiXkGN3RB1295CWTAp/2ufGtAgw
EuY8mVFkHhVdAkMNvm3U4FVkmBKBavCNECPy+vkcuhMFUQplera7jVC+2EbCPUTSBD6azUdyW0v0
kwSXD17GngJ/7cW7wI/20hYwAVMz3Mnaexq65VsUCR2livj1PJCWDeJRbGaTWXUQxZc6NdJDUU1H
afsns5TYEUP/xYr7pfOXR0GdtEeiCmAbEKTwzMP07IyARI3AJmnTNLcywrQ/67QjELX8aWr678gt
0HCo0+ZBobed9N+5Rd1TGx/TrCjvNCLZmXA5naSTw4WXYrxMC5QConBcIgQ2L35bp6c6HOxT77v1
yaGC1WuTPV155ElYQddO5jCDGYBdMRp99Th2P5mGtbed+g9vdXYf1Wa5F5HIDrbYV2lSXWVnf4Pm
yvbxqJnxj+AGPUj42y6gNKelNvlSTyQXUd6crQrvUdZxkNNZ6MrmGY4h6xy3LT2BS9ONSD5so6I1
h/YJs6ipvHCwVNZECKyZ5lYLlNxygtWWWy4g8PygFSLlECOZK85eZDDx8WPoLkx1SFT51BFW3jRa
/9Ar/LvN3P65jUJnWS0LACmpMLOHptMrWkWn8/RPkwZppMHauta7XbXtLmrkOeuwe0+KL7xnj6Bs
0oQua2pfGDaWk0s9H2d2pxYnq+C4DoeUqjrsGaqqUWNxeOcTsHHNxmOYB7yXDsaPaVx1pjCOrT7G
nM5OcWBn2GSIPJuN/1Yb7BzsWX1bpQXcqc/MnRnET3KJ3SWlUxE6OYB4RqoJ0m+oC4xk+2BHyQbQ
ihTVr3IYqLnzcD+I7iQrcTbD+BxkJp1f2n9z733bfjF8euxLHmYZs21YuHgO0nA8lHXO2Fqinpnm
WOz6ZB/jbscELt/8wAPqAaod2Qz2k3IwPM0yI6SUT/hBMdd6LGlCF2JvF75mBaTPtrSPYfaaZlq9
1WbbMcxs7lInzA8iI+IZMPzpLUBqiBzk+bnN0RXeuTcwGRvrxBujrdsxp7MiQjYKBBVcWXNVuuqc
RtllkBjtZzE/RQoaXp0ygC04GkXcCuvUDRZVkyn/j9fEbw30XLZLWMRFhUoicSnWfrnNY+xbUUin
E6px040X/Ht+CEKwd/j/N4SIVxDxIGJYj1XV67WIFY1aLY1YCU6xiC1Clvk3t7FI8QPrWcmZXUlT
fKYzBnK7gw0CA9CLhdz6iXUsTaPcjQT6/SSDRzS8Ns7wYvMTt3rReaLhrLH0NPeG3Yp1aoBZwkGX
DBDbui7fUVfFCRf29JrUzHNez79wHHxJF57n0AG+0bq9VBxrD57rfDv027JaNRsIWGyRa/+LyRK2
B7t74djPCFHLU+tSFKfSh3rJfiS/Aw6hulEPs+GWBwhxrG/SfnRdynV6VIrSJT5LXtMgv2hz54yn
EfMh5/Nzp/R0dnP4NQm+GnPW1WZOql/GHLzailapYVex0xv8kIix5VOZbmCJ9LPf0DfkBXXoE6DZ
gbkncEmTgeQY1V8DZT4kFX56ep83hoEVB4sRFFmfkRAGs3SNhefGbBlEqR6/Zf+hi/Yj9lBDSjai
LconnTnPZl/97lMI05Npn7qMxpi6zx7iVlCjAL6m8YGCeMNFGBRkWuo1HBlwxJZ98OPhYC3M9T6H
HEcj063hijM6zGHaaGg8FZiNS/Ud2cAsoigAZafkY0+dJpz48inNmAxIYZ9FYsIwQjTy0TcaZDba
zU52P5zo+CPVvBHYsFl0UdSSJoPr16nvwiZnks2PoUG/sVmPx7bP+m0REg6Mp+jix8G7aQ7tahjQ
IRV6YlKqJxZvrJk+tEuq8qBqIjLbzfMMvEcrYZPmYj66+IPxMgMp/nRTixmfW+JMJMywEqT5gy5I
8Xzh+ahaVK0ONHvr9FftFN81rZ9LlsblSgQNh1sUjwDDFaS1QOLAgNMIYzBs6MqZsVlnUK2BJW8m
CavH65NHYzKCpzyGA1R7DgQ9vEGbcubR4jOyc9P25sYpPp7BDU4dZmyGn1wycW/A/Bpk/kyb0/0Y
9o9NEoChMSQb+8A0L7WZ1mtsLXMpX4rCgo+ALqTqeT87BZ+Z5GQzo07gZVxoB7/tPPkAqvjwN7dt
Oj04VkbOjez6Z8TXyF4KpZmcbrq4f4gb/65pISwlFVZcsLDOKLiztXb3+XCHcryqGobHGm7etuvB
oFnjpfUYiGcOIpi1eCtiUnsNuG4AAQaJoZ5IV6X7c5lOSyWWBjM5jvs28og6eAFpt+yxo8mRyx9v
Xh5NC5gQmdemi6+w+k1dZc/YMRilZTDyyha7JVn0ARuYWAkptsMUMNgV3Ax27lZICcyhCYssVpzF
HPurnOk6FgqHZMqVky1t3nKclr7y7NCHfwxDWmvXWJKl9DrgzsJfTeVp6NV6cTjgs5iLT1Ww1OIj
vIv/oMkEG/R/MKDkuDIRfcQZ0ENkIQpNnZsPngOqN/wjj8lqL/OUJVychLmaExLg6SipZPbjJyq8
vp3C/SRrx1VFFzBCgTfRYNXtxoRLsnTwMMwDb33S2J8SINec2KfCDd6dKcdI4ipCGvWpz62vcrqU
VQ4cyyr+OGV4g//BqSB/li4+uTq7U1Nb8SSDrALGj2o0+4E1ptyE7Gu2Y/gRpVzhNHGSchg3wNrN
OxeflJcPR+YnXLE+JJjc1PW2cvH6MVwAe4EOFqZA8xomio2UW5SPfjWb6rWPKEgee+9Qxg3Vbs5U
Hpo3FY+KyXb7atLTuQ3TrfLp6MZjT99SevZJ/K90SgovDYKdKMgnhoT1A99e6JE8hEEYwck812NL
HyO6364IlqAzSlVk8kzoUpGAiWNDHhGZ1kwaq9p9kaQHGJSe8CexKrJLRPxgTSnbp8CDupG72LMA
FwU9Ckevxa2rQCHm71bc/NZF2FLcROpUQyybmugmLCA/mAmsM9Gce1S635KQFZVIWHZTSWgoaS+J
MO7mjKjRLDJWlbm4TSqEodPoh9QVKP/cJ5D3qF2xNEotOWDwzpCjq8+Y5oVtS8PS2q3V/REXBxxK
k276gahETCCR5z9APSMyvp0AK2tsLEVp810+QTILzT9+GWCrd5zHronujeUX8tNlp0QOjQX+0swR
I4DIPRcDK2DYBJeuwyPHwKVhaxaWGzwu3saRlbsXFAJuNP5EF4P0KovG1xoDL6LJe3RlymUTqTyg
SpPgGQgm0WMLo0tAhvcWH1Tw4XYgX2EdgD/M8QE24AOijzHqzlge2dnX3Ez+dMMD6rOugIOuWbI5
dv+0PmE3BhA+SAvCfHQ3DvJPXZRc+5qOmPBhgI3Hpwkki/8eEalewH+RJwyA39czxldsyRY8qNVs
TQj+47mBVAo09RhK9ObajUAOd3f0o95m2S3y7O/RGl/xGe9Hy8aYkm4izHxHELXDpuzrw6j6Z6tx
f6lgkCCMnHETTvqL3pB5M+rg3mrgcAnmAPHS6wMZzqcddZ7WzasIeSFus1d8HpSSItbgPJoehwpS
UDLf4TwDExf115yMGBtbRv5TULIoDVD3jSa/w542UUCOjQnzBjid6tuSEzsekbAHzej47rLuSTfT
99JzvMctt4tpRTn1GTAbpfy1HqY33rOjNUk0Y0emW78PqaCYCoY6X2PgvxYWOxtpdYS2cBeqkMg6
7rjVABTBs/COh/53azAJbbZAd9E/YhvzzIicJHdJCHkMQl3H3n+LRmXSxcOjLjG9bJ3prV8imMe6
OoxjsqcZATbBUN+mfGovsOc+WULuzRJMV9PTRunjiyjjq8NRdfG545sBlGcHNhyX4Zdb4ReIuDu5
lk9elv1YHG8pVaSErQ2OSGJ0ZzusmDXH5Sai9zoUKHXcp2h08bZoWS+t4DFrvc8YDFmovGOUU8YX
2+xLpvYblsXZibmj4iD9obYDNjDE1k7KDw2LTqQFXNIWeRjzAw30wQ/N69TfTjidw3T6MuGUQ16+
8gKDUkPvMxNGwYhLBcl5WCwc2HU9S+KcGdYCrXHtQvRzNQ4g6bQvsZrvx6lPt7pgRyy5EbEPrGKL
+UcTegSs/OIY2QT2m6rBflprdtxZ+4en3tqZL2LUX37QH6khv1ZGdTGEd6E5rzqABVyFlX8tG8Tb
coBiMqfsVebouVRgq2eWHKerX0NQRau5nBYcsg1ICIc0LSzlj4riHcNRsTJ5aI0ZHHiZlgdT/HSj
fwsaJmnFlGGjmMznwWhmUGrDj1Tq1ZrlUxujK4XafZYFVNC/QK7c+Lbd4EIgkh1qGlxHc3qr818D
5BzbH94o71oVcfic1GRboqiViObD1kmaZ5/PZz1ZbF+G0LoHSHKX++hvU/5QpvWXobZmi1cXB9hz
oYkajB+NxCnUAOeeOUeYubGysZ77IygqUjYgQKNx30T2JaX1c+VlT1VOvjIcskegHSu/bW/MZt5R
G34DqcqxhpgxfeHD9B6NNZwAc5Ux50PQ37lLJIETgrPrjA98EpcG307KhndgGaLXAeR5ygmNAVvI
ch8QKppG4yOeKIiIx48BXgGsAFJZrWfnOLopyQ7XamRDzQOBlXj4meal7CgxnwAq/qnl+GQv18qE
L4uWw2Y1Jf5DVAQHKBG+uJi1DXO7Zizlt5WAqEYysm2y+zGBWBPb46uaDlNi1js3W97pof3uPfzj
bkgKPn4ZFTU7MOKDQoWbyKRZvix+KDm5ZjyZoPerL2cOD2Lwt4ZpP3qDNR8zH+dP9YDPu1t7E9Qr
dBrw02579hOevHPc35KpOfbCfYy05DDMqCOJ1Q+pajps8rg8PmdoMiQQDdyqzs9Ezc5KBvFHGbM0
J0rR7+MPLxCKh/HTkiSJeaoVDF9VE9hAXwCeTtV1ks2N4zUxnNq+T90KQr927kIVPPaT/dvEarSt
5lMKXqeLOE3BLL35pnHUAoNmbH1QUVUxm8Q8aHdGuFWQtrkvoktilDdam9WO1PWbjJbhW/YVjCTK
sKH1uJjb38pka8E2j8dVjSz9mHdo05ScGqKo1jqvcNf0097QMwa0xr5zMoJ4fRRhUBzEKjXcd7Mk
TyZ6oBszD2BoMrQqcUTfmkmFl89jXzjUn5o3itkCKC2S4phkF7tJBD/Jrcov4E1bze4/421WrYMZ
2N+AnePHczjke775q3By66KLhNqeqhJb5PxbY+ngbCT+HYTyg49Tekz6b7Ck/SbPpg/iW6SW8UFd
OpRguru78/zlGRBAYrPHmDZRUxrlv6I4oY9MBhfPyG6ZLx+CbsBZaZIwCbzqi+esaeivuBT3A1ie
OjAeW22+5CUG0iigRNdZ0nQZRZ/yqXIRwARO5LzXvzq3evSYY3NOGNZWU5z0BM9JGe7FY1aWkGNj
MMwGADag2zHYUaoHWzJTnpPP4RMGqffM8VOKmaj4JrrOmd4KPgyTRBwBTz5sxGbwFSdh64vj19Sz
CbolDMZgJT1FeIVw5qFIE/qbuiW+GBz8Mr63vxPNCWfqcNaRUwTn5ag1dBOof/gx1r4ZvslSnAKD
/bzsubgl0XjLD64N0pcZ+DhE6vEJoWQFgv8WCf0WOiFBscC8uk38bf9EWTOfrDe3q+0N3hxIikBT
IQEe/Ca/CA8DnpToEyRl6fNMAJGSYth1+BLapXy1SXBewiFbkmkfMnffqBY6JRaYrEw/JTbje993
CUKM8li2YAI8Tj66T44UH7TELB1sgGO3DscbIL9fdaz1FiDC06CTx7Rt6BhF/Uiad5ks7AduEyt8
lbYujsCGvjnIvCSQ1lYuGDamAswVxxqEVas7g7EApSS+9Y7xQBHwE48cNGheBbJklMkzCRBzNZhM
BfLA+MzwK13aR7QwkNVB9zvvQ8yV1XoZ0HALvqo5NY5dxIPJ7NrkkNccAQvhc6CbCwh7yx7QZSg/
E2/ANrI4Ag/2grHrquk7xx66nWEaKFI3yhmPmZF7e9suzlWFg9y2OVt7FVwCDbSOIlP6/oKo3cb1
72rk4YLU120dWPn3iuZ2vJPG0qKTIhSxroaGoExEKaD/PpZnY+kHaI0JwEM3nlxOGUCl7WuaTWSH
vOwYNjJGo2FUP+vsBasZ34ppCypa1ayTtjFODFRQX3K736d1M/LJZQTAO+excYFocPgmeu7TD19R
DH6fBu0prDvW+mDepXFPLcbErlO7j2PPvw1KwlNEplD10lsARPTSFrjOwoRweQtDACtLskk5j+F4
Itbmz5+R+6sLXCAMWDD0DMCsoDlMIuWC4euXLnksgJxMr9wEauchqB1nkUR7qi7IUXnZj4gsTjvS
5FfM9V516lIbc3bHwbdZx3XRbCP3U0SzdZkjDiEyrHeMX4lI2dB1jCjEOaqokQWIPIgZ7ROyObZG
XNC1BxnWJY9Se92f0EshgncxW1mr3YoJ0pwa4HwRFShrf0tvUzyRlZHtl0oD0D12sPUUJuC5w2KV
8Gay9cfqHAvu05ypG1DVj5yt9oEwHRo4vS3zq4EiQmzPG3ethpUkPXXtG/u1n4PsCQBElY4ghAOD
cP5gc6XMjsuWmgOvSswXS03VpTSYy2ZkgZk0sn2dkWlySu3gHvjjzp0ISVdBbXIRTu9UxIj7yACo
G/au3jjQddm1AyHXdNvMNBuugtH8nXh8FIGDvMnGRpwcQ17peZCrDvTUjnMFumgFMC+svvvGvHd6
FOtBc1wDnKVZlwfy6v27l/gLOh9/Q0r5jtM0zCOhTdnSc+Duj8OtKdtznL11pWuRLDslhdWSNA/w
ZtViPzoUo9kWKlaY6Q/MymSzE53za86PGeNVVO6DtJyvDs2cME62gTpP3N9PxUp25lfmqjs/rzVC
rAj3S61Yn1rig67xYB/VJ4IyNTPVl7gcIGu21j4r0wetU/+RnEm0YRLak4R/JVynT36k3r0gOFpl
8SsvaMWRcRqQ2UwtlifAoy3GtDGs1qoWA7AUyIbQZPMN9g+4JfGYwNYA0jwL+zsdMHEzf3L9/lD3
lP30kN62OBp5LpvWOupiBG8+bf6E17RjYLijapSjNA0xcWvtevx226GBqGpWxQc3tbvh7DoS5Thn
cN9m6zyDtzo3g7nzyih5GAf/ixOyTRJB497GhH4yYlKl1ExACQ/Mbz9lRl2naX9AXGTW1Lr9ISM3
DWWMWE0XEDBzyA4Tp8GpikMMglEMtgaNfYim+CC8Dl5IhzJs9bN5KsblQ7Ls4t5yw/lqJDzd6WcF
lgdQXzdikwt+qHLqWT9T89bbnflY02ZqxUsusBvX8LRg94xoFM2EVV8PDQMA/NppWJ5iVAejUGJt
Shv4eTaKLUetX43p/u4iy6YHBsNDw7vW0XYRhlBeFpRF3rG2VbqKd5OpYE/aIEOqkImRyVYvaKl6
cTLjQmrmLPkoMwpmtnD9baAPGG5hbPGEJD97lUxYCVeNLN/QjUlNoaF6Bz3l4a5RZXFn9j7uBsU0
w4irq+GY6tt0rIph/7EDxOLa8W+7zIDYvXBe5s2jvmw1+R2jkJCxFM9rQNF0ctROeidS6yXNjFPh
za8cb7aeKzsC2d2zH/GUy/rksxUqgSODKlSN5zAAgFJji2EvfzUYYdIMVHxC6OJphGOFYsn7SvrV
VUzPrWF+dRFMyJRB3A4C9yMY75dAJl9JSr4mgj6QZRjVEkSSLcaHZ8ea4LjJCmNA9JiV17CpX2l2
hhqePHN25a8raD0cDjB1ahOqDqmyPNlMhf1SDKQeDBtbd2GLXdXQks7WYNdJrkPfSu560oqODaNZ
FCCr42c9aTrt+dlsDvB+BWQH7wZhZU9wR00kx/trlw8w+NxhyetDevHBSpi4cNwifXYmaiYllvyV
RSolzSg9pKSkeVYj9NAoLcm+ZmSgGDZ/Gf2y0S9sKqrEH5D5LJK1C8iyRoGjjinYWaa/eEaWLG1l
Yi+snfsRB9DKpPl2m/JpY9UJ0DMAxU59qW+QEtaBWiwjRXUimfIydsZvY7n3Y+SGVWMEB5IO5Z5j
kAOy4ejOnn5Vsr4fhkfwbV1Pe40nOipHejxCMYnUrTIUD8I5OttyBvonXmvd3EdJQKAgAZRaldCX
bYxJhtneCG6MgGrlPYvSfIgyf+9TurlLLJoE3KR8KB0r+K6W/oKeIf+mXohDAY7rlTc4KCO5GtlB
sA3mTaXkCzqYCo5DQEhrdKP2bgCPsl6uxhFjKwMSaFMMn2hGsThnRuG9gyB41DPGCqtjOkvXj7/K
Zs6kRZoRcTOrew/+61zVFEMBJaasnnlSFZxnyGm4msN7K6pb1hePvjfaQGJhl991kjzMGJRqPQbn
klDDMSmmX4zigbrU4WmS1GRiHCPNH5YE7pjYgPsmX75yAVRdYju2L0knD5kh2GxgEmAvzjucJFQ8
khdif+Oqp2DJILS+9wvROdyFdNx8NNlwNZYHclaipfnVFDNsjuWdzXMmVhlyZ9/X14ys8qqsqnpn
TCfbo51vkaRIyfHG1AYaCHN6SmIYaBTWVc/GZ+6m/ieY12ElcgIGFa1UXeelLyzAUWya90VavBlW
ysU8xv7Wa6viYYjKj9TH7ZWBkdJSmFcNMh8CRpO8NQ5GbLG0HpTJ9KtlVp1SW1ZzJCWE1twVZuY+
YUJM6dea3gya746TE312Fred25XBU0xvKKp9UdzDuXD2Cdy2s0FxoF/AgDFUX56D5QuSZQkDlj8V
NSGztJ6Bd5dNfM0VGYGsSEsapmcaLnVPb/MwjPlGDXZ/wJbG2j4V8c2v6cciKVvx5IhhCvx9UY9j
zIhPxlfXYUvXBpn/z79NyfcM8x26xr/+Xr/8ZYvcu5D9dP37+t8vuTBapvfxTsyZ5o7ypqe/X4pu
ZTozeAW8yE+10f0Xd+e33LaRpfFXYeVqp2rJAUCABLcmqbJkWXZkeTSW7NmZmylIREREFKGAhGTq
al9jr/dqL/Yp5k32SfZ3GsQE3WQkm90Td7amJolFudk4OH3+fudr/GlyU7weyR+T2SKiF8iLUZ8y
Rf7peNHv9yEPW/5wlxC9jSuw5Nf3QT6CjwQEMQiH6/h1mC5AF49l4HBVMOgzmX96M3+8Xkw/3S8/
/riKZ9njaiZXnd8V/x7TCWAyFY6T4kdaUuMwCd6T/BRHySy+PWMYE74FRi5O19ezyfFtjMtZVuv1
m7si/Rv1xGDFPAC52Kh/865fL348iYRbSP2X+sfDXfG31/c/zY8m8uHPP9/1u6ObOSXRYTF/GQ3h
cSFUH58Uo5v0Y/GwgJ2QSYx0Vq0+hg+H1/LTMLy/O1vWybn6nYd7dGlNyoX/HI4/pvfBzfE8pH6h
PmWYhUnBJWxS6tM+Q8QUhuAEUp/+xEXycUmz8XaxWp6D9Wj+0kNYx6ef4hlF9dk6/QiVws2beA3P
uPpLEDCvcanL+lj9MYyZmZ89woOp/rgY988YYI3PGK2KPwKrkU2BHno8C+ajP6n17m9iuBk/BRDh
y4ckZNUxoE+6cvJt4yETf7fMsDQ7LkE7Howe0vQUarr7l78xMPbvrz7923VevsxW2dFiVazWf6rz
av0+B5W5Wn73h58/PYNzd3VR7vdLTy/Uy9U3X6zv8m+/uSproLDs4LooF99sPlLw7mhswLvVltR+
n1phnvFY9ZSlw2QQci3XaDxKR/EIrGD4TW8O8Wb7cRAOAtjTGTMcj+M4mADzBk7ekdAvyeDpx2uE
+fTvPPUAjXSUCILEUgRRPAA7HoJHT8NokgIw7wggjgdJEkAPOkE242go8vFLAGFqqwP9ySAECc2o
TDQaTkJg+boM+uN4MExEQSbRJJxMoo3IPdKC2FYJhiPeM1FpMozGYZzGQ10EYTAcgEMmE6X2QLol
H3umBpPA9hxMeMsoe5rSMYpCBik652CUDtIA0SCbEaD1OGjmSjxSgUls+fxJiB2g/jimvDvkMhjt
+cNgEAfBaIJqjEP+7d3rD2wfP4oGQ0icOedxgrUD4qgLIMRMpqPJKJnE0TBFO/zS/2Fk+fqp9A/S
MIgTQsoxUhgmvOTOCaDJjgkYhuE45a5bGIxj71zBxjsbAcqXRQO84ZBRrxGDhPhC3Qj0JwEmgvMx
TEMsIpLyzgpEY1szGEeDccoJSEA2bvuByQCYO7d7yDFhHs6/eCiMbA8CrpCRjiG+gKCAy3lNQzAc
Dya4APiokyFRg2+GILU1hDHPPxxjABOswQRnqHsCMZNpNIqGIUqADky8M4VRbCuC4WQQEwMkyCEN
xzyu7guY8RnQt8BdxFHCb/inBOHGQe1vCvsxER/TpQS+STAaxqmZGY2DQRJEREPQ1wxJjbzzBjgq
S5cYpYMomYRYe1IfsgJDBKlIiMQpiEehKMLEO1sQjmxzo2iQxOCwg8k4BeiU8oSdkCAMCAlGEUHT
hAx60nyXRyGxtS9M0gGB0AgLkBARoAt6SBQlAyJlLl8aws0T0Rn3LyuSNIZAdX87EA0J/LnsNqQ6
EEcBnMOaCoyxlJBJT7CSSToEytyYXo+UoHVQ+4sAb4B2T4KUAWTOuwp6OqegTzyAFRwlhB6cEJGC
bzEBB9RSDYbhIJVHTwGchsTAmhL0R4OIYDDAV/I7Q0yld/khTXxbCUwGARER/xviXZNJQJzZ0YJh
PJgMA3gGEEQ0bAqJfmWIYdi46P0PQj8Y0CjCEgT0nZPRONXNYRjiECVFjP2MjClyWupATKVwFKDo
KYEhDAPi8ro6EA4isuMIeDcxk4+GAE4SWxGIzyPsGQcqP4wDPUWmmIwNxFEmUifwsl4c24ogGQ2o
k06ohoZJmBIf6VogIgB9NOS6QczBEN+pRO6RS4zkpVlFBaNwMObBoMahGkhvRI8LJ5NBSkMlhukG
poYRaZR3EohsU0TiIp5wTIIUEP9KBqSZgoS+CRQRXDQvGTLuwru4KNro5f7ugN4Z9WDqA6TJE2yC
ER1TTB7EEUEzmBnpLPgXFISit1bnYDJI0iRKhvThqQaGpjVMB1SSqSdPSMSQFHxRvh2EcGQSZH1p
B5WDQI1MaqLUBEkTIt0hUFaOqCdhCWG7Gorb9M4c2ifJNM/Ij3l+CscjLmXS46JoMsBOYBHjeIK6
+KYCDrzBkM4RrnBEaxSF4v+aLZTmIf6Q3AGXqaqmvolgZBsYEhJQEoUJbowMxCfqyQGdxSFGUlKj
cCRlBP/swNjWDtAegmeVLjrBP+0hs2yeDBJyxAQIAfw63PrjX1SEl7L0BpD7SVZAvAOgOQYqoAeG
dBDRf8KCYBJTLkj8E4HYbit/iDMgICA9ojeACqgYo5Mg0T+jrxABM0mUnfAwJAhti8bUzZOI6gC1
sBGablaLwogUkjb7cNyUTf0TQWRtDIMBd61TCxoqoIRuCuMBDgIvCMpCWkw+9g1sn79PhzAYhwCg
FZ5oyx+C2yaBpEQAomwkHUb/8iPrqLBP7I+JwxNSHh4Dq9Eigv44HQwnYyKlJjBWKbRv1TJbhzik
dyJNg5QJJ7H7RqWEDJF64YgPh9Ji5L99i4qSJkrZP0GcABhhWlJqJQ200EgNUiA1kjcQGSApKRr6
JgKiWkuPGI6w9xIVhvRG4lQ3hvQVpZpGYhgBLcRjeicA+w4idRLwo6OUkS3sHVGyERQRFWEliAtJ
kAiONg0rj6pltqeALjLVAWrGMdzS5EBmdkhzKR3TZEU/xvAJ+Nc9cmUH0H9glSl0E6h5Jyrsm3bA
P1OIp7K0A32qAEEQ0T8ZheNg1AQ+HSHQSw44IwGQo3jsXftsaPv4I5whiU9MnWBCRdjsnPQnowGY
UyB1IEniiHs9MJR+BQTWnkDqZCk9QsI9eNwxiLovgL5c2OZjqBe5Vgawxf/jUyAoUjkD4vM0U7A5
BZDn0zXwD1Zl3UQWcCXc/6Fg57D6Zp2Ix8cP0jXYzKL4lxzS0LE0hMArwRgDnR1JHkzlWD8GYURI
NAJnT3mEcMDHiZuQCMaqShIDI95EO6LjHS/Qp3gAsFBKJ2Asgd/6ZgVD62AAeGk6FPNGy4BCqFkn
lGIxF2SBOEyIlbzzAiis7csfkxBwZSX/CCT0N4uEAKpCwLWICETNsFE1j6JhNm4pAArFFAB5dmmI
KGevHYGQYjkdZWAm1JEVzsC3MwC+w1IEqAD1Uc7AmFEjrm0xSgP9Ee0EARHRV1QtM/+mjcLIujwC
WEbg45RCZaYMXJGmBriJcUokhKtUNTL/0qJoczj3r49QLac+wkChmiqUK4Q6riCMAsonpAMUy0Fd
elkotXWEw+EASwBQSLrkGwhxRwT0U+ipgqUhYJC2on/h0GZH+6sAGAqZOGL0fYwgxvoZaOeNiIfU
zKHyFX5lRVhyS1vIGAHWHogxY7UgJQBW6lVCiulUB8fIZoKUiBi9iwniZkf7K8FY+iUKHUCBKCTA
7pyBlGaKdBJpqxIRNTMIfqnA1hVrX4og6XPOwefKAyaTIRVCTQD9MY6Cdx+PxpSJiQokYPJLAqGt
AvRJ/ARIBHoasgFqgQaIhmiQYRtJGyFbZ9xEhvT9EsG4yVT2PwNMWogOgJ9VrQCcnqYFgsFnND0V
W4ktVF1VvyTA1eeWljCU4VKAYtQGmD+nO6Z7A8mMCIiYSiMgCALvVIDapqUAKBLK448B1MXhmKEK
nrFjCmmlMJNLxgSwNJGRJO8MQTSyrY70SX8Yt6J1jkccT8LAUAKqyCmaQX0MmBEdBfnYr3OweSv7
WwK646THKb4OfDUlQiNBjmTYREZMAhm98q91bmsFpDjEPB2vlntHg5SwVzsEMcECjkLUX1rrHo7a
gAq3tAMpISHWbkKGRZGAJJmD3rEDfWIiPCKzychJIgMP02NrAIXAanmwiAJJBHYQ7JwuAxwBOCPu
fU1lAqGZ0vbLEIxskVQJsNKUZ2uqwYyu6IlBn76qhEIyfAfqkImUJhXxqVhmPXGUJEBHGalSvmAT
/HaOguDt6JpxFsAXbNDsPj2/dd+QCgHDNLTFzBkTcgbuHRLgCOc/9LBOugGz7O8HcQR0Q7nLB9L7
CAnsaJQAHCJ3hrUG++BbHLDhRtn/+RkfoSrIHBmdIEIBs0AoGDKoqJDMGFQJXTUfx+9tg4FwMKEZ
gAcUj8/0tREM0DIGSECzSIAlgitovs8jC+CEmIw5MtiGmKwg9xfH2jGAaraA0XOaSSKA0L/MmKlY
y3AIZqp4ggigIVEn3aAmYwQfthaAI/TMlKlschCPlMANIQulQZksnkRSBtK1QBGyEAtzCBrKGv8I
ypzwczFGRETMmAm9c2gntJPQJ1xi6JgiqlAUehkNuBpAxyJSBqFrAqBMF8JmBJ1f4GNKSaInfkXF
7vmpJAXuWkTP+amA/ljaQ4msOg+8AeX4ZO+sLb4+RiMzKZ0HNqdo/GOhc81FSelfk4DJRrkBJfmk
ApvC3P7hbztdTYGDMo8wk+oiaKerIeOjj65Y2vyydK7HahX0pnMM9LFagRB4Z+tdD5OpSldHBOYw
mXdJoPv5CWm2diWgT1B4WANxzzxkcDObzEMbAkyPjKETSkoZoIG2H652ToEe8pAf0TGgVgJ4VIAC
vtmByBVNvVSB4GZlWEwPgaiNKJp6JMQUvrCR+CYCJ+h5gUhQCKXoLSVvzQ406HnmqLiwE+Bo4OEc
kSv6qYhgQDqDQAj1YwBHGx1yaFdgZYkYtfGxFmIZ+gtUhP4/zMQyY51IWVRXgxFjNB0qEsVj71dY
5B5Bb/gDA0HvITst4AZLPfgCBP0GqOqROySit3z8L4RQb9yPRyJor9DYPz3a3FoSMWhPQVDaAJoh
aO4tAUoTwtHFfO2GC9gjEbjn5DRC45aVkw4CHSToJiSJ9ssW2qJljNFaHlFTAoETdUdr/QOLuBol
gIwfvJBCDGkS+A1MEli3iI3RUjU22MkQzdFSD8GTzicJVBrckYE5S+Dh9T2OcOS4AkAhDNHDNaW3
BrZw5N6hRVyRszI3BiQC1IxCBXTUQJGzIh2YGIieAVh5lymHrmnI1C01HRGYNGSb/rRHcYETJDUV
YQCEsFJCOWfAphSSGnypsJLQRfNQCSBQtoyPBTzH09MOhpqfiQp5y10lgHoHijba5XKnnYya+xYY
WcMHN/xLNInl5goqAmaibDIw+dcxd4wflGlyTQu28IMepkkuIPUp6TY3G6qzblZOBVLPQYCODepK
4ej0zyNs7hfaP1M0rm8weyi/gesbrLUgaRj5YCLb4GP0PKnh5JMxM1DlKjDwzR46H7s3swTGLhi7
D/AUtKxi7rXyroLuiHuEW0zA09MuUWxrHafYcI+ANGQAjW4yBVbflMD5ZIlJPrOZLGHoniKt8Nb7
JgFHM2YQDlA7R81lolbzie2MGYNMiprBv6jAFlFrjNcoYv7OKTDHa/yzA664qrnjU80R0jHSVKDh
qgZWD2k/5Sk1iupX1dA59wR8zJoITO4J/+qG7eWr+0dFxmCJ6Q99Hyxxfr/hFrBcv99QjZ94dgys
K6dquIbsGL4dqLqFZEQ/BkJnTpIsVM3KEHgXEzH6o1y0xTFo7vIRohkq6M293h130NzlA+h8LAQd
3OHg3YAFsYqlCMw5ox3t5O6ckX8Era4njWDw187B1qSReEy/bIHza5+NG51Ij7r3PquCml8SgE7N
8hwYs1Zc9qhpgTlrJXRNnyuCzygvL9tLOg9nxXx6tFgVqyJfqrvL3+fLer569hd+eYFeLsut30y/
/Ya0hikM7Vcv1nd5s3jza/Ln767KerGq1u/z66Jc/EH23/lQ/fk6L9VWN39984jbu9e+62jzXO0P
Xxd5lVVXs7X6YL3Z6LvsNv/2m4NsVmXF4pvO7qW/+/M+vv1G22Xn9T+17OH6rqqX7ToiE2kU2a56
nD1mvfNVVdy1a8nKiqzIduk3VaYLQXI260WXVZbP23XUXl0Il73+pC0qpSvbvX5fVlNDBALqsV32
pH7IilW7jhLB0MGyb/PLbFHqb0wiNdvt/vHWkIFwjdgu+qdslVXtMkoEwrZhu+p5Vk+L3osquyyy
djVZXKF+rBdfV8aqAni2XfXDoljlU7Xn3tFtUWWrXLMRqidl+yV/zper3kG2uGn3q4Qi0Ybtyn/J
b3NN5RiGtV/1uJxni97rvLierTRp0Ft0YTQv6sVl782SL5lqywtHOj0LB0/w4rLundZLTQs3qz+r
NLs82nea6zva9tKtY9v2g40X/+XPNzqgDiHohV/ZR+962E7w8cvb/oLHoqo6GVk/lx6KaBHA8usE
Ki+qazm/C13LHGjvQTkv7g1j58BDHVTZY6H5fhlOtjVBovF5u4xosfACWi9azstbw4vIKIHtukdX
dTYtNc8nLXfbZV9V+eJq1juui0zXBoG1WC+ezW/EVO6ymHJjhO36x/Xa2LWi3LBd9ryuOBq3mmoA
4bff71lWZdd1tm5XaiynA2d6lle1vqiDmOhDVZubhbWj/RpJovZLZz7mi/yxzuea8VGw0qdf3C6D
/yt5N2Eu0BzKHhmoh15gQSh9tSqutDfBPfDPveOv9yagnx8Hn/UqxL2hT1v+VX8N5VWebRcL9N/x
wWEf1VW2NP3qU4aD6JRSDw9C0eOp2sKLHyrj/cNNZL7/jSw/d8mdahUq9g/9hH/hukpXe3+UV9bu
8B+xp+ZL1Fv93N2aYlX80Fb7XOHzOFXbO4UXjxnA7tpfslN0oLzTnZJQp+gLXpVfJtQ3iymef3ur
zKvJAMq+e31XVqtZ78VtbmoXs8XbnvTLtnyWXRU/7BRvzBjh/nt+US9XVTY3TtmYLpO+5peK+Lys
d8uiyS40Getrfz07K/c52Sd0/tnRF3NKXfobftbbfYYRXRCZV5oXNfRQ8yGfa5lEH/W9CtN690ju
s+xBPr8u6tt2IbGgLkqeB+USwfYk2n+dV4/5dXlv5JdycZCDzWdGLVzGMKyXrefXmSFrQa/Zrvsy
X9xmlVY8c1HlelMRPS+m7f7kFQr02Ha3R8tVaRwOgi3rZQ8fczLM9/ldfTkvrtr1ZNPSsrPd9Kti
YcpCUHfWy2ZVme/KW7e9V/1z2+kzT/Yr+iNXmicXHIPtlo+LS9yXUR2fOHiBx3VeLZa5lrYKY7L1
hvOKDoG+rAs5VHmuS1eYF2w3e1iV2cqwxsJob7vu63qB6dGEoKDDtuu+udqyERCS2u/3zSqb67sV
yiDb3X6fV4aCQSLqYFlC29NsrTcaFL2A7YbfZiujzqmQPdbLFqtZbUYoCjpnu/L5vLzPbgwFltv6
bBd+W2DeV/liucqN1rfMMFmvXn/Kby/Lurpu11IpX+zAxJ+W8yky0dYVBIXtlk/LRXZVtuuo7SYO
jsip2HZtVQF52m72Xb6a5ZV40GW7mNqxi/IvSeCDUex04ZrPpMenBT+KnsJWEmekrPV1pnUZuOu9
lcr+9c73JV5OP3hqbtZ2w3Kic3NhudjHemFlNamBa0oM+t7B0ncGPkYRq1hv+D4jr6s0nYgiB87u
/CGf6s5DXRljvd+HYvXYnLpWpHLoKA+1f9xf2z7cCARJCy4VjZPtnjdwg5NicT0t9exxu2BYf3FI
/JHg6gq9OwT11QpByURGIG33jkXGQeXXla7QLpKb87wymn2RsLnZ7riBfPU+vOu9y2upSvX+Whov
1YUpBcmQ98ofiJH0imqiBhZsH+LVX97/kaVv8ilp5Y+674L70oFPfF9e3WRzzWRzFTG3Czgo6pyU
y/JeUximkmGtnzz3dr9e1S6S2nVb9e9CHZ8oxD3TINEqTF8LrfDD9QwPulzpWurAMLzACl9m6Kam
/g7C1hcV6Cbd5zuIWAFiXc+zab6ctTqoTKQDQZzSSKdSpS3rYsOz2nxpDoKIg6pe5EV3r3KZiq21
OszIM2iGtCuJaGVYw3bd86rovQVBpy/sIEzjgOuQDRf51utycd07kX+cv3jfPryIIgwcvDm6Tbgx
o+PGVbLtF+0f9qg+VruM2q9Mfdi+u++zO900KC5821VP1tX1+tE0Z3Dg2G+46budlFWuqZsaubHd
dtPH2rG2A8U4AYx+M9sWiYNz/TYrl61glWKYPVjNxX1mBfc0u8rKrSPiAudFrHoNiE5/fYkDEVM/
mBb3OkZYjaDY6gULZ2vzTAuVuu3C7/I7Ix03W9L7vDoBYVEb3VXbV/yztrs+o8q2pcguyvBnwBWL
uzuSO02f1YWatps+J63L7jAb7VuTk6Jm921XvphlhVmvUezS1gtnPxbbkoZZs32E/Z3JRVY86HZf
8d1Z77iubiQsNLVjCxWyj1p/eLzMd4jDRaH0Y5GvwEO2clWq4cLUvVnVVX23OYjd1cMEJrD2B/u/
xpN6kS1nRbXrGyDddhAfnN8xdjFf77IlQ6Gzs3+G02I6JUc/ypardjGRfzMU98sWFgvxWfCv81lx
UxKi7xCREHGRTLffuv9rUP4h652Aqp3/73/85/ImW2e998X0WjM24Gy4DcxB3n5R3JZV/y2DK/r6
kIoNhVjO9hSf58TyN/Wudz7hTj9F62v7HS/Lm2nZ+33vguIJGnyrRQPcKCfXzts/yUlWF1WhoRPA
TweMjTsIN86y/rzoX82KrL9c1u1mVQDWfIeDV31OPrxjZQem4212t5oZwUez7Wfdy1cs/zBQbFv9
6e5ejjxjtt0fHQHV+8eUr/Zd7SftD58CnR7nZXWth7jC/G97at7XSyMMVUyStste4LZ18IO6IOXp
ZXcJ7QlRPjeT9NznG9kp1yzhRPsWDmU0e/Mev6QI2N3+P00NDsB/1FPNtrlo2hyU9X2+2uHRXMzK
ntNcWYFwm+eL7F97L5ZXNL6ZN1e4t4tKhXa9adY7rBcz/cFcBANNBr45Peorm59gB6cPBSCrHZOJ
Q6GTf+5sdV/3zwd5109dT9gx9wFm9zehrhs086J3nt2W2st1gas5l7kxFGnXK3RVGALGRT8GnOMi
2/U9LsAPh2V5s3NtB/b9+6y6L5ab1VuVFpPnYq78VfFjsWvjLkoOr+giy3z2FL4FGdNWLbfiqtqu
haYOXvVmpA+YxHqr1po6qDsfEJTuyqmE4Oppp/g8kvq41vNMF7P9r8sHKUDs0BvuqLff8vflDOwT
J/fFqtRbkdxiYb+8NNzBj4CfzX9oV1NRtIsJ2BPi/0s67/rCDt7jWTa/XVfZDpnEDnKLd/lD7zCb
q76ybohdtPTfFbWWOXJHdyuf/ZNgCvM/lPPWNLbrqRcpl5zYnpuP2aLOVnqaNXYh6YwSTbs9tVsX
Fkre319zysYGjMuFBTkrVldZgaPb4Ui5aa59lv3f5Fl2V2fAMh5kaHph9FncZM7zTJf5JLHfNn5/
SUa7u+4tF3PbquBFeQPiWNs4l1q7WJfSdLuMqGAk/HHWu63BjBmbdaAcf0bChCjibl7VK+qP7U7V
xoX2zXbjf8b77nBlkQuI6VZgG7koM1HCBAa66zyCV3keO7YrC/l1MmmZhLXNTJ5Iur8WmmZ+zVSm
ppgOHMUL6VpqizowKQflakkjRltWSOxsz9ABTRgN8eOiaXSAp2SYtt2dHHgXnebDWTbtrrk98Ft/
MdiyncWSPAT4d+9Qes7alzgIAdWivX95+f7wd9rSDpQNqE5elTpjWexALw7JwCsdLZA48GCH6KtA
OJtZewnlt0fhXFBqHWZ3ee9jXk3zrsATB0nIyx8LZjD0PGHkIGw9ul7frbqbdQEbOPqJULjExM13
RGhCD29rPo6qYmUAbFykCEerWVHe6ZZ57OAgXnDCjwG36Su7CIWPs0v9EKYOdO0YrKdm8Z9H3H5O
XWErVA8cnOw392W1xnwa3dnQhZM6yRdrTQ47iCm+3PS/LS5N7x8+H4M9L2D6reVqpjkRwNL2Z439
GlIwKR72AUucZtPsOlte6YjX0IUPYdywXOmtZ+40sxeEdNEftOiC27SdLGss6uAIn+JFr8wROAeG
95RqRAFaQbdkoQtPdFo+ion8ySj9uBirf1cQcLdvStVQXFh1taohCBfz9E1Ro39QLJd6Mh/ChGjt
Ot8TzpsdPwcBYdMG2+YyigIHWgfgIzfmAiMnHR+YpCmRvs3NyR4XyOVzhg4NFGnkYirmnIatnjq5
8HUXpZ5/RC6K2+d//6+yd1He/v2/VT3mrPr7/yyuCp1BKRo6MM2QwhYm8EAuL7SNMy+yxaNp7CIX
iKwP11un0MWkAxnwDSMJvVfZUgsEIheDCTCsF0YIG7mARZ8/CLWoUYnm7kH71/fXrZg7coE5/Gtx
e5ldPmg5Hpdf2e93gyXYOuDPj4J/vRJdQ1NmW6Tr7v+fhnY5LK/KZe9fTvJ8Tkvvd7vqoS5C2033
V71M6fdLKfpFy8gng0j6oH+a2CvO65zZ683zqO87vXoJB8K8/dmy/QoV/AQOvvGAMLBYgnfpsNf1
LnCnBYn/Wvs6F1PrhzNB9txmu7AHoQueqCawLWpdUi6M0Psc56Qn6aELOpzzfH01y+dzcxbhWZhH
96wdbdCEv045v6EetLUV/hX0D6mX6DG1ixjhGBalLWYtF3QYp/mnwsgNXRBZN8C8M4mp88YISTLH
xVhdaxA9z237fKnjQ3PxQgPl0VZ3gW34R7F4B3cmGPmniq5Yj88C/R8CAbu8NFlUg2A44d609oF2
NMib9b/iAVbPb3uAu/v/pzl7SBaLRz1EcxChHZaMDjE6YRA2O1j5aA6qcX5vMsy7gKYA6VrlJKNa
LdMF4IBR5anQIrca20QXDooU7xCwImrXVn7y6H3myTvDVOvDHOHzRHpdhf11PWbY2oTfxJl7UdWX
mpKF7fvbYcs+84UROReQ4CuHcpBVlyZc3cU3XNfFXD8doYsQmd1ynPXT8Wx09rz3k24S95yhxtrS
Lm40epfdZ1Qdd6BbXCB+DrO14Ch3wMJczEgeGrrnojb/srwtFoaxd1FBaNfd3YmWWwltK1cEj2ZM
6uJupCa37eNRpkR2tV7Kc1Gefs31ano7xMXE4PccFuM1Anyyl/JGHCD7uOtgq3XhArkgxFlLqVKv
2t0qJ+sCrHAGqeyqlGBGrxUGT0W4n2m1z1e9k2K1anB473KGBrrbdzJbzFe8ra/0/kvkgtKKIaJF
Mc2myuVclJeZURl3waItE22NcA5RTKpSO4xi5IJXGyl9LKA6ZmRK6lCCNWpMwxaJgYvSV1sV+lgw
XbjT0kcuDsWHcx7ql7/Bgf4eUD0rDC4GF6H4IeEyvCXaYXDRizzP9MArcgE9bxL6I0jwGVDQK2OR
i0Znsz5BHVo5z2+1qmHipL+3kmEriAe78h4GExcYJw5WY/a1tcPx8/WNr5dNcOMzUB7bVMK/+tvO
e0Oe52Hd80Xs+mudoczNvPbVnJr8d/8HAAD//w==</cx:binary>
              </cx:geoCache>
            </cx:geography>
          </cx:layoutPr>
          <cx:valueColorPositions count="3"/>
        </cx:series>
      </cx:plotAreaRegion>
    </cx:plotArea>
    <cx:legend pos="r" align="min" overlay="0"/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3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9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  <cs:bodyPr rot="-5400000" spcFirstLastPara="1" vertOverflow="clip" horzOverflow="clip" vert="horz" wrap="square" lIns="38100" tIns="19050" rIns="38100" bIns="19050" anchor="ctr" anchorCtr="1">
      <a:spAutoFit/>
    </cs:bodyPr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1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587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>
            <a:alpha val="70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08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1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35000"/>
          <a:lumOff val="65000"/>
        </a:schemeClr>
      </a:solidFill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/>
    <cs:fontRef idx="minor">
      <a:schemeClr val="dk1"/>
    </cs:fontRef>
    <cs:spPr>
      <a:noFill/>
      <a:ln w="25400" cap="flat" cmpd="sng" algn="ctr">
        <a:solidFill>
          <a:schemeClr val="phClr"/>
        </a:solidFill>
        <a:miter lim="800000"/>
      </a:ln>
    </cs:spPr>
  </cs:dataPoint>
  <cs:dataPoint3D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flat" cmpd="sng" algn="ctr">
        <a:solidFill>
          <a:schemeClr val="phClr"/>
        </a:solidFill>
        <a:miter lim="800000"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1"/>
    <cs:effectRef idx="0"/>
    <cs:fontRef idx="minor">
      <a:schemeClr val="tx1"/>
    </cs:fontRef>
    <cs:spPr>
      <a:ln w="9525">
        <a:solidFill>
          <a:schemeClr val="phClr"/>
        </a:solidFill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0" kern="1200" cap="none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08">
  <cs:axisTitle>
    <cs:lnRef idx="0"/>
    <cs:fillRef idx="0"/>
    <cs:effectRef idx="0"/>
    <cs:fontRef idx="minor">
      <a:schemeClr val="tx2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tx2">
        <a:lumMod val="75000"/>
      </a:schemeClr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>
        <a:lumMod val="75000"/>
      </a:schemeClr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>
        <a:lumMod val="75000"/>
      </a:schemeClr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>
        <a:lumMod val="75000"/>
      </a:schemeClr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>
        <a:lumMod val="75000"/>
      </a:schemeClr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4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  <cs:bodyPr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  <cs:bodyPr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  <cs:bodyPr/>
  </cs:valueAxis>
  <cs:wall>
    <cs:lnRef idx="0"/>
    <cs:fillRef idx="0"/>
    <cs:effectRef idx="0"/>
    <cs:fontRef idx="minor">
      <a:schemeClr val="tx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  <cs:bodyPr rot="-60000000" vert="horz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  <cs:bodyPr rot="-60000000" vert="horz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 rot="0" vert="horz"/>
  </cs:title>
  <cs:trendline>
    <cs:lnRef idx="0"/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  <cs:bodyPr rot="-60000000" vert="horz"/>
  </cs:valueAxis>
  <cs:wall>
    <cs:lnRef idx="0"/>
    <cs:fillRef idx="0"/>
    <cs:effectRef idx="0"/>
    <cs:fontRef idx="minor">
      <a:schemeClr val="tx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85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  <a:lumOff val="10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410">
  <cs:axisTitle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bg1">
          <a:lumMod val="65000"/>
        </a:schemeClr>
      </a:solidFill>
      <a:ln w="19050">
        <a:solidFill>
          <a:schemeClr val="bg1"/>
        </a:solidFill>
      </a:ln>
    </cs:spPr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bg1"/>
    </cs:fontRef>
    <cs:defRPr sz="900" kern="1200"/>
    <cs:bodyPr lIns="38100" tIns="19050" rIns="38100" bIns="19050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  <a:lumOff val="10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3BC151F-3246-48CE-B725-7AE42471AACB}">
  <sheetPr/>
  <sheetViews>
    <sheetView zoomScale="10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6" Type="http://schemas.openxmlformats.org/officeDocument/2006/relationships/chart" Target="../charts/chart19.xml"/><Relationship Id="rId5" Type="http://schemas.openxmlformats.org/officeDocument/2006/relationships/chart" Target="../charts/chart18.xml"/><Relationship Id="rId4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chart" Target="../charts/chart33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1.xml"/><Relationship Id="rId2" Type="http://schemas.openxmlformats.org/officeDocument/2006/relationships/chart" Target="../charts/chart40.xml"/><Relationship Id="rId1" Type="http://schemas.openxmlformats.org/officeDocument/2006/relationships/chart" Target="../charts/chart39.xml"/><Relationship Id="rId4" Type="http://schemas.openxmlformats.org/officeDocument/2006/relationships/chart" Target="../charts/chart42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24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_rels/drawing25.xml.rels><?xml version="1.0" encoding="UTF-8" standalone="yes"?>
<Relationships xmlns="http://schemas.openxmlformats.org/package/2006/relationships"><Relationship Id="rId1" Type="http://schemas.microsoft.com/office/2014/relationships/chartEx" Target="../charts/chartEx2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4.xml"/><Relationship Id="rId1" Type="http://schemas.microsoft.com/office/2014/relationships/chartEx" Target="../charts/chartEx3.xml"/></Relationships>
</file>

<file path=xl/drawings/_rels/drawing27.xml.rels><?xml version="1.0" encoding="UTF-8" standalone="yes"?>
<Relationships xmlns="http://schemas.openxmlformats.org/package/2006/relationships"><Relationship Id="rId1" Type="http://schemas.microsoft.com/office/2014/relationships/chartEx" Target="../charts/chartEx4.xml"/></Relationships>
</file>

<file path=xl/drawings/_rels/drawing28.xml.rels><?xml version="1.0" encoding="UTF-8" standalone="yes"?>
<Relationships xmlns="http://schemas.openxmlformats.org/package/2006/relationships"><Relationship Id="rId1" Type="http://schemas.microsoft.com/office/2014/relationships/chartEx" Target="../charts/chartEx5.xml"/></Relationships>
</file>

<file path=xl/drawings/_rels/drawing29.xml.rels><?xml version="1.0" encoding="UTF-8" standalone="yes"?>
<Relationships xmlns="http://schemas.openxmlformats.org/package/2006/relationships"><Relationship Id="rId1" Type="http://schemas.microsoft.com/office/2014/relationships/chartEx" Target="../charts/chartEx6.xml"/></Relationships>
</file>

<file path=xl/drawings/_rels/drawing30.xml.rels><?xml version="1.0" encoding="UTF-8" standalone="yes"?>
<Relationships xmlns="http://schemas.openxmlformats.org/package/2006/relationships"><Relationship Id="rId1" Type="http://schemas.microsoft.com/office/2014/relationships/chartEx" Target="../charts/chartEx7.xml"/></Relationships>
</file>

<file path=xl/drawings/_rels/drawing31.xml.rels><?xml version="1.0" encoding="UTF-8" standalone="yes"?>
<Relationships xmlns="http://schemas.openxmlformats.org/package/2006/relationships"><Relationship Id="rId1" Type="http://schemas.microsoft.com/office/2014/relationships/chartEx" Target="../charts/chartEx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433387</xdr:colOff>
      <xdr:row>1</xdr:row>
      <xdr:rowOff>119062</xdr:rowOff>
    </xdr:from>
    <xdr:to>
      <xdr:col>10</xdr:col>
      <xdr:colOff>128587</xdr:colOff>
      <xdr:row>16</xdr:row>
      <xdr:rowOff>4762</xdr:rowOff>
    </xdr:to>
    <xdr:graphicFrame macro="">
      <xdr:nvGraphicFramePr>
        <xdr:cNvPr id="2" name="Sales by Month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428625</xdr:colOff>
      <xdr:row>0</xdr:row>
      <xdr:rowOff>161925</xdr:rowOff>
    </xdr:from>
    <xdr:to>
      <xdr:col>12</xdr:col>
      <xdr:colOff>190500</xdr:colOff>
      <xdr:row>18</xdr:row>
      <xdr:rowOff>66675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7228" cy="6067011"/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913AB31B-D570-4982-BEB9-DE9048520BC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352424</xdr:colOff>
      <xdr:row>0</xdr:row>
      <xdr:rowOff>76199</xdr:rowOff>
    </xdr:from>
    <xdr:to>
      <xdr:col>14</xdr:col>
      <xdr:colOff>581025</xdr:colOff>
      <xdr:row>23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171450</xdr:rowOff>
    </xdr:from>
    <xdr:to>
      <xdr:col>13</xdr:col>
      <xdr:colOff>133350</xdr:colOff>
      <xdr:row>23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542924</xdr:colOff>
      <xdr:row>1</xdr:row>
      <xdr:rowOff>28576</xdr:rowOff>
    </xdr:from>
    <xdr:to>
      <xdr:col>11</xdr:col>
      <xdr:colOff>600075</xdr:colOff>
      <xdr:row>18</xdr:row>
      <xdr:rowOff>9525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85725</xdr:colOff>
      <xdr:row>0</xdr:row>
      <xdr:rowOff>61912</xdr:rowOff>
    </xdr:from>
    <xdr:to>
      <xdr:col>10</xdr:col>
      <xdr:colOff>390525</xdr:colOff>
      <xdr:row>14</xdr:row>
      <xdr:rowOff>138112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F1C6515C-C2BE-4D2C-89A5-E6CA1CBC4BB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9525</xdr:rowOff>
    </xdr:from>
    <xdr:to>
      <xdr:col>8</xdr:col>
      <xdr:colOff>304800</xdr:colOff>
      <xdr:row>16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371475</xdr:colOff>
      <xdr:row>2</xdr:row>
      <xdr:rowOff>19050</xdr:rowOff>
    </xdr:from>
    <xdr:to>
      <xdr:col>16</xdr:col>
      <xdr:colOff>66675</xdr:colOff>
      <xdr:row>16</xdr:row>
      <xdr:rowOff>95250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16</xdr:row>
      <xdr:rowOff>157163</xdr:rowOff>
    </xdr:from>
    <xdr:to>
      <xdr:col>8</xdr:col>
      <xdr:colOff>304800</xdr:colOff>
      <xdr:row>31</xdr:row>
      <xdr:rowOff>42863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381000</xdr:colOff>
      <xdr:row>16</xdr:row>
      <xdr:rowOff>161925</xdr:rowOff>
    </xdr:from>
    <xdr:to>
      <xdr:col>16</xdr:col>
      <xdr:colOff>76200</xdr:colOff>
      <xdr:row>31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31</xdr:row>
      <xdr:rowOff>104775</xdr:rowOff>
    </xdr:from>
    <xdr:to>
      <xdr:col>8</xdr:col>
      <xdr:colOff>304800</xdr:colOff>
      <xdr:row>45</xdr:row>
      <xdr:rowOff>180975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371475</xdr:colOff>
      <xdr:row>31</xdr:row>
      <xdr:rowOff>123825</xdr:rowOff>
    </xdr:from>
    <xdr:to>
      <xdr:col>16</xdr:col>
      <xdr:colOff>66675</xdr:colOff>
      <xdr:row>46</xdr:row>
      <xdr:rowOff>9525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409575</xdr:colOff>
      <xdr:row>1</xdr:row>
      <xdr:rowOff>133350</xdr:rowOff>
    </xdr:from>
    <xdr:to>
      <xdr:col>8</xdr:col>
      <xdr:colOff>485775</xdr:colOff>
      <xdr:row>15</xdr:row>
      <xdr:rowOff>104775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E518849-DEB1-4789-A13E-1BE25C197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409575</xdr:colOff>
      <xdr:row>15</xdr:row>
      <xdr:rowOff>133350</xdr:rowOff>
    </xdr:from>
    <xdr:to>
      <xdr:col>8</xdr:col>
      <xdr:colOff>485775</xdr:colOff>
      <xdr:row>29</xdr:row>
      <xdr:rowOff>104775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D4AF2A0-2E8D-450A-B96A-614AF87418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523875</xdr:colOff>
      <xdr:row>1</xdr:row>
      <xdr:rowOff>133350</xdr:rowOff>
    </xdr:from>
    <xdr:to>
      <xdr:col>14</xdr:col>
      <xdr:colOff>600075</xdr:colOff>
      <xdr:row>15</xdr:row>
      <xdr:rowOff>104775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B6ACB7-C82C-41A4-A362-7762187B09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409575</xdr:colOff>
      <xdr:row>29</xdr:row>
      <xdr:rowOff>152400</xdr:rowOff>
    </xdr:from>
    <xdr:to>
      <xdr:col>8</xdr:col>
      <xdr:colOff>485775</xdr:colOff>
      <xdr:row>43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43D7457-DC53-4892-9D33-C0600C0003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523875</xdr:colOff>
      <xdr:row>29</xdr:row>
      <xdr:rowOff>152400</xdr:rowOff>
    </xdr:from>
    <xdr:to>
      <xdr:col>14</xdr:col>
      <xdr:colOff>600075</xdr:colOff>
      <xdr:row>43</xdr:row>
      <xdr:rowOff>123825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34AC447-BA60-4AA6-8BC4-4D15805587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523875</xdr:colOff>
      <xdr:row>15</xdr:row>
      <xdr:rowOff>133350</xdr:rowOff>
    </xdr:from>
    <xdr:to>
      <xdr:col>14</xdr:col>
      <xdr:colOff>600075</xdr:colOff>
      <xdr:row>29</xdr:row>
      <xdr:rowOff>104775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70582E1-A9CE-40C4-9407-6E79C2FA59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142875</xdr:colOff>
      <xdr:row>0</xdr:row>
      <xdr:rowOff>123825</xdr:rowOff>
    </xdr:from>
    <xdr:ext cx="4572000" cy="27432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AF07CA5-D057-4454-8A9B-045183730C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3</xdr:col>
      <xdr:colOff>152400</xdr:colOff>
      <xdr:row>15</xdr:row>
      <xdr:rowOff>152400</xdr:rowOff>
    </xdr:from>
    <xdr:ext cx="4572000" cy="27432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42F7595-9FA0-4976-B0A6-A156920B48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  <xdr:oneCellAnchor>
    <xdr:from>
      <xdr:col>11</xdr:col>
      <xdr:colOff>9525</xdr:colOff>
      <xdr:row>0</xdr:row>
      <xdr:rowOff>123825</xdr:rowOff>
    </xdr:from>
    <xdr:ext cx="4572000" cy="2743200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094BA67-C812-47F0-A00E-E816814D8B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oneCellAnchor>
  <xdr:oneCellAnchor>
    <xdr:from>
      <xdr:col>3</xdr:col>
      <xdr:colOff>157369</xdr:colOff>
      <xdr:row>30</xdr:row>
      <xdr:rowOff>112229</xdr:rowOff>
    </xdr:from>
    <xdr:ext cx="4572000" cy="2743200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98BA437-8EEF-421B-8C79-4F9AE280E8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oneCellAnchor>
  <xdr:oneCellAnchor>
    <xdr:from>
      <xdr:col>11</xdr:col>
      <xdr:colOff>0</xdr:colOff>
      <xdr:row>30</xdr:row>
      <xdr:rowOff>115956</xdr:rowOff>
    </xdr:from>
    <xdr:ext cx="4572000" cy="2743200"/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ECE1A44-88A9-4EB6-B8CC-BD0E336B9D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13335</xdr:colOff>
      <xdr:row>6</xdr:row>
      <xdr:rowOff>78105</xdr:rowOff>
    </xdr:from>
    <xdr:ext cx="5953125" cy="353377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04816A-EF42-4B04-835D-EC37C3745E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0</xdr:col>
      <xdr:colOff>161925</xdr:colOff>
      <xdr:row>32</xdr:row>
      <xdr:rowOff>0</xdr:rowOff>
    </xdr:from>
    <xdr:ext cx="5953125" cy="3533775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91A12AA-F92D-46C8-B103-D8409ABE03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271461</xdr:colOff>
      <xdr:row>0</xdr:row>
      <xdr:rowOff>190498</xdr:rowOff>
    </xdr:from>
    <xdr:to>
      <xdr:col>11</xdr:col>
      <xdr:colOff>457200</xdr:colOff>
      <xdr:row>24</xdr:row>
      <xdr:rowOff>114299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B625BBC-E20A-4637-BA62-B557F00195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0</xdr:colOff>
      <xdr:row>0</xdr:row>
      <xdr:rowOff>0</xdr:rowOff>
    </xdr:to>
    <xdr:sp macro="" textlink="">
      <xdr:nvSpPr>
        <xdr:cNvPr id="2" name="Text 1">
          <a:extLst>
            <a:ext uri="{FF2B5EF4-FFF2-40B4-BE49-F238E27FC236}">
              <a16:creationId xmlns:a16="http://schemas.microsoft.com/office/drawing/2014/main" id="{30161176-312D-409A-A894-0AF55E41ADD1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3139440" cy="0"/>
        </a:xfrm>
        <a:prstGeom prst="rect">
          <a:avLst/>
        </a:prstGeom>
        <a:solidFill>
          <a:srgbClr val="FFFFFF"/>
        </a:solidFill>
        <a:ln w="9525" cap="flat" cmpd="sng" algn="ctr">
          <a:noFill/>
          <a:prstDash val="solid"/>
          <a:miter lim="800000"/>
          <a:headEnd type="none" w="med" len="med"/>
          <a:tailEnd type="none" w="med" len="med"/>
        </a:ln>
        <a:effectLst/>
      </xdr:spPr>
      <xdr:txBody>
        <a:bodyPr vertOverflow="clip" wrap="square" lIns="25400" tIns="0" rIns="25400" bIns="0" anchor="t" upright="1"/>
        <a:lstStyle>
          <a:lvl1pPr marL="0" indent="0">
            <a:defRPr>
              <a:latin typeface="+mn-lt"/>
              <a:ea typeface="+mn-ea"/>
              <a:cs typeface="+mn-cs"/>
            </a:defRPr>
          </a:lvl1pPr>
          <a:lvl2pPr marL="457200" indent="0">
            <a:defRPr>
              <a:latin typeface="+mn-lt"/>
              <a:ea typeface="+mn-ea"/>
              <a:cs typeface="+mn-cs"/>
            </a:defRPr>
          </a:lvl2pPr>
          <a:lvl3pPr marL="914400" indent="0">
            <a:defRPr>
              <a:latin typeface="+mn-lt"/>
              <a:ea typeface="+mn-ea"/>
              <a:cs typeface="+mn-cs"/>
            </a:defRPr>
          </a:lvl3pPr>
          <a:lvl4pPr marL="1371600" indent="0">
            <a:defRPr>
              <a:latin typeface="+mn-lt"/>
              <a:ea typeface="+mn-ea"/>
              <a:cs typeface="+mn-cs"/>
            </a:defRPr>
          </a:lvl4pPr>
          <a:lvl5pPr marL="1828800" indent="0">
            <a:defRPr>
              <a:latin typeface="+mn-lt"/>
              <a:ea typeface="+mn-ea"/>
              <a:cs typeface="+mn-cs"/>
            </a:defRPr>
          </a:lvl5pPr>
          <a:lvl6pPr marL="2286000" indent="0">
            <a:defRPr>
              <a:latin typeface="+mn-lt"/>
              <a:ea typeface="+mn-ea"/>
              <a:cs typeface="+mn-cs"/>
            </a:defRPr>
          </a:lvl6pPr>
          <a:lvl7pPr marL="2743200" indent="0">
            <a:defRPr>
              <a:latin typeface="+mn-lt"/>
              <a:ea typeface="+mn-ea"/>
              <a:cs typeface="+mn-cs"/>
            </a:defRPr>
          </a:lvl7pPr>
          <a:lvl8pPr marL="3200400" indent="0">
            <a:defRPr>
              <a:latin typeface="+mn-lt"/>
              <a:ea typeface="+mn-ea"/>
              <a:cs typeface="+mn-cs"/>
            </a:defRPr>
          </a:lvl8pPr>
          <a:lvl9pPr marL="3657600" indent="0">
            <a:defRPr>
              <a:latin typeface="+mn-lt"/>
              <a:ea typeface="+mn-ea"/>
              <a:cs typeface="+mn-cs"/>
            </a:defRPr>
          </a:lvl9pPr>
        </a:lstStyle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See appendix tables 4-5 and 4-6.</a:t>
          </a:r>
          <a:endParaRPr lang="en-US"/>
        </a:p>
        <a:p>
          <a:pPr algn="l" rtl="0">
            <a:defRPr sz="1000"/>
          </a:pPr>
          <a:endParaRPr lang="en-US" sz="9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900" b="0" i="1" strike="noStrike">
              <a:solidFill>
                <a:srgbClr val="000000"/>
              </a:solidFill>
              <a:latin typeface="Arial"/>
              <a:cs typeface="Arial"/>
            </a:rPr>
            <a:t>Science &amp; Engineering Indicators – 2002</a:t>
          </a:r>
          <a:endParaRPr lang="en-US"/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409575</xdr:colOff>
      <xdr:row>0</xdr:row>
      <xdr:rowOff>0</xdr:rowOff>
    </xdr:to>
    <xdr:sp macro="" textlink="">
      <xdr:nvSpPr>
        <xdr:cNvPr id="3" name="Text 2">
          <a:extLst>
            <a:ext uri="{FF2B5EF4-FFF2-40B4-BE49-F238E27FC236}">
              <a16:creationId xmlns:a16="http://schemas.microsoft.com/office/drawing/2014/main" id="{0DA1A639-E3A9-481F-A879-5B559618BE3A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4333875" cy="0"/>
        </a:xfrm>
        <a:prstGeom prst="rect">
          <a:avLst/>
        </a:prstGeom>
        <a:solidFill>
          <a:srgbClr val="FFFFFF"/>
        </a:solidFill>
        <a:ln w="9525" cap="flat" cmpd="sng" algn="ctr">
          <a:noFill/>
          <a:prstDash val="solid"/>
          <a:miter lim="800000"/>
          <a:headEnd type="none" w="med" len="med"/>
          <a:tailEnd type="none" w="med" len="med"/>
        </a:ln>
        <a:effectLst/>
      </xdr:spPr>
      <xdr:txBody>
        <a:bodyPr vertOverflow="clip" wrap="square" lIns="25400" tIns="0" rIns="25400" bIns="0" anchor="t" upright="1"/>
        <a:lstStyle>
          <a:lvl1pPr marL="0" indent="0">
            <a:defRPr>
              <a:latin typeface="+mn-lt"/>
              <a:ea typeface="+mn-ea"/>
              <a:cs typeface="+mn-cs"/>
            </a:defRPr>
          </a:lvl1pPr>
          <a:lvl2pPr marL="457200" indent="0">
            <a:defRPr>
              <a:latin typeface="+mn-lt"/>
              <a:ea typeface="+mn-ea"/>
              <a:cs typeface="+mn-cs"/>
            </a:defRPr>
          </a:lvl2pPr>
          <a:lvl3pPr marL="914400" indent="0">
            <a:defRPr>
              <a:latin typeface="+mn-lt"/>
              <a:ea typeface="+mn-ea"/>
              <a:cs typeface="+mn-cs"/>
            </a:defRPr>
          </a:lvl3pPr>
          <a:lvl4pPr marL="1371600" indent="0">
            <a:defRPr>
              <a:latin typeface="+mn-lt"/>
              <a:ea typeface="+mn-ea"/>
              <a:cs typeface="+mn-cs"/>
            </a:defRPr>
          </a:lvl4pPr>
          <a:lvl5pPr marL="1828800" indent="0">
            <a:defRPr>
              <a:latin typeface="+mn-lt"/>
              <a:ea typeface="+mn-ea"/>
              <a:cs typeface="+mn-cs"/>
            </a:defRPr>
          </a:lvl5pPr>
          <a:lvl6pPr marL="2286000" indent="0">
            <a:defRPr>
              <a:latin typeface="+mn-lt"/>
              <a:ea typeface="+mn-ea"/>
              <a:cs typeface="+mn-cs"/>
            </a:defRPr>
          </a:lvl6pPr>
          <a:lvl7pPr marL="2743200" indent="0">
            <a:defRPr>
              <a:latin typeface="+mn-lt"/>
              <a:ea typeface="+mn-ea"/>
              <a:cs typeface="+mn-cs"/>
            </a:defRPr>
          </a:lvl7pPr>
          <a:lvl8pPr marL="3200400" indent="0">
            <a:defRPr>
              <a:latin typeface="+mn-lt"/>
              <a:ea typeface="+mn-ea"/>
              <a:cs typeface="+mn-cs"/>
            </a:defRPr>
          </a:lvl8pPr>
          <a:lvl9pPr marL="3657600" indent="0">
            <a:defRPr>
              <a:latin typeface="+mn-lt"/>
              <a:ea typeface="+mn-ea"/>
              <a:cs typeface="+mn-cs"/>
            </a:defRPr>
          </a:lvl9pPr>
        </a:lstStyle>
        <a:p>
          <a:pPr algn="l" rtl="0">
            <a:defRPr sz="1000"/>
          </a:pPr>
          <a:endParaRPr lang="en-US"/>
        </a:p>
      </xdr:txBody>
    </xdr:sp>
    <xdr:clientData/>
  </xdr:twoCellAnchor>
  <xdr:twoCellAnchor>
    <xdr:from>
      <xdr:col>4</xdr:col>
      <xdr:colOff>95250</xdr:colOff>
      <xdr:row>1</xdr:row>
      <xdr:rowOff>180975</xdr:rowOff>
    </xdr:from>
    <xdr:to>
      <xdr:col>10</xdr:col>
      <xdr:colOff>95250</xdr:colOff>
      <xdr:row>16</xdr:row>
      <xdr:rowOff>66675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EA0479-4B2E-4680-971B-15CC94900A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123825</xdr:colOff>
      <xdr:row>2</xdr:row>
      <xdr:rowOff>4761</xdr:rowOff>
    </xdr:from>
    <xdr:to>
      <xdr:col>12</xdr:col>
      <xdr:colOff>123825</xdr:colOff>
      <xdr:row>18</xdr:row>
      <xdr:rowOff>171449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32E278C-FEA3-4CDB-BF4A-015C507BB9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133350</xdr:colOff>
      <xdr:row>0</xdr:row>
      <xdr:rowOff>76200</xdr:rowOff>
    </xdr:from>
    <xdr:ext cx="4400550" cy="31337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E85A406-2BF0-44C2-8AE8-9B5D8553F1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657225</xdr:colOff>
      <xdr:row>0</xdr:row>
      <xdr:rowOff>123825</xdr:rowOff>
    </xdr:from>
    <xdr:ext cx="5257800" cy="28194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6184FC5-F28A-429E-B4C3-7F5FC05C24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266700</xdr:colOff>
      <xdr:row>1</xdr:row>
      <xdr:rowOff>76200</xdr:rowOff>
    </xdr:from>
    <xdr:to>
      <xdr:col>11</xdr:col>
      <xdr:colOff>447675</xdr:colOff>
      <xdr:row>22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238ED72-344E-4659-8CFD-9EEB6DFCB2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152400</xdr:colOff>
      <xdr:row>15</xdr:row>
      <xdr:rowOff>142875</xdr:rowOff>
    </xdr:from>
    <xdr:ext cx="4572000" cy="27432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7C7AEE3-C541-41C7-824B-3607A9E7DD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4</xdr:col>
      <xdr:colOff>152400</xdr:colOff>
      <xdr:row>0</xdr:row>
      <xdr:rowOff>152400</xdr:rowOff>
    </xdr:from>
    <xdr:ext cx="4572000" cy="27432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CBC0F3E-2B99-41F9-9180-094553A714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803910</xdr:colOff>
      <xdr:row>14</xdr:row>
      <xdr:rowOff>47625</xdr:rowOff>
    </xdr:from>
    <xdr:to>
      <xdr:col>5</xdr:col>
      <xdr:colOff>434340</xdr:colOff>
      <xdr:row>30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D64B6BC-F769-426D-B1D4-E88907E229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6</xdr:col>
      <xdr:colOff>24765</xdr:colOff>
      <xdr:row>14</xdr:row>
      <xdr:rowOff>36194</xdr:rowOff>
    </xdr:from>
    <xdr:ext cx="4366260" cy="3126106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34148B-EA6F-42EC-B4A7-E939AAC0B5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209550</xdr:colOff>
      <xdr:row>14</xdr:row>
      <xdr:rowOff>76200</xdr:rowOff>
    </xdr:from>
    <xdr:to>
      <xdr:col>8</xdr:col>
      <xdr:colOff>205739</xdr:colOff>
      <xdr:row>33</xdr:row>
      <xdr:rowOff>91440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E81134C7-B89F-4C4A-8400-C2D13D04C3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55245</xdr:rowOff>
    </xdr:from>
    <xdr:to>
      <xdr:col>10</xdr:col>
      <xdr:colOff>243840</xdr:colOff>
      <xdr:row>17</xdr:row>
      <xdr:rowOff>22860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9BB698-D558-43AE-8EFF-DEF409BF69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6</xdr:row>
      <xdr:rowOff>161925</xdr:rowOff>
    </xdr:from>
    <xdr:to>
      <xdr:col>7</xdr:col>
      <xdr:colOff>123825</xdr:colOff>
      <xdr:row>23</xdr:row>
      <xdr:rowOff>152400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E517B43-E481-4A5D-9415-2DCAE54D07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190500</xdr:colOff>
      <xdr:row>6</xdr:row>
      <xdr:rowOff>161925</xdr:rowOff>
    </xdr:from>
    <xdr:to>
      <xdr:col>14</xdr:col>
      <xdr:colOff>495300</xdr:colOff>
      <xdr:row>23</xdr:row>
      <xdr:rowOff>152400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848BF1A-AFA6-4617-9A51-9E58F1AA3E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85725</xdr:colOff>
      <xdr:row>24</xdr:row>
      <xdr:rowOff>28575</xdr:rowOff>
    </xdr:from>
    <xdr:to>
      <xdr:col>7</xdr:col>
      <xdr:colOff>123825</xdr:colOff>
      <xdr:row>41</xdr:row>
      <xdr:rowOff>19050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D820175-2BED-4FDA-A68A-99257FE6DD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200025</xdr:colOff>
      <xdr:row>24</xdr:row>
      <xdr:rowOff>28575</xdr:rowOff>
    </xdr:from>
    <xdr:to>
      <xdr:col>14</xdr:col>
      <xdr:colOff>504825</xdr:colOff>
      <xdr:row>41</xdr:row>
      <xdr:rowOff>19050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1280623-3A97-46F4-B2DE-4D1400EFC9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266700</xdr:colOff>
      <xdr:row>2</xdr:row>
      <xdr:rowOff>0</xdr:rowOff>
    </xdr:from>
    <xdr:to>
      <xdr:col>13</xdr:col>
      <xdr:colOff>419100</xdr:colOff>
      <xdr:row>23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9553B6-EC63-4B47-8A8B-0FCFBC72D5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176211</xdr:colOff>
      <xdr:row>1</xdr:row>
      <xdr:rowOff>28574</xdr:rowOff>
    </xdr:from>
    <xdr:to>
      <xdr:col>11</xdr:col>
      <xdr:colOff>161924</xdr:colOff>
      <xdr:row>20</xdr:row>
      <xdr:rowOff>38099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485F6022-A3A0-4B4A-9DDF-61E69640C48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947861" y="219074"/>
              <a:ext cx="5472113" cy="36290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157162</xdr:colOff>
      <xdr:row>1</xdr:row>
      <xdr:rowOff>14287</xdr:rowOff>
    </xdr:from>
    <xdr:to>
      <xdr:col>12</xdr:col>
      <xdr:colOff>390526</xdr:colOff>
      <xdr:row>22</xdr:row>
      <xdr:rowOff>28575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2DB78C55-081B-44E3-847F-43D8EE78D8E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214562" y="204787"/>
              <a:ext cx="6329364" cy="401478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152400</xdr:colOff>
      <xdr:row>0</xdr:row>
      <xdr:rowOff>95249</xdr:rowOff>
    </xdr:from>
    <xdr:to>
      <xdr:col>12</xdr:col>
      <xdr:colOff>123825</xdr:colOff>
      <xdr:row>21</xdr:row>
      <xdr:rowOff>9524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3E37CA24-C618-486C-8DE1-7CFA9F1B658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628900" y="95249"/>
              <a:ext cx="4848225" cy="39338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  <xdr:twoCellAnchor>
    <xdr:from>
      <xdr:col>13</xdr:col>
      <xdr:colOff>19050</xdr:colOff>
      <xdr:row>13</xdr:row>
      <xdr:rowOff>142875</xdr:rowOff>
    </xdr:from>
    <xdr:to>
      <xdr:col>19</xdr:col>
      <xdr:colOff>552450</xdr:colOff>
      <xdr:row>28</xdr:row>
      <xdr:rowOff>28575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F7359B5-F7A5-49EA-AD02-F0F348AA6F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252412</xdr:colOff>
      <xdr:row>0</xdr:row>
      <xdr:rowOff>161924</xdr:rowOff>
    </xdr:from>
    <xdr:to>
      <xdr:col>8</xdr:col>
      <xdr:colOff>504825</xdr:colOff>
      <xdr:row>22</xdr:row>
      <xdr:rowOff>57149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CF6D5940-33E3-403F-BA0F-B761056B5E8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290762" y="161924"/>
              <a:ext cx="4738688" cy="40862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95249</xdr:colOff>
      <xdr:row>0</xdr:row>
      <xdr:rowOff>152399</xdr:rowOff>
    </xdr:from>
    <xdr:to>
      <xdr:col>12</xdr:col>
      <xdr:colOff>38100</xdr:colOff>
      <xdr:row>28</xdr:row>
      <xdr:rowOff>83820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6F8F3C2D-569C-455C-A194-43ECC47CEA1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733799" y="152399"/>
              <a:ext cx="5429251" cy="526542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209550</xdr:colOff>
      <xdr:row>0</xdr:row>
      <xdr:rowOff>47625</xdr:rowOff>
    </xdr:from>
    <xdr:to>
      <xdr:col>14</xdr:col>
      <xdr:colOff>495300</xdr:colOff>
      <xdr:row>25</xdr:row>
      <xdr:rowOff>129540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D2184F1B-4BC3-41F9-B419-059FC7AD299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848100" y="47625"/>
              <a:ext cx="6991350" cy="484441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396239</xdr:colOff>
      <xdr:row>1</xdr:row>
      <xdr:rowOff>26669</xdr:rowOff>
    </xdr:from>
    <xdr:to>
      <xdr:col>15</xdr:col>
      <xdr:colOff>495300</xdr:colOff>
      <xdr:row>22</xdr:row>
      <xdr:rowOff>85725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B1E859CD-2727-4BF6-ABB9-AD19FED0DDD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606039" y="217169"/>
              <a:ext cx="7414261" cy="405955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0</xdr:row>
      <xdr:rowOff>156210</xdr:rowOff>
    </xdr:from>
    <xdr:to>
      <xdr:col>15</xdr:col>
      <xdr:colOff>381000</xdr:colOff>
      <xdr:row>31</xdr:row>
      <xdr:rowOff>38100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384669FD-CA14-4F18-9B7F-7ED32FD7B81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619375" y="156210"/>
              <a:ext cx="8039100" cy="597789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\Helion\!!_excel\stare%20pliki\rozdzial19\wykresy%20xy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kusz1"/>
      <sheetName val="Arkusz2"/>
    </sheetNames>
    <sheetDataSet>
      <sheetData sheetId="0">
        <row r="1">
          <cell r="D1" t="str">
            <v>Sprzedaż</v>
          </cell>
        </row>
        <row r="2">
          <cell r="C2">
            <v>904</v>
          </cell>
          <cell r="D2">
            <v>89</v>
          </cell>
        </row>
        <row r="3">
          <cell r="C3">
            <v>895</v>
          </cell>
          <cell r="D3">
            <v>89</v>
          </cell>
        </row>
        <row r="4">
          <cell r="C4">
            <v>896</v>
          </cell>
          <cell r="D4">
            <v>89</v>
          </cell>
        </row>
        <row r="5">
          <cell r="C5">
            <v>881</v>
          </cell>
          <cell r="D5">
            <v>86</v>
          </cell>
        </row>
        <row r="6">
          <cell r="C6">
            <v>909</v>
          </cell>
          <cell r="D6">
            <v>92</v>
          </cell>
        </row>
        <row r="7">
          <cell r="C7">
            <v>864</v>
          </cell>
          <cell r="D7">
            <v>86</v>
          </cell>
        </row>
        <row r="8">
          <cell r="C8">
            <v>907</v>
          </cell>
          <cell r="D8">
            <v>91</v>
          </cell>
        </row>
        <row r="9">
          <cell r="C9">
            <v>893</v>
          </cell>
          <cell r="D9">
            <v>91</v>
          </cell>
        </row>
        <row r="10">
          <cell r="C10">
            <v>875</v>
          </cell>
          <cell r="D10">
            <v>86</v>
          </cell>
        </row>
        <row r="11">
          <cell r="C11">
            <v>911</v>
          </cell>
          <cell r="D11">
            <v>88</v>
          </cell>
        </row>
        <row r="12">
          <cell r="C12">
            <v>922</v>
          </cell>
          <cell r="D12">
            <v>93</v>
          </cell>
        </row>
        <row r="13">
          <cell r="C13">
            <v>840</v>
          </cell>
          <cell r="D13">
            <v>91</v>
          </cell>
        </row>
        <row r="14">
          <cell r="C14">
            <v>909</v>
          </cell>
          <cell r="D14">
            <v>91</v>
          </cell>
        </row>
        <row r="15">
          <cell r="C15">
            <v>897</v>
          </cell>
          <cell r="D15">
            <v>89</v>
          </cell>
        </row>
        <row r="16">
          <cell r="C16">
            <v>885</v>
          </cell>
          <cell r="D16">
            <v>87</v>
          </cell>
        </row>
        <row r="17">
          <cell r="C17">
            <v>856</v>
          </cell>
          <cell r="D17">
            <v>82</v>
          </cell>
        </row>
        <row r="18">
          <cell r="C18">
            <v>825</v>
          </cell>
          <cell r="D18">
            <v>81</v>
          </cell>
        </row>
        <row r="19">
          <cell r="C19">
            <v>815</v>
          </cell>
          <cell r="D19">
            <v>77</v>
          </cell>
        </row>
        <row r="20">
          <cell r="C20">
            <v>799</v>
          </cell>
          <cell r="D20">
            <v>76</v>
          </cell>
        </row>
        <row r="21">
          <cell r="C21">
            <v>813</v>
          </cell>
          <cell r="D21">
            <v>85</v>
          </cell>
        </row>
        <row r="22">
          <cell r="C22">
            <v>788</v>
          </cell>
          <cell r="D22">
            <v>76</v>
          </cell>
        </row>
        <row r="23">
          <cell r="C23">
            <v>777</v>
          </cell>
          <cell r="D23">
            <v>75</v>
          </cell>
        </row>
        <row r="24">
          <cell r="C24">
            <v>786</v>
          </cell>
          <cell r="D24">
            <v>77</v>
          </cell>
        </row>
        <row r="25">
          <cell r="C25">
            <v>798</v>
          </cell>
          <cell r="D25">
            <v>97</v>
          </cell>
        </row>
      </sheetData>
      <sheetData sheetId="1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E46589B-229C-4D8C-9D27-2132623B568C}" name="Table1" displayName="Table1" ref="A1:B13" totalsRowShown="0">
  <autoFilter ref="A1:B13" xr:uid="{00000000-0009-0000-0100-000001000000}"/>
  <tableColumns count="2">
    <tableColumn id="1" xr3:uid="{00000000-0010-0000-0000-000001000000}" name="Miesiąc"/>
    <tableColumn id="2" xr3:uid="{00000000-0010-0000-0000-000002000000}" name="Odwiedzających" dataDxfId="12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5258DBBE-AB34-48F4-AAC0-88C7F30B2984}" name="Table13" displayName="Table13" ref="A1:B5" totalsRowShown="0" headerRowDxfId="11" headerRowBorderDxfId="10" tableBorderDxfId="9" totalsRowBorderDxfId="8">
  <autoFilter ref="A1:B5" xr:uid="{00000000-0009-0000-0100-000001000000}"/>
  <tableColumns count="2">
    <tableColumn id="1" xr3:uid="{00000000-0010-0000-0000-000001000000}" name="Wersja" dataDxfId="7"/>
    <tableColumn id="2" xr3:uid="{00000000-0010-0000-0000-000002000000}" name="Liczba użytkowników" dataDxfId="6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194AD080-C61C-48EB-BAF6-518E251F8155}" name="Tabela3" displayName="Tabela3" ref="A1:B106" totalsRowShown="0">
  <autoFilter ref="A1:B106" xr:uid="{7E43B281-D439-4541-9F0D-FDA7B517835D}"/>
  <tableColumns count="2">
    <tableColumn id="1" xr3:uid="{9FA61388-C51B-4F7C-8655-844375DB164A}" name="Student"/>
    <tableColumn id="2" xr3:uid="{7992A0C3-3C70-42E8-AD3B-531F8DAFB990}" name="Wynik"/>
  </tableColumns>
  <tableStyleInfo name="TableStyleMedium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85F27BC9-6988-4831-B38D-F808E823EB9F}" name="Table6" displayName="Table6" ref="N1:O13" totalsRowShown="0" headerRowDxfId="5" dataDxfId="4" tableBorderDxfId="3">
  <autoFilter ref="N1:O13" xr:uid="{00000000-0009-0000-0100-000006000000}"/>
  <tableColumns count="2">
    <tableColumn id="1" xr3:uid="{00000000-0010-0000-0100-000001000000}" name="Miesiąc" dataDxfId="2"/>
    <tableColumn id="2" xr3:uid="{00000000-0010-0000-0100-000002000000}" name="Skumulowany netto" dataDxfId="1">
      <calculatedColumnFormula>O1+Kaskadowe!$D5</calculatedColumnFormula>
    </tableColumn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A1ED29E0-7D03-4848-938D-4FC9C3A1FD2F}" name="Tabela5" displayName="Tabela5" ref="A1:B95" totalsRowShown="0">
  <autoFilter ref="A1:B95" xr:uid="{061933BE-ACDB-4E8B-87CA-80E9643BC855}"/>
  <tableColumns count="2">
    <tableColumn id="1" xr3:uid="{7FB9EF84-E7CA-4ECB-9733-778D44FE519C}" name="Numer grupy"/>
    <tableColumn id="2" xr3:uid="{147AE4FB-7046-4F79-8BE9-E01802803182}" name="Wynik" dataDxfId="0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6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9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5"/>
  <sheetViews>
    <sheetView showGridLines="0" tabSelected="1" workbookViewId="0">
      <selection activeCell="I24" sqref="I24"/>
    </sheetView>
  </sheetViews>
  <sheetFormatPr defaultRowHeight="15"/>
  <cols>
    <col min="1" max="1" width="12.140625" customWidth="1"/>
    <col min="2" max="2" width="19.42578125" bestFit="1" customWidth="1"/>
  </cols>
  <sheetData>
    <row r="1" spans="1:2">
      <c r="A1" s="5" t="s">
        <v>38</v>
      </c>
      <c r="B1" s="5" t="s">
        <v>39</v>
      </c>
    </row>
    <row r="2" spans="1:2">
      <c r="A2" t="s">
        <v>40</v>
      </c>
      <c r="B2" s="87">
        <v>186983</v>
      </c>
    </row>
    <row r="3" spans="1:2">
      <c r="A3" t="s">
        <v>41</v>
      </c>
      <c r="B3" s="87">
        <v>179009</v>
      </c>
    </row>
    <row r="4" spans="1:2">
      <c r="A4" t="s">
        <v>1</v>
      </c>
      <c r="B4" s="87">
        <v>193422</v>
      </c>
    </row>
    <row r="5" spans="1:2">
      <c r="A5" t="s">
        <v>42</v>
      </c>
      <c r="B5" s="87">
        <v>185956</v>
      </c>
    </row>
    <row r="6" spans="1:2">
      <c r="A6" t="s">
        <v>43</v>
      </c>
      <c r="B6" s="87">
        <v>196025</v>
      </c>
    </row>
    <row r="7" spans="1:2">
      <c r="A7" t="s">
        <v>44</v>
      </c>
      <c r="B7" s="87">
        <v>140323</v>
      </c>
    </row>
    <row r="8" spans="1:2">
      <c r="A8" t="s">
        <v>45</v>
      </c>
      <c r="B8" s="87">
        <v>139302</v>
      </c>
    </row>
    <row r="9" spans="1:2">
      <c r="A9" t="s">
        <v>46</v>
      </c>
      <c r="B9" s="87">
        <v>134922</v>
      </c>
    </row>
    <row r="10" spans="1:2">
      <c r="A10" t="s">
        <v>47</v>
      </c>
      <c r="B10" s="87">
        <v>184773</v>
      </c>
    </row>
    <row r="11" spans="1:2">
      <c r="A11" t="s">
        <v>48</v>
      </c>
      <c r="B11" s="87">
        <v>201233</v>
      </c>
    </row>
    <row r="12" spans="1:2">
      <c r="A12" t="s">
        <v>49</v>
      </c>
      <c r="B12" s="87">
        <v>218039</v>
      </c>
    </row>
    <row r="13" spans="1:2">
      <c r="A13" t="s">
        <v>50</v>
      </c>
      <c r="B13" s="87">
        <v>240093</v>
      </c>
    </row>
    <row r="25" spans="13:13">
      <c r="M25" t="s">
        <v>51</v>
      </c>
    </row>
  </sheetData>
  <phoneticPr fontId="14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10"/>
  <sheetViews>
    <sheetView workbookViewId="0">
      <selection activeCell="O25" sqref="O25"/>
    </sheetView>
  </sheetViews>
  <sheetFormatPr defaultRowHeight="15"/>
  <cols>
    <col min="2" max="2" width="10.140625" customWidth="1"/>
    <col min="3" max="3" width="10.42578125" customWidth="1"/>
  </cols>
  <sheetData>
    <row r="1" spans="1:3">
      <c r="A1" s="6" t="s">
        <v>52</v>
      </c>
      <c r="B1" s="6" t="s">
        <v>53</v>
      </c>
      <c r="C1" s="6" t="s">
        <v>54</v>
      </c>
    </row>
    <row r="2" spans="1:3">
      <c r="A2">
        <v>2001</v>
      </c>
      <c r="B2" s="3">
        <v>214000</v>
      </c>
      <c r="C2" s="3">
        <v>356879</v>
      </c>
    </row>
    <row r="3" spans="1:3">
      <c r="A3">
        <v>2002</v>
      </c>
      <c r="B3" s="3">
        <v>247250</v>
      </c>
      <c r="C3" s="3">
        <v>385070</v>
      </c>
    </row>
    <row r="4" spans="1:3">
      <c r="A4">
        <v>2003</v>
      </c>
      <c r="B4" s="3">
        <v>277500</v>
      </c>
      <c r="C4" s="3">
        <v>42600</v>
      </c>
    </row>
    <row r="5" spans="1:3">
      <c r="A5">
        <v>2004</v>
      </c>
      <c r="B5" s="3">
        <v>374500</v>
      </c>
      <c r="C5" s="3">
        <v>520000</v>
      </c>
    </row>
    <row r="6" spans="1:3">
      <c r="A6">
        <v>2005</v>
      </c>
      <c r="B6" s="3">
        <v>435000</v>
      </c>
      <c r="C6" s="3">
        <v>725000</v>
      </c>
    </row>
    <row r="7" spans="1:3">
      <c r="A7">
        <v>2006</v>
      </c>
      <c r="B7" s="3">
        <v>489500</v>
      </c>
      <c r="C7" s="3">
        <v>820000</v>
      </c>
    </row>
    <row r="8" spans="1:3">
      <c r="A8">
        <v>2007</v>
      </c>
      <c r="B8" s="3">
        <v>480500</v>
      </c>
      <c r="C8" s="3">
        <v>759000</v>
      </c>
    </row>
    <row r="9" spans="1:3">
      <c r="A9">
        <v>2008</v>
      </c>
      <c r="B9" s="3">
        <v>401700</v>
      </c>
      <c r="C9" s="3">
        <v>702300</v>
      </c>
    </row>
    <row r="10" spans="1:3">
      <c r="A10">
        <v>2009</v>
      </c>
      <c r="B10" s="3">
        <v>302500</v>
      </c>
      <c r="C10" s="3">
        <v>589000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"/>
  <sheetViews>
    <sheetView workbookViewId="0">
      <selection activeCell="D21" sqref="D21"/>
    </sheetView>
  </sheetViews>
  <sheetFormatPr defaultRowHeight="15"/>
  <cols>
    <col min="1" max="1" width="13" customWidth="1"/>
    <col min="2" max="2" width="21" bestFit="1" customWidth="1"/>
  </cols>
  <sheetData>
    <row r="1" spans="1:3">
      <c r="A1" s="2" t="s">
        <v>38</v>
      </c>
      <c r="B1" s="2" t="s">
        <v>55</v>
      </c>
    </row>
    <row r="2" spans="1:3">
      <c r="A2" t="s">
        <v>56</v>
      </c>
      <c r="B2" s="3">
        <v>319300</v>
      </c>
      <c r="C2" s="1"/>
    </row>
    <row r="3" spans="1:3">
      <c r="A3" t="s">
        <v>57</v>
      </c>
      <c r="B3" s="3">
        <v>292600</v>
      </c>
      <c r="C3" s="1"/>
    </row>
    <row r="4" spans="1:3">
      <c r="A4" t="s">
        <v>58</v>
      </c>
      <c r="B4" s="3">
        <v>339630</v>
      </c>
      <c r="C4" s="1"/>
    </row>
    <row r="5" spans="1:3">
      <c r="A5" t="s">
        <v>59</v>
      </c>
      <c r="B5" s="3">
        <v>321960</v>
      </c>
      <c r="C5" s="1"/>
    </row>
    <row r="6" spans="1:3">
      <c r="A6" t="s">
        <v>43</v>
      </c>
      <c r="B6" s="3">
        <v>397854</v>
      </c>
      <c r="C6" s="1"/>
    </row>
    <row r="7" spans="1:3">
      <c r="A7" t="s">
        <v>60</v>
      </c>
      <c r="B7" s="3">
        <v>321960</v>
      </c>
      <c r="C7" s="1"/>
    </row>
  </sheetData>
  <phoneticPr fontId="14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C7"/>
  <sheetViews>
    <sheetView showGridLines="0" workbookViewId="0">
      <selection activeCell="R26" sqref="R26"/>
    </sheetView>
  </sheetViews>
  <sheetFormatPr defaultRowHeight="15"/>
  <sheetData>
    <row r="1" spans="1:3">
      <c r="B1" s="88" t="s">
        <v>61</v>
      </c>
      <c r="C1" s="88" t="s">
        <v>62</v>
      </c>
    </row>
    <row r="2" spans="1:3">
      <c r="A2" t="s">
        <v>40</v>
      </c>
      <c r="B2" s="1">
        <v>151032</v>
      </c>
      <c r="C2" s="4">
        <v>9.2999999999999999E-2</v>
      </c>
    </row>
    <row r="3" spans="1:3">
      <c r="A3" t="s">
        <v>41</v>
      </c>
      <c r="B3" s="1">
        <v>187933</v>
      </c>
      <c r="C3" s="4">
        <v>0.112</v>
      </c>
    </row>
    <row r="4" spans="1:3">
      <c r="A4" t="s">
        <v>1</v>
      </c>
      <c r="B4" s="1">
        <v>146301</v>
      </c>
      <c r="C4" s="4">
        <v>0.108</v>
      </c>
    </row>
    <row r="5" spans="1:3">
      <c r="A5" t="s">
        <v>42</v>
      </c>
      <c r="B5" s="1">
        <v>153978</v>
      </c>
      <c r="C5" s="4">
        <v>9.6000000000000002E-2</v>
      </c>
    </row>
    <row r="6" spans="1:3">
      <c r="A6" t="s">
        <v>43</v>
      </c>
      <c r="B6" s="1">
        <v>189331</v>
      </c>
      <c r="C6" s="4">
        <v>9.5000000000000001E-2</v>
      </c>
    </row>
    <row r="7" spans="1:3">
      <c r="A7" t="s">
        <v>44</v>
      </c>
      <c r="B7" s="1">
        <v>157323</v>
      </c>
      <c r="C7" s="4">
        <v>0.11</v>
      </c>
    </row>
  </sheetData>
  <phoneticPr fontId="14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B4"/>
  <sheetViews>
    <sheetView showGridLines="0" workbookViewId="0">
      <selection activeCell="A2" sqref="A2"/>
    </sheetView>
  </sheetViews>
  <sheetFormatPr defaultRowHeight="15"/>
  <cols>
    <col min="1" max="1" width="18.85546875" customWidth="1"/>
  </cols>
  <sheetData>
    <row r="1" spans="1:2">
      <c r="A1" t="s">
        <v>66</v>
      </c>
      <c r="B1">
        <v>72</v>
      </c>
    </row>
    <row r="2" spans="1:2">
      <c r="A2" t="s">
        <v>64</v>
      </c>
      <c r="B2">
        <v>35</v>
      </c>
    </row>
    <row r="3" spans="1:2">
      <c r="A3" t="s">
        <v>63</v>
      </c>
      <c r="B3">
        <v>39</v>
      </c>
    </row>
    <row r="4" spans="1:2">
      <c r="A4" t="s">
        <v>65</v>
      </c>
      <c r="B4">
        <v>12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B6"/>
  <sheetViews>
    <sheetView showGridLines="0" workbookViewId="0">
      <selection activeCell="O25" sqref="O25"/>
    </sheetView>
  </sheetViews>
  <sheetFormatPr defaultRowHeight="15"/>
  <sheetData>
    <row r="1" spans="1:2">
      <c r="A1" t="s">
        <v>56</v>
      </c>
      <c r="B1">
        <v>389</v>
      </c>
    </row>
    <row r="2" spans="1:2">
      <c r="A2" t="s">
        <v>57</v>
      </c>
      <c r="B2">
        <v>483</v>
      </c>
    </row>
    <row r="3" spans="1:2">
      <c r="A3" t="s">
        <v>58</v>
      </c>
      <c r="B3">
        <v>522</v>
      </c>
    </row>
    <row r="4" spans="1:2">
      <c r="A4" t="s">
        <v>59</v>
      </c>
      <c r="B4">
        <v>684</v>
      </c>
    </row>
    <row r="5" spans="1:2">
      <c r="A5" t="s">
        <v>43</v>
      </c>
      <c r="B5">
        <v>733</v>
      </c>
    </row>
    <row r="6" spans="1:2">
      <c r="A6" t="s">
        <v>60</v>
      </c>
      <c r="B6">
        <v>892</v>
      </c>
    </row>
  </sheetData>
  <phoneticPr fontId="14" type="noConversion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C4"/>
  <sheetViews>
    <sheetView showGridLines="0" workbookViewId="0">
      <selection activeCell="H25" sqref="H25"/>
    </sheetView>
  </sheetViews>
  <sheetFormatPr defaultRowHeight="15"/>
  <cols>
    <col min="2" max="3" width="14.140625" customWidth="1"/>
  </cols>
  <sheetData>
    <row r="1" spans="1:3">
      <c r="B1" s="6" t="s">
        <v>67</v>
      </c>
      <c r="C1" s="6" t="s">
        <v>68</v>
      </c>
    </row>
    <row r="2" spans="1:3">
      <c r="A2" t="s">
        <v>40</v>
      </c>
      <c r="B2" s="1">
        <v>2000</v>
      </c>
      <c r="C2" s="1">
        <v>1895</v>
      </c>
    </row>
    <row r="3" spans="1:3">
      <c r="A3" t="s">
        <v>41</v>
      </c>
      <c r="B3" s="1">
        <v>2500</v>
      </c>
      <c r="C3" s="1">
        <v>2643</v>
      </c>
    </row>
    <row r="4" spans="1:3">
      <c r="A4" t="s">
        <v>1</v>
      </c>
      <c r="B4" s="1">
        <v>3500</v>
      </c>
      <c r="C4" s="1">
        <v>3648</v>
      </c>
    </row>
  </sheetData>
  <phoneticPr fontId="14" type="noConversion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"/>
  <sheetViews>
    <sheetView showGridLines="0" zoomScale="70" zoomScaleNormal="70" workbookViewId="0">
      <selection activeCell="S23" sqref="S23"/>
    </sheetView>
  </sheetViews>
  <sheetFormatPr defaultRowHeight="1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7EDCE0-BB64-48ED-8DD3-8FC4692F3E41}">
  <sheetPr codeName="Sheet9"/>
  <dimension ref="A1:B13"/>
  <sheetViews>
    <sheetView showGridLines="0" zoomScale="70" zoomScaleNormal="70" workbookViewId="0">
      <selection activeCell="W40" sqref="W40"/>
    </sheetView>
  </sheetViews>
  <sheetFormatPr defaultRowHeight="15"/>
  <cols>
    <col min="1" max="2" width="15.7109375" customWidth="1"/>
  </cols>
  <sheetData>
    <row r="1" spans="1:2">
      <c r="A1" s="8" t="s">
        <v>38</v>
      </c>
      <c r="B1" s="8" t="s">
        <v>69</v>
      </c>
    </row>
    <row r="2" spans="1:2">
      <c r="A2" s="8" t="s">
        <v>40</v>
      </c>
      <c r="B2" s="7">
        <v>7092</v>
      </c>
    </row>
    <row r="3" spans="1:2">
      <c r="A3" s="8" t="s">
        <v>41</v>
      </c>
      <c r="B3" s="7">
        <v>7497</v>
      </c>
    </row>
    <row r="4" spans="1:2">
      <c r="A4" s="8" t="s">
        <v>1</v>
      </c>
      <c r="B4" s="7">
        <v>7560</v>
      </c>
    </row>
    <row r="5" spans="1:2">
      <c r="A5" s="8" t="s">
        <v>42</v>
      </c>
      <c r="B5" s="7">
        <v>5796</v>
      </c>
    </row>
    <row r="6" spans="1:2">
      <c r="A6" s="8" t="s">
        <v>43</v>
      </c>
      <c r="B6" s="7">
        <v>13984</v>
      </c>
    </row>
    <row r="7" spans="1:2">
      <c r="A7" s="8" t="s">
        <v>44</v>
      </c>
      <c r="B7" s="7">
        <v>18743</v>
      </c>
    </row>
    <row r="8" spans="1:2">
      <c r="A8" s="8" t="s">
        <v>45</v>
      </c>
      <c r="B8" s="7">
        <v>15434</v>
      </c>
    </row>
    <row r="9" spans="1:2">
      <c r="A9" s="8" t="s">
        <v>46</v>
      </c>
      <c r="B9" s="7">
        <v>14545</v>
      </c>
    </row>
    <row r="10" spans="1:2">
      <c r="A10" s="8" t="s">
        <v>47</v>
      </c>
      <c r="B10" s="7">
        <v>17434</v>
      </c>
    </row>
    <row r="11" spans="1:2">
      <c r="A11" s="8" t="s">
        <v>48</v>
      </c>
      <c r="B11" s="7">
        <v>16984</v>
      </c>
    </row>
    <row r="12" spans="1:2">
      <c r="A12" s="8" t="s">
        <v>49</v>
      </c>
      <c r="B12" s="7">
        <v>15983</v>
      </c>
    </row>
    <row r="13" spans="1:2">
      <c r="A13" s="8" t="s">
        <v>50</v>
      </c>
      <c r="B13" s="7">
        <v>27822</v>
      </c>
    </row>
  </sheetData>
  <phoneticPr fontId="14" type="noConversion"/>
  <pageMargins left="0.75" right="0.75" top="1" bottom="1" header="0.5" footer="0.5"/>
  <pageSetup orientation="portrait" verticalDpi="0" r:id="rId1"/>
  <headerFooter alignWithMargins="0"/>
  <drawing r:id="rId2"/>
  <tableParts count="1">
    <tablePart r:id="rId3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58F75E-530B-4E8D-BCC8-B4FBA4449629}">
  <sheetPr codeName="Sheet10"/>
  <dimension ref="A2:C7"/>
  <sheetViews>
    <sheetView showGridLines="0" topLeftCell="D17" zoomScale="115" zoomScaleNormal="115" workbookViewId="0">
      <selection activeCell="O25" sqref="O25"/>
    </sheetView>
  </sheetViews>
  <sheetFormatPr defaultRowHeight="15"/>
  <cols>
    <col min="1" max="1" width="10.140625" customWidth="1"/>
    <col min="2" max="2" width="10.42578125" customWidth="1"/>
    <col min="3" max="3" width="12" customWidth="1"/>
  </cols>
  <sheetData>
    <row r="2" spans="1:3">
      <c r="A2" s="16" t="s">
        <v>38</v>
      </c>
      <c r="B2" s="15" t="s">
        <v>70</v>
      </c>
      <c r="C2" s="14" t="s">
        <v>71</v>
      </c>
    </row>
    <row r="3" spans="1:3">
      <c r="A3" s="13" t="s">
        <v>40</v>
      </c>
      <c r="B3" s="12">
        <v>60983</v>
      </c>
      <c r="C3" s="9">
        <v>64983</v>
      </c>
    </row>
    <row r="4" spans="1:3">
      <c r="A4" s="13" t="s">
        <v>41</v>
      </c>
      <c r="B4" s="12">
        <v>56732</v>
      </c>
      <c r="C4" s="9">
        <v>68981</v>
      </c>
    </row>
    <row r="5" spans="1:3">
      <c r="A5" s="13" t="s">
        <v>1</v>
      </c>
      <c r="B5" s="12">
        <v>49831</v>
      </c>
      <c r="C5" s="9">
        <v>77398</v>
      </c>
    </row>
    <row r="6" spans="1:3">
      <c r="A6" s="13" t="s">
        <v>42</v>
      </c>
      <c r="B6" s="12">
        <v>43323</v>
      </c>
      <c r="C6" s="9">
        <v>88091</v>
      </c>
    </row>
    <row r="7" spans="1:3">
      <c r="A7" s="13" t="s">
        <v>43</v>
      </c>
      <c r="B7" s="11">
        <v>39879</v>
      </c>
      <c r="C7" s="10">
        <v>93733</v>
      </c>
    </row>
  </sheetData>
  <phoneticPr fontId="14" type="noConversion"/>
  <pageMargins left="0.75" right="0.75" top="1" bottom="1" header="0.5" footer="0.5"/>
  <pageSetup orientation="portrait" verticalDpi="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B9605-61C7-4654-95F2-FAD17CCCC943}">
  <sheetPr codeName="Sheet11"/>
  <dimension ref="A2:G19"/>
  <sheetViews>
    <sheetView showGridLines="0" topLeftCell="B1" workbookViewId="0">
      <selection activeCell="R30" sqref="R30"/>
    </sheetView>
  </sheetViews>
  <sheetFormatPr defaultRowHeight="15"/>
  <cols>
    <col min="1" max="1" width="39.5703125" bestFit="1" customWidth="1"/>
    <col min="2" max="6" width="11.42578125" customWidth="1"/>
  </cols>
  <sheetData>
    <row r="2" spans="1:7" ht="45">
      <c r="A2" s="91" t="s">
        <v>82</v>
      </c>
      <c r="B2" s="90" t="s">
        <v>83</v>
      </c>
      <c r="C2" s="90" t="s">
        <v>84</v>
      </c>
      <c r="D2" s="90" t="s">
        <v>85</v>
      </c>
      <c r="E2" s="90" t="s">
        <v>86</v>
      </c>
      <c r="F2" s="90" t="s">
        <v>87</v>
      </c>
      <c r="G2" s="17"/>
    </row>
    <row r="3" spans="1:7">
      <c r="A3" s="89" t="s">
        <v>72</v>
      </c>
      <c r="B3" s="22">
        <v>0.12</v>
      </c>
      <c r="C3" s="22">
        <v>0.14000000000000001</v>
      </c>
      <c r="D3" s="22">
        <v>0.21</v>
      </c>
      <c r="E3" s="22">
        <v>0.21</v>
      </c>
      <c r="F3" s="22">
        <v>0.32</v>
      </c>
      <c r="G3" s="20"/>
    </row>
    <row r="4" spans="1:7">
      <c r="A4" s="89" t="s">
        <v>73</v>
      </c>
      <c r="B4" s="22">
        <v>0.15</v>
      </c>
      <c r="C4" s="22">
        <v>0.18</v>
      </c>
      <c r="D4" s="22">
        <v>0.24</v>
      </c>
      <c r="E4" s="22">
        <v>0.28999999999999998</v>
      </c>
      <c r="F4" s="22">
        <v>0.14000000000000001</v>
      </c>
      <c r="G4" s="20"/>
    </row>
    <row r="5" spans="1:7">
      <c r="A5" s="89" t="s">
        <v>74</v>
      </c>
      <c r="B5" s="22">
        <v>0.09</v>
      </c>
      <c r="C5" s="22">
        <v>0.11</v>
      </c>
      <c r="D5" s="22">
        <v>0.32</v>
      </c>
      <c r="E5" s="22">
        <v>0.31</v>
      </c>
      <c r="F5" s="22">
        <v>0.17</v>
      </c>
      <c r="G5" s="20"/>
    </row>
    <row r="6" spans="1:7">
      <c r="A6" s="89" t="s">
        <v>75</v>
      </c>
      <c r="B6" s="22">
        <v>0.18</v>
      </c>
      <c r="C6" s="22">
        <v>0.32</v>
      </c>
      <c r="D6" s="22">
        <v>0.32</v>
      </c>
      <c r="E6" s="22">
        <v>0.12</v>
      </c>
      <c r="F6" s="22">
        <v>0.08</v>
      </c>
      <c r="G6" s="20"/>
    </row>
    <row r="7" spans="1:7">
      <c r="A7" s="89" t="s">
        <v>76</v>
      </c>
      <c r="B7" s="22">
        <v>0.02</v>
      </c>
      <c r="C7" s="22">
        <v>0.06</v>
      </c>
      <c r="D7" s="22">
        <v>0.32</v>
      </c>
      <c r="E7" s="22">
        <v>0.43</v>
      </c>
      <c r="F7" s="22">
        <v>0.17</v>
      </c>
      <c r="G7" s="20"/>
    </row>
    <row r="8" spans="1:7">
      <c r="A8" s="89" t="s">
        <v>77</v>
      </c>
      <c r="B8" s="22">
        <v>0.16</v>
      </c>
      <c r="C8" s="22">
        <v>0.19</v>
      </c>
      <c r="D8" s="22">
        <v>0.32</v>
      </c>
      <c r="E8" s="22">
        <v>0.21</v>
      </c>
      <c r="F8" s="22">
        <v>0.12</v>
      </c>
      <c r="G8" s="20"/>
    </row>
    <row r="9" spans="1:7">
      <c r="A9" s="89" t="s">
        <v>78</v>
      </c>
      <c r="B9" s="22">
        <v>0.05</v>
      </c>
      <c r="C9" s="22">
        <v>0.09</v>
      </c>
      <c r="D9" s="22">
        <v>0.32</v>
      </c>
      <c r="E9" s="22">
        <v>0.38</v>
      </c>
      <c r="F9" s="22">
        <v>0.16</v>
      </c>
      <c r="G9" s="20"/>
    </row>
    <row r="10" spans="1:7">
      <c r="A10" s="89" t="s">
        <v>79</v>
      </c>
      <c r="B10" s="22">
        <v>0.24</v>
      </c>
      <c r="C10" s="22">
        <v>0.21</v>
      </c>
      <c r="D10" s="22">
        <v>0.28000000000000003</v>
      </c>
      <c r="E10" s="22">
        <v>0.15</v>
      </c>
      <c r="F10" s="22">
        <v>0.12</v>
      </c>
      <c r="G10" s="20"/>
    </row>
    <row r="11" spans="1:7">
      <c r="A11" s="89" t="s">
        <v>80</v>
      </c>
      <c r="B11" s="21">
        <v>0.06</v>
      </c>
      <c r="C11" s="21">
        <v>0.28000000000000003</v>
      </c>
      <c r="D11" s="21">
        <v>0.24</v>
      </c>
      <c r="E11" s="21">
        <v>0.25</v>
      </c>
      <c r="F11" s="21">
        <v>0.17</v>
      </c>
      <c r="G11" s="20"/>
    </row>
    <row r="12" spans="1:7">
      <c r="A12" s="89" t="s">
        <v>81</v>
      </c>
      <c r="B12" s="21">
        <v>0.03</v>
      </c>
      <c r="C12" s="21">
        <v>0.09</v>
      </c>
      <c r="D12" s="21">
        <v>0.2</v>
      </c>
      <c r="E12" s="21">
        <v>0.27</v>
      </c>
      <c r="F12" s="21">
        <v>0.41</v>
      </c>
      <c r="G12" s="20"/>
    </row>
    <row r="13" spans="1:7">
      <c r="A13" s="17"/>
      <c r="B13" s="17"/>
      <c r="C13" s="17"/>
      <c r="D13" s="17"/>
      <c r="E13" s="17"/>
      <c r="F13" s="17"/>
      <c r="G13" s="17"/>
    </row>
    <row r="14" spans="1:7">
      <c r="A14" s="17"/>
      <c r="B14" s="17"/>
      <c r="C14" s="17"/>
      <c r="D14" s="17"/>
      <c r="E14" s="17"/>
      <c r="F14" s="17"/>
      <c r="G14" s="17"/>
    </row>
    <row r="15" spans="1:7">
      <c r="A15" s="17"/>
      <c r="B15" s="17"/>
      <c r="C15" s="17"/>
      <c r="D15" s="17"/>
      <c r="E15" s="17"/>
      <c r="F15" s="17"/>
      <c r="G15" s="17"/>
    </row>
    <row r="16" spans="1:7">
      <c r="A16" s="17"/>
      <c r="B16" s="17"/>
      <c r="C16" s="17"/>
      <c r="D16" s="17"/>
      <c r="E16" s="17"/>
      <c r="F16" s="17"/>
      <c r="G16" s="17"/>
    </row>
    <row r="17" spans="1:7">
      <c r="A17" s="19"/>
      <c r="B17" s="17"/>
      <c r="C17" s="17"/>
      <c r="D17" s="17"/>
      <c r="E17" s="17"/>
      <c r="F17" s="17"/>
      <c r="G17" s="17"/>
    </row>
    <row r="18" spans="1:7">
      <c r="A18" s="17"/>
      <c r="B18" s="17"/>
      <c r="C18" s="17"/>
      <c r="D18" s="17"/>
      <c r="E18" s="17"/>
      <c r="F18" s="17"/>
      <c r="G18" s="17"/>
    </row>
    <row r="19" spans="1:7">
      <c r="A19" s="18"/>
      <c r="B19" s="17"/>
      <c r="C19" s="17"/>
      <c r="D19" s="17"/>
      <c r="E19" s="17"/>
      <c r="F19" s="17"/>
      <c r="G19" s="17"/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438E3-0780-432F-8175-875ED1BA0C7F}">
  <sheetPr codeName="Sheet12"/>
  <dimension ref="A1:L677"/>
  <sheetViews>
    <sheetView showGridLines="0" workbookViewId="0">
      <selection activeCell="O31" sqref="O31"/>
    </sheetView>
  </sheetViews>
  <sheetFormatPr defaultRowHeight="15"/>
  <cols>
    <col min="1" max="1" width="10" customWidth="1"/>
    <col min="2" max="2" width="20.42578125" style="3" bestFit="1" customWidth="1"/>
    <col min="12" max="12" width="10.5703125" bestFit="1" customWidth="1"/>
  </cols>
  <sheetData>
    <row r="1" spans="1:12">
      <c r="A1" s="27"/>
      <c r="B1" s="26" t="s">
        <v>88</v>
      </c>
    </row>
    <row r="2" spans="1:12">
      <c r="A2" s="24">
        <v>21551</v>
      </c>
      <c r="B2" s="23">
        <v>1657000</v>
      </c>
    </row>
    <row r="3" spans="1:12">
      <c r="A3" s="24">
        <v>21582</v>
      </c>
      <c r="B3" s="23">
        <v>1667000</v>
      </c>
    </row>
    <row r="4" spans="1:12">
      <c r="A4" s="24">
        <v>21610</v>
      </c>
      <c r="B4" s="23">
        <v>1620000</v>
      </c>
    </row>
    <row r="5" spans="1:12">
      <c r="A5" s="24">
        <v>21641</v>
      </c>
      <c r="B5" s="23">
        <v>1590000</v>
      </c>
      <c r="L5" s="25"/>
    </row>
    <row r="6" spans="1:12">
      <c r="A6" s="24">
        <v>21671</v>
      </c>
      <c r="B6" s="23">
        <v>1498000</v>
      </c>
    </row>
    <row r="7" spans="1:12">
      <c r="A7" s="24">
        <v>21702</v>
      </c>
      <c r="B7" s="23">
        <v>1503000</v>
      </c>
    </row>
    <row r="8" spans="1:12">
      <c r="A8" s="24">
        <v>21732</v>
      </c>
      <c r="B8" s="23">
        <v>1547000</v>
      </c>
    </row>
    <row r="9" spans="1:12">
      <c r="A9" s="24">
        <v>21763</v>
      </c>
      <c r="B9" s="23">
        <v>1430000</v>
      </c>
    </row>
    <row r="10" spans="1:12">
      <c r="A10" s="24">
        <v>21794</v>
      </c>
      <c r="B10" s="23">
        <v>1540000</v>
      </c>
    </row>
    <row r="11" spans="1:12">
      <c r="A11" s="24">
        <v>21824</v>
      </c>
      <c r="B11" s="23">
        <v>1355000</v>
      </c>
    </row>
    <row r="12" spans="1:12">
      <c r="A12" s="24">
        <v>21855</v>
      </c>
      <c r="B12" s="23">
        <v>1416000</v>
      </c>
    </row>
    <row r="13" spans="1:12">
      <c r="A13" s="24">
        <v>21885</v>
      </c>
      <c r="B13" s="23">
        <v>1601000</v>
      </c>
    </row>
    <row r="14" spans="1:12">
      <c r="A14" s="24">
        <v>21916</v>
      </c>
      <c r="B14" s="23">
        <v>1460000</v>
      </c>
    </row>
    <row r="15" spans="1:12">
      <c r="A15" s="24">
        <v>21947</v>
      </c>
      <c r="B15" s="23">
        <v>1503000</v>
      </c>
    </row>
    <row r="16" spans="1:12">
      <c r="A16" s="24">
        <v>21976</v>
      </c>
      <c r="B16" s="23">
        <v>1109000</v>
      </c>
    </row>
    <row r="17" spans="1:2">
      <c r="A17" s="24">
        <v>22007</v>
      </c>
      <c r="B17" s="23">
        <v>1289000</v>
      </c>
    </row>
    <row r="18" spans="1:2">
      <c r="A18" s="24">
        <v>22037</v>
      </c>
      <c r="B18" s="23">
        <v>1271000</v>
      </c>
    </row>
    <row r="19" spans="1:2">
      <c r="A19" s="24">
        <v>22068</v>
      </c>
      <c r="B19" s="23">
        <v>1247000</v>
      </c>
    </row>
    <row r="20" spans="1:2">
      <c r="A20" s="24">
        <v>22098</v>
      </c>
      <c r="B20" s="23">
        <v>1197000</v>
      </c>
    </row>
    <row r="21" spans="1:2">
      <c r="A21" s="24">
        <v>22129</v>
      </c>
      <c r="B21" s="23">
        <v>1344000</v>
      </c>
    </row>
    <row r="22" spans="1:2">
      <c r="A22" s="24">
        <v>22160</v>
      </c>
      <c r="B22" s="23">
        <v>1097000</v>
      </c>
    </row>
    <row r="23" spans="1:2">
      <c r="A23" s="24">
        <v>22190</v>
      </c>
      <c r="B23" s="23">
        <v>1246000</v>
      </c>
    </row>
    <row r="24" spans="1:2">
      <c r="A24" s="24">
        <v>22221</v>
      </c>
      <c r="B24" s="23">
        <v>1246000</v>
      </c>
    </row>
    <row r="25" spans="1:2">
      <c r="A25" s="24">
        <v>22251</v>
      </c>
      <c r="B25" s="23">
        <v>1063000</v>
      </c>
    </row>
    <row r="26" spans="1:2">
      <c r="A26" s="24">
        <v>22282</v>
      </c>
      <c r="B26" s="23">
        <v>1183000</v>
      </c>
    </row>
    <row r="27" spans="1:2">
      <c r="A27" s="24">
        <v>22313</v>
      </c>
      <c r="B27" s="23">
        <v>1226000</v>
      </c>
    </row>
    <row r="28" spans="1:2">
      <c r="A28" s="24">
        <v>22341</v>
      </c>
      <c r="B28" s="23">
        <v>1312000</v>
      </c>
    </row>
    <row r="29" spans="1:2">
      <c r="A29" s="24">
        <v>22372</v>
      </c>
      <c r="B29" s="23">
        <v>1166000</v>
      </c>
    </row>
    <row r="30" spans="1:2">
      <c r="A30" s="24">
        <v>22402</v>
      </c>
      <c r="B30" s="23">
        <v>1228000</v>
      </c>
    </row>
    <row r="31" spans="1:2">
      <c r="A31" s="24">
        <v>22433</v>
      </c>
      <c r="B31" s="23">
        <v>1382000</v>
      </c>
    </row>
    <row r="32" spans="1:2">
      <c r="A32" s="24">
        <v>22463</v>
      </c>
      <c r="B32" s="23">
        <v>1335000</v>
      </c>
    </row>
    <row r="33" spans="1:2">
      <c r="A33" s="24">
        <v>22494</v>
      </c>
      <c r="B33" s="23">
        <v>1312000</v>
      </c>
    </row>
    <row r="34" spans="1:2">
      <c r="A34" s="24">
        <v>22525</v>
      </c>
      <c r="B34" s="23">
        <v>1429000</v>
      </c>
    </row>
    <row r="35" spans="1:2">
      <c r="A35" s="24">
        <v>22555</v>
      </c>
      <c r="B35" s="23">
        <v>1415000</v>
      </c>
    </row>
    <row r="36" spans="1:2">
      <c r="A36" s="24">
        <v>22586</v>
      </c>
      <c r="B36" s="23">
        <v>1385000</v>
      </c>
    </row>
    <row r="37" spans="1:2">
      <c r="A37" s="24">
        <v>22616</v>
      </c>
      <c r="B37" s="23">
        <v>1365000</v>
      </c>
    </row>
    <row r="38" spans="1:2">
      <c r="A38" s="24">
        <v>22647</v>
      </c>
      <c r="B38" s="23">
        <v>1361000</v>
      </c>
    </row>
    <row r="39" spans="1:2">
      <c r="A39" s="24">
        <v>22678</v>
      </c>
      <c r="B39" s="23">
        <v>1278000</v>
      </c>
    </row>
    <row r="40" spans="1:2">
      <c r="A40" s="24">
        <v>22706</v>
      </c>
      <c r="B40" s="23">
        <v>1443000</v>
      </c>
    </row>
    <row r="41" spans="1:2">
      <c r="A41" s="24">
        <v>22737</v>
      </c>
      <c r="B41" s="23">
        <v>1524000</v>
      </c>
    </row>
    <row r="42" spans="1:2">
      <c r="A42" s="24">
        <v>22767</v>
      </c>
      <c r="B42" s="23">
        <v>1483000</v>
      </c>
    </row>
    <row r="43" spans="1:2">
      <c r="A43" s="24">
        <v>22798</v>
      </c>
      <c r="B43" s="23">
        <v>1404000</v>
      </c>
    </row>
    <row r="44" spans="1:2">
      <c r="A44" s="24">
        <v>22828</v>
      </c>
      <c r="B44" s="23">
        <v>1450000</v>
      </c>
    </row>
    <row r="45" spans="1:2">
      <c r="A45" s="24">
        <v>22859</v>
      </c>
      <c r="B45" s="23">
        <v>1517000</v>
      </c>
    </row>
    <row r="46" spans="1:2">
      <c r="A46" s="24">
        <v>22890</v>
      </c>
      <c r="B46" s="23">
        <v>1324000</v>
      </c>
    </row>
    <row r="47" spans="1:2">
      <c r="A47" s="24">
        <v>22920</v>
      </c>
      <c r="B47" s="23">
        <v>1533000</v>
      </c>
    </row>
    <row r="48" spans="1:2">
      <c r="A48" s="24">
        <v>22951</v>
      </c>
      <c r="B48" s="23">
        <v>1622000</v>
      </c>
    </row>
    <row r="49" spans="1:2">
      <c r="A49" s="24">
        <v>22981</v>
      </c>
      <c r="B49" s="23">
        <v>1564000</v>
      </c>
    </row>
    <row r="50" spans="1:2">
      <c r="A50" s="24">
        <v>23012</v>
      </c>
      <c r="B50" s="23">
        <v>1244000</v>
      </c>
    </row>
    <row r="51" spans="1:2">
      <c r="A51" s="24">
        <v>23043</v>
      </c>
      <c r="B51" s="23">
        <v>1456000</v>
      </c>
    </row>
    <row r="52" spans="1:2">
      <c r="A52" s="24">
        <v>23071</v>
      </c>
      <c r="B52" s="23">
        <v>1534000</v>
      </c>
    </row>
    <row r="53" spans="1:2">
      <c r="A53" s="24">
        <v>23102</v>
      </c>
      <c r="B53" s="23">
        <v>1689000</v>
      </c>
    </row>
    <row r="54" spans="1:2">
      <c r="A54" s="24">
        <v>23132</v>
      </c>
      <c r="B54" s="23">
        <v>1641000</v>
      </c>
    </row>
    <row r="55" spans="1:2">
      <c r="A55" s="24">
        <v>23163</v>
      </c>
      <c r="B55" s="23">
        <v>1588000</v>
      </c>
    </row>
    <row r="56" spans="1:2">
      <c r="A56" s="24">
        <v>23193</v>
      </c>
      <c r="B56" s="23">
        <v>1614000</v>
      </c>
    </row>
    <row r="57" spans="1:2">
      <c r="A57" s="24">
        <v>23224</v>
      </c>
      <c r="B57" s="23">
        <v>1639000</v>
      </c>
    </row>
    <row r="58" spans="1:2">
      <c r="A58" s="24">
        <v>23255</v>
      </c>
      <c r="B58" s="23">
        <v>1763000</v>
      </c>
    </row>
    <row r="59" spans="1:2">
      <c r="A59" s="24">
        <v>23285</v>
      </c>
      <c r="B59" s="23">
        <v>1779000</v>
      </c>
    </row>
    <row r="60" spans="1:2">
      <c r="A60" s="24">
        <v>23316</v>
      </c>
      <c r="B60" s="23">
        <v>1622000</v>
      </c>
    </row>
    <row r="61" spans="1:2">
      <c r="A61" s="24">
        <v>23346</v>
      </c>
      <c r="B61" s="23">
        <v>1491000</v>
      </c>
    </row>
    <row r="62" spans="1:2">
      <c r="A62" s="24">
        <v>23377</v>
      </c>
      <c r="B62" s="23">
        <v>1603000</v>
      </c>
    </row>
    <row r="63" spans="1:2">
      <c r="A63" s="24">
        <v>23408</v>
      </c>
      <c r="B63" s="23">
        <v>1820000</v>
      </c>
    </row>
    <row r="64" spans="1:2">
      <c r="A64" s="24">
        <v>23437</v>
      </c>
      <c r="B64" s="23">
        <v>1517000</v>
      </c>
    </row>
    <row r="65" spans="1:2">
      <c r="A65" s="24">
        <v>23468</v>
      </c>
      <c r="B65" s="23">
        <v>1448000</v>
      </c>
    </row>
    <row r="66" spans="1:2">
      <c r="A66" s="24">
        <v>23498</v>
      </c>
      <c r="B66" s="23">
        <v>1467000</v>
      </c>
    </row>
    <row r="67" spans="1:2">
      <c r="A67" s="24">
        <v>23529</v>
      </c>
      <c r="B67" s="23">
        <v>1550000</v>
      </c>
    </row>
    <row r="68" spans="1:2">
      <c r="A68" s="24">
        <v>23559</v>
      </c>
      <c r="B68" s="23">
        <v>1562000</v>
      </c>
    </row>
    <row r="69" spans="1:2">
      <c r="A69" s="24">
        <v>23590</v>
      </c>
      <c r="B69" s="23">
        <v>1569000</v>
      </c>
    </row>
    <row r="70" spans="1:2">
      <c r="A70" s="24">
        <v>23621</v>
      </c>
      <c r="B70" s="23">
        <v>1455000</v>
      </c>
    </row>
    <row r="71" spans="1:2">
      <c r="A71" s="24">
        <v>23651</v>
      </c>
      <c r="B71" s="23">
        <v>1524000</v>
      </c>
    </row>
    <row r="72" spans="1:2">
      <c r="A72" s="24">
        <v>23682</v>
      </c>
      <c r="B72" s="23">
        <v>1486000</v>
      </c>
    </row>
    <row r="73" spans="1:2">
      <c r="A73" s="24">
        <v>23712</v>
      </c>
      <c r="B73" s="23">
        <v>1484000</v>
      </c>
    </row>
    <row r="74" spans="1:2">
      <c r="A74" s="24">
        <v>23743</v>
      </c>
      <c r="B74" s="23">
        <v>1361000</v>
      </c>
    </row>
    <row r="75" spans="1:2">
      <c r="A75" s="24">
        <v>23774</v>
      </c>
      <c r="B75" s="23">
        <v>1433000</v>
      </c>
    </row>
    <row r="76" spans="1:2">
      <c r="A76" s="24">
        <v>23802</v>
      </c>
      <c r="B76" s="23">
        <v>1423000</v>
      </c>
    </row>
    <row r="77" spans="1:2">
      <c r="A77" s="24">
        <v>23833</v>
      </c>
      <c r="B77" s="23">
        <v>1438000</v>
      </c>
    </row>
    <row r="78" spans="1:2">
      <c r="A78" s="24">
        <v>23863</v>
      </c>
      <c r="B78" s="23">
        <v>1478000</v>
      </c>
    </row>
    <row r="79" spans="1:2">
      <c r="A79" s="24">
        <v>23894</v>
      </c>
      <c r="B79" s="23">
        <v>1488000</v>
      </c>
    </row>
    <row r="80" spans="1:2">
      <c r="A80" s="24">
        <v>23924</v>
      </c>
      <c r="B80" s="23">
        <v>1529000</v>
      </c>
    </row>
    <row r="81" spans="1:2">
      <c r="A81" s="24">
        <v>23955</v>
      </c>
      <c r="B81" s="23">
        <v>1432000</v>
      </c>
    </row>
    <row r="82" spans="1:2">
      <c r="A82" s="24">
        <v>23986</v>
      </c>
      <c r="B82" s="23">
        <v>1482000</v>
      </c>
    </row>
    <row r="83" spans="1:2">
      <c r="A83" s="24">
        <v>24016</v>
      </c>
      <c r="B83" s="23">
        <v>1452000</v>
      </c>
    </row>
    <row r="84" spans="1:2">
      <c r="A84" s="24">
        <v>24047</v>
      </c>
      <c r="B84" s="23">
        <v>1460000</v>
      </c>
    </row>
    <row r="85" spans="1:2">
      <c r="A85" s="24">
        <v>24077</v>
      </c>
      <c r="B85" s="23">
        <v>1656000</v>
      </c>
    </row>
    <row r="86" spans="1:2">
      <c r="A86" s="24">
        <v>24108</v>
      </c>
      <c r="B86" s="23">
        <v>1370000</v>
      </c>
    </row>
    <row r="87" spans="1:2">
      <c r="A87" s="24">
        <v>24139</v>
      </c>
      <c r="B87" s="23">
        <v>1378000</v>
      </c>
    </row>
    <row r="88" spans="1:2">
      <c r="A88" s="24">
        <v>24167</v>
      </c>
      <c r="B88" s="23">
        <v>1394000</v>
      </c>
    </row>
    <row r="89" spans="1:2">
      <c r="A89" s="24">
        <v>24198</v>
      </c>
      <c r="B89" s="23">
        <v>1352000</v>
      </c>
    </row>
    <row r="90" spans="1:2">
      <c r="A90" s="24">
        <v>24228</v>
      </c>
      <c r="B90" s="23">
        <v>1265000</v>
      </c>
    </row>
    <row r="91" spans="1:2">
      <c r="A91" s="24">
        <v>24259</v>
      </c>
      <c r="B91" s="23">
        <v>1194000</v>
      </c>
    </row>
    <row r="92" spans="1:2">
      <c r="A92" s="24">
        <v>24289</v>
      </c>
      <c r="B92" s="23">
        <v>1086000</v>
      </c>
    </row>
    <row r="93" spans="1:2">
      <c r="A93" s="24">
        <v>24320</v>
      </c>
      <c r="B93" s="23">
        <v>1119000</v>
      </c>
    </row>
    <row r="94" spans="1:2">
      <c r="A94" s="24">
        <v>24351</v>
      </c>
      <c r="B94" s="23">
        <v>1046000</v>
      </c>
    </row>
    <row r="95" spans="1:2">
      <c r="A95" s="24">
        <v>24381</v>
      </c>
      <c r="B95" s="23">
        <v>843000</v>
      </c>
    </row>
    <row r="96" spans="1:2">
      <c r="A96" s="24">
        <v>24412</v>
      </c>
      <c r="B96" s="23">
        <v>961000</v>
      </c>
    </row>
    <row r="97" spans="1:2">
      <c r="A97" s="24">
        <v>24442</v>
      </c>
      <c r="B97" s="23">
        <v>990000</v>
      </c>
    </row>
    <row r="98" spans="1:2">
      <c r="A98" s="24">
        <v>24473</v>
      </c>
      <c r="B98" s="23">
        <v>1067000</v>
      </c>
    </row>
    <row r="99" spans="1:2">
      <c r="A99" s="24">
        <v>24504</v>
      </c>
      <c r="B99" s="23">
        <v>1123000</v>
      </c>
    </row>
    <row r="100" spans="1:2">
      <c r="A100" s="24">
        <v>24532</v>
      </c>
      <c r="B100" s="23">
        <v>1056000</v>
      </c>
    </row>
    <row r="101" spans="1:2">
      <c r="A101" s="24">
        <v>24563</v>
      </c>
      <c r="B101" s="23">
        <v>1091000</v>
      </c>
    </row>
    <row r="102" spans="1:2">
      <c r="A102" s="24">
        <v>24593</v>
      </c>
      <c r="B102" s="23">
        <v>1304000</v>
      </c>
    </row>
    <row r="103" spans="1:2">
      <c r="A103" s="24">
        <v>24624</v>
      </c>
      <c r="B103" s="23">
        <v>1248000</v>
      </c>
    </row>
    <row r="104" spans="1:2">
      <c r="A104" s="24">
        <v>24654</v>
      </c>
      <c r="B104" s="23">
        <v>1364000</v>
      </c>
    </row>
    <row r="105" spans="1:2">
      <c r="A105" s="24">
        <v>24685</v>
      </c>
      <c r="B105" s="23">
        <v>1407000</v>
      </c>
    </row>
    <row r="106" spans="1:2">
      <c r="A106" s="24">
        <v>24716</v>
      </c>
      <c r="B106" s="23">
        <v>1421000</v>
      </c>
    </row>
    <row r="107" spans="1:2">
      <c r="A107" s="24">
        <v>24746</v>
      </c>
      <c r="B107" s="23">
        <v>1491000</v>
      </c>
    </row>
    <row r="108" spans="1:2">
      <c r="A108" s="24">
        <v>24777</v>
      </c>
      <c r="B108" s="23">
        <v>1538000</v>
      </c>
    </row>
    <row r="109" spans="1:2">
      <c r="A109" s="24">
        <v>24807</v>
      </c>
      <c r="B109" s="23">
        <v>1308000</v>
      </c>
    </row>
    <row r="110" spans="1:2">
      <c r="A110" s="24">
        <v>24838</v>
      </c>
      <c r="B110" s="23">
        <v>1380000</v>
      </c>
    </row>
    <row r="111" spans="1:2">
      <c r="A111" s="24">
        <v>24869</v>
      </c>
      <c r="B111" s="23">
        <v>1520000</v>
      </c>
    </row>
    <row r="112" spans="1:2">
      <c r="A112" s="24">
        <v>24898</v>
      </c>
      <c r="B112" s="23">
        <v>1466000</v>
      </c>
    </row>
    <row r="113" spans="1:2">
      <c r="A113" s="24">
        <v>24929</v>
      </c>
      <c r="B113" s="23">
        <v>1554000</v>
      </c>
    </row>
    <row r="114" spans="1:2">
      <c r="A114" s="24">
        <v>24959</v>
      </c>
      <c r="B114" s="23">
        <v>1408000</v>
      </c>
    </row>
    <row r="115" spans="1:2">
      <c r="A115" s="24">
        <v>24990</v>
      </c>
      <c r="B115" s="23">
        <v>1405000</v>
      </c>
    </row>
    <row r="116" spans="1:2">
      <c r="A116" s="24">
        <v>25020</v>
      </c>
      <c r="B116" s="23">
        <v>1512000</v>
      </c>
    </row>
    <row r="117" spans="1:2">
      <c r="A117" s="24">
        <v>25051</v>
      </c>
      <c r="B117" s="23">
        <v>1495000</v>
      </c>
    </row>
    <row r="118" spans="1:2">
      <c r="A118" s="24">
        <v>25082</v>
      </c>
      <c r="B118" s="23">
        <v>1556000</v>
      </c>
    </row>
    <row r="119" spans="1:2">
      <c r="A119" s="24">
        <v>25112</v>
      </c>
      <c r="B119" s="23">
        <v>1569000</v>
      </c>
    </row>
    <row r="120" spans="1:2">
      <c r="A120" s="24">
        <v>25143</v>
      </c>
      <c r="B120" s="23">
        <v>1630000</v>
      </c>
    </row>
    <row r="121" spans="1:2">
      <c r="A121" s="24">
        <v>25173</v>
      </c>
      <c r="B121" s="23">
        <v>1548000</v>
      </c>
    </row>
    <row r="122" spans="1:2">
      <c r="A122" s="24">
        <v>25204</v>
      </c>
      <c r="B122" s="23">
        <v>1769000</v>
      </c>
    </row>
    <row r="123" spans="1:2">
      <c r="A123" s="24">
        <v>25235</v>
      </c>
      <c r="B123" s="23">
        <v>1705000</v>
      </c>
    </row>
    <row r="124" spans="1:2">
      <c r="A124" s="24">
        <v>25263</v>
      </c>
      <c r="B124" s="23">
        <v>1561000</v>
      </c>
    </row>
    <row r="125" spans="1:2">
      <c r="A125" s="24">
        <v>25294</v>
      </c>
      <c r="B125" s="23">
        <v>1524000</v>
      </c>
    </row>
    <row r="126" spans="1:2">
      <c r="A126" s="24">
        <v>25324</v>
      </c>
      <c r="B126" s="23">
        <v>1583000</v>
      </c>
    </row>
    <row r="127" spans="1:2">
      <c r="A127" s="24">
        <v>25355</v>
      </c>
      <c r="B127" s="23">
        <v>1528000</v>
      </c>
    </row>
    <row r="128" spans="1:2">
      <c r="A128" s="24">
        <v>25385</v>
      </c>
      <c r="B128" s="23">
        <v>1368000</v>
      </c>
    </row>
    <row r="129" spans="1:2">
      <c r="A129" s="24">
        <v>25416</v>
      </c>
      <c r="B129" s="23">
        <v>1358000</v>
      </c>
    </row>
    <row r="130" spans="1:2">
      <c r="A130" s="24">
        <v>25447</v>
      </c>
      <c r="B130" s="23">
        <v>1507000</v>
      </c>
    </row>
    <row r="131" spans="1:2">
      <c r="A131" s="24">
        <v>25477</v>
      </c>
      <c r="B131" s="23">
        <v>1381000</v>
      </c>
    </row>
    <row r="132" spans="1:2">
      <c r="A132" s="24">
        <v>25508</v>
      </c>
      <c r="B132" s="23">
        <v>1229000</v>
      </c>
    </row>
    <row r="133" spans="1:2">
      <c r="A133" s="24">
        <v>25538</v>
      </c>
      <c r="B133" s="23">
        <v>1327000</v>
      </c>
    </row>
    <row r="134" spans="1:2">
      <c r="A134" s="24">
        <v>25569</v>
      </c>
      <c r="B134" s="23">
        <v>1085000</v>
      </c>
    </row>
    <row r="135" spans="1:2">
      <c r="A135" s="24">
        <v>25600</v>
      </c>
      <c r="B135" s="23">
        <v>1305000</v>
      </c>
    </row>
    <row r="136" spans="1:2">
      <c r="A136" s="24">
        <v>25628</v>
      </c>
      <c r="B136" s="23">
        <v>1319000</v>
      </c>
    </row>
    <row r="137" spans="1:2">
      <c r="A137" s="24">
        <v>25659</v>
      </c>
      <c r="B137" s="23">
        <v>1264000</v>
      </c>
    </row>
    <row r="138" spans="1:2">
      <c r="A138" s="24">
        <v>25689</v>
      </c>
      <c r="B138" s="23">
        <v>1290000</v>
      </c>
    </row>
    <row r="139" spans="1:2">
      <c r="A139" s="24">
        <v>25720</v>
      </c>
      <c r="B139" s="23">
        <v>1385000</v>
      </c>
    </row>
    <row r="140" spans="1:2">
      <c r="A140" s="24">
        <v>25750</v>
      </c>
      <c r="B140" s="23">
        <v>1517000</v>
      </c>
    </row>
    <row r="141" spans="1:2">
      <c r="A141" s="24">
        <v>25781</v>
      </c>
      <c r="B141" s="23">
        <v>1399000</v>
      </c>
    </row>
    <row r="142" spans="1:2">
      <c r="A142" s="24">
        <v>25812</v>
      </c>
      <c r="B142" s="23">
        <v>1534000</v>
      </c>
    </row>
    <row r="143" spans="1:2">
      <c r="A143" s="24">
        <v>25842</v>
      </c>
      <c r="B143" s="23">
        <v>1580000</v>
      </c>
    </row>
    <row r="144" spans="1:2">
      <c r="A144" s="24">
        <v>25873</v>
      </c>
      <c r="B144" s="23">
        <v>1647000</v>
      </c>
    </row>
    <row r="145" spans="1:2">
      <c r="A145" s="24">
        <v>25903</v>
      </c>
      <c r="B145" s="23">
        <v>1893000</v>
      </c>
    </row>
    <row r="146" spans="1:2">
      <c r="A146" s="24">
        <v>25934</v>
      </c>
      <c r="B146" s="23">
        <v>1828000</v>
      </c>
    </row>
    <row r="147" spans="1:2">
      <c r="A147" s="24">
        <v>25965</v>
      </c>
      <c r="B147" s="23">
        <v>1741000</v>
      </c>
    </row>
    <row r="148" spans="1:2">
      <c r="A148" s="24">
        <v>25993</v>
      </c>
      <c r="B148" s="23">
        <v>1910000</v>
      </c>
    </row>
    <row r="149" spans="1:2">
      <c r="A149" s="24">
        <v>26024</v>
      </c>
      <c r="B149" s="23">
        <v>1986000</v>
      </c>
    </row>
    <row r="150" spans="1:2">
      <c r="A150" s="24">
        <v>26054</v>
      </c>
      <c r="B150" s="23">
        <v>2049000</v>
      </c>
    </row>
    <row r="151" spans="1:2">
      <c r="A151" s="24">
        <v>26085</v>
      </c>
      <c r="B151" s="23">
        <v>2026000</v>
      </c>
    </row>
    <row r="152" spans="1:2">
      <c r="A152" s="24">
        <v>26115</v>
      </c>
      <c r="B152" s="23">
        <v>2083000</v>
      </c>
    </row>
    <row r="153" spans="1:2">
      <c r="A153" s="24">
        <v>26146</v>
      </c>
      <c r="B153" s="23">
        <v>2158000</v>
      </c>
    </row>
    <row r="154" spans="1:2">
      <c r="A154" s="24">
        <v>26177</v>
      </c>
      <c r="B154" s="23">
        <v>2041000</v>
      </c>
    </row>
    <row r="155" spans="1:2">
      <c r="A155" s="24">
        <v>26207</v>
      </c>
      <c r="B155" s="23">
        <v>2128000</v>
      </c>
    </row>
    <row r="156" spans="1:2">
      <c r="A156" s="24">
        <v>26238</v>
      </c>
      <c r="B156" s="23">
        <v>2182000</v>
      </c>
    </row>
    <row r="157" spans="1:2">
      <c r="A157" s="24">
        <v>26268</v>
      </c>
      <c r="B157" s="23">
        <v>2295000</v>
      </c>
    </row>
    <row r="158" spans="1:2">
      <c r="A158" s="24">
        <v>26299</v>
      </c>
      <c r="B158" s="23">
        <v>2494000</v>
      </c>
    </row>
    <row r="159" spans="1:2">
      <c r="A159" s="24">
        <v>26330</v>
      </c>
      <c r="B159" s="23">
        <v>2390000</v>
      </c>
    </row>
    <row r="160" spans="1:2">
      <c r="A160" s="24">
        <v>26359</v>
      </c>
      <c r="B160" s="23">
        <v>2334000</v>
      </c>
    </row>
    <row r="161" spans="1:2">
      <c r="A161" s="24">
        <v>26390</v>
      </c>
      <c r="B161" s="23">
        <v>2249000</v>
      </c>
    </row>
    <row r="162" spans="1:2">
      <c r="A162" s="24">
        <v>26420</v>
      </c>
      <c r="B162" s="23">
        <v>2221000</v>
      </c>
    </row>
    <row r="163" spans="1:2">
      <c r="A163" s="24">
        <v>26451</v>
      </c>
      <c r="B163" s="23">
        <v>2254000</v>
      </c>
    </row>
    <row r="164" spans="1:2">
      <c r="A164" s="24">
        <v>26481</v>
      </c>
      <c r="B164" s="23">
        <v>2252000</v>
      </c>
    </row>
    <row r="165" spans="1:2">
      <c r="A165" s="24">
        <v>26512</v>
      </c>
      <c r="B165" s="23">
        <v>2382000</v>
      </c>
    </row>
    <row r="166" spans="1:2">
      <c r="A166" s="24">
        <v>26543</v>
      </c>
      <c r="B166" s="23">
        <v>2481000</v>
      </c>
    </row>
    <row r="167" spans="1:2">
      <c r="A167" s="24">
        <v>26573</v>
      </c>
      <c r="B167" s="23">
        <v>2485000</v>
      </c>
    </row>
    <row r="168" spans="1:2">
      <c r="A168" s="24">
        <v>26604</v>
      </c>
      <c r="B168" s="23">
        <v>2421000</v>
      </c>
    </row>
    <row r="169" spans="1:2">
      <c r="A169" s="24">
        <v>26634</v>
      </c>
      <c r="B169" s="23">
        <v>2366000</v>
      </c>
    </row>
    <row r="170" spans="1:2">
      <c r="A170" s="24">
        <v>26665</v>
      </c>
      <c r="B170" s="23">
        <v>2481000</v>
      </c>
    </row>
    <row r="171" spans="1:2">
      <c r="A171" s="24">
        <v>26696</v>
      </c>
      <c r="B171" s="23">
        <v>2289000</v>
      </c>
    </row>
    <row r="172" spans="1:2">
      <c r="A172" s="24">
        <v>26724</v>
      </c>
      <c r="B172" s="23">
        <v>2365000</v>
      </c>
    </row>
    <row r="173" spans="1:2">
      <c r="A173" s="24">
        <v>26755</v>
      </c>
      <c r="B173" s="23">
        <v>2084000</v>
      </c>
    </row>
    <row r="174" spans="1:2">
      <c r="A174" s="24">
        <v>26785</v>
      </c>
      <c r="B174" s="23">
        <v>2266000</v>
      </c>
    </row>
    <row r="175" spans="1:2">
      <c r="A175" s="24">
        <v>26816</v>
      </c>
      <c r="B175" s="23">
        <v>2067000</v>
      </c>
    </row>
    <row r="176" spans="1:2">
      <c r="A176" s="24">
        <v>26846</v>
      </c>
      <c r="B176" s="23">
        <v>2123000</v>
      </c>
    </row>
    <row r="177" spans="1:2">
      <c r="A177" s="24">
        <v>26877</v>
      </c>
      <c r="B177" s="23">
        <v>2051000</v>
      </c>
    </row>
    <row r="178" spans="1:2">
      <c r="A178" s="24">
        <v>26908</v>
      </c>
      <c r="B178" s="23">
        <v>1874000</v>
      </c>
    </row>
    <row r="179" spans="1:2">
      <c r="A179" s="24">
        <v>26938</v>
      </c>
      <c r="B179" s="23">
        <v>1677000</v>
      </c>
    </row>
    <row r="180" spans="1:2">
      <c r="A180" s="24">
        <v>26969</v>
      </c>
      <c r="B180" s="23">
        <v>1724000</v>
      </c>
    </row>
    <row r="181" spans="1:2">
      <c r="A181" s="24">
        <v>26999</v>
      </c>
      <c r="B181" s="23">
        <v>1526000</v>
      </c>
    </row>
    <row r="182" spans="1:2">
      <c r="A182" s="24">
        <v>27030</v>
      </c>
      <c r="B182" s="23">
        <v>1451000</v>
      </c>
    </row>
    <row r="183" spans="1:2">
      <c r="A183" s="24">
        <v>27061</v>
      </c>
      <c r="B183" s="23">
        <v>1752000</v>
      </c>
    </row>
    <row r="184" spans="1:2">
      <c r="A184" s="24">
        <v>27089</v>
      </c>
      <c r="B184" s="23">
        <v>1555000</v>
      </c>
    </row>
    <row r="185" spans="1:2">
      <c r="A185" s="24">
        <v>27120</v>
      </c>
      <c r="B185" s="23">
        <v>1607000</v>
      </c>
    </row>
    <row r="186" spans="1:2">
      <c r="A186" s="24">
        <v>27150</v>
      </c>
      <c r="B186" s="23">
        <v>1426000</v>
      </c>
    </row>
    <row r="187" spans="1:2">
      <c r="A187" s="24">
        <v>27181</v>
      </c>
      <c r="B187" s="23">
        <v>1513000</v>
      </c>
    </row>
    <row r="188" spans="1:2">
      <c r="A188" s="24">
        <v>27211</v>
      </c>
      <c r="B188" s="23">
        <v>1316000</v>
      </c>
    </row>
    <row r="189" spans="1:2">
      <c r="A189" s="24">
        <v>27242</v>
      </c>
      <c r="B189" s="23">
        <v>1142000</v>
      </c>
    </row>
    <row r="190" spans="1:2">
      <c r="A190" s="24">
        <v>27273</v>
      </c>
      <c r="B190" s="23">
        <v>1150000</v>
      </c>
    </row>
    <row r="191" spans="1:2">
      <c r="A191" s="24">
        <v>27303</v>
      </c>
      <c r="B191" s="23">
        <v>1070000</v>
      </c>
    </row>
    <row r="192" spans="1:2">
      <c r="A192" s="24">
        <v>27334</v>
      </c>
      <c r="B192" s="23">
        <v>1026000</v>
      </c>
    </row>
    <row r="193" spans="1:2">
      <c r="A193" s="24">
        <v>27364</v>
      </c>
      <c r="B193" s="23">
        <v>975000</v>
      </c>
    </row>
    <row r="194" spans="1:2">
      <c r="A194" s="24">
        <v>27395</v>
      </c>
      <c r="B194" s="23">
        <v>1032000</v>
      </c>
    </row>
    <row r="195" spans="1:2">
      <c r="A195" s="24">
        <v>27426</v>
      </c>
      <c r="B195" s="23">
        <v>904000</v>
      </c>
    </row>
    <row r="196" spans="1:2">
      <c r="A196" s="24">
        <v>27454</v>
      </c>
      <c r="B196" s="23">
        <v>993000</v>
      </c>
    </row>
    <row r="197" spans="1:2">
      <c r="A197" s="24">
        <v>27485</v>
      </c>
      <c r="B197" s="23">
        <v>1005000</v>
      </c>
    </row>
    <row r="198" spans="1:2">
      <c r="A198" s="24">
        <v>27515</v>
      </c>
      <c r="B198" s="23">
        <v>1121000</v>
      </c>
    </row>
    <row r="199" spans="1:2">
      <c r="A199" s="24">
        <v>27546</v>
      </c>
      <c r="B199" s="23">
        <v>1087000</v>
      </c>
    </row>
    <row r="200" spans="1:2">
      <c r="A200" s="24">
        <v>27576</v>
      </c>
      <c r="B200" s="23">
        <v>1226000</v>
      </c>
    </row>
    <row r="201" spans="1:2">
      <c r="A201" s="24">
        <v>27607</v>
      </c>
      <c r="B201" s="23">
        <v>1260000</v>
      </c>
    </row>
    <row r="202" spans="1:2">
      <c r="A202" s="24">
        <v>27638</v>
      </c>
      <c r="B202" s="23">
        <v>1264000</v>
      </c>
    </row>
    <row r="203" spans="1:2">
      <c r="A203" s="24">
        <v>27668</v>
      </c>
      <c r="B203" s="23">
        <v>1344000</v>
      </c>
    </row>
    <row r="204" spans="1:2">
      <c r="A204" s="24">
        <v>27699</v>
      </c>
      <c r="B204" s="23">
        <v>1360000</v>
      </c>
    </row>
    <row r="205" spans="1:2">
      <c r="A205" s="24">
        <v>27729</v>
      </c>
      <c r="B205" s="23">
        <v>1321000</v>
      </c>
    </row>
    <row r="206" spans="1:2">
      <c r="A206" s="24">
        <v>27760</v>
      </c>
      <c r="B206" s="23">
        <v>1367000</v>
      </c>
    </row>
    <row r="207" spans="1:2">
      <c r="A207" s="24">
        <v>27791</v>
      </c>
      <c r="B207" s="23">
        <v>1538000</v>
      </c>
    </row>
    <row r="208" spans="1:2">
      <c r="A208" s="24">
        <v>27820</v>
      </c>
      <c r="B208" s="23">
        <v>1421000</v>
      </c>
    </row>
    <row r="209" spans="1:2">
      <c r="A209" s="24">
        <v>27851</v>
      </c>
      <c r="B209" s="23">
        <v>1395000</v>
      </c>
    </row>
    <row r="210" spans="1:2">
      <c r="A210" s="24">
        <v>27881</v>
      </c>
      <c r="B210" s="23">
        <v>1459000</v>
      </c>
    </row>
    <row r="211" spans="1:2">
      <c r="A211" s="24">
        <v>27912</v>
      </c>
      <c r="B211" s="23">
        <v>1495000</v>
      </c>
    </row>
    <row r="212" spans="1:2">
      <c r="A212" s="24">
        <v>27942</v>
      </c>
      <c r="B212" s="23">
        <v>1401000</v>
      </c>
    </row>
    <row r="213" spans="1:2">
      <c r="A213" s="24">
        <v>27973</v>
      </c>
      <c r="B213" s="23">
        <v>1550000</v>
      </c>
    </row>
    <row r="214" spans="1:2">
      <c r="A214" s="24">
        <v>28004</v>
      </c>
      <c r="B214" s="23">
        <v>1720000</v>
      </c>
    </row>
    <row r="215" spans="1:2">
      <c r="A215" s="24">
        <v>28034</v>
      </c>
      <c r="B215" s="23">
        <v>1629000</v>
      </c>
    </row>
    <row r="216" spans="1:2">
      <c r="A216" s="24">
        <v>28065</v>
      </c>
      <c r="B216" s="23">
        <v>1641000</v>
      </c>
    </row>
    <row r="217" spans="1:2">
      <c r="A217" s="24">
        <v>28095</v>
      </c>
      <c r="B217" s="23">
        <v>1804000</v>
      </c>
    </row>
    <row r="218" spans="1:2">
      <c r="A218" s="24">
        <v>28126</v>
      </c>
      <c r="B218" s="23">
        <v>1527000</v>
      </c>
    </row>
    <row r="219" spans="1:2">
      <c r="A219" s="24">
        <v>28157</v>
      </c>
      <c r="B219" s="23">
        <v>1943000</v>
      </c>
    </row>
    <row r="220" spans="1:2">
      <c r="A220" s="24">
        <v>28185</v>
      </c>
      <c r="B220" s="23">
        <v>2063000</v>
      </c>
    </row>
    <row r="221" spans="1:2">
      <c r="A221" s="24">
        <v>28216</v>
      </c>
      <c r="B221" s="23">
        <v>1892000</v>
      </c>
    </row>
    <row r="222" spans="1:2">
      <c r="A222" s="24">
        <v>28246</v>
      </c>
      <c r="B222" s="23">
        <v>1971000</v>
      </c>
    </row>
    <row r="223" spans="1:2">
      <c r="A223" s="24">
        <v>28277</v>
      </c>
      <c r="B223" s="23">
        <v>1893000</v>
      </c>
    </row>
    <row r="224" spans="1:2">
      <c r="A224" s="24">
        <v>28307</v>
      </c>
      <c r="B224" s="23">
        <v>2058000</v>
      </c>
    </row>
    <row r="225" spans="1:2">
      <c r="A225" s="24">
        <v>28338</v>
      </c>
      <c r="B225" s="23">
        <v>2020000</v>
      </c>
    </row>
    <row r="226" spans="1:2">
      <c r="A226" s="24">
        <v>28369</v>
      </c>
      <c r="B226" s="23">
        <v>1949000</v>
      </c>
    </row>
    <row r="227" spans="1:2">
      <c r="A227" s="24">
        <v>28399</v>
      </c>
      <c r="B227" s="23">
        <v>2042000</v>
      </c>
    </row>
    <row r="228" spans="1:2">
      <c r="A228" s="24">
        <v>28430</v>
      </c>
      <c r="B228" s="23">
        <v>2042000</v>
      </c>
    </row>
    <row r="229" spans="1:2">
      <c r="A229" s="24">
        <v>28460</v>
      </c>
      <c r="B229" s="23">
        <v>2142000</v>
      </c>
    </row>
    <row r="230" spans="1:2">
      <c r="A230" s="24">
        <v>28491</v>
      </c>
      <c r="B230" s="23">
        <v>1718000</v>
      </c>
    </row>
    <row r="231" spans="1:2">
      <c r="A231" s="24">
        <v>28522</v>
      </c>
      <c r="B231" s="23">
        <v>1738000</v>
      </c>
    </row>
    <row r="232" spans="1:2">
      <c r="A232" s="24">
        <v>28550</v>
      </c>
      <c r="B232" s="23">
        <v>2032000</v>
      </c>
    </row>
    <row r="233" spans="1:2">
      <c r="A233" s="24">
        <v>28581</v>
      </c>
      <c r="B233" s="23">
        <v>2197000</v>
      </c>
    </row>
    <row r="234" spans="1:2">
      <c r="A234" s="24">
        <v>28611</v>
      </c>
      <c r="B234" s="23">
        <v>2075000</v>
      </c>
    </row>
    <row r="235" spans="1:2">
      <c r="A235" s="24">
        <v>28642</v>
      </c>
      <c r="B235" s="23">
        <v>2070000</v>
      </c>
    </row>
    <row r="236" spans="1:2">
      <c r="A236" s="24">
        <v>28672</v>
      </c>
      <c r="B236" s="23">
        <v>2092000</v>
      </c>
    </row>
    <row r="237" spans="1:2">
      <c r="A237" s="24">
        <v>28703</v>
      </c>
      <c r="B237" s="23">
        <v>1996000</v>
      </c>
    </row>
    <row r="238" spans="1:2">
      <c r="A238" s="24">
        <v>28734</v>
      </c>
      <c r="B238" s="23">
        <v>1970000</v>
      </c>
    </row>
    <row r="239" spans="1:2">
      <c r="A239" s="24">
        <v>28764</v>
      </c>
      <c r="B239" s="23">
        <v>1981000</v>
      </c>
    </row>
    <row r="240" spans="1:2">
      <c r="A240" s="24">
        <v>28795</v>
      </c>
      <c r="B240" s="23">
        <v>2094000</v>
      </c>
    </row>
    <row r="241" spans="1:2">
      <c r="A241" s="24">
        <v>28825</v>
      </c>
      <c r="B241" s="23">
        <v>2044000</v>
      </c>
    </row>
    <row r="242" spans="1:2">
      <c r="A242" s="24">
        <v>28856</v>
      </c>
      <c r="B242" s="23">
        <v>1630000</v>
      </c>
    </row>
    <row r="243" spans="1:2">
      <c r="A243" s="24">
        <v>28887</v>
      </c>
      <c r="B243" s="23">
        <v>1520000</v>
      </c>
    </row>
    <row r="244" spans="1:2">
      <c r="A244" s="24">
        <v>28915</v>
      </c>
      <c r="B244" s="23">
        <v>1847000</v>
      </c>
    </row>
    <row r="245" spans="1:2">
      <c r="A245" s="24">
        <v>28946</v>
      </c>
      <c r="B245" s="23">
        <v>1748000</v>
      </c>
    </row>
    <row r="246" spans="1:2">
      <c r="A246" s="24">
        <v>28976</v>
      </c>
      <c r="B246" s="23">
        <v>1876000</v>
      </c>
    </row>
    <row r="247" spans="1:2">
      <c r="A247" s="24">
        <v>29007</v>
      </c>
      <c r="B247" s="23">
        <v>1913000</v>
      </c>
    </row>
    <row r="248" spans="1:2">
      <c r="A248" s="24">
        <v>29037</v>
      </c>
      <c r="B248" s="23">
        <v>1760000</v>
      </c>
    </row>
    <row r="249" spans="1:2">
      <c r="A249" s="24">
        <v>29068</v>
      </c>
      <c r="B249" s="23">
        <v>1778000</v>
      </c>
    </row>
    <row r="250" spans="1:2">
      <c r="A250" s="24">
        <v>29099</v>
      </c>
      <c r="B250" s="23">
        <v>1832000</v>
      </c>
    </row>
    <row r="251" spans="1:2">
      <c r="A251" s="24">
        <v>29129</v>
      </c>
      <c r="B251" s="23">
        <v>1681000</v>
      </c>
    </row>
    <row r="252" spans="1:2">
      <c r="A252" s="24">
        <v>29160</v>
      </c>
      <c r="B252" s="23">
        <v>1524000</v>
      </c>
    </row>
    <row r="253" spans="1:2">
      <c r="A253" s="24">
        <v>29190</v>
      </c>
      <c r="B253" s="23">
        <v>1498000</v>
      </c>
    </row>
    <row r="254" spans="1:2">
      <c r="A254" s="24">
        <v>29221</v>
      </c>
      <c r="B254" s="23">
        <v>1341000</v>
      </c>
    </row>
    <row r="255" spans="1:2">
      <c r="A255" s="24">
        <v>29252</v>
      </c>
      <c r="B255" s="23">
        <v>1350000</v>
      </c>
    </row>
    <row r="256" spans="1:2">
      <c r="A256" s="24">
        <v>29281</v>
      </c>
      <c r="B256" s="23">
        <v>1047000</v>
      </c>
    </row>
    <row r="257" spans="1:2">
      <c r="A257" s="24">
        <v>29312</v>
      </c>
      <c r="B257" s="23">
        <v>1051000</v>
      </c>
    </row>
    <row r="258" spans="1:2">
      <c r="A258" s="24">
        <v>29342</v>
      </c>
      <c r="B258" s="23">
        <v>927000</v>
      </c>
    </row>
    <row r="259" spans="1:2">
      <c r="A259" s="24">
        <v>29373</v>
      </c>
      <c r="B259" s="23">
        <v>1196000</v>
      </c>
    </row>
    <row r="260" spans="1:2">
      <c r="A260" s="24">
        <v>29403</v>
      </c>
      <c r="B260" s="23">
        <v>1269000</v>
      </c>
    </row>
    <row r="261" spans="1:2">
      <c r="A261" s="24">
        <v>29434</v>
      </c>
      <c r="B261" s="23">
        <v>1436000</v>
      </c>
    </row>
    <row r="262" spans="1:2">
      <c r="A262" s="24">
        <v>29465</v>
      </c>
      <c r="B262" s="23">
        <v>1471000</v>
      </c>
    </row>
    <row r="263" spans="1:2">
      <c r="A263" s="24">
        <v>29495</v>
      </c>
      <c r="B263" s="23">
        <v>1523000</v>
      </c>
    </row>
    <row r="264" spans="1:2">
      <c r="A264" s="24">
        <v>29526</v>
      </c>
      <c r="B264" s="23">
        <v>1510000</v>
      </c>
    </row>
    <row r="265" spans="1:2">
      <c r="A265" s="24">
        <v>29556</v>
      </c>
      <c r="B265" s="23">
        <v>1482000</v>
      </c>
    </row>
    <row r="266" spans="1:2">
      <c r="A266" s="24">
        <v>29587</v>
      </c>
      <c r="B266" s="23">
        <v>1547000</v>
      </c>
    </row>
    <row r="267" spans="1:2">
      <c r="A267" s="24">
        <v>29618</v>
      </c>
      <c r="B267" s="23">
        <v>1246000</v>
      </c>
    </row>
    <row r="268" spans="1:2">
      <c r="A268" s="24">
        <v>29646</v>
      </c>
      <c r="B268" s="23">
        <v>1306000</v>
      </c>
    </row>
    <row r="269" spans="1:2">
      <c r="A269" s="24">
        <v>29677</v>
      </c>
      <c r="B269" s="23">
        <v>1360000</v>
      </c>
    </row>
    <row r="270" spans="1:2">
      <c r="A270" s="24">
        <v>29707</v>
      </c>
      <c r="B270" s="23">
        <v>1140000</v>
      </c>
    </row>
    <row r="271" spans="1:2">
      <c r="A271" s="24">
        <v>29738</v>
      </c>
      <c r="B271" s="23">
        <v>1045000</v>
      </c>
    </row>
    <row r="272" spans="1:2">
      <c r="A272" s="24">
        <v>29768</v>
      </c>
      <c r="B272" s="23">
        <v>1041000</v>
      </c>
    </row>
    <row r="273" spans="1:2">
      <c r="A273" s="24">
        <v>29799</v>
      </c>
      <c r="B273" s="23">
        <v>940000</v>
      </c>
    </row>
    <row r="274" spans="1:2">
      <c r="A274" s="24">
        <v>29830</v>
      </c>
      <c r="B274" s="23">
        <v>911000</v>
      </c>
    </row>
    <row r="275" spans="1:2">
      <c r="A275" s="24">
        <v>29860</v>
      </c>
      <c r="B275" s="23">
        <v>873000</v>
      </c>
    </row>
    <row r="276" spans="1:2">
      <c r="A276" s="24">
        <v>29891</v>
      </c>
      <c r="B276" s="23">
        <v>837000</v>
      </c>
    </row>
    <row r="277" spans="1:2">
      <c r="A277" s="24">
        <v>29921</v>
      </c>
      <c r="B277" s="23">
        <v>910000</v>
      </c>
    </row>
    <row r="278" spans="1:2">
      <c r="A278" s="24">
        <v>29952</v>
      </c>
      <c r="B278" s="23">
        <v>843000</v>
      </c>
    </row>
    <row r="279" spans="1:2">
      <c r="A279" s="24">
        <v>29983</v>
      </c>
      <c r="B279" s="23">
        <v>866000</v>
      </c>
    </row>
    <row r="280" spans="1:2">
      <c r="A280" s="24">
        <v>30011</v>
      </c>
      <c r="B280" s="23">
        <v>931000</v>
      </c>
    </row>
    <row r="281" spans="1:2">
      <c r="A281" s="24">
        <v>30042</v>
      </c>
      <c r="B281" s="23">
        <v>917000</v>
      </c>
    </row>
    <row r="282" spans="1:2">
      <c r="A282" s="24">
        <v>30072</v>
      </c>
      <c r="B282" s="23">
        <v>1025000</v>
      </c>
    </row>
    <row r="283" spans="1:2">
      <c r="A283" s="24">
        <v>30103</v>
      </c>
      <c r="B283" s="23">
        <v>902000</v>
      </c>
    </row>
    <row r="284" spans="1:2">
      <c r="A284" s="24">
        <v>30133</v>
      </c>
      <c r="B284" s="23">
        <v>1166000</v>
      </c>
    </row>
    <row r="285" spans="1:2">
      <c r="A285" s="24">
        <v>30164</v>
      </c>
      <c r="B285" s="23">
        <v>1046000</v>
      </c>
    </row>
    <row r="286" spans="1:2">
      <c r="A286" s="24">
        <v>30195</v>
      </c>
      <c r="B286" s="23">
        <v>1144000</v>
      </c>
    </row>
    <row r="287" spans="1:2">
      <c r="A287" s="24">
        <v>30225</v>
      </c>
      <c r="B287" s="23">
        <v>1173000</v>
      </c>
    </row>
    <row r="288" spans="1:2">
      <c r="A288" s="24">
        <v>30256</v>
      </c>
      <c r="B288" s="23">
        <v>1372000</v>
      </c>
    </row>
    <row r="289" spans="1:2">
      <c r="A289" s="24">
        <v>30286</v>
      </c>
      <c r="B289" s="23">
        <v>1303000</v>
      </c>
    </row>
    <row r="290" spans="1:2">
      <c r="A290" s="24">
        <v>30317</v>
      </c>
      <c r="B290" s="23">
        <v>1586000</v>
      </c>
    </row>
    <row r="291" spans="1:2">
      <c r="A291" s="24">
        <v>30348</v>
      </c>
      <c r="B291" s="23">
        <v>1699000</v>
      </c>
    </row>
    <row r="292" spans="1:2">
      <c r="A292" s="24">
        <v>30376</v>
      </c>
      <c r="B292" s="23">
        <v>1606000</v>
      </c>
    </row>
    <row r="293" spans="1:2">
      <c r="A293" s="24">
        <v>30407</v>
      </c>
      <c r="B293" s="23">
        <v>1472000</v>
      </c>
    </row>
    <row r="294" spans="1:2">
      <c r="A294" s="24">
        <v>30437</v>
      </c>
      <c r="B294" s="23">
        <v>1776000</v>
      </c>
    </row>
    <row r="295" spans="1:2">
      <c r="A295" s="24">
        <v>30468</v>
      </c>
      <c r="B295" s="23">
        <v>1733000</v>
      </c>
    </row>
    <row r="296" spans="1:2">
      <c r="A296" s="24">
        <v>30498</v>
      </c>
      <c r="B296" s="23">
        <v>1785000</v>
      </c>
    </row>
    <row r="297" spans="1:2">
      <c r="A297" s="24">
        <v>30529</v>
      </c>
      <c r="B297" s="23">
        <v>1910000</v>
      </c>
    </row>
    <row r="298" spans="1:2">
      <c r="A298" s="24">
        <v>30560</v>
      </c>
      <c r="B298" s="23">
        <v>1710000</v>
      </c>
    </row>
    <row r="299" spans="1:2">
      <c r="A299" s="24">
        <v>30590</v>
      </c>
      <c r="B299" s="23">
        <v>1715000</v>
      </c>
    </row>
    <row r="300" spans="1:2">
      <c r="A300" s="24">
        <v>30621</v>
      </c>
      <c r="B300" s="23">
        <v>1785000</v>
      </c>
    </row>
    <row r="301" spans="1:2">
      <c r="A301" s="24">
        <v>30651</v>
      </c>
      <c r="B301" s="23">
        <v>1688000</v>
      </c>
    </row>
    <row r="302" spans="1:2">
      <c r="A302" s="24">
        <v>30682</v>
      </c>
      <c r="B302" s="23">
        <v>1897000</v>
      </c>
    </row>
    <row r="303" spans="1:2">
      <c r="A303" s="24">
        <v>30713</v>
      </c>
      <c r="B303" s="23">
        <v>2260000</v>
      </c>
    </row>
    <row r="304" spans="1:2">
      <c r="A304" s="24">
        <v>30742</v>
      </c>
      <c r="B304" s="23">
        <v>1663000</v>
      </c>
    </row>
    <row r="305" spans="1:2">
      <c r="A305" s="24">
        <v>30773</v>
      </c>
      <c r="B305" s="23">
        <v>1851000</v>
      </c>
    </row>
    <row r="306" spans="1:2">
      <c r="A306" s="24">
        <v>30803</v>
      </c>
      <c r="B306" s="23">
        <v>1774000</v>
      </c>
    </row>
    <row r="307" spans="1:2">
      <c r="A307" s="24">
        <v>30834</v>
      </c>
      <c r="B307" s="23">
        <v>1843000</v>
      </c>
    </row>
    <row r="308" spans="1:2">
      <c r="A308" s="24">
        <v>30864</v>
      </c>
      <c r="B308" s="23">
        <v>1732000</v>
      </c>
    </row>
    <row r="309" spans="1:2">
      <c r="A309" s="24">
        <v>30895</v>
      </c>
      <c r="B309" s="23">
        <v>1586000</v>
      </c>
    </row>
    <row r="310" spans="1:2">
      <c r="A310" s="24">
        <v>30926</v>
      </c>
      <c r="B310" s="23">
        <v>1698000</v>
      </c>
    </row>
    <row r="311" spans="1:2">
      <c r="A311" s="24">
        <v>30956</v>
      </c>
      <c r="B311" s="23">
        <v>1590000</v>
      </c>
    </row>
    <row r="312" spans="1:2">
      <c r="A312" s="24">
        <v>30987</v>
      </c>
      <c r="B312" s="23">
        <v>1689000</v>
      </c>
    </row>
    <row r="313" spans="1:2">
      <c r="A313" s="24">
        <v>31017</v>
      </c>
      <c r="B313" s="23">
        <v>1612000</v>
      </c>
    </row>
    <row r="314" spans="1:2">
      <c r="A314" s="24">
        <v>31048</v>
      </c>
      <c r="B314" s="23">
        <v>1711000</v>
      </c>
    </row>
    <row r="315" spans="1:2">
      <c r="A315" s="24">
        <v>31079</v>
      </c>
      <c r="B315" s="23">
        <v>1632000</v>
      </c>
    </row>
    <row r="316" spans="1:2">
      <c r="A316" s="24">
        <v>31107</v>
      </c>
      <c r="B316" s="23">
        <v>1800000</v>
      </c>
    </row>
    <row r="317" spans="1:2">
      <c r="A317" s="24">
        <v>31138</v>
      </c>
      <c r="B317" s="23">
        <v>1821000</v>
      </c>
    </row>
    <row r="318" spans="1:2">
      <c r="A318" s="24">
        <v>31168</v>
      </c>
      <c r="B318" s="23">
        <v>1680000</v>
      </c>
    </row>
    <row r="319" spans="1:2">
      <c r="A319" s="24">
        <v>31199</v>
      </c>
      <c r="B319" s="23">
        <v>1676000</v>
      </c>
    </row>
    <row r="320" spans="1:2">
      <c r="A320" s="24">
        <v>31229</v>
      </c>
      <c r="B320" s="23">
        <v>1684000</v>
      </c>
    </row>
    <row r="321" spans="1:2">
      <c r="A321" s="24">
        <v>31260</v>
      </c>
      <c r="B321" s="23">
        <v>1743000</v>
      </c>
    </row>
    <row r="322" spans="1:2">
      <c r="A322" s="24">
        <v>31291</v>
      </c>
      <c r="B322" s="23">
        <v>1676000</v>
      </c>
    </row>
    <row r="323" spans="1:2">
      <c r="A323" s="24">
        <v>31321</v>
      </c>
      <c r="B323" s="23">
        <v>1834000</v>
      </c>
    </row>
    <row r="324" spans="1:2">
      <c r="A324" s="24">
        <v>31352</v>
      </c>
      <c r="B324" s="23">
        <v>1698000</v>
      </c>
    </row>
    <row r="325" spans="1:2">
      <c r="A325" s="24">
        <v>31382</v>
      </c>
      <c r="B325" s="23">
        <v>1942000</v>
      </c>
    </row>
    <row r="326" spans="1:2">
      <c r="A326" s="24">
        <v>31413</v>
      </c>
      <c r="B326" s="23">
        <v>1972000</v>
      </c>
    </row>
    <row r="327" spans="1:2">
      <c r="A327" s="24">
        <v>31444</v>
      </c>
      <c r="B327" s="23">
        <v>1848000</v>
      </c>
    </row>
    <row r="328" spans="1:2">
      <c r="A328" s="24">
        <v>31472</v>
      </c>
      <c r="B328" s="23">
        <v>1876000</v>
      </c>
    </row>
    <row r="329" spans="1:2">
      <c r="A329" s="24">
        <v>31503</v>
      </c>
      <c r="B329" s="23">
        <v>1933000</v>
      </c>
    </row>
    <row r="330" spans="1:2">
      <c r="A330" s="24">
        <v>31533</v>
      </c>
      <c r="B330" s="23">
        <v>1854000</v>
      </c>
    </row>
    <row r="331" spans="1:2">
      <c r="A331" s="24">
        <v>31564</v>
      </c>
      <c r="B331" s="23">
        <v>1847000</v>
      </c>
    </row>
    <row r="332" spans="1:2">
      <c r="A332" s="24">
        <v>31594</v>
      </c>
      <c r="B332" s="23">
        <v>1782000</v>
      </c>
    </row>
    <row r="333" spans="1:2">
      <c r="A333" s="24">
        <v>31625</v>
      </c>
      <c r="B333" s="23">
        <v>1807000</v>
      </c>
    </row>
    <row r="334" spans="1:2">
      <c r="A334" s="24">
        <v>31656</v>
      </c>
      <c r="B334" s="23">
        <v>1687000</v>
      </c>
    </row>
    <row r="335" spans="1:2">
      <c r="A335" s="24">
        <v>31686</v>
      </c>
      <c r="B335" s="23">
        <v>1681000</v>
      </c>
    </row>
    <row r="336" spans="1:2">
      <c r="A336" s="24">
        <v>31717</v>
      </c>
      <c r="B336" s="23">
        <v>1623000</v>
      </c>
    </row>
    <row r="337" spans="1:2">
      <c r="A337" s="24">
        <v>31747</v>
      </c>
      <c r="B337" s="23">
        <v>1833000</v>
      </c>
    </row>
    <row r="338" spans="1:2">
      <c r="A338" s="24">
        <v>31778</v>
      </c>
      <c r="B338" s="23">
        <v>1774000</v>
      </c>
    </row>
    <row r="339" spans="1:2">
      <c r="A339" s="24">
        <v>31809</v>
      </c>
      <c r="B339" s="23">
        <v>1784000</v>
      </c>
    </row>
    <row r="340" spans="1:2">
      <c r="A340" s="24">
        <v>31837</v>
      </c>
      <c r="B340" s="23">
        <v>1726000</v>
      </c>
    </row>
    <row r="341" spans="1:2">
      <c r="A341" s="24">
        <v>31868</v>
      </c>
      <c r="B341" s="23">
        <v>1614000</v>
      </c>
    </row>
    <row r="342" spans="1:2">
      <c r="A342" s="24">
        <v>31898</v>
      </c>
      <c r="B342" s="23">
        <v>1628000</v>
      </c>
    </row>
    <row r="343" spans="1:2">
      <c r="A343" s="24">
        <v>31929</v>
      </c>
      <c r="B343" s="23">
        <v>1594000</v>
      </c>
    </row>
    <row r="344" spans="1:2">
      <c r="A344" s="24">
        <v>31959</v>
      </c>
      <c r="B344" s="23">
        <v>1575000</v>
      </c>
    </row>
    <row r="345" spans="1:2">
      <c r="A345" s="24">
        <v>31990</v>
      </c>
      <c r="B345" s="23">
        <v>1605000</v>
      </c>
    </row>
    <row r="346" spans="1:2">
      <c r="A346" s="24">
        <v>32021</v>
      </c>
      <c r="B346" s="23">
        <v>1695000</v>
      </c>
    </row>
    <row r="347" spans="1:2">
      <c r="A347" s="24">
        <v>32051</v>
      </c>
      <c r="B347" s="23">
        <v>1515000</v>
      </c>
    </row>
    <row r="348" spans="1:2">
      <c r="A348" s="24">
        <v>32082</v>
      </c>
      <c r="B348" s="23">
        <v>1656000</v>
      </c>
    </row>
    <row r="349" spans="1:2">
      <c r="A349" s="24">
        <v>32112</v>
      </c>
      <c r="B349" s="23">
        <v>1400000</v>
      </c>
    </row>
    <row r="350" spans="1:2">
      <c r="A350" s="24">
        <v>32143</v>
      </c>
      <c r="B350" s="23">
        <v>1271000</v>
      </c>
    </row>
    <row r="351" spans="1:2">
      <c r="A351" s="24">
        <v>32174</v>
      </c>
      <c r="B351" s="23">
        <v>1473000</v>
      </c>
    </row>
    <row r="352" spans="1:2">
      <c r="A352" s="24">
        <v>32203</v>
      </c>
      <c r="B352" s="23">
        <v>1532000</v>
      </c>
    </row>
    <row r="353" spans="1:2">
      <c r="A353" s="24">
        <v>32234</v>
      </c>
      <c r="B353" s="23">
        <v>1573000</v>
      </c>
    </row>
    <row r="354" spans="1:2">
      <c r="A354" s="24">
        <v>32264</v>
      </c>
      <c r="B354" s="23">
        <v>1421000</v>
      </c>
    </row>
    <row r="355" spans="1:2">
      <c r="A355" s="24">
        <v>32295</v>
      </c>
      <c r="B355" s="23">
        <v>1478000</v>
      </c>
    </row>
    <row r="356" spans="1:2">
      <c r="A356" s="24">
        <v>32325</v>
      </c>
      <c r="B356" s="23">
        <v>1467000</v>
      </c>
    </row>
    <row r="357" spans="1:2">
      <c r="A357" s="24">
        <v>32356</v>
      </c>
      <c r="B357" s="23">
        <v>1493000</v>
      </c>
    </row>
    <row r="358" spans="1:2">
      <c r="A358" s="24">
        <v>32387</v>
      </c>
      <c r="B358" s="23">
        <v>1492000</v>
      </c>
    </row>
    <row r="359" spans="1:2">
      <c r="A359" s="24">
        <v>32417</v>
      </c>
      <c r="B359" s="23">
        <v>1522000</v>
      </c>
    </row>
    <row r="360" spans="1:2">
      <c r="A360" s="24">
        <v>32448</v>
      </c>
      <c r="B360" s="23">
        <v>1569000</v>
      </c>
    </row>
    <row r="361" spans="1:2">
      <c r="A361" s="24">
        <v>32478</v>
      </c>
      <c r="B361" s="23">
        <v>1563000</v>
      </c>
    </row>
    <row r="362" spans="1:2">
      <c r="A362" s="24">
        <v>32509</v>
      </c>
      <c r="B362" s="23">
        <v>1621000</v>
      </c>
    </row>
    <row r="363" spans="1:2">
      <c r="A363" s="24">
        <v>32540</v>
      </c>
      <c r="B363" s="23">
        <v>1425000</v>
      </c>
    </row>
    <row r="364" spans="1:2">
      <c r="A364" s="24">
        <v>32568</v>
      </c>
      <c r="B364" s="23">
        <v>1422000</v>
      </c>
    </row>
    <row r="365" spans="1:2">
      <c r="A365" s="24">
        <v>32599</v>
      </c>
      <c r="B365" s="23">
        <v>1339000</v>
      </c>
    </row>
    <row r="366" spans="1:2">
      <c r="A366" s="24">
        <v>32629</v>
      </c>
      <c r="B366" s="23">
        <v>1331000</v>
      </c>
    </row>
    <row r="367" spans="1:2">
      <c r="A367" s="24">
        <v>32660</v>
      </c>
      <c r="B367" s="23">
        <v>1397000</v>
      </c>
    </row>
    <row r="368" spans="1:2">
      <c r="A368" s="24">
        <v>32690</v>
      </c>
      <c r="B368" s="23">
        <v>1427000</v>
      </c>
    </row>
    <row r="369" spans="1:2">
      <c r="A369" s="24">
        <v>32721</v>
      </c>
      <c r="B369" s="23">
        <v>1332000</v>
      </c>
    </row>
    <row r="370" spans="1:2">
      <c r="A370" s="24">
        <v>32752</v>
      </c>
      <c r="B370" s="23">
        <v>1279000</v>
      </c>
    </row>
    <row r="371" spans="1:2">
      <c r="A371" s="24">
        <v>32782</v>
      </c>
      <c r="B371" s="23">
        <v>1410000</v>
      </c>
    </row>
    <row r="372" spans="1:2">
      <c r="A372" s="24">
        <v>32813</v>
      </c>
      <c r="B372" s="23">
        <v>1351000</v>
      </c>
    </row>
    <row r="373" spans="1:2">
      <c r="A373" s="24">
        <v>32843</v>
      </c>
      <c r="B373" s="23">
        <v>1251000</v>
      </c>
    </row>
    <row r="374" spans="1:2">
      <c r="A374" s="24">
        <v>32874</v>
      </c>
      <c r="B374" s="23">
        <v>1551000</v>
      </c>
    </row>
    <row r="375" spans="1:2">
      <c r="A375" s="24">
        <v>32905</v>
      </c>
      <c r="B375" s="23">
        <v>1437000</v>
      </c>
    </row>
    <row r="376" spans="1:2">
      <c r="A376" s="24">
        <v>32933</v>
      </c>
      <c r="B376" s="23">
        <v>1289000</v>
      </c>
    </row>
    <row r="377" spans="1:2">
      <c r="A377" s="24">
        <v>32964</v>
      </c>
      <c r="B377" s="23">
        <v>1248000</v>
      </c>
    </row>
    <row r="378" spans="1:2">
      <c r="A378" s="24">
        <v>32994</v>
      </c>
      <c r="B378" s="23">
        <v>1212000</v>
      </c>
    </row>
    <row r="379" spans="1:2">
      <c r="A379" s="24">
        <v>33025</v>
      </c>
      <c r="B379" s="23">
        <v>1177000</v>
      </c>
    </row>
    <row r="380" spans="1:2">
      <c r="A380" s="24">
        <v>33055</v>
      </c>
      <c r="B380" s="23">
        <v>1171000</v>
      </c>
    </row>
    <row r="381" spans="1:2">
      <c r="A381" s="24">
        <v>33086</v>
      </c>
      <c r="B381" s="23">
        <v>1115000</v>
      </c>
    </row>
    <row r="382" spans="1:2">
      <c r="A382" s="24">
        <v>33117</v>
      </c>
      <c r="B382" s="23">
        <v>1110000</v>
      </c>
    </row>
    <row r="383" spans="1:2">
      <c r="A383" s="24">
        <v>33147</v>
      </c>
      <c r="B383" s="23">
        <v>1014000</v>
      </c>
    </row>
    <row r="384" spans="1:2">
      <c r="A384" s="24">
        <v>33178</v>
      </c>
      <c r="B384" s="23">
        <v>1145000</v>
      </c>
    </row>
    <row r="385" spans="1:2">
      <c r="A385" s="24">
        <v>33208</v>
      </c>
      <c r="B385" s="23">
        <v>969000</v>
      </c>
    </row>
    <row r="386" spans="1:2">
      <c r="A386" s="24">
        <v>33239</v>
      </c>
      <c r="B386" s="23">
        <v>798000</v>
      </c>
    </row>
    <row r="387" spans="1:2">
      <c r="A387" s="24">
        <v>33270</v>
      </c>
      <c r="B387" s="23">
        <v>965000</v>
      </c>
    </row>
    <row r="388" spans="1:2">
      <c r="A388" s="24">
        <v>33298</v>
      </c>
      <c r="B388" s="23">
        <v>921000</v>
      </c>
    </row>
    <row r="389" spans="1:2">
      <c r="A389" s="24">
        <v>33329</v>
      </c>
      <c r="B389" s="23">
        <v>1001000</v>
      </c>
    </row>
    <row r="390" spans="1:2">
      <c r="A390" s="24">
        <v>33359</v>
      </c>
      <c r="B390" s="23">
        <v>996000</v>
      </c>
    </row>
    <row r="391" spans="1:2">
      <c r="A391" s="24">
        <v>33390</v>
      </c>
      <c r="B391" s="23">
        <v>1036000</v>
      </c>
    </row>
    <row r="392" spans="1:2">
      <c r="A392" s="24">
        <v>33420</v>
      </c>
      <c r="B392" s="23">
        <v>1063000</v>
      </c>
    </row>
    <row r="393" spans="1:2">
      <c r="A393" s="24">
        <v>33451</v>
      </c>
      <c r="B393" s="23">
        <v>1049000</v>
      </c>
    </row>
    <row r="394" spans="1:2">
      <c r="A394" s="24">
        <v>33482</v>
      </c>
      <c r="B394" s="23">
        <v>1015000</v>
      </c>
    </row>
    <row r="395" spans="1:2">
      <c r="A395" s="24">
        <v>33512</v>
      </c>
      <c r="B395" s="23">
        <v>1079000</v>
      </c>
    </row>
    <row r="396" spans="1:2">
      <c r="A396" s="24">
        <v>33543</v>
      </c>
      <c r="B396" s="23">
        <v>1103000</v>
      </c>
    </row>
    <row r="397" spans="1:2">
      <c r="A397" s="24">
        <v>33573</v>
      </c>
      <c r="B397" s="23">
        <v>1079000</v>
      </c>
    </row>
    <row r="398" spans="1:2">
      <c r="A398" s="24">
        <v>33604</v>
      </c>
      <c r="B398" s="23">
        <v>1176000</v>
      </c>
    </row>
    <row r="399" spans="1:2">
      <c r="A399" s="24">
        <v>33635</v>
      </c>
      <c r="B399" s="23">
        <v>1250000</v>
      </c>
    </row>
    <row r="400" spans="1:2">
      <c r="A400" s="24">
        <v>33664</v>
      </c>
      <c r="B400" s="23">
        <v>1297000</v>
      </c>
    </row>
    <row r="401" spans="1:2">
      <c r="A401" s="24">
        <v>33695</v>
      </c>
      <c r="B401" s="23">
        <v>1099000</v>
      </c>
    </row>
    <row r="402" spans="1:2">
      <c r="A402" s="24">
        <v>33725</v>
      </c>
      <c r="B402" s="23">
        <v>1214000</v>
      </c>
    </row>
    <row r="403" spans="1:2">
      <c r="A403" s="24">
        <v>33756</v>
      </c>
      <c r="B403" s="23">
        <v>1145000</v>
      </c>
    </row>
    <row r="404" spans="1:2">
      <c r="A404" s="24">
        <v>33786</v>
      </c>
      <c r="B404" s="23">
        <v>1139000</v>
      </c>
    </row>
    <row r="405" spans="1:2">
      <c r="A405" s="24">
        <v>33817</v>
      </c>
      <c r="B405" s="23">
        <v>1226000</v>
      </c>
    </row>
    <row r="406" spans="1:2">
      <c r="A406" s="24">
        <v>33848</v>
      </c>
      <c r="B406" s="23">
        <v>1186000</v>
      </c>
    </row>
    <row r="407" spans="1:2">
      <c r="A407" s="24">
        <v>33878</v>
      </c>
      <c r="B407" s="23">
        <v>1244000</v>
      </c>
    </row>
    <row r="408" spans="1:2">
      <c r="A408" s="24">
        <v>33909</v>
      </c>
      <c r="B408" s="23">
        <v>1214000</v>
      </c>
    </row>
    <row r="409" spans="1:2">
      <c r="A409" s="24">
        <v>33939</v>
      </c>
      <c r="B409" s="23">
        <v>1227000</v>
      </c>
    </row>
    <row r="410" spans="1:2">
      <c r="A410" s="24">
        <v>33970</v>
      </c>
      <c r="B410" s="23">
        <v>1210000</v>
      </c>
    </row>
    <row r="411" spans="1:2">
      <c r="A411" s="24">
        <v>34001</v>
      </c>
      <c r="B411" s="23">
        <v>1210000</v>
      </c>
    </row>
    <row r="412" spans="1:2">
      <c r="A412" s="24">
        <v>34029</v>
      </c>
      <c r="B412" s="23">
        <v>1083000</v>
      </c>
    </row>
    <row r="413" spans="1:2">
      <c r="A413" s="24">
        <v>34060</v>
      </c>
      <c r="B413" s="23">
        <v>1258000</v>
      </c>
    </row>
    <row r="414" spans="1:2">
      <c r="A414" s="24">
        <v>34090</v>
      </c>
      <c r="B414" s="23">
        <v>1260000</v>
      </c>
    </row>
    <row r="415" spans="1:2">
      <c r="A415" s="24">
        <v>34121</v>
      </c>
      <c r="B415" s="23">
        <v>1280000</v>
      </c>
    </row>
    <row r="416" spans="1:2">
      <c r="A416" s="24">
        <v>34151</v>
      </c>
      <c r="B416" s="23">
        <v>1254000</v>
      </c>
    </row>
    <row r="417" spans="1:2">
      <c r="A417" s="24">
        <v>34182</v>
      </c>
      <c r="B417" s="23">
        <v>1300000</v>
      </c>
    </row>
    <row r="418" spans="1:2">
      <c r="A418" s="24">
        <v>34213</v>
      </c>
      <c r="B418" s="23">
        <v>1343000</v>
      </c>
    </row>
    <row r="419" spans="1:2">
      <c r="A419" s="24">
        <v>34243</v>
      </c>
      <c r="B419" s="23">
        <v>1392000</v>
      </c>
    </row>
    <row r="420" spans="1:2">
      <c r="A420" s="24">
        <v>34274</v>
      </c>
      <c r="B420" s="23">
        <v>1376000</v>
      </c>
    </row>
    <row r="421" spans="1:2">
      <c r="A421" s="24">
        <v>34304</v>
      </c>
      <c r="B421" s="23">
        <v>1533000</v>
      </c>
    </row>
    <row r="422" spans="1:2">
      <c r="A422" s="24">
        <v>34335</v>
      </c>
      <c r="B422" s="23">
        <v>1272000</v>
      </c>
    </row>
    <row r="423" spans="1:2">
      <c r="A423" s="24">
        <v>34366</v>
      </c>
      <c r="B423" s="23">
        <v>1337000</v>
      </c>
    </row>
    <row r="424" spans="1:2">
      <c r="A424" s="24">
        <v>34394</v>
      </c>
      <c r="B424" s="23">
        <v>1564000</v>
      </c>
    </row>
    <row r="425" spans="1:2">
      <c r="A425" s="24">
        <v>34425</v>
      </c>
      <c r="B425" s="23">
        <v>1465000</v>
      </c>
    </row>
    <row r="426" spans="1:2">
      <c r="A426" s="24">
        <v>34455</v>
      </c>
      <c r="B426" s="23">
        <v>1526000</v>
      </c>
    </row>
    <row r="427" spans="1:2">
      <c r="A427" s="24">
        <v>34486</v>
      </c>
      <c r="B427" s="23">
        <v>1409000</v>
      </c>
    </row>
    <row r="428" spans="1:2">
      <c r="A428" s="24">
        <v>34516</v>
      </c>
      <c r="B428" s="23">
        <v>1439000</v>
      </c>
    </row>
    <row r="429" spans="1:2">
      <c r="A429" s="24">
        <v>34547</v>
      </c>
      <c r="B429" s="23">
        <v>1450000</v>
      </c>
    </row>
    <row r="430" spans="1:2">
      <c r="A430" s="24">
        <v>34578</v>
      </c>
      <c r="B430" s="23">
        <v>1474000</v>
      </c>
    </row>
    <row r="431" spans="1:2">
      <c r="A431" s="24">
        <v>34608</v>
      </c>
      <c r="B431" s="23">
        <v>1450000</v>
      </c>
    </row>
    <row r="432" spans="1:2">
      <c r="A432" s="24">
        <v>34639</v>
      </c>
      <c r="B432" s="23">
        <v>1511000</v>
      </c>
    </row>
    <row r="433" spans="1:2">
      <c r="A433" s="24">
        <v>34669</v>
      </c>
      <c r="B433" s="23">
        <v>1455000</v>
      </c>
    </row>
    <row r="434" spans="1:2">
      <c r="A434" s="24">
        <v>34700</v>
      </c>
      <c r="B434" s="23">
        <v>1407000</v>
      </c>
    </row>
    <row r="435" spans="1:2">
      <c r="A435" s="24">
        <v>34731</v>
      </c>
      <c r="B435" s="23">
        <v>1316000</v>
      </c>
    </row>
    <row r="436" spans="1:2">
      <c r="A436" s="24">
        <v>34759</v>
      </c>
      <c r="B436" s="23">
        <v>1249000</v>
      </c>
    </row>
    <row r="437" spans="1:2">
      <c r="A437" s="24">
        <v>34790</v>
      </c>
      <c r="B437" s="23">
        <v>1267000</v>
      </c>
    </row>
    <row r="438" spans="1:2">
      <c r="A438" s="24">
        <v>34820</v>
      </c>
      <c r="B438" s="23">
        <v>1314000</v>
      </c>
    </row>
    <row r="439" spans="1:2">
      <c r="A439" s="24">
        <v>34851</v>
      </c>
      <c r="B439" s="23">
        <v>1281000</v>
      </c>
    </row>
    <row r="440" spans="1:2">
      <c r="A440" s="24">
        <v>34881</v>
      </c>
      <c r="B440" s="23">
        <v>1461000</v>
      </c>
    </row>
    <row r="441" spans="1:2">
      <c r="A441" s="24">
        <v>34912</v>
      </c>
      <c r="B441" s="23">
        <v>1416000</v>
      </c>
    </row>
    <row r="442" spans="1:2">
      <c r="A442" s="24">
        <v>34943</v>
      </c>
      <c r="B442" s="23">
        <v>1369000</v>
      </c>
    </row>
    <row r="443" spans="1:2">
      <c r="A443" s="24">
        <v>34973</v>
      </c>
      <c r="B443" s="23">
        <v>1369000</v>
      </c>
    </row>
    <row r="444" spans="1:2">
      <c r="A444" s="24">
        <v>35004</v>
      </c>
      <c r="B444" s="23">
        <v>1452000</v>
      </c>
    </row>
    <row r="445" spans="1:2">
      <c r="A445" s="24">
        <v>35034</v>
      </c>
      <c r="B445" s="23">
        <v>1431000</v>
      </c>
    </row>
    <row r="446" spans="1:2">
      <c r="A446" s="24">
        <v>35065</v>
      </c>
      <c r="B446" s="23">
        <v>1467000</v>
      </c>
    </row>
    <row r="447" spans="1:2">
      <c r="A447" s="24">
        <v>35096</v>
      </c>
      <c r="B447" s="23">
        <v>1491000</v>
      </c>
    </row>
    <row r="448" spans="1:2">
      <c r="A448" s="24">
        <v>35125</v>
      </c>
      <c r="B448" s="23">
        <v>1424000</v>
      </c>
    </row>
    <row r="449" spans="1:2">
      <c r="A449" s="24">
        <v>35156</v>
      </c>
      <c r="B449" s="23">
        <v>1516000</v>
      </c>
    </row>
    <row r="450" spans="1:2">
      <c r="A450" s="24">
        <v>35186</v>
      </c>
      <c r="B450" s="23">
        <v>1504000</v>
      </c>
    </row>
    <row r="451" spans="1:2">
      <c r="A451" s="24">
        <v>35217</v>
      </c>
      <c r="B451" s="23">
        <v>1467000</v>
      </c>
    </row>
    <row r="452" spans="1:2">
      <c r="A452" s="24">
        <v>35247</v>
      </c>
      <c r="B452" s="23">
        <v>1472000</v>
      </c>
    </row>
    <row r="453" spans="1:2">
      <c r="A453" s="24">
        <v>35278</v>
      </c>
      <c r="B453" s="23">
        <v>1557000</v>
      </c>
    </row>
    <row r="454" spans="1:2">
      <c r="A454" s="24">
        <v>35309</v>
      </c>
      <c r="B454" s="23">
        <v>1475000</v>
      </c>
    </row>
    <row r="455" spans="1:2">
      <c r="A455" s="24">
        <v>35339</v>
      </c>
      <c r="B455" s="23">
        <v>1392000</v>
      </c>
    </row>
    <row r="456" spans="1:2">
      <c r="A456" s="24">
        <v>35370</v>
      </c>
      <c r="B456" s="23">
        <v>1489000</v>
      </c>
    </row>
    <row r="457" spans="1:2">
      <c r="A457" s="24">
        <v>35400</v>
      </c>
      <c r="B457" s="23">
        <v>1370000</v>
      </c>
    </row>
    <row r="458" spans="1:2">
      <c r="A458" s="24">
        <v>35431</v>
      </c>
      <c r="B458" s="23">
        <v>1355000</v>
      </c>
    </row>
    <row r="459" spans="1:2">
      <c r="A459" s="24">
        <v>35462</v>
      </c>
      <c r="B459" s="23">
        <v>1486000</v>
      </c>
    </row>
    <row r="460" spans="1:2">
      <c r="A460" s="24">
        <v>35490</v>
      </c>
      <c r="B460" s="23">
        <v>1457000</v>
      </c>
    </row>
    <row r="461" spans="1:2">
      <c r="A461" s="24">
        <v>35521</v>
      </c>
      <c r="B461" s="23">
        <v>1492000</v>
      </c>
    </row>
    <row r="462" spans="1:2">
      <c r="A462" s="24">
        <v>35551</v>
      </c>
      <c r="B462" s="23">
        <v>1442000</v>
      </c>
    </row>
    <row r="463" spans="1:2">
      <c r="A463" s="24">
        <v>35582</v>
      </c>
      <c r="B463" s="23">
        <v>1494000</v>
      </c>
    </row>
    <row r="464" spans="1:2">
      <c r="A464" s="24">
        <v>35612</v>
      </c>
      <c r="B464" s="23">
        <v>1437000</v>
      </c>
    </row>
    <row r="465" spans="1:2">
      <c r="A465" s="24">
        <v>35643</v>
      </c>
      <c r="B465" s="23">
        <v>1390000</v>
      </c>
    </row>
    <row r="466" spans="1:2">
      <c r="A466" s="24">
        <v>35674</v>
      </c>
      <c r="B466" s="23">
        <v>1546000</v>
      </c>
    </row>
    <row r="467" spans="1:2">
      <c r="A467" s="24">
        <v>35704</v>
      </c>
      <c r="B467" s="23">
        <v>1520000</v>
      </c>
    </row>
    <row r="468" spans="1:2">
      <c r="A468" s="24">
        <v>35735</v>
      </c>
      <c r="B468" s="23">
        <v>1510000</v>
      </c>
    </row>
    <row r="469" spans="1:2">
      <c r="A469" s="24">
        <v>35765</v>
      </c>
      <c r="B469" s="23">
        <v>1566000</v>
      </c>
    </row>
    <row r="470" spans="1:2">
      <c r="A470" s="24">
        <v>35796</v>
      </c>
      <c r="B470" s="23">
        <v>1525000</v>
      </c>
    </row>
    <row r="471" spans="1:2">
      <c r="A471" s="24">
        <v>35827</v>
      </c>
      <c r="B471" s="23">
        <v>1584000</v>
      </c>
    </row>
    <row r="472" spans="1:2">
      <c r="A472" s="24">
        <v>35855</v>
      </c>
      <c r="B472" s="23">
        <v>1567000</v>
      </c>
    </row>
    <row r="473" spans="1:2">
      <c r="A473" s="24">
        <v>35886</v>
      </c>
      <c r="B473" s="23">
        <v>1540000</v>
      </c>
    </row>
    <row r="474" spans="1:2">
      <c r="A474" s="24">
        <v>35916</v>
      </c>
      <c r="B474" s="23">
        <v>1536000</v>
      </c>
    </row>
    <row r="475" spans="1:2">
      <c r="A475" s="24">
        <v>35947</v>
      </c>
      <c r="B475" s="23">
        <v>1641000</v>
      </c>
    </row>
    <row r="476" spans="1:2">
      <c r="A476" s="24">
        <v>35977</v>
      </c>
      <c r="B476" s="23">
        <v>1698000</v>
      </c>
    </row>
    <row r="477" spans="1:2">
      <c r="A477" s="24">
        <v>36008</v>
      </c>
      <c r="B477" s="23">
        <v>1614000</v>
      </c>
    </row>
    <row r="478" spans="1:2">
      <c r="A478" s="24">
        <v>36039</v>
      </c>
      <c r="B478" s="23">
        <v>1582000</v>
      </c>
    </row>
    <row r="479" spans="1:2">
      <c r="A479" s="24">
        <v>36069</v>
      </c>
      <c r="B479" s="23">
        <v>1715000</v>
      </c>
    </row>
    <row r="480" spans="1:2">
      <c r="A480" s="24">
        <v>36100</v>
      </c>
      <c r="B480" s="23">
        <v>1660000</v>
      </c>
    </row>
    <row r="481" spans="1:2">
      <c r="A481" s="24">
        <v>36130</v>
      </c>
      <c r="B481" s="23">
        <v>1792000</v>
      </c>
    </row>
    <row r="482" spans="1:2">
      <c r="A482" s="24">
        <v>36161</v>
      </c>
      <c r="B482" s="23">
        <v>1748000</v>
      </c>
    </row>
    <row r="483" spans="1:2">
      <c r="A483" s="24">
        <v>36192</v>
      </c>
      <c r="B483" s="23">
        <v>1670000</v>
      </c>
    </row>
    <row r="484" spans="1:2">
      <c r="A484" s="24">
        <v>36220</v>
      </c>
      <c r="B484" s="23">
        <v>1710000</v>
      </c>
    </row>
    <row r="485" spans="1:2">
      <c r="A485" s="24">
        <v>36251</v>
      </c>
      <c r="B485" s="23">
        <v>1553000</v>
      </c>
    </row>
    <row r="486" spans="1:2">
      <c r="A486" s="24">
        <v>36281</v>
      </c>
      <c r="B486" s="23">
        <v>1611000</v>
      </c>
    </row>
    <row r="487" spans="1:2">
      <c r="A487" s="24">
        <v>36312</v>
      </c>
      <c r="B487" s="23">
        <v>1559000</v>
      </c>
    </row>
    <row r="488" spans="1:2">
      <c r="A488" s="24">
        <v>36342</v>
      </c>
      <c r="B488" s="23">
        <v>1669000</v>
      </c>
    </row>
    <row r="489" spans="1:2">
      <c r="A489" s="24">
        <v>36373</v>
      </c>
      <c r="B489" s="23">
        <v>1648000</v>
      </c>
    </row>
    <row r="490" spans="1:2">
      <c r="A490" s="24">
        <v>36404</v>
      </c>
      <c r="B490" s="23">
        <v>1635000</v>
      </c>
    </row>
    <row r="491" spans="1:2">
      <c r="A491" s="24">
        <v>36434</v>
      </c>
      <c r="B491" s="23">
        <v>1608000</v>
      </c>
    </row>
    <row r="492" spans="1:2">
      <c r="A492" s="24">
        <v>36465</v>
      </c>
      <c r="B492" s="23">
        <v>1648000</v>
      </c>
    </row>
    <row r="493" spans="1:2">
      <c r="A493" s="24">
        <v>36495</v>
      </c>
      <c r="B493" s="23">
        <v>1708000</v>
      </c>
    </row>
    <row r="494" spans="1:2">
      <c r="A494" s="24">
        <v>36526</v>
      </c>
      <c r="B494" s="23">
        <v>1636000</v>
      </c>
    </row>
    <row r="495" spans="1:2">
      <c r="A495" s="24">
        <v>36557</v>
      </c>
      <c r="B495" s="23">
        <v>1737000</v>
      </c>
    </row>
    <row r="496" spans="1:2">
      <c r="A496" s="24">
        <v>36586</v>
      </c>
      <c r="B496" s="23">
        <v>1604000</v>
      </c>
    </row>
    <row r="497" spans="1:2">
      <c r="A497" s="24">
        <v>36617</v>
      </c>
      <c r="B497" s="23">
        <v>1626000</v>
      </c>
    </row>
    <row r="498" spans="1:2">
      <c r="A498" s="24">
        <v>36647</v>
      </c>
      <c r="B498" s="23">
        <v>1575000</v>
      </c>
    </row>
    <row r="499" spans="1:2">
      <c r="A499" s="24">
        <v>36678</v>
      </c>
      <c r="B499" s="23">
        <v>1559000</v>
      </c>
    </row>
    <row r="500" spans="1:2">
      <c r="A500" s="24">
        <v>36708</v>
      </c>
      <c r="B500" s="23">
        <v>1463000</v>
      </c>
    </row>
    <row r="501" spans="1:2">
      <c r="A501" s="24">
        <v>36739</v>
      </c>
      <c r="B501" s="23">
        <v>1541000</v>
      </c>
    </row>
    <row r="502" spans="1:2">
      <c r="A502" s="24">
        <v>36770</v>
      </c>
      <c r="B502" s="23">
        <v>1507000</v>
      </c>
    </row>
    <row r="503" spans="1:2">
      <c r="A503" s="24">
        <v>36800</v>
      </c>
      <c r="B503" s="23">
        <v>1549000</v>
      </c>
    </row>
    <row r="504" spans="1:2">
      <c r="A504" s="24">
        <v>36831</v>
      </c>
      <c r="B504" s="23">
        <v>1551000</v>
      </c>
    </row>
    <row r="505" spans="1:2">
      <c r="A505" s="24">
        <v>36861</v>
      </c>
      <c r="B505" s="23">
        <v>1532000</v>
      </c>
    </row>
    <row r="506" spans="1:2">
      <c r="A506" s="24">
        <v>36892</v>
      </c>
      <c r="B506" s="23">
        <v>1600000</v>
      </c>
    </row>
    <row r="507" spans="1:2">
      <c r="A507" s="24">
        <v>36923</v>
      </c>
      <c r="B507" s="23">
        <v>1625000</v>
      </c>
    </row>
    <row r="508" spans="1:2">
      <c r="A508" s="24">
        <v>36951</v>
      </c>
      <c r="B508" s="23">
        <v>1590000</v>
      </c>
    </row>
    <row r="509" spans="1:2">
      <c r="A509" s="24">
        <v>36982</v>
      </c>
      <c r="B509" s="23">
        <v>1649000</v>
      </c>
    </row>
    <row r="510" spans="1:2">
      <c r="A510" s="24">
        <v>37012</v>
      </c>
      <c r="B510" s="23">
        <v>1605000</v>
      </c>
    </row>
    <row r="511" spans="1:2">
      <c r="A511" s="24">
        <v>37043</v>
      </c>
      <c r="B511" s="23">
        <v>1636000</v>
      </c>
    </row>
    <row r="512" spans="1:2">
      <c r="A512" s="24">
        <v>37073</v>
      </c>
      <c r="B512" s="23">
        <v>1670000</v>
      </c>
    </row>
    <row r="513" spans="1:2">
      <c r="A513" s="24">
        <v>37104</v>
      </c>
      <c r="B513" s="23">
        <v>1567000</v>
      </c>
    </row>
    <row r="514" spans="1:2">
      <c r="A514" s="24">
        <v>37135</v>
      </c>
      <c r="B514" s="23">
        <v>1562000</v>
      </c>
    </row>
    <row r="515" spans="1:2">
      <c r="A515" s="24">
        <v>37165</v>
      </c>
      <c r="B515" s="23">
        <v>1540000</v>
      </c>
    </row>
    <row r="516" spans="1:2">
      <c r="A516" s="24">
        <v>37196</v>
      </c>
      <c r="B516" s="23">
        <v>1602000</v>
      </c>
    </row>
    <row r="517" spans="1:2">
      <c r="A517" s="24">
        <v>37226</v>
      </c>
      <c r="B517" s="23">
        <v>1568000</v>
      </c>
    </row>
    <row r="518" spans="1:2">
      <c r="A518" s="24">
        <v>37257</v>
      </c>
      <c r="B518" s="23">
        <v>1698000</v>
      </c>
    </row>
    <row r="519" spans="1:2">
      <c r="A519" s="24">
        <v>37288</v>
      </c>
      <c r="B519" s="23">
        <v>1829000</v>
      </c>
    </row>
    <row r="520" spans="1:2">
      <c r="A520" s="24">
        <v>37316</v>
      </c>
      <c r="B520" s="23">
        <v>1642000</v>
      </c>
    </row>
    <row r="521" spans="1:2">
      <c r="A521" s="24">
        <v>37347</v>
      </c>
      <c r="B521" s="23">
        <v>1592000</v>
      </c>
    </row>
    <row r="522" spans="1:2">
      <c r="A522" s="24">
        <v>37377</v>
      </c>
      <c r="B522" s="23">
        <v>1764000</v>
      </c>
    </row>
    <row r="523" spans="1:2">
      <c r="A523" s="24">
        <v>37408</v>
      </c>
      <c r="B523" s="23">
        <v>1717000</v>
      </c>
    </row>
    <row r="524" spans="1:2">
      <c r="A524" s="24">
        <v>37438</v>
      </c>
      <c r="B524" s="23">
        <v>1655000</v>
      </c>
    </row>
    <row r="525" spans="1:2">
      <c r="A525" s="24">
        <v>37469</v>
      </c>
      <c r="B525" s="23">
        <v>1633000</v>
      </c>
    </row>
    <row r="526" spans="1:2">
      <c r="A526" s="24">
        <v>37500</v>
      </c>
      <c r="B526" s="23">
        <v>1804000</v>
      </c>
    </row>
    <row r="527" spans="1:2">
      <c r="A527" s="24">
        <v>37530</v>
      </c>
      <c r="B527" s="23">
        <v>1648000</v>
      </c>
    </row>
    <row r="528" spans="1:2">
      <c r="A528" s="24">
        <v>37561</v>
      </c>
      <c r="B528" s="23">
        <v>1753000</v>
      </c>
    </row>
    <row r="529" spans="1:2">
      <c r="A529" s="24">
        <v>37591</v>
      </c>
      <c r="B529" s="23">
        <v>1788000</v>
      </c>
    </row>
    <row r="530" spans="1:2">
      <c r="A530" s="24">
        <v>37622</v>
      </c>
      <c r="B530" s="23">
        <v>1853000</v>
      </c>
    </row>
    <row r="531" spans="1:2">
      <c r="A531" s="24">
        <v>37653</v>
      </c>
      <c r="B531" s="23">
        <v>1629000</v>
      </c>
    </row>
    <row r="532" spans="1:2">
      <c r="A532" s="24">
        <v>37681</v>
      </c>
      <c r="B532" s="23">
        <v>1726000</v>
      </c>
    </row>
    <row r="533" spans="1:2">
      <c r="A533" s="24">
        <v>37712</v>
      </c>
      <c r="B533" s="23">
        <v>1643000</v>
      </c>
    </row>
    <row r="534" spans="1:2">
      <c r="A534" s="24">
        <v>37742</v>
      </c>
      <c r="B534" s="23">
        <v>1751000</v>
      </c>
    </row>
    <row r="535" spans="1:2">
      <c r="A535" s="24">
        <v>37773</v>
      </c>
      <c r="B535" s="23">
        <v>1867000</v>
      </c>
    </row>
    <row r="536" spans="1:2">
      <c r="A536" s="24">
        <v>37803</v>
      </c>
      <c r="B536" s="23">
        <v>1897000</v>
      </c>
    </row>
    <row r="537" spans="1:2">
      <c r="A537" s="24">
        <v>37834</v>
      </c>
      <c r="B537" s="23">
        <v>1833000</v>
      </c>
    </row>
    <row r="538" spans="1:2">
      <c r="A538" s="24">
        <v>37865</v>
      </c>
      <c r="B538" s="23">
        <v>1939000</v>
      </c>
    </row>
    <row r="539" spans="1:2">
      <c r="A539" s="24">
        <v>37895</v>
      </c>
      <c r="B539" s="23">
        <v>1967000</v>
      </c>
    </row>
    <row r="540" spans="1:2">
      <c r="A540" s="24">
        <v>37926</v>
      </c>
      <c r="B540" s="23">
        <v>2083000</v>
      </c>
    </row>
    <row r="541" spans="1:2">
      <c r="A541" s="24">
        <v>37956</v>
      </c>
      <c r="B541" s="23">
        <v>2057000</v>
      </c>
    </row>
    <row r="542" spans="1:2">
      <c r="A542" s="24">
        <v>37987</v>
      </c>
      <c r="B542" s="23">
        <v>1911000</v>
      </c>
    </row>
    <row r="543" spans="1:2">
      <c r="A543" s="24">
        <v>38018</v>
      </c>
      <c r="B543" s="23">
        <v>1846000</v>
      </c>
    </row>
    <row r="544" spans="1:2">
      <c r="A544" s="24">
        <v>38047</v>
      </c>
      <c r="B544" s="23">
        <v>1998000</v>
      </c>
    </row>
    <row r="545" spans="1:2">
      <c r="A545" s="24">
        <v>38078</v>
      </c>
      <c r="B545" s="23">
        <v>2003000</v>
      </c>
    </row>
    <row r="546" spans="1:2">
      <c r="A546" s="24">
        <v>38108</v>
      </c>
      <c r="B546" s="23">
        <v>1981000</v>
      </c>
    </row>
    <row r="547" spans="1:2">
      <c r="A547" s="24">
        <v>38139</v>
      </c>
      <c r="B547" s="23">
        <v>1828000</v>
      </c>
    </row>
    <row r="548" spans="1:2">
      <c r="A548" s="24">
        <v>38169</v>
      </c>
      <c r="B548" s="23">
        <v>2002000</v>
      </c>
    </row>
    <row r="549" spans="1:2">
      <c r="A549" s="24">
        <v>38200</v>
      </c>
      <c r="B549" s="23">
        <v>2024000</v>
      </c>
    </row>
    <row r="550" spans="1:2">
      <c r="A550" s="24">
        <v>38231</v>
      </c>
      <c r="B550" s="23">
        <v>1905000</v>
      </c>
    </row>
    <row r="551" spans="1:2">
      <c r="A551" s="24">
        <v>38261</v>
      </c>
      <c r="B551" s="23">
        <v>2072000</v>
      </c>
    </row>
    <row r="552" spans="1:2">
      <c r="A552" s="24">
        <v>38292</v>
      </c>
      <c r="B552" s="23">
        <v>1782000</v>
      </c>
    </row>
    <row r="553" spans="1:2">
      <c r="A553" s="24">
        <v>38322</v>
      </c>
      <c r="B553" s="23">
        <v>2042000</v>
      </c>
    </row>
    <row r="554" spans="1:2">
      <c r="A554" s="24">
        <v>38353</v>
      </c>
      <c r="B554" s="23">
        <v>2144000</v>
      </c>
    </row>
    <row r="555" spans="1:2">
      <c r="A555" s="24">
        <v>38384</v>
      </c>
      <c r="B555" s="23">
        <v>2207000</v>
      </c>
    </row>
    <row r="556" spans="1:2">
      <c r="A556" s="24">
        <v>38412</v>
      </c>
      <c r="B556" s="23">
        <v>1864000</v>
      </c>
    </row>
    <row r="557" spans="1:2">
      <c r="A557" s="24">
        <v>38443</v>
      </c>
      <c r="B557" s="23">
        <v>2061000</v>
      </c>
    </row>
    <row r="558" spans="1:2">
      <c r="A558" s="24">
        <v>38473</v>
      </c>
      <c r="B558" s="23">
        <v>2025000</v>
      </c>
    </row>
    <row r="559" spans="1:2">
      <c r="A559" s="24">
        <v>38504</v>
      </c>
      <c r="B559" s="23">
        <v>2068000</v>
      </c>
    </row>
    <row r="560" spans="1:2">
      <c r="A560" s="24">
        <v>38534</v>
      </c>
      <c r="B560" s="23">
        <v>2054000</v>
      </c>
    </row>
    <row r="561" spans="1:2">
      <c r="A561" s="24">
        <v>38565</v>
      </c>
      <c r="B561" s="23">
        <v>2095000</v>
      </c>
    </row>
    <row r="562" spans="1:2">
      <c r="A562" s="24">
        <v>38596</v>
      </c>
      <c r="B562" s="23">
        <v>2151000</v>
      </c>
    </row>
    <row r="563" spans="1:2">
      <c r="A563" s="24">
        <v>38626</v>
      </c>
      <c r="B563" s="23">
        <v>2065000</v>
      </c>
    </row>
    <row r="564" spans="1:2">
      <c r="A564" s="24">
        <v>38657</v>
      </c>
      <c r="B564" s="23">
        <v>2147000</v>
      </c>
    </row>
    <row r="565" spans="1:2">
      <c r="A565" s="24">
        <v>38687</v>
      </c>
      <c r="B565" s="23">
        <v>1994000</v>
      </c>
    </row>
    <row r="566" spans="1:2">
      <c r="A566" s="24">
        <v>38718</v>
      </c>
      <c r="B566" s="23">
        <v>2273000</v>
      </c>
    </row>
    <row r="567" spans="1:2">
      <c r="A567" s="24">
        <v>38749</v>
      </c>
      <c r="B567" s="23">
        <v>2119000</v>
      </c>
    </row>
    <row r="568" spans="1:2">
      <c r="A568" s="24">
        <v>38777</v>
      </c>
      <c r="B568" s="23">
        <v>1969000</v>
      </c>
    </row>
    <row r="569" spans="1:2">
      <c r="A569" s="24">
        <v>38808</v>
      </c>
      <c r="B569" s="23">
        <v>1821000</v>
      </c>
    </row>
    <row r="570" spans="1:2">
      <c r="A570" s="24">
        <v>38838</v>
      </c>
      <c r="B570" s="23">
        <v>1942000</v>
      </c>
    </row>
    <row r="571" spans="1:2">
      <c r="A571" s="24">
        <v>38869</v>
      </c>
      <c r="B571" s="23">
        <v>1802000</v>
      </c>
    </row>
    <row r="572" spans="1:2">
      <c r="A572" s="24">
        <v>38899</v>
      </c>
      <c r="B572" s="23">
        <v>1737000</v>
      </c>
    </row>
    <row r="573" spans="1:2">
      <c r="A573" s="24">
        <v>38930</v>
      </c>
      <c r="B573" s="23">
        <v>1650000</v>
      </c>
    </row>
    <row r="574" spans="1:2">
      <c r="A574" s="24">
        <v>38961</v>
      </c>
      <c r="B574" s="23">
        <v>1720000</v>
      </c>
    </row>
    <row r="575" spans="1:2">
      <c r="A575" s="24">
        <v>38991</v>
      </c>
      <c r="B575" s="23">
        <v>1491000</v>
      </c>
    </row>
    <row r="576" spans="1:2">
      <c r="A576" s="24">
        <v>39022</v>
      </c>
      <c r="B576" s="23">
        <v>1570000</v>
      </c>
    </row>
    <row r="577" spans="1:2">
      <c r="A577" s="24">
        <v>39052</v>
      </c>
      <c r="B577" s="23">
        <v>1649000</v>
      </c>
    </row>
    <row r="578" spans="1:2">
      <c r="A578" s="24">
        <v>39083</v>
      </c>
      <c r="B578" s="23">
        <v>1409000</v>
      </c>
    </row>
    <row r="579" spans="1:2">
      <c r="A579" s="24">
        <v>39114</v>
      </c>
      <c r="B579" s="23">
        <v>1480000</v>
      </c>
    </row>
    <row r="580" spans="1:2">
      <c r="A580" s="24">
        <v>39142</v>
      </c>
      <c r="B580" s="23">
        <v>1495000</v>
      </c>
    </row>
    <row r="581" spans="1:2">
      <c r="A581" s="24">
        <v>39173</v>
      </c>
      <c r="B581" s="23">
        <v>1490000</v>
      </c>
    </row>
    <row r="582" spans="1:2">
      <c r="A582" s="24">
        <v>39203</v>
      </c>
      <c r="B582" s="23">
        <v>1415000</v>
      </c>
    </row>
    <row r="583" spans="1:2">
      <c r="A583" s="24">
        <v>39234</v>
      </c>
      <c r="B583" s="23">
        <v>1448000</v>
      </c>
    </row>
    <row r="584" spans="1:2">
      <c r="A584" s="24">
        <v>39264</v>
      </c>
      <c r="B584" s="23">
        <v>1354000</v>
      </c>
    </row>
    <row r="585" spans="1:2">
      <c r="A585" s="24">
        <v>39295</v>
      </c>
      <c r="B585" s="23">
        <v>1330000</v>
      </c>
    </row>
    <row r="586" spans="1:2">
      <c r="A586" s="24">
        <v>39326</v>
      </c>
      <c r="B586" s="23">
        <v>1183000</v>
      </c>
    </row>
    <row r="587" spans="1:2">
      <c r="A587" s="24">
        <v>39356</v>
      </c>
      <c r="B587" s="23">
        <v>1264000</v>
      </c>
    </row>
    <row r="588" spans="1:2">
      <c r="A588" s="24">
        <v>39387</v>
      </c>
      <c r="B588" s="23">
        <v>1197000</v>
      </c>
    </row>
    <row r="589" spans="1:2">
      <c r="A589" s="24">
        <v>39417</v>
      </c>
      <c r="B589" s="23">
        <v>1037000</v>
      </c>
    </row>
    <row r="590" spans="1:2">
      <c r="A590" s="24">
        <v>39448</v>
      </c>
      <c r="B590" s="23">
        <v>1084000</v>
      </c>
    </row>
    <row r="591" spans="1:2">
      <c r="A591" s="24">
        <v>39479</v>
      </c>
      <c r="B591" s="23">
        <v>1103000</v>
      </c>
    </row>
    <row r="592" spans="1:2">
      <c r="A592" s="24">
        <v>39508</v>
      </c>
      <c r="B592" s="23">
        <v>1005000</v>
      </c>
    </row>
    <row r="593" spans="1:2">
      <c r="A593" s="24">
        <v>39539</v>
      </c>
      <c r="B593" s="23">
        <v>1013000</v>
      </c>
    </row>
    <row r="594" spans="1:2">
      <c r="A594" s="24">
        <v>39569</v>
      </c>
      <c r="B594" s="23">
        <v>973000</v>
      </c>
    </row>
    <row r="595" spans="1:2">
      <c r="A595" s="24">
        <v>39600</v>
      </c>
      <c r="B595" s="23">
        <v>1046000</v>
      </c>
    </row>
    <row r="596" spans="1:2">
      <c r="A596" s="24">
        <v>39630</v>
      </c>
      <c r="B596" s="23">
        <v>923000</v>
      </c>
    </row>
    <row r="597" spans="1:2">
      <c r="A597" s="24">
        <v>39661</v>
      </c>
      <c r="B597" s="23">
        <v>844000</v>
      </c>
    </row>
    <row r="598" spans="1:2">
      <c r="A598" s="24">
        <v>39692</v>
      </c>
      <c r="B598" s="23">
        <v>820000</v>
      </c>
    </row>
    <row r="599" spans="1:2">
      <c r="A599" s="24">
        <v>39722</v>
      </c>
      <c r="B599" s="23">
        <v>777000</v>
      </c>
    </row>
    <row r="600" spans="1:2">
      <c r="A600" s="24">
        <v>39753</v>
      </c>
      <c r="B600" s="23">
        <v>652000</v>
      </c>
    </row>
    <row r="601" spans="1:2">
      <c r="A601" s="24">
        <v>39783</v>
      </c>
      <c r="B601" s="23">
        <v>560000</v>
      </c>
    </row>
    <row r="602" spans="1:2">
      <c r="A602" s="24">
        <v>39814</v>
      </c>
      <c r="B602" s="23">
        <v>490000</v>
      </c>
    </row>
    <row r="603" spans="1:2">
      <c r="A603" s="24">
        <v>39845</v>
      </c>
      <c r="B603" s="23">
        <v>582000</v>
      </c>
    </row>
    <row r="604" spans="1:2">
      <c r="A604" s="24">
        <v>39873</v>
      </c>
      <c r="B604" s="23">
        <v>505000</v>
      </c>
    </row>
    <row r="605" spans="1:2">
      <c r="A605" s="24">
        <v>39904</v>
      </c>
      <c r="B605" s="23">
        <v>478000</v>
      </c>
    </row>
    <row r="606" spans="1:2">
      <c r="A606" s="24">
        <v>39934</v>
      </c>
      <c r="B606" s="23">
        <v>540000</v>
      </c>
    </row>
    <row r="607" spans="1:2">
      <c r="A607" s="24">
        <v>39965</v>
      </c>
      <c r="B607" s="23">
        <v>585000</v>
      </c>
    </row>
    <row r="608" spans="1:2">
      <c r="A608" s="24">
        <v>39995</v>
      </c>
      <c r="B608" s="23">
        <v>594000</v>
      </c>
    </row>
    <row r="609" spans="1:2">
      <c r="A609" s="24">
        <v>40026</v>
      </c>
      <c r="B609" s="23">
        <v>586000</v>
      </c>
    </row>
    <row r="610" spans="1:2">
      <c r="A610" s="24">
        <v>40057</v>
      </c>
      <c r="B610" s="23">
        <v>585000</v>
      </c>
    </row>
    <row r="611" spans="1:2">
      <c r="A611" s="24">
        <v>40087</v>
      </c>
      <c r="B611" s="23">
        <v>534000</v>
      </c>
    </row>
    <row r="612" spans="1:2">
      <c r="A612" s="24">
        <v>40118</v>
      </c>
      <c r="B612" s="23">
        <v>588000</v>
      </c>
    </row>
    <row r="613" spans="1:2">
      <c r="A613" s="24">
        <v>40148</v>
      </c>
      <c r="B613" s="23">
        <v>581000</v>
      </c>
    </row>
    <row r="614" spans="1:2">
      <c r="A614" s="24">
        <v>40179</v>
      </c>
      <c r="B614" s="23">
        <v>615000</v>
      </c>
    </row>
    <row r="615" spans="1:2">
      <c r="A615" s="24">
        <v>40210</v>
      </c>
      <c r="B615" s="23">
        <v>603000</v>
      </c>
    </row>
    <row r="616" spans="1:2">
      <c r="A616" s="24">
        <v>40238</v>
      </c>
      <c r="B616" s="23">
        <v>626000</v>
      </c>
    </row>
    <row r="617" spans="1:2">
      <c r="A617" s="24">
        <v>40269</v>
      </c>
      <c r="B617" s="23">
        <v>687000</v>
      </c>
    </row>
    <row r="618" spans="1:2">
      <c r="A618" s="24">
        <v>40299</v>
      </c>
      <c r="B618" s="23">
        <v>580000</v>
      </c>
    </row>
    <row r="619" spans="1:2">
      <c r="A619" s="24">
        <v>40330</v>
      </c>
      <c r="B619" s="23">
        <v>539000</v>
      </c>
    </row>
    <row r="620" spans="1:2">
      <c r="A620" s="24">
        <v>40360</v>
      </c>
      <c r="B620" s="23">
        <v>550000</v>
      </c>
    </row>
    <row r="621" spans="1:2">
      <c r="A621" s="24">
        <v>40391</v>
      </c>
      <c r="B621" s="23">
        <v>606000</v>
      </c>
    </row>
    <row r="622" spans="1:2">
      <c r="A622" s="24">
        <v>40422</v>
      </c>
      <c r="B622" s="23">
        <v>597000</v>
      </c>
    </row>
    <row r="623" spans="1:2">
      <c r="A623" s="24">
        <v>40452</v>
      </c>
      <c r="B623" s="23">
        <v>539000</v>
      </c>
    </row>
    <row r="624" spans="1:2">
      <c r="A624" s="24">
        <v>40483</v>
      </c>
      <c r="B624" s="23">
        <v>551000</v>
      </c>
    </row>
    <row r="625" spans="1:2">
      <c r="A625" s="24">
        <v>40513</v>
      </c>
      <c r="B625" s="23">
        <v>526000</v>
      </c>
    </row>
    <row r="626" spans="1:2">
      <c r="A626" s="24">
        <v>40544</v>
      </c>
      <c r="B626" s="23">
        <v>636000</v>
      </c>
    </row>
    <row r="627" spans="1:2">
      <c r="A627" s="24">
        <v>40575</v>
      </c>
      <c r="B627" s="23">
        <v>518000</v>
      </c>
    </row>
    <row r="628" spans="1:2">
      <c r="A628" s="24">
        <v>40603</v>
      </c>
      <c r="B628" s="23">
        <v>593000</v>
      </c>
    </row>
    <row r="629" spans="1:2">
      <c r="A629" s="24">
        <v>40634</v>
      </c>
      <c r="B629" s="23">
        <v>549000</v>
      </c>
    </row>
    <row r="630" spans="1:2">
      <c r="A630" s="24">
        <v>40664</v>
      </c>
      <c r="B630" s="23">
        <v>553000</v>
      </c>
    </row>
    <row r="631" spans="1:2">
      <c r="A631" s="24">
        <v>40695</v>
      </c>
      <c r="B631" s="23">
        <v>615000</v>
      </c>
    </row>
    <row r="632" spans="1:2">
      <c r="A632" s="24">
        <v>40725</v>
      </c>
      <c r="B632" s="23">
        <v>615000</v>
      </c>
    </row>
    <row r="633" spans="1:2">
      <c r="A633" s="24">
        <v>40756</v>
      </c>
      <c r="B633" s="23">
        <v>585000</v>
      </c>
    </row>
    <row r="634" spans="1:2">
      <c r="A634" s="24">
        <v>40787</v>
      </c>
      <c r="B634" s="23">
        <v>650000</v>
      </c>
    </row>
    <row r="635" spans="1:2">
      <c r="A635" s="24">
        <v>40817</v>
      </c>
      <c r="B635" s="23">
        <v>610000</v>
      </c>
    </row>
    <row r="636" spans="1:2">
      <c r="A636" s="24">
        <v>40848</v>
      </c>
      <c r="B636" s="23">
        <v>711000</v>
      </c>
    </row>
    <row r="637" spans="1:2">
      <c r="A637" s="24">
        <v>40878</v>
      </c>
      <c r="B637" s="23">
        <v>694000</v>
      </c>
    </row>
    <row r="638" spans="1:2">
      <c r="A638" s="24">
        <v>40909</v>
      </c>
      <c r="B638" s="23">
        <v>723000</v>
      </c>
    </row>
    <row r="639" spans="1:2">
      <c r="A639" s="24">
        <v>40940</v>
      </c>
      <c r="B639" s="23">
        <v>704000</v>
      </c>
    </row>
    <row r="640" spans="1:2">
      <c r="A640" s="24">
        <v>40969</v>
      </c>
      <c r="B640" s="23">
        <v>695000</v>
      </c>
    </row>
    <row r="641" spans="1:2">
      <c r="A641" s="24">
        <v>41000</v>
      </c>
      <c r="B641" s="23">
        <v>753000</v>
      </c>
    </row>
    <row r="642" spans="1:2">
      <c r="A642" s="24">
        <v>41030</v>
      </c>
      <c r="B642" s="23">
        <v>708000</v>
      </c>
    </row>
    <row r="643" spans="1:2">
      <c r="A643" s="24">
        <v>41061</v>
      </c>
      <c r="B643" s="23">
        <v>757000</v>
      </c>
    </row>
    <row r="644" spans="1:2">
      <c r="A644" s="24">
        <v>41091</v>
      </c>
      <c r="B644" s="23">
        <v>740000</v>
      </c>
    </row>
    <row r="645" spans="1:2">
      <c r="A645" s="24">
        <v>41122</v>
      </c>
      <c r="B645" s="23">
        <v>754000</v>
      </c>
    </row>
    <row r="646" spans="1:2">
      <c r="A646" s="24">
        <v>41153</v>
      </c>
      <c r="B646" s="23">
        <v>847000</v>
      </c>
    </row>
    <row r="647" spans="1:2">
      <c r="A647" s="24">
        <v>41183</v>
      </c>
      <c r="B647" s="23">
        <v>915000</v>
      </c>
    </row>
    <row r="648" spans="1:2">
      <c r="A648" s="24">
        <v>41214</v>
      </c>
      <c r="B648" s="23">
        <v>833000</v>
      </c>
    </row>
    <row r="649" spans="1:2">
      <c r="A649" s="24">
        <v>41244</v>
      </c>
      <c r="B649" s="23">
        <v>976000</v>
      </c>
    </row>
    <row r="650" spans="1:2">
      <c r="A650" s="24">
        <v>41275</v>
      </c>
      <c r="B650" s="23">
        <v>888000</v>
      </c>
    </row>
    <row r="651" spans="1:2">
      <c r="A651" s="24">
        <v>41306</v>
      </c>
      <c r="B651" s="23">
        <v>970000</v>
      </c>
    </row>
    <row r="652" spans="1:2">
      <c r="A652" s="24">
        <v>41334</v>
      </c>
      <c r="B652" s="23">
        <v>999000</v>
      </c>
    </row>
    <row r="653" spans="1:2">
      <c r="A653" s="24">
        <v>41365</v>
      </c>
      <c r="B653" s="23">
        <v>826000</v>
      </c>
    </row>
    <row r="654" spans="1:2">
      <c r="A654" s="24">
        <v>41395</v>
      </c>
      <c r="B654" s="23">
        <v>920000</v>
      </c>
    </row>
    <row r="655" spans="1:2">
      <c r="A655" s="24">
        <v>41426</v>
      </c>
      <c r="B655" s="23">
        <v>852000</v>
      </c>
    </row>
    <row r="656" spans="1:2">
      <c r="A656" s="24">
        <v>41456</v>
      </c>
      <c r="B656" s="23">
        <v>891000</v>
      </c>
    </row>
    <row r="657" spans="1:2">
      <c r="A657" s="24">
        <v>41487</v>
      </c>
      <c r="B657" s="23">
        <v>898000</v>
      </c>
    </row>
    <row r="658" spans="1:2">
      <c r="A658" s="24">
        <v>41518</v>
      </c>
      <c r="B658" s="23">
        <v>860000</v>
      </c>
    </row>
    <row r="659" spans="1:2">
      <c r="A659" s="24">
        <v>41548</v>
      </c>
      <c r="B659" s="23">
        <v>921000</v>
      </c>
    </row>
    <row r="660" spans="1:2">
      <c r="A660" s="24">
        <v>41579</v>
      </c>
      <c r="B660" s="23">
        <v>1104000</v>
      </c>
    </row>
    <row r="661" spans="1:2">
      <c r="A661" s="24">
        <v>41609</v>
      </c>
      <c r="B661" s="23">
        <v>1010000</v>
      </c>
    </row>
    <row r="662" spans="1:2">
      <c r="A662" s="24">
        <v>41640</v>
      </c>
      <c r="B662" s="23">
        <v>888000</v>
      </c>
    </row>
    <row r="663" spans="1:2">
      <c r="A663" s="24">
        <v>41671</v>
      </c>
      <c r="B663" s="23">
        <v>951000</v>
      </c>
    </row>
    <row r="664" spans="1:2">
      <c r="A664" s="24">
        <v>41699</v>
      </c>
      <c r="B664" s="23">
        <v>963000</v>
      </c>
    </row>
    <row r="665" spans="1:2">
      <c r="A665" s="24">
        <v>41730</v>
      </c>
      <c r="B665" s="23">
        <v>1039000</v>
      </c>
    </row>
    <row r="666" spans="1:2">
      <c r="A666" s="24">
        <v>41760</v>
      </c>
      <c r="B666" s="23">
        <v>986000</v>
      </c>
    </row>
    <row r="667" spans="1:2">
      <c r="A667" s="24">
        <v>41791</v>
      </c>
      <c r="B667" s="23">
        <v>927000</v>
      </c>
    </row>
    <row r="668" spans="1:2">
      <c r="A668" s="24">
        <v>41821</v>
      </c>
      <c r="B668" s="23">
        <v>1095000</v>
      </c>
    </row>
    <row r="669" spans="1:2">
      <c r="A669" s="24">
        <v>41852</v>
      </c>
      <c r="B669" s="23">
        <v>966000</v>
      </c>
    </row>
    <row r="670" spans="1:2">
      <c r="A670" s="24">
        <v>41883</v>
      </c>
      <c r="B670" s="23">
        <v>1026000</v>
      </c>
    </row>
    <row r="671" spans="1:2">
      <c r="A671" s="24">
        <v>41913</v>
      </c>
      <c r="B671" s="23">
        <v>1079000</v>
      </c>
    </row>
    <row r="672" spans="1:2">
      <c r="A672" s="24">
        <v>41944</v>
      </c>
      <c r="B672" s="23">
        <v>1007000</v>
      </c>
    </row>
    <row r="673" spans="1:2">
      <c r="A673" s="24">
        <v>41974</v>
      </c>
      <c r="B673" s="23">
        <v>1080000</v>
      </c>
    </row>
    <row r="674" spans="1:2">
      <c r="A674" s="24">
        <v>42005</v>
      </c>
      <c r="B674" s="23">
        <v>1080000</v>
      </c>
    </row>
    <row r="675" spans="1:2">
      <c r="A675" s="24">
        <v>42036</v>
      </c>
      <c r="B675" s="23">
        <v>900000</v>
      </c>
    </row>
    <row r="676" spans="1:2">
      <c r="A676" s="24">
        <v>42064</v>
      </c>
      <c r="B676" s="23">
        <v>944000</v>
      </c>
    </row>
    <row r="677" spans="1:2">
      <c r="A677" s="24">
        <v>42095</v>
      </c>
      <c r="B677" s="23">
        <v>1135000</v>
      </c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BF3BE-3990-44E1-8C4F-5A031744F7CB}">
  <sheetPr codeName="Sheet13"/>
  <dimension ref="A1:G51"/>
  <sheetViews>
    <sheetView showGridLines="0" workbookViewId="0">
      <selection activeCell="F26" sqref="F26"/>
    </sheetView>
  </sheetViews>
  <sheetFormatPr defaultColWidth="11.42578125" defaultRowHeight="15"/>
  <cols>
    <col min="1" max="4" width="10" customWidth="1"/>
    <col min="5" max="5" width="11.42578125" customWidth="1"/>
  </cols>
  <sheetData>
    <row r="1" spans="1:7">
      <c r="A1" s="34" t="s">
        <v>89</v>
      </c>
      <c r="B1" s="33"/>
      <c r="C1" s="33"/>
      <c r="D1" s="33"/>
      <c r="E1" s="30"/>
      <c r="F1" s="30"/>
      <c r="G1" s="30"/>
    </row>
    <row r="2" spans="1:7">
      <c r="A2" s="34"/>
      <c r="B2" s="33"/>
      <c r="C2" s="33"/>
      <c r="D2" s="33"/>
      <c r="E2" s="30"/>
      <c r="F2" s="30"/>
      <c r="G2" s="30"/>
    </row>
    <row r="3" spans="1:7">
      <c r="A3" s="32"/>
      <c r="B3" s="31" t="s">
        <v>90</v>
      </c>
      <c r="C3" s="31" t="s">
        <v>91</v>
      </c>
      <c r="D3" s="31" t="s">
        <v>92</v>
      </c>
      <c r="E3" s="30"/>
      <c r="F3" s="30"/>
      <c r="G3" s="30"/>
    </row>
    <row r="4" spans="1:7">
      <c r="A4" s="29">
        <v>2011</v>
      </c>
      <c r="B4" s="29">
        <v>108</v>
      </c>
      <c r="C4" s="29"/>
      <c r="D4" s="29">
        <v>201</v>
      </c>
      <c r="E4" s="28"/>
      <c r="F4" s="28"/>
      <c r="G4" s="28"/>
    </row>
    <row r="5" spans="1:7">
      <c r="A5" s="29">
        <v>2012</v>
      </c>
      <c r="B5" s="29">
        <v>121</v>
      </c>
      <c r="C5" s="29"/>
      <c r="D5" s="29">
        <v>222</v>
      </c>
      <c r="E5" s="28"/>
      <c r="F5" s="28"/>
      <c r="G5" s="28"/>
    </row>
    <row r="6" spans="1:7">
      <c r="A6" s="29">
        <v>2013</v>
      </c>
      <c r="B6" s="29">
        <v>136</v>
      </c>
      <c r="C6" s="29">
        <v>32</v>
      </c>
      <c r="D6" s="29">
        <v>183</v>
      </c>
      <c r="E6" s="28"/>
      <c r="F6" s="28"/>
      <c r="G6" s="28"/>
    </row>
    <row r="7" spans="1:7">
      <c r="A7" s="29">
        <v>2014</v>
      </c>
      <c r="B7" s="29">
        <v>208</v>
      </c>
      <c r="C7" s="29">
        <v>87</v>
      </c>
      <c r="D7" s="29">
        <v>143</v>
      </c>
      <c r="E7" s="28"/>
      <c r="F7" s="28"/>
      <c r="G7" s="28"/>
    </row>
    <row r="8" spans="1:7">
      <c r="A8" s="29">
        <v>2015</v>
      </c>
      <c r="B8" s="29">
        <v>312</v>
      </c>
      <c r="C8" s="29">
        <v>90</v>
      </c>
      <c r="D8" s="29">
        <v>140</v>
      </c>
      <c r="E8" s="28"/>
      <c r="F8" s="28"/>
      <c r="G8" s="28"/>
    </row>
    <row r="9" spans="1:7">
      <c r="E9" s="28"/>
      <c r="F9" s="28"/>
      <c r="G9" s="28"/>
    </row>
    <row r="10" spans="1:7">
      <c r="E10" s="28"/>
      <c r="F10" s="28"/>
      <c r="G10" s="28"/>
    </row>
    <row r="11" spans="1:7">
      <c r="E11" s="28"/>
      <c r="F11" s="28"/>
      <c r="G11" s="28"/>
    </row>
    <row r="12" spans="1:7">
      <c r="E12" s="28"/>
      <c r="F12" s="28"/>
      <c r="G12" s="28"/>
    </row>
    <row r="13" spans="1:7">
      <c r="E13" s="28"/>
      <c r="F13" s="28"/>
      <c r="G13" s="28"/>
    </row>
    <row r="14" spans="1:7">
      <c r="E14" s="28"/>
      <c r="F14" s="28"/>
      <c r="G14" s="28"/>
    </row>
    <row r="15" spans="1:7">
      <c r="E15" s="28"/>
      <c r="F15" s="28"/>
      <c r="G15" s="28"/>
    </row>
    <row r="16" spans="1:7">
      <c r="E16" s="28"/>
      <c r="F16" s="28"/>
      <c r="G16" s="28"/>
    </row>
    <row r="17" spans="5:7">
      <c r="E17" s="28"/>
      <c r="F17" s="28"/>
      <c r="G17" s="28"/>
    </row>
    <row r="18" spans="5:7">
      <c r="E18" s="28"/>
      <c r="F18" s="28"/>
      <c r="G18" s="28"/>
    </row>
    <row r="19" spans="5:7">
      <c r="E19" s="28"/>
      <c r="F19" s="28"/>
      <c r="G19" s="28"/>
    </row>
    <row r="20" spans="5:7">
      <c r="E20" s="28"/>
      <c r="F20" s="28"/>
      <c r="G20" s="28"/>
    </row>
    <row r="21" spans="5:7">
      <c r="E21" s="28"/>
      <c r="F21" s="28"/>
      <c r="G21" s="28"/>
    </row>
    <row r="22" spans="5:7">
      <c r="E22" s="28"/>
      <c r="F22" s="28"/>
      <c r="G22" s="28"/>
    </row>
    <row r="23" spans="5:7">
      <c r="E23" s="28"/>
      <c r="F23" s="28"/>
      <c r="G23" s="28"/>
    </row>
    <row r="24" spans="5:7">
      <c r="E24" s="28"/>
      <c r="F24" s="28"/>
      <c r="G24" s="28"/>
    </row>
    <row r="25" spans="5:7">
      <c r="E25" s="28"/>
      <c r="F25" s="28"/>
      <c r="G25" s="28"/>
    </row>
    <row r="26" spans="5:7">
      <c r="E26" s="28"/>
      <c r="F26" s="28"/>
      <c r="G26" s="28"/>
    </row>
    <row r="27" spans="5:7">
      <c r="E27" s="28"/>
      <c r="F27" s="28"/>
      <c r="G27" s="28"/>
    </row>
    <row r="28" spans="5:7">
      <c r="E28" s="28"/>
      <c r="F28" s="28"/>
      <c r="G28" s="28"/>
    </row>
    <row r="29" spans="5:7">
      <c r="E29" s="28"/>
      <c r="F29" s="28"/>
      <c r="G29" s="28"/>
    </row>
    <row r="30" spans="5:7">
      <c r="E30" s="28"/>
      <c r="F30" s="28"/>
      <c r="G30" s="28"/>
    </row>
    <row r="31" spans="5:7">
      <c r="E31" s="28"/>
      <c r="F31" s="28"/>
      <c r="G31" s="28"/>
    </row>
    <row r="32" spans="5:7">
      <c r="E32" s="28"/>
      <c r="F32" s="28"/>
      <c r="G32" s="28"/>
    </row>
    <row r="33" spans="5:7">
      <c r="E33" s="28"/>
      <c r="F33" s="28"/>
      <c r="G33" s="28"/>
    </row>
    <row r="34" spans="5:7">
      <c r="E34" s="28"/>
      <c r="F34" s="28"/>
      <c r="G34" s="28"/>
    </row>
    <row r="35" spans="5:7">
      <c r="E35" s="28"/>
      <c r="F35" s="28"/>
      <c r="G35" s="28"/>
    </row>
    <row r="36" spans="5:7">
      <c r="E36" s="28"/>
      <c r="F36" s="28"/>
      <c r="G36" s="28"/>
    </row>
    <row r="37" spans="5:7">
      <c r="E37" s="28"/>
      <c r="F37" s="28"/>
      <c r="G37" s="28"/>
    </row>
    <row r="38" spans="5:7">
      <c r="E38" s="28"/>
      <c r="F38" s="28"/>
      <c r="G38" s="28"/>
    </row>
    <row r="39" spans="5:7">
      <c r="E39" s="28"/>
      <c r="F39" s="28"/>
      <c r="G39" s="28"/>
    </row>
    <row r="40" spans="5:7">
      <c r="E40" s="28"/>
      <c r="F40" s="28"/>
      <c r="G40" s="28"/>
    </row>
    <row r="41" spans="5:7">
      <c r="E41" s="28"/>
      <c r="F41" s="28"/>
      <c r="G41" s="28"/>
    </row>
    <row r="42" spans="5:7">
      <c r="E42" s="28"/>
      <c r="F42" s="28"/>
      <c r="G42" s="28"/>
    </row>
    <row r="43" spans="5:7">
      <c r="E43" s="28"/>
      <c r="F43" s="28"/>
      <c r="G43" s="28"/>
    </row>
    <row r="44" spans="5:7">
      <c r="E44" s="28"/>
      <c r="F44" s="28"/>
      <c r="G44" s="28"/>
    </row>
    <row r="45" spans="5:7">
      <c r="E45" s="28"/>
      <c r="F45" s="28"/>
      <c r="G45" s="28"/>
    </row>
    <row r="46" spans="5:7">
      <c r="E46" s="28"/>
      <c r="F46" s="28"/>
      <c r="G46" s="28"/>
    </row>
    <row r="47" spans="5:7">
      <c r="E47" s="28"/>
      <c r="F47" s="28"/>
      <c r="G47" s="28"/>
    </row>
    <row r="48" spans="5:7">
      <c r="E48" s="28"/>
      <c r="F48" s="28"/>
      <c r="G48" s="28"/>
    </row>
    <row r="49" spans="5:7">
      <c r="E49" s="28"/>
      <c r="F49" s="28"/>
      <c r="G49" s="28"/>
    </row>
    <row r="50" spans="5:7">
      <c r="E50" s="28"/>
      <c r="F50" s="28"/>
      <c r="G50" s="28"/>
    </row>
    <row r="51" spans="5:7">
      <c r="E51" s="28"/>
      <c r="F51" s="28"/>
      <c r="G51" s="28"/>
    </row>
  </sheetData>
  <pageMargins left="0.75" right="0.75" top="1" bottom="1" header="0.5" footer="0.5"/>
  <pageSetup paperSize="0" orientation="portrait" horizontalDpi="4294967292" verticalDpi="4294967292"/>
  <headerFooter alignWithMargins="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DF20D-602E-46CA-8297-7C1837603E32}">
  <sheetPr codeName="Sheet14"/>
  <dimension ref="A1:D8"/>
  <sheetViews>
    <sheetView showGridLines="0" workbookViewId="0">
      <selection activeCell="F24" sqref="F24"/>
    </sheetView>
  </sheetViews>
  <sheetFormatPr defaultRowHeight="15"/>
  <cols>
    <col min="1" max="1" width="7.28515625" customWidth="1"/>
    <col min="2" max="3" width="10.7109375" customWidth="1"/>
    <col min="4" max="4" width="11.7109375" customWidth="1"/>
  </cols>
  <sheetData>
    <row r="1" spans="1:4">
      <c r="A1" s="39" t="s">
        <v>93</v>
      </c>
    </row>
    <row r="3" spans="1:4">
      <c r="A3" s="38"/>
      <c r="B3" s="37" t="s">
        <v>94</v>
      </c>
      <c r="C3" s="37" t="s">
        <v>2</v>
      </c>
      <c r="D3" s="37" t="s">
        <v>95</v>
      </c>
    </row>
    <row r="4" spans="1:4">
      <c r="A4" s="36">
        <v>1995</v>
      </c>
      <c r="B4" s="35">
        <v>31589</v>
      </c>
      <c r="C4" s="35">
        <v>3141</v>
      </c>
      <c r="D4" s="35">
        <v>5431</v>
      </c>
    </row>
    <row r="5" spans="1:4">
      <c r="A5" s="36">
        <v>2000</v>
      </c>
      <c r="B5" s="35">
        <v>32521</v>
      </c>
      <c r="C5" s="35">
        <v>3397</v>
      </c>
      <c r="D5" s="35">
        <v>5858</v>
      </c>
    </row>
    <row r="6" spans="1:4">
      <c r="A6" s="36">
        <v>2005</v>
      </c>
      <c r="B6" s="35">
        <v>34441</v>
      </c>
      <c r="C6" s="35">
        <v>3613</v>
      </c>
      <c r="D6" s="35">
        <v>6258</v>
      </c>
    </row>
    <row r="7" spans="1:4">
      <c r="A7" s="36">
        <v>2015</v>
      </c>
      <c r="B7" s="35">
        <v>41373</v>
      </c>
      <c r="C7" s="35">
        <v>3992</v>
      </c>
      <c r="D7" s="35">
        <v>7058</v>
      </c>
    </row>
    <row r="8" spans="1:4">
      <c r="A8" s="36">
        <v>2025</v>
      </c>
      <c r="B8" s="35">
        <v>49285</v>
      </c>
      <c r="C8" s="35">
        <v>4349</v>
      </c>
      <c r="D8" s="35">
        <v>7808</v>
      </c>
    </row>
  </sheetData>
  <pageMargins left="0.75" right="0.75" top="1" bottom="1" header="0.5" footer="0.5"/>
  <headerFooter alignWithMargins="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D3AA0-E90F-486E-AB60-54BC04CB3650}">
  <sheetPr codeName="Sheet15"/>
  <dimension ref="A1:B5"/>
  <sheetViews>
    <sheetView showGridLines="0" workbookViewId="0">
      <selection activeCell="K23" sqref="K23"/>
    </sheetView>
  </sheetViews>
  <sheetFormatPr defaultRowHeight="15"/>
  <cols>
    <col min="1" max="1" width="14.5703125" customWidth="1"/>
    <col min="2" max="2" width="19.42578125" customWidth="1"/>
  </cols>
  <sheetData>
    <row r="1" spans="1:2">
      <c r="A1" s="45" t="s">
        <v>96</v>
      </c>
      <c r="B1" s="44" t="s">
        <v>97</v>
      </c>
    </row>
    <row r="2" spans="1:2">
      <c r="A2" s="43" t="s">
        <v>6</v>
      </c>
      <c r="B2" s="42">
        <v>183</v>
      </c>
    </row>
    <row r="3" spans="1:2">
      <c r="A3" s="43" t="s">
        <v>5</v>
      </c>
      <c r="B3" s="42">
        <v>981</v>
      </c>
    </row>
    <row r="4" spans="1:2">
      <c r="A4" s="43" t="s">
        <v>4</v>
      </c>
      <c r="B4" s="42">
        <v>612</v>
      </c>
    </row>
    <row r="5" spans="1:2">
      <c r="A5" s="41" t="s">
        <v>3</v>
      </c>
      <c r="B5" s="40">
        <v>283</v>
      </c>
    </row>
  </sheetData>
  <pageMargins left="0.75" right="0.75" top="1" bottom="1" header="0.5" footer="0.5"/>
  <pageSetup orientation="portrait" r:id="rId1"/>
  <headerFooter alignWithMargins="0"/>
  <drawing r:id="rId2"/>
  <tableParts count="1">
    <tablePart r:id="rId3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EA82F-73E3-4E2F-8B72-B85AA33873FB}">
  <sheetPr codeName="Sheet16"/>
  <dimension ref="A1:B8"/>
  <sheetViews>
    <sheetView showGridLines="0" workbookViewId="0">
      <selection activeCell="J24" sqref="J24"/>
    </sheetView>
  </sheetViews>
  <sheetFormatPr defaultRowHeight="15"/>
  <cols>
    <col min="1" max="1" width="16.140625" customWidth="1"/>
    <col min="2" max="2" width="13" customWidth="1"/>
  </cols>
  <sheetData>
    <row r="1" spans="1:2">
      <c r="A1" s="47" t="s">
        <v>98</v>
      </c>
      <c r="B1" s="47" t="s">
        <v>99</v>
      </c>
    </row>
    <row r="2" spans="1:2">
      <c r="A2" s="46" t="s">
        <v>100</v>
      </c>
      <c r="B2" s="35">
        <v>12909288</v>
      </c>
    </row>
    <row r="3" spans="1:2">
      <c r="A3" s="46" t="s">
        <v>101</v>
      </c>
      <c r="B3" s="35">
        <v>3221904</v>
      </c>
    </row>
    <row r="4" spans="1:2">
      <c r="A4" s="46" t="s">
        <v>102</v>
      </c>
      <c r="B4" s="35">
        <v>2981448</v>
      </c>
    </row>
    <row r="5" spans="1:2">
      <c r="A5" s="46" t="s">
        <v>103</v>
      </c>
      <c r="B5" s="35">
        <v>7832288</v>
      </c>
    </row>
    <row r="6" spans="1:2">
      <c r="A6" s="46" t="s">
        <v>104</v>
      </c>
      <c r="B6" s="35">
        <v>1959768</v>
      </c>
    </row>
    <row r="7" spans="1:2">
      <c r="A7" s="46" t="s">
        <v>105</v>
      </c>
      <c r="B7" s="35">
        <v>3983233</v>
      </c>
    </row>
    <row r="8" spans="1:2">
      <c r="A8" s="46" t="s">
        <v>106</v>
      </c>
      <c r="B8" s="35">
        <v>2887309</v>
      </c>
    </row>
  </sheetData>
  <phoneticPr fontId="14" type="noConversion"/>
  <pageMargins left="0.75" right="0.75" top="1" bottom="1" header="0.5" footer="0.5"/>
  <headerFooter alignWithMargins="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7A4B75-EFD2-4210-8208-D852A9906282}">
  <dimension ref="A1:D25"/>
  <sheetViews>
    <sheetView workbookViewId="0">
      <selection activeCell="M28" sqref="M28"/>
    </sheetView>
  </sheetViews>
  <sheetFormatPr defaultRowHeight="15"/>
  <cols>
    <col min="1" max="4" width="9.7109375" style="92" customWidth="1"/>
    <col min="5" max="16384" width="9.140625" style="92"/>
  </cols>
  <sheetData>
    <row r="1" spans="1:4" ht="25.5">
      <c r="A1" s="94" t="s">
        <v>52</v>
      </c>
      <c r="B1" s="94" t="s">
        <v>38</v>
      </c>
      <c r="C1" s="95" t="s">
        <v>107</v>
      </c>
      <c r="D1" s="94" t="s">
        <v>108</v>
      </c>
    </row>
    <row r="2" spans="1:4">
      <c r="A2" s="93">
        <v>2018</v>
      </c>
      <c r="B2" s="93" t="s">
        <v>40</v>
      </c>
      <c r="C2" s="93">
        <v>904</v>
      </c>
      <c r="D2" s="93">
        <v>89</v>
      </c>
    </row>
    <row r="3" spans="1:4">
      <c r="A3" s="93"/>
      <c r="B3" s="93" t="s">
        <v>41</v>
      </c>
      <c r="C3" s="93">
        <v>895</v>
      </c>
      <c r="D3" s="93">
        <v>89</v>
      </c>
    </row>
    <row r="4" spans="1:4">
      <c r="A4" s="93"/>
      <c r="B4" s="93" t="s">
        <v>1</v>
      </c>
      <c r="C4" s="93">
        <v>896</v>
      </c>
      <c r="D4" s="93">
        <v>89</v>
      </c>
    </row>
    <row r="5" spans="1:4">
      <c r="A5" s="93"/>
      <c r="B5" s="93" t="s">
        <v>42</v>
      </c>
      <c r="C5" s="93">
        <v>881</v>
      </c>
      <c r="D5" s="93">
        <v>86</v>
      </c>
    </row>
    <row r="6" spans="1:4">
      <c r="A6" s="93"/>
      <c r="B6" s="93" t="s">
        <v>43</v>
      </c>
      <c r="C6" s="93">
        <v>909</v>
      </c>
      <c r="D6" s="93">
        <v>92</v>
      </c>
    </row>
    <row r="7" spans="1:4">
      <c r="A7" s="93"/>
      <c r="B7" s="93" t="s">
        <v>44</v>
      </c>
      <c r="C7" s="93">
        <v>864</v>
      </c>
      <c r="D7" s="93">
        <v>86</v>
      </c>
    </row>
    <row r="8" spans="1:4">
      <c r="A8" s="93"/>
      <c r="B8" s="93" t="s">
        <v>45</v>
      </c>
      <c r="C8" s="93">
        <v>907</v>
      </c>
      <c r="D8" s="93">
        <v>91</v>
      </c>
    </row>
    <row r="9" spans="1:4">
      <c r="A9" s="93"/>
      <c r="B9" s="93" t="s">
        <v>46</v>
      </c>
      <c r="C9" s="93">
        <v>893</v>
      </c>
      <c r="D9" s="93">
        <v>91</v>
      </c>
    </row>
    <row r="10" spans="1:4">
      <c r="A10" s="93"/>
      <c r="B10" s="93" t="s">
        <v>47</v>
      </c>
      <c r="C10" s="93">
        <v>875</v>
      </c>
      <c r="D10" s="93">
        <v>86</v>
      </c>
    </row>
    <row r="11" spans="1:4">
      <c r="A11" s="93"/>
      <c r="B11" s="93" t="s">
        <v>48</v>
      </c>
      <c r="C11" s="93">
        <v>911</v>
      </c>
      <c r="D11" s="93">
        <v>88</v>
      </c>
    </row>
    <row r="12" spans="1:4">
      <c r="A12" s="93"/>
      <c r="B12" s="93" t="s">
        <v>49</v>
      </c>
      <c r="C12" s="93">
        <v>922</v>
      </c>
      <c r="D12" s="93">
        <v>93</v>
      </c>
    </row>
    <row r="13" spans="1:4">
      <c r="A13" s="93"/>
      <c r="B13" s="93" t="s">
        <v>50</v>
      </c>
      <c r="C13" s="93">
        <v>840</v>
      </c>
      <c r="D13" s="93">
        <v>91</v>
      </c>
    </row>
    <row r="14" spans="1:4">
      <c r="A14" s="93">
        <v>2019</v>
      </c>
      <c r="B14" s="93" t="s">
        <v>40</v>
      </c>
      <c r="C14" s="93">
        <v>909</v>
      </c>
      <c r="D14" s="93">
        <v>91</v>
      </c>
    </row>
    <row r="15" spans="1:4">
      <c r="A15" s="93"/>
      <c r="B15" s="93" t="s">
        <v>41</v>
      </c>
      <c r="C15" s="93">
        <v>897</v>
      </c>
      <c r="D15" s="93">
        <v>89</v>
      </c>
    </row>
    <row r="16" spans="1:4">
      <c r="A16" s="93"/>
      <c r="B16" s="93" t="s">
        <v>1</v>
      </c>
      <c r="C16" s="93">
        <v>885</v>
      </c>
      <c r="D16" s="93">
        <v>87</v>
      </c>
    </row>
    <row r="17" spans="1:4">
      <c r="A17" s="93"/>
      <c r="B17" s="93" t="s">
        <v>42</v>
      </c>
      <c r="C17" s="93">
        <v>856</v>
      </c>
      <c r="D17" s="93">
        <v>82</v>
      </c>
    </row>
    <row r="18" spans="1:4">
      <c r="A18" s="93"/>
      <c r="B18" s="93" t="s">
        <v>43</v>
      </c>
      <c r="C18" s="93">
        <v>825</v>
      </c>
      <c r="D18" s="93">
        <v>81</v>
      </c>
    </row>
    <row r="19" spans="1:4">
      <c r="A19" s="93"/>
      <c r="B19" s="93" t="s">
        <v>44</v>
      </c>
      <c r="C19" s="93">
        <v>815</v>
      </c>
      <c r="D19" s="93">
        <v>77</v>
      </c>
    </row>
    <row r="20" spans="1:4">
      <c r="A20" s="93"/>
      <c r="B20" s="93" t="s">
        <v>45</v>
      </c>
      <c r="C20" s="93">
        <v>799</v>
      </c>
      <c r="D20" s="93">
        <v>76</v>
      </c>
    </row>
    <row r="21" spans="1:4">
      <c r="A21" s="93"/>
      <c r="B21" s="93" t="s">
        <v>46</v>
      </c>
      <c r="C21" s="93">
        <v>813</v>
      </c>
      <c r="D21" s="93">
        <v>85</v>
      </c>
    </row>
    <row r="22" spans="1:4">
      <c r="A22" s="93"/>
      <c r="B22" s="93" t="s">
        <v>47</v>
      </c>
      <c r="C22" s="93">
        <v>788</v>
      </c>
      <c r="D22" s="93">
        <v>76</v>
      </c>
    </row>
    <row r="23" spans="1:4">
      <c r="A23" s="93"/>
      <c r="B23" s="93" t="s">
        <v>48</v>
      </c>
      <c r="C23" s="93">
        <v>777</v>
      </c>
      <c r="D23" s="93">
        <v>75</v>
      </c>
    </row>
    <row r="24" spans="1:4">
      <c r="A24" s="93"/>
      <c r="B24" s="93" t="s">
        <v>49</v>
      </c>
      <c r="C24" s="93">
        <v>786</v>
      </c>
      <c r="D24" s="93">
        <v>77</v>
      </c>
    </row>
    <row r="25" spans="1:4">
      <c r="A25" s="93"/>
      <c r="B25" s="93" t="s">
        <v>50</v>
      </c>
      <c r="C25" s="93">
        <v>798</v>
      </c>
      <c r="D25" s="93">
        <v>97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B2354-43E3-40DA-BDB2-83BBE7706314}">
  <sheetPr codeName="Sheet17"/>
  <dimension ref="A1:D5"/>
  <sheetViews>
    <sheetView showGridLines="0" workbookViewId="0">
      <selection activeCell="B25" sqref="B25"/>
    </sheetView>
  </sheetViews>
  <sheetFormatPr defaultRowHeight="15"/>
  <cols>
    <col min="1" max="1" width="9.140625" bestFit="1" customWidth="1"/>
    <col min="2" max="4" width="8.7109375" customWidth="1"/>
  </cols>
  <sheetData>
    <row r="1" spans="1:4" ht="26.25">
      <c r="A1" s="46"/>
      <c r="B1" s="49" t="s">
        <v>109</v>
      </c>
      <c r="C1" s="49" t="s">
        <v>110</v>
      </c>
      <c r="D1" s="49" t="s">
        <v>111</v>
      </c>
    </row>
    <row r="2" spans="1:4">
      <c r="A2" s="46" t="s">
        <v>112</v>
      </c>
      <c r="B2" s="35">
        <v>474</v>
      </c>
      <c r="C2" s="35">
        <v>1243</v>
      </c>
      <c r="D2" s="35">
        <v>564</v>
      </c>
    </row>
    <row r="3" spans="1:4">
      <c r="A3" s="46" t="s">
        <v>113</v>
      </c>
      <c r="B3" s="35">
        <v>732</v>
      </c>
      <c r="C3" s="35">
        <v>902</v>
      </c>
      <c r="D3" s="35">
        <v>455</v>
      </c>
    </row>
    <row r="4" spans="1:4">
      <c r="A4" s="46" t="s">
        <v>114</v>
      </c>
      <c r="B4" s="35">
        <v>897</v>
      </c>
      <c r="C4" s="35">
        <v>621</v>
      </c>
      <c r="D4" s="35">
        <v>233</v>
      </c>
    </row>
    <row r="5" spans="1:4">
      <c r="A5" s="46" t="s">
        <v>115</v>
      </c>
      <c r="B5" s="48">
        <v>977</v>
      </c>
      <c r="C5" s="48">
        <v>1345</v>
      </c>
      <c r="D5" s="48">
        <v>565</v>
      </c>
    </row>
  </sheetData>
  <phoneticPr fontId="14" type="noConversion"/>
  <pageMargins left="0.75" right="0.75" top="1" bottom="1" header="0.5" footer="0.5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51437-4658-4FAC-99A1-FF6868DCDE3E}">
  <sheetPr codeName="Sheet18"/>
  <dimension ref="A1:C13"/>
  <sheetViews>
    <sheetView showGridLines="0" workbookViewId="0">
      <selection activeCell="Q31" sqref="Q31"/>
    </sheetView>
  </sheetViews>
  <sheetFormatPr defaultRowHeight="15"/>
  <cols>
    <col min="1" max="3" width="15" customWidth="1"/>
  </cols>
  <sheetData>
    <row r="1" spans="1:3" ht="30">
      <c r="A1" s="96" t="s">
        <v>38</v>
      </c>
      <c r="B1" s="97" t="s">
        <v>116</v>
      </c>
      <c r="C1" s="97" t="s">
        <v>117</v>
      </c>
    </row>
    <row r="2" spans="1:3">
      <c r="A2" s="51" t="s">
        <v>40</v>
      </c>
      <c r="B2" s="50">
        <v>6897</v>
      </c>
      <c r="C2" s="50">
        <v>1983</v>
      </c>
    </row>
    <row r="3" spans="1:3">
      <c r="A3" s="51" t="s">
        <v>41</v>
      </c>
      <c r="B3" s="50">
        <v>7732</v>
      </c>
      <c r="C3" s="50">
        <v>5547</v>
      </c>
    </row>
    <row r="4" spans="1:3">
      <c r="A4" s="51" t="s">
        <v>1</v>
      </c>
      <c r="B4" s="50">
        <v>4500</v>
      </c>
      <c r="C4" s="50">
        <v>7330</v>
      </c>
    </row>
    <row r="5" spans="1:3">
      <c r="A5" s="51" t="s">
        <v>42</v>
      </c>
      <c r="B5" s="50">
        <v>3122</v>
      </c>
      <c r="C5" s="50">
        <v>9832</v>
      </c>
    </row>
    <row r="6" spans="1:3">
      <c r="A6" s="51" t="s">
        <v>43</v>
      </c>
      <c r="B6" s="50">
        <v>893</v>
      </c>
      <c r="C6" s="50">
        <v>10739</v>
      </c>
    </row>
    <row r="7" spans="1:3">
      <c r="A7" s="51" t="s">
        <v>44</v>
      </c>
      <c r="B7" s="50">
        <v>734</v>
      </c>
      <c r="C7" s="50">
        <v>16453</v>
      </c>
    </row>
    <row r="8" spans="1:3">
      <c r="A8" s="51" t="s">
        <v>45</v>
      </c>
      <c r="B8" s="50">
        <v>891</v>
      </c>
      <c r="C8" s="50">
        <v>15874</v>
      </c>
    </row>
    <row r="9" spans="1:3">
      <c r="A9" s="51" t="s">
        <v>46</v>
      </c>
      <c r="B9" s="50">
        <v>559</v>
      </c>
      <c r="C9" s="50">
        <v>9833</v>
      </c>
    </row>
    <row r="10" spans="1:3">
      <c r="A10" s="51" t="s">
        <v>47</v>
      </c>
      <c r="B10" s="50">
        <v>5433</v>
      </c>
      <c r="C10" s="50">
        <v>3244</v>
      </c>
    </row>
    <row r="11" spans="1:3">
      <c r="A11" s="51" t="s">
        <v>48</v>
      </c>
      <c r="B11" s="50">
        <v>8734</v>
      </c>
      <c r="C11" s="50">
        <v>2873</v>
      </c>
    </row>
    <row r="12" spans="1:3">
      <c r="A12" s="51" t="s">
        <v>49</v>
      </c>
      <c r="B12" s="50">
        <v>11873</v>
      </c>
      <c r="C12" s="50">
        <v>3459</v>
      </c>
    </row>
    <row r="13" spans="1:3">
      <c r="A13" s="51" t="s">
        <v>50</v>
      </c>
      <c r="B13" s="50">
        <v>18730</v>
      </c>
      <c r="C13" s="50">
        <v>5433</v>
      </c>
    </row>
  </sheetData>
  <phoneticPr fontId="14" type="noConversion"/>
  <pageMargins left="0.75" right="0.75" top="1" bottom="1" header="0.5" footer="0.5"/>
  <headerFooter alignWithMargins="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D35639-F5B5-4467-B777-43F63CFB095D}">
  <sheetPr codeName="Sheet19"/>
  <dimension ref="A1:N13"/>
  <sheetViews>
    <sheetView showGridLines="0" workbookViewId="0">
      <selection activeCell="L32" sqref="L32"/>
    </sheetView>
  </sheetViews>
  <sheetFormatPr defaultRowHeight="15"/>
  <cols>
    <col min="2" max="2" width="12.42578125" customWidth="1"/>
    <col min="3" max="3" width="11.28515625" bestFit="1" customWidth="1"/>
    <col min="4" max="10" width="10.5703125" bestFit="1" customWidth="1"/>
    <col min="11" max="14" width="11.28515625" bestFit="1" customWidth="1"/>
  </cols>
  <sheetData>
    <row r="1" spans="1:14">
      <c r="A1" s="54"/>
      <c r="B1" s="53">
        <v>0</v>
      </c>
      <c r="C1" s="53">
        <f t="shared" ref="C1:N1" si="0">B1+0.3</f>
        <v>0.3</v>
      </c>
      <c r="D1" s="53">
        <f t="shared" si="0"/>
        <v>0.6</v>
      </c>
      <c r="E1" s="53">
        <f t="shared" si="0"/>
        <v>0.89999999999999991</v>
      </c>
      <c r="F1" s="53">
        <f t="shared" si="0"/>
        <v>1.2</v>
      </c>
      <c r="G1" s="53">
        <f t="shared" si="0"/>
        <v>1.5</v>
      </c>
      <c r="H1" s="53">
        <f t="shared" si="0"/>
        <v>1.8</v>
      </c>
      <c r="I1" s="53">
        <f t="shared" si="0"/>
        <v>2.1</v>
      </c>
      <c r="J1" s="53">
        <f t="shared" si="0"/>
        <v>2.4</v>
      </c>
      <c r="K1" s="53">
        <f t="shared" si="0"/>
        <v>2.6999999999999997</v>
      </c>
      <c r="L1" s="53">
        <f t="shared" si="0"/>
        <v>2.9999999999999996</v>
      </c>
      <c r="M1" s="53">
        <f t="shared" si="0"/>
        <v>3.2999999999999994</v>
      </c>
      <c r="N1" s="53">
        <f t="shared" si="0"/>
        <v>3.5999999999999992</v>
      </c>
    </row>
    <row r="2" spans="1:14">
      <c r="A2" s="53">
        <v>100</v>
      </c>
      <c r="B2" s="52">
        <f t="shared" ref="B2:N13" si="1">SIN(B$1)+SIN($A2)</f>
        <v>-0.50636564110975879</v>
      </c>
      <c r="C2" s="52">
        <f t="shared" si="1"/>
        <v>-0.21084543444841924</v>
      </c>
      <c r="D2" s="52">
        <f t="shared" si="1"/>
        <v>5.8276832285276581E-2</v>
      </c>
      <c r="E2" s="52">
        <f t="shared" si="1"/>
        <v>0.27696126851772451</v>
      </c>
      <c r="F2" s="52">
        <f t="shared" si="1"/>
        <v>0.4256734448574675</v>
      </c>
      <c r="G2" s="52">
        <f t="shared" si="1"/>
        <v>0.49112934549429565</v>
      </c>
      <c r="H2" s="52">
        <f t="shared" si="1"/>
        <v>0.46748198976843636</v>
      </c>
      <c r="I2" s="52">
        <f t="shared" si="1"/>
        <v>0.35684372553911492</v>
      </c>
      <c r="J2" s="52">
        <f t="shared" si="1"/>
        <v>0.16909753944139216</v>
      </c>
      <c r="K2" s="52">
        <f t="shared" si="1"/>
        <v>-7.8985760875928623E-2</v>
      </c>
      <c r="L2" s="52">
        <f t="shared" si="1"/>
        <v>-0.36524563304989111</v>
      </c>
      <c r="M2" s="52">
        <f t="shared" si="1"/>
        <v>-0.66411133525300658</v>
      </c>
      <c r="N2" s="52">
        <f t="shared" si="1"/>
        <v>-0.94888608440461053</v>
      </c>
    </row>
    <row r="3" spans="1:14">
      <c r="A3" s="53">
        <f t="shared" ref="A3:A13" si="2">A2+0.3</f>
        <v>100.3</v>
      </c>
      <c r="B3" s="52">
        <f t="shared" si="1"/>
        <v>-0.22891692244520673</v>
      </c>
      <c r="C3" s="52">
        <f t="shared" si="1"/>
        <v>6.6603284216132819E-2</v>
      </c>
      <c r="D3" s="52">
        <f t="shared" si="1"/>
        <v>0.33572555094982864</v>
      </c>
      <c r="E3" s="52">
        <f t="shared" si="1"/>
        <v>0.55440998718227652</v>
      </c>
      <c r="F3" s="52">
        <f t="shared" si="1"/>
        <v>0.70312216352201951</v>
      </c>
      <c r="G3" s="52">
        <f t="shared" si="1"/>
        <v>0.76857806415884777</v>
      </c>
      <c r="H3" s="52">
        <f t="shared" si="1"/>
        <v>0.74493070843298836</v>
      </c>
      <c r="I3" s="52">
        <f t="shared" si="1"/>
        <v>0.63429244420366704</v>
      </c>
      <c r="J3" s="52">
        <f t="shared" si="1"/>
        <v>0.44654625810594423</v>
      </c>
      <c r="K3" s="52">
        <f t="shared" si="1"/>
        <v>0.19846295778862344</v>
      </c>
      <c r="L3" s="52">
        <f t="shared" si="1"/>
        <v>-8.779691438533907E-2</v>
      </c>
      <c r="M3" s="52">
        <f t="shared" si="1"/>
        <v>-0.38666261658845447</v>
      </c>
      <c r="N3" s="52">
        <f t="shared" si="1"/>
        <v>-0.67143736574005841</v>
      </c>
    </row>
    <row r="4" spans="1:14">
      <c r="A4" s="53">
        <f t="shared" si="2"/>
        <v>100.6</v>
      </c>
      <c r="B4" s="52">
        <f t="shared" si="1"/>
        <v>6.898026312927355E-2</v>
      </c>
      <c r="C4" s="52">
        <f t="shared" si="1"/>
        <v>0.36450046979061312</v>
      </c>
      <c r="D4" s="52">
        <f t="shared" si="1"/>
        <v>0.63362273652430889</v>
      </c>
      <c r="E4" s="52">
        <f t="shared" si="1"/>
        <v>0.85230717275675683</v>
      </c>
      <c r="F4" s="52">
        <f t="shared" si="1"/>
        <v>1.0010193490964998</v>
      </c>
      <c r="G4" s="52">
        <f t="shared" si="1"/>
        <v>1.0664752497333281</v>
      </c>
      <c r="H4" s="52">
        <f t="shared" si="1"/>
        <v>1.0428278940074687</v>
      </c>
      <c r="I4" s="52">
        <f t="shared" si="1"/>
        <v>0.93218962977814723</v>
      </c>
      <c r="J4" s="52">
        <f t="shared" si="1"/>
        <v>0.74444344368042448</v>
      </c>
      <c r="K4" s="52">
        <f t="shared" si="1"/>
        <v>0.49636014336310375</v>
      </c>
      <c r="L4" s="52">
        <f t="shared" si="1"/>
        <v>0.21010027118914121</v>
      </c>
      <c r="M4" s="52">
        <f t="shared" si="1"/>
        <v>-8.8765431013974216E-2</v>
      </c>
      <c r="N4" s="52">
        <f t="shared" si="1"/>
        <v>-0.37354018016557811</v>
      </c>
    </row>
    <row r="5" spans="1:14">
      <c r="A5" s="53">
        <f t="shared" si="2"/>
        <v>100.89999999999999</v>
      </c>
      <c r="B5" s="52">
        <f t="shared" si="1"/>
        <v>0.36071564723896821</v>
      </c>
      <c r="C5" s="52">
        <f t="shared" si="1"/>
        <v>0.6562358539003077</v>
      </c>
      <c r="D5" s="52">
        <f t="shared" si="1"/>
        <v>0.92535812063400358</v>
      </c>
      <c r="E5" s="52">
        <f t="shared" si="1"/>
        <v>1.1440425568664514</v>
      </c>
      <c r="F5" s="52">
        <f t="shared" si="1"/>
        <v>1.2927547332061944</v>
      </c>
      <c r="G5" s="52">
        <f t="shared" si="1"/>
        <v>1.3582106338430227</v>
      </c>
      <c r="H5" s="52">
        <f t="shared" si="1"/>
        <v>1.3345632781171632</v>
      </c>
      <c r="I5" s="52">
        <f t="shared" si="1"/>
        <v>1.2239250138878419</v>
      </c>
      <c r="J5" s="52">
        <f t="shared" si="1"/>
        <v>1.0361788277901192</v>
      </c>
      <c r="K5" s="52">
        <f t="shared" si="1"/>
        <v>0.78809552747279832</v>
      </c>
      <c r="L5" s="52">
        <f t="shared" si="1"/>
        <v>0.50183565529883589</v>
      </c>
      <c r="M5" s="52">
        <f t="shared" si="1"/>
        <v>0.20296995309572044</v>
      </c>
      <c r="N5" s="52">
        <f t="shared" si="1"/>
        <v>-8.1804796055883477E-2</v>
      </c>
    </row>
    <row r="6" spans="1:14">
      <c r="A6" s="53">
        <f t="shared" si="2"/>
        <v>101.19999999999999</v>
      </c>
      <c r="B6" s="52">
        <f t="shared" si="1"/>
        <v>0.62022937688262003</v>
      </c>
      <c r="C6" s="52">
        <f t="shared" si="1"/>
        <v>0.91574958354395952</v>
      </c>
      <c r="D6" s="52">
        <f t="shared" si="1"/>
        <v>1.1848718502776554</v>
      </c>
      <c r="E6" s="52">
        <f t="shared" si="1"/>
        <v>1.4035562865101032</v>
      </c>
      <c r="F6" s="52">
        <f t="shared" si="1"/>
        <v>1.5522684628498462</v>
      </c>
      <c r="G6" s="52">
        <f t="shared" si="1"/>
        <v>1.6177243634866745</v>
      </c>
      <c r="H6" s="52">
        <f t="shared" si="1"/>
        <v>1.5940770077608151</v>
      </c>
      <c r="I6" s="52">
        <f t="shared" si="1"/>
        <v>1.4834387435314937</v>
      </c>
      <c r="J6" s="52">
        <f t="shared" si="1"/>
        <v>1.295692557433771</v>
      </c>
      <c r="K6" s="52">
        <f t="shared" si="1"/>
        <v>1.0476092571164501</v>
      </c>
      <c r="L6" s="52">
        <f t="shared" si="1"/>
        <v>0.76134938494248772</v>
      </c>
      <c r="M6" s="52">
        <f t="shared" si="1"/>
        <v>0.46248368273937224</v>
      </c>
      <c r="N6" s="52">
        <f t="shared" si="1"/>
        <v>0.17770893358776835</v>
      </c>
    </row>
    <row r="7" spans="1:14">
      <c r="A7" s="53">
        <f t="shared" si="2"/>
        <v>101.49999999999999</v>
      </c>
      <c r="B7" s="52">
        <f t="shared" si="1"/>
        <v>0.82433986348824184</v>
      </c>
      <c r="C7" s="52">
        <f t="shared" si="1"/>
        <v>1.1198600701495813</v>
      </c>
      <c r="D7" s="52">
        <f t="shared" si="1"/>
        <v>1.3889823368832772</v>
      </c>
      <c r="E7" s="52">
        <f t="shared" si="1"/>
        <v>1.6076667731157253</v>
      </c>
      <c r="F7" s="52">
        <f t="shared" si="1"/>
        <v>1.7563789494554682</v>
      </c>
      <c r="G7" s="52">
        <f t="shared" si="1"/>
        <v>1.8218348500922963</v>
      </c>
      <c r="H7" s="52">
        <f t="shared" si="1"/>
        <v>1.7981874943664371</v>
      </c>
      <c r="I7" s="52">
        <f t="shared" si="1"/>
        <v>1.6875492301371156</v>
      </c>
      <c r="J7" s="52">
        <f t="shared" si="1"/>
        <v>1.4998030440393928</v>
      </c>
      <c r="K7" s="52">
        <f t="shared" si="1"/>
        <v>1.251719743722072</v>
      </c>
      <c r="L7" s="52">
        <f t="shared" si="1"/>
        <v>0.96545987154810953</v>
      </c>
      <c r="M7" s="52">
        <f t="shared" si="1"/>
        <v>0.66659416934499405</v>
      </c>
      <c r="N7" s="52">
        <f t="shared" si="1"/>
        <v>0.38181942019339016</v>
      </c>
    </row>
    <row r="8" spans="1:14">
      <c r="A8" s="53">
        <f t="shared" si="2"/>
        <v>101.79999999999998</v>
      </c>
      <c r="B8" s="52">
        <f t="shared" si="1"/>
        <v>0.95481452517965804</v>
      </c>
      <c r="C8" s="52">
        <f t="shared" si="1"/>
        <v>1.2503347318409976</v>
      </c>
      <c r="D8" s="52">
        <f t="shared" si="1"/>
        <v>1.5194569985746935</v>
      </c>
      <c r="E8" s="52">
        <f t="shared" si="1"/>
        <v>1.7381414348071413</v>
      </c>
      <c r="F8" s="52">
        <f t="shared" si="1"/>
        <v>1.8868536111468843</v>
      </c>
      <c r="G8" s="52">
        <f t="shared" si="1"/>
        <v>1.9523095117837124</v>
      </c>
      <c r="H8" s="52">
        <f t="shared" si="1"/>
        <v>1.9286621560578532</v>
      </c>
      <c r="I8" s="52">
        <f t="shared" si="1"/>
        <v>1.8180238918285316</v>
      </c>
      <c r="J8" s="52">
        <f t="shared" si="1"/>
        <v>1.6302777057308089</v>
      </c>
      <c r="K8" s="52">
        <f t="shared" si="1"/>
        <v>1.3821944054134883</v>
      </c>
      <c r="L8" s="52">
        <f t="shared" si="1"/>
        <v>1.0959345332395256</v>
      </c>
      <c r="M8" s="52">
        <f t="shared" si="1"/>
        <v>0.79706883103641024</v>
      </c>
      <c r="N8" s="52">
        <f t="shared" si="1"/>
        <v>0.5122940818848063</v>
      </c>
    </row>
    <row r="9" spans="1:14">
      <c r="A9" s="53">
        <f t="shared" si="2"/>
        <v>102.09999999999998</v>
      </c>
      <c r="B9" s="52">
        <f t="shared" si="1"/>
        <v>0.9999984490142938</v>
      </c>
      <c r="C9" s="52">
        <f t="shared" si="1"/>
        <v>1.2955186556756333</v>
      </c>
      <c r="D9" s="52">
        <f t="shared" si="1"/>
        <v>1.5646409224093292</v>
      </c>
      <c r="E9" s="52">
        <f t="shared" si="1"/>
        <v>1.7833253586417772</v>
      </c>
      <c r="F9" s="52">
        <f t="shared" si="1"/>
        <v>1.9320375349815202</v>
      </c>
      <c r="G9" s="52">
        <f t="shared" si="1"/>
        <v>1.9974934356183482</v>
      </c>
      <c r="H9" s="52">
        <f t="shared" si="1"/>
        <v>1.9738460798924891</v>
      </c>
      <c r="I9" s="52">
        <f t="shared" si="1"/>
        <v>1.8632078156631675</v>
      </c>
      <c r="J9" s="52">
        <f t="shared" si="1"/>
        <v>1.6754616295654448</v>
      </c>
      <c r="K9" s="52">
        <f t="shared" si="1"/>
        <v>1.4273783292481239</v>
      </c>
      <c r="L9" s="52">
        <f t="shared" si="1"/>
        <v>1.1411184570741615</v>
      </c>
      <c r="M9" s="52">
        <f t="shared" si="1"/>
        <v>0.84225275487104601</v>
      </c>
      <c r="N9" s="52">
        <f t="shared" si="1"/>
        <v>0.55747800571944217</v>
      </c>
    </row>
    <row r="10" spans="1:14">
      <c r="A10" s="53">
        <f t="shared" si="2"/>
        <v>102.39999999999998</v>
      </c>
      <c r="B10" s="52">
        <f t="shared" si="1"/>
        <v>0.95585548964507727</v>
      </c>
      <c r="C10" s="52">
        <f t="shared" si="1"/>
        <v>1.2513756963064169</v>
      </c>
      <c r="D10" s="52">
        <f t="shared" si="1"/>
        <v>1.5204979630401128</v>
      </c>
      <c r="E10" s="52">
        <f t="shared" si="1"/>
        <v>1.7391823992725606</v>
      </c>
      <c r="F10" s="52">
        <f t="shared" si="1"/>
        <v>1.8878945756123036</v>
      </c>
      <c r="G10" s="52">
        <f t="shared" si="1"/>
        <v>1.9533504762491316</v>
      </c>
      <c r="H10" s="52">
        <f t="shared" si="1"/>
        <v>1.9297031205232724</v>
      </c>
      <c r="I10" s="52">
        <f t="shared" si="1"/>
        <v>1.8190648562939509</v>
      </c>
      <c r="J10" s="52">
        <f t="shared" si="1"/>
        <v>1.6313186701962281</v>
      </c>
      <c r="K10" s="52">
        <f t="shared" si="1"/>
        <v>1.3832353698789075</v>
      </c>
      <c r="L10" s="52">
        <f t="shared" si="1"/>
        <v>1.0969754977049448</v>
      </c>
      <c r="M10" s="52">
        <f t="shared" si="1"/>
        <v>0.79810979550182948</v>
      </c>
      <c r="N10" s="52">
        <f t="shared" si="1"/>
        <v>0.51333504635022553</v>
      </c>
    </row>
    <row r="11" spans="1:14">
      <c r="A11" s="53">
        <f t="shared" si="2"/>
        <v>102.69999999999997</v>
      </c>
      <c r="B11" s="52">
        <f t="shared" si="1"/>
        <v>0.82632880616363813</v>
      </c>
      <c r="C11" s="52">
        <f t="shared" si="1"/>
        <v>1.1218490128249776</v>
      </c>
      <c r="D11" s="52">
        <f t="shared" si="1"/>
        <v>1.3909712795586735</v>
      </c>
      <c r="E11" s="52">
        <f t="shared" si="1"/>
        <v>1.6096557157911215</v>
      </c>
      <c r="F11" s="52">
        <f t="shared" si="1"/>
        <v>1.7583678921308645</v>
      </c>
      <c r="G11" s="52">
        <f t="shared" si="1"/>
        <v>1.8238237927676926</v>
      </c>
      <c r="H11" s="52">
        <f t="shared" si="1"/>
        <v>1.8001764370418334</v>
      </c>
      <c r="I11" s="52">
        <f t="shared" si="1"/>
        <v>1.6895381728125118</v>
      </c>
      <c r="J11" s="52">
        <f t="shared" si="1"/>
        <v>1.5017919867147891</v>
      </c>
      <c r="K11" s="52">
        <f t="shared" si="1"/>
        <v>1.2537086863974682</v>
      </c>
      <c r="L11" s="52">
        <f t="shared" si="1"/>
        <v>0.96744881422350582</v>
      </c>
      <c r="M11" s="52">
        <f t="shared" si="1"/>
        <v>0.66858311202039034</v>
      </c>
      <c r="N11" s="52">
        <f t="shared" si="1"/>
        <v>0.38380836286878645</v>
      </c>
    </row>
    <row r="12" spans="1:14">
      <c r="A12" s="53">
        <f t="shared" si="2"/>
        <v>102.99999999999997</v>
      </c>
      <c r="B12" s="52">
        <f t="shared" si="1"/>
        <v>0.62298863144237104</v>
      </c>
      <c r="C12" s="52">
        <f t="shared" si="1"/>
        <v>0.91850883810371053</v>
      </c>
      <c r="D12" s="52">
        <f t="shared" si="1"/>
        <v>1.1876311048374064</v>
      </c>
      <c r="E12" s="52">
        <f t="shared" si="1"/>
        <v>1.4063155410698545</v>
      </c>
      <c r="F12" s="52">
        <f t="shared" si="1"/>
        <v>1.5550277174095974</v>
      </c>
      <c r="G12" s="52">
        <f t="shared" si="1"/>
        <v>1.6204836180464255</v>
      </c>
      <c r="H12" s="52">
        <f t="shared" si="1"/>
        <v>1.5968362623205663</v>
      </c>
      <c r="I12" s="52">
        <f t="shared" si="1"/>
        <v>1.4861979980912448</v>
      </c>
      <c r="J12" s="52">
        <f t="shared" si="1"/>
        <v>1.298451811993522</v>
      </c>
      <c r="K12" s="52">
        <f t="shared" si="1"/>
        <v>1.0503685116762012</v>
      </c>
      <c r="L12" s="52">
        <f t="shared" si="1"/>
        <v>0.76410863950223873</v>
      </c>
      <c r="M12" s="52">
        <f t="shared" si="1"/>
        <v>0.46524293729912325</v>
      </c>
      <c r="N12" s="52">
        <f t="shared" si="1"/>
        <v>0.18046818814751936</v>
      </c>
    </row>
    <row r="13" spans="1:14">
      <c r="A13" s="53">
        <f t="shared" si="2"/>
        <v>103.29999999999997</v>
      </c>
      <c r="B13" s="52">
        <f t="shared" si="1"/>
        <v>0.36399873769100471</v>
      </c>
      <c r="C13" s="52">
        <f t="shared" si="1"/>
        <v>0.65951894435234426</v>
      </c>
      <c r="D13" s="52">
        <f t="shared" si="1"/>
        <v>0.92864121108604003</v>
      </c>
      <c r="E13" s="52">
        <f t="shared" si="1"/>
        <v>1.1473256473184881</v>
      </c>
      <c r="F13" s="52">
        <f t="shared" si="1"/>
        <v>1.2960378236582311</v>
      </c>
      <c r="G13" s="52">
        <f t="shared" si="1"/>
        <v>1.3614937242950591</v>
      </c>
      <c r="H13" s="52">
        <f t="shared" si="1"/>
        <v>1.3378463685691999</v>
      </c>
      <c r="I13" s="52">
        <f t="shared" si="1"/>
        <v>1.2272081043398784</v>
      </c>
      <c r="J13" s="52">
        <f t="shared" si="1"/>
        <v>1.0394619182421556</v>
      </c>
      <c r="K13" s="52">
        <f t="shared" si="1"/>
        <v>0.79137861792483488</v>
      </c>
      <c r="L13" s="52">
        <f t="shared" si="1"/>
        <v>0.50511874575087234</v>
      </c>
      <c r="M13" s="52">
        <f t="shared" si="1"/>
        <v>0.20625304354775695</v>
      </c>
      <c r="N13" s="52">
        <f t="shared" si="1"/>
        <v>-7.852170560384697E-2</v>
      </c>
    </row>
  </sheetData>
  <pageMargins left="0.75" right="0.75" top="1" bottom="1" header="0.5" footer="0.5"/>
  <headerFooter alignWithMargins="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05A683-87D7-4300-AC9B-0D401CFA160B}">
  <sheetPr codeName="Sheet20"/>
  <dimension ref="A1:D9"/>
  <sheetViews>
    <sheetView showGridLines="0" workbookViewId="0">
      <selection activeCell="M20" sqref="M20"/>
    </sheetView>
  </sheetViews>
  <sheetFormatPr defaultRowHeight="15"/>
  <cols>
    <col min="1" max="4" width="13.140625" customWidth="1"/>
    <col min="5" max="5" width="12.85546875" customWidth="1"/>
  </cols>
  <sheetData>
    <row r="1" spans="1:4" ht="30">
      <c r="A1" s="98" t="s">
        <v>118</v>
      </c>
      <c r="B1" s="99" t="s">
        <v>126</v>
      </c>
      <c r="C1" s="99" t="s">
        <v>127</v>
      </c>
      <c r="D1" s="99" t="s">
        <v>128</v>
      </c>
    </row>
    <row r="2" spans="1:4">
      <c r="A2" s="46" t="s">
        <v>119</v>
      </c>
      <c r="B2" s="46">
        <v>129</v>
      </c>
      <c r="C2" s="46">
        <v>12</v>
      </c>
      <c r="D2" s="46">
        <v>14</v>
      </c>
    </row>
    <row r="3" spans="1:4">
      <c r="A3" s="46" t="s">
        <v>120</v>
      </c>
      <c r="B3" s="46">
        <v>200</v>
      </c>
      <c r="C3" s="46">
        <v>3</v>
      </c>
      <c r="D3" s="46">
        <v>7</v>
      </c>
    </row>
    <row r="4" spans="1:4">
      <c r="A4" s="46" t="s">
        <v>0</v>
      </c>
      <c r="B4" s="46">
        <v>108</v>
      </c>
      <c r="C4" s="46">
        <v>5</v>
      </c>
      <c r="D4" s="46">
        <v>12</v>
      </c>
    </row>
    <row r="5" spans="1:4">
      <c r="A5" s="46" t="s">
        <v>121</v>
      </c>
      <c r="B5" s="46">
        <v>124</v>
      </c>
      <c r="C5" s="46">
        <v>18</v>
      </c>
      <c r="D5" s="46">
        <v>15</v>
      </c>
    </row>
    <row r="6" spans="1:4">
      <c r="A6" s="46" t="s">
        <v>122</v>
      </c>
      <c r="B6" s="46">
        <v>131</v>
      </c>
      <c r="C6" s="46">
        <v>2</v>
      </c>
      <c r="D6" s="46">
        <v>1</v>
      </c>
    </row>
    <row r="7" spans="1:4">
      <c r="A7" s="46" t="s">
        <v>123</v>
      </c>
      <c r="B7" s="46">
        <v>172</v>
      </c>
      <c r="C7" s="46">
        <v>18</v>
      </c>
      <c r="D7" s="46">
        <v>6</v>
      </c>
    </row>
    <row r="8" spans="1:4">
      <c r="A8" s="46" t="s">
        <v>124</v>
      </c>
      <c r="B8" s="46">
        <v>85</v>
      </c>
      <c r="C8" s="46">
        <v>13</v>
      </c>
      <c r="D8" s="46">
        <v>5</v>
      </c>
    </row>
    <row r="9" spans="1:4">
      <c r="A9" s="46" t="s">
        <v>125</v>
      </c>
      <c r="B9" s="46">
        <v>136</v>
      </c>
      <c r="C9" s="46">
        <v>7</v>
      </c>
      <c r="D9" s="46">
        <v>14</v>
      </c>
    </row>
  </sheetData>
  <pageMargins left="0.75" right="0.75" top="1" bottom="1" header="0.5" footer="0.5"/>
  <headerFooter alignWithMargins="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9BCFB0-6F8B-458D-AEF7-62E5C4C7CFAF}">
  <sheetPr codeName="Sheet21"/>
  <dimension ref="A1:F73"/>
  <sheetViews>
    <sheetView showGridLines="0" topLeftCell="A5" zoomScale="85" zoomScaleNormal="85" workbookViewId="0">
      <selection activeCell="T33" sqref="T33"/>
    </sheetView>
  </sheetViews>
  <sheetFormatPr defaultRowHeight="15"/>
  <cols>
    <col min="1" max="2" width="10.140625" customWidth="1"/>
    <col min="6" max="6" width="11.140625" customWidth="1"/>
  </cols>
  <sheetData>
    <row r="1" spans="1:6">
      <c r="A1" s="60"/>
      <c r="B1" s="37" t="s">
        <v>129</v>
      </c>
      <c r="C1" s="37" t="s">
        <v>130</v>
      </c>
      <c r="D1" s="37" t="s">
        <v>131</v>
      </c>
      <c r="E1" s="37" t="s">
        <v>132</v>
      </c>
      <c r="F1" s="37" t="s">
        <v>133</v>
      </c>
    </row>
    <row r="2" spans="1:6">
      <c r="A2" s="58">
        <v>38922</v>
      </c>
      <c r="B2" s="59">
        <v>12155</v>
      </c>
      <c r="C2" s="56">
        <v>69.805000000000007</v>
      </c>
      <c r="D2" s="56">
        <v>72.625</v>
      </c>
      <c r="E2" s="56">
        <v>69.688000000000002</v>
      </c>
      <c r="F2" s="56">
        <v>70.5</v>
      </c>
    </row>
    <row r="3" spans="1:6">
      <c r="A3" s="58">
        <f>A2+1</f>
        <v>38923</v>
      </c>
      <c r="B3" s="59">
        <v>14555</v>
      </c>
      <c r="C3" s="56">
        <v>70.938000000000002</v>
      </c>
      <c r="D3" s="56">
        <v>74</v>
      </c>
      <c r="E3" s="56">
        <v>70.718999999999994</v>
      </c>
      <c r="F3" s="56">
        <v>73.25</v>
      </c>
    </row>
    <row r="4" spans="1:6">
      <c r="A4" s="58">
        <f>A3+1</f>
        <v>38924</v>
      </c>
      <c r="B4" s="59">
        <v>11983</v>
      </c>
      <c r="C4" s="56">
        <v>74.75</v>
      </c>
      <c r="D4" s="56">
        <v>75.75</v>
      </c>
      <c r="E4" s="56">
        <v>73.375</v>
      </c>
      <c r="F4" s="56">
        <v>75.625</v>
      </c>
    </row>
    <row r="5" spans="1:6">
      <c r="A5" s="58">
        <f>A4+1</f>
        <v>38925</v>
      </c>
      <c r="B5" s="57">
        <v>14877</v>
      </c>
      <c r="C5" s="56">
        <v>74.875</v>
      </c>
      <c r="D5" s="56">
        <v>75.311999999999998</v>
      </c>
      <c r="E5" s="56">
        <v>74.125</v>
      </c>
      <c r="F5" s="56">
        <v>75.25</v>
      </c>
    </row>
    <row r="6" spans="1:6">
      <c r="A6" s="58">
        <f>A5+1</f>
        <v>38926</v>
      </c>
      <c r="B6" s="57">
        <v>16983</v>
      </c>
      <c r="C6" s="56">
        <v>76.093999999999994</v>
      </c>
      <c r="D6" s="56">
        <v>76.375</v>
      </c>
      <c r="E6" s="56">
        <v>73.5</v>
      </c>
      <c r="F6" s="56">
        <v>74.938000000000002</v>
      </c>
    </row>
    <row r="73" spans="1:1">
      <c r="A73" s="55"/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06992-A154-464C-BB27-22D4B7E8B83B}">
  <sheetPr codeName="Sheet22"/>
  <dimension ref="A1:D34"/>
  <sheetViews>
    <sheetView showGridLines="0" workbookViewId="0">
      <selection activeCell="Q29" sqref="Q29"/>
    </sheetView>
  </sheetViews>
  <sheetFormatPr defaultRowHeight="15"/>
  <cols>
    <col min="1" max="1" width="6.7109375" customWidth="1"/>
    <col min="2" max="3" width="6.85546875" customWidth="1"/>
    <col min="4" max="4" width="8.28515625" customWidth="1"/>
  </cols>
  <sheetData>
    <row r="1" spans="1:4">
      <c r="A1" s="39" t="s">
        <v>134</v>
      </c>
    </row>
    <row r="3" spans="1:4">
      <c r="A3" s="46"/>
      <c r="B3" s="61" t="s">
        <v>137</v>
      </c>
      <c r="C3" s="61" t="s">
        <v>135</v>
      </c>
      <c r="D3" s="61" t="s">
        <v>136</v>
      </c>
    </row>
    <row r="4" spans="1:4">
      <c r="A4" s="46">
        <v>1</v>
      </c>
      <c r="B4" s="46">
        <v>74</v>
      </c>
      <c r="C4" s="46">
        <v>50</v>
      </c>
      <c r="D4" s="46">
        <f t="shared" ref="D4:D34" si="0">AVERAGE(B4:C4)</f>
        <v>62</v>
      </c>
    </row>
    <row r="5" spans="1:4">
      <c r="A5" s="46">
        <v>2</v>
      </c>
      <c r="B5" s="46">
        <v>70</v>
      </c>
      <c r="C5" s="46">
        <v>52</v>
      </c>
      <c r="D5" s="46">
        <f t="shared" si="0"/>
        <v>61</v>
      </c>
    </row>
    <row r="6" spans="1:4">
      <c r="A6" s="46">
        <v>3</v>
      </c>
      <c r="B6" s="46">
        <v>72</v>
      </c>
      <c r="C6" s="46">
        <v>56</v>
      </c>
      <c r="D6" s="46">
        <f t="shared" si="0"/>
        <v>64</v>
      </c>
    </row>
    <row r="7" spans="1:4">
      <c r="A7" s="46">
        <v>4</v>
      </c>
      <c r="B7" s="46">
        <v>66</v>
      </c>
      <c r="C7" s="46">
        <v>50</v>
      </c>
      <c r="D7" s="46">
        <f t="shared" si="0"/>
        <v>58</v>
      </c>
    </row>
    <row r="8" spans="1:4">
      <c r="A8" s="46">
        <v>5</v>
      </c>
      <c r="B8" s="46">
        <v>61</v>
      </c>
      <c r="C8" s="46">
        <v>53</v>
      </c>
      <c r="D8" s="46">
        <f t="shared" si="0"/>
        <v>57</v>
      </c>
    </row>
    <row r="9" spans="1:4">
      <c r="A9" s="46">
        <v>6</v>
      </c>
      <c r="B9" s="46">
        <v>59</v>
      </c>
      <c r="C9" s="46">
        <v>48</v>
      </c>
      <c r="D9" s="46">
        <f t="shared" si="0"/>
        <v>53.5</v>
      </c>
    </row>
    <row r="10" spans="1:4">
      <c r="A10" s="46">
        <v>7</v>
      </c>
      <c r="B10" s="46">
        <v>73</v>
      </c>
      <c r="C10" s="46">
        <v>51</v>
      </c>
      <c r="D10" s="46">
        <f t="shared" si="0"/>
        <v>62</v>
      </c>
    </row>
    <row r="11" spans="1:4">
      <c r="A11" s="46">
        <v>8</v>
      </c>
      <c r="B11" s="46">
        <v>72</v>
      </c>
      <c r="C11" s="46">
        <v>53</v>
      </c>
      <c r="D11" s="46">
        <f t="shared" si="0"/>
        <v>62.5</v>
      </c>
    </row>
    <row r="12" spans="1:4">
      <c r="A12" s="46">
        <v>9</v>
      </c>
      <c r="B12" s="46">
        <v>70</v>
      </c>
      <c r="C12" s="46">
        <v>56</v>
      </c>
      <c r="D12" s="46">
        <f t="shared" si="0"/>
        <v>63</v>
      </c>
    </row>
    <row r="13" spans="1:4">
      <c r="A13" s="46">
        <v>10</v>
      </c>
      <c r="B13" s="46">
        <v>73</v>
      </c>
      <c r="C13" s="46">
        <v>60</v>
      </c>
      <c r="D13" s="46">
        <f t="shared" si="0"/>
        <v>66.5</v>
      </c>
    </row>
    <row r="14" spans="1:4">
      <c r="A14" s="46">
        <v>11</v>
      </c>
      <c r="B14" s="46">
        <v>79</v>
      </c>
      <c r="C14" s="46">
        <v>60</v>
      </c>
      <c r="D14" s="46">
        <f t="shared" si="0"/>
        <v>69.5</v>
      </c>
    </row>
    <row r="15" spans="1:4">
      <c r="A15" s="46">
        <v>12</v>
      </c>
      <c r="B15" s="46">
        <v>82</v>
      </c>
      <c r="C15" s="46">
        <v>62</v>
      </c>
      <c r="D15" s="46">
        <f t="shared" si="0"/>
        <v>72</v>
      </c>
    </row>
    <row r="16" spans="1:4">
      <c r="A16" s="46">
        <v>13</v>
      </c>
      <c r="B16" s="46">
        <v>75</v>
      </c>
      <c r="C16" s="46">
        <v>60</v>
      </c>
      <c r="D16" s="46">
        <f t="shared" si="0"/>
        <v>67.5</v>
      </c>
    </row>
    <row r="17" spans="1:4">
      <c r="A17" s="46">
        <v>14</v>
      </c>
      <c r="B17" s="46">
        <v>71</v>
      </c>
      <c r="C17" s="46">
        <v>57</v>
      </c>
      <c r="D17" s="46">
        <f t="shared" si="0"/>
        <v>64</v>
      </c>
    </row>
    <row r="18" spans="1:4">
      <c r="A18" s="46">
        <v>15</v>
      </c>
      <c r="B18" s="46">
        <v>70</v>
      </c>
      <c r="C18" s="46">
        <v>55</v>
      </c>
      <c r="D18" s="46">
        <f t="shared" si="0"/>
        <v>62.5</v>
      </c>
    </row>
    <row r="19" spans="1:4">
      <c r="A19" s="46">
        <v>16</v>
      </c>
      <c r="B19" s="46">
        <v>70</v>
      </c>
      <c r="C19" s="46">
        <v>56</v>
      </c>
      <c r="D19" s="46">
        <f t="shared" si="0"/>
        <v>63</v>
      </c>
    </row>
    <row r="20" spans="1:4">
      <c r="A20" s="46">
        <v>17</v>
      </c>
      <c r="B20" s="46">
        <v>68</v>
      </c>
      <c r="C20" s="46">
        <v>56</v>
      </c>
      <c r="D20" s="46">
        <f t="shared" si="0"/>
        <v>62</v>
      </c>
    </row>
    <row r="21" spans="1:4">
      <c r="A21" s="46">
        <v>18</v>
      </c>
      <c r="B21" s="46">
        <v>69</v>
      </c>
      <c r="C21" s="46">
        <v>57</v>
      </c>
      <c r="D21" s="46">
        <f t="shared" si="0"/>
        <v>63</v>
      </c>
    </row>
    <row r="22" spans="1:4">
      <c r="A22" s="46">
        <v>19</v>
      </c>
      <c r="B22" s="46">
        <v>73</v>
      </c>
      <c r="C22" s="46">
        <v>58</v>
      </c>
      <c r="D22" s="46">
        <f t="shared" si="0"/>
        <v>65.5</v>
      </c>
    </row>
    <row r="23" spans="1:4">
      <c r="A23" s="46">
        <v>20</v>
      </c>
      <c r="B23" s="46">
        <v>71</v>
      </c>
      <c r="C23" s="46">
        <v>62</v>
      </c>
      <c r="D23" s="46">
        <f t="shared" si="0"/>
        <v>66.5</v>
      </c>
    </row>
    <row r="24" spans="1:4">
      <c r="A24" s="46">
        <v>21</v>
      </c>
      <c r="B24" s="46">
        <v>72</v>
      </c>
      <c r="C24" s="46">
        <v>64</v>
      </c>
      <c r="D24" s="46">
        <f t="shared" si="0"/>
        <v>68</v>
      </c>
    </row>
    <row r="25" spans="1:4">
      <c r="A25" s="46">
        <v>22</v>
      </c>
      <c r="B25" s="46">
        <v>80</v>
      </c>
      <c r="C25" s="46">
        <v>66</v>
      </c>
      <c r="D25" s="46">
        <f t="shared" si="0"/>
        <v>73</v>
      </c>
    </row>
    <row r="26" spans="1:4">
      <c r="A26" s="46">
        <v>23</v>
      </c>
      <c r="B26" s="46">
        <v>84</v>
      </c>
      <c r="C26" s="46">
        <v>62</v>
      </c>
      <c r="D26" s="46">
        <f t="shared" si="0"/>
        <v>73</v>
      </c>
    </row>
    <row r="27" spans="1:4">
      <c r="A27" s="46">
        <v>24</v>
      </c>
      <c r="B27" s="46">
        <v>78</v>
      </c>
      <c r="C27" s="46">
        <v>66</v>
      </c>
      <c r="D27" s="46">
        <f t="shared" si="0"/>
        <v>72</v>
      </c>
    </row>
    <row r="28" spans="1:4">
      <c r="A28" s="46">
        <v>25</v>
      </c>
      <c r="B28" s="46">
        <v>81</v>
      </c>
      <c r="C28" s="46">
        <v>64</v>
      </c>
      <c r="D28" s="46">
        <f t="shared" si="0"/>
        <v>72.5</v>
      </c>
    </row>
    <row r="29" spans="1:4">
      <c r="A29" s="46">
        <v>26</v>
      </c>
      <c r="B29" s="46">
        <v>80</v>
      </c>
      <c r="C29" s="46">
        <v>64</v>
      </c>
      <c r="D29" s="46">
        <f t="shared" si="0"/>
        <v>72</v>
      </c>
    </row>
    <row r="30" spans="1:4">
      <c r="A30" s="46">
        <v>27</v>
      </c>
      <c r="B30" s="46">
        <v>75</v>
      </c>
      <c r="C30" s="46">
        <v>64</v>
      </c>
      <c r="D30" s="46">
        <f t="shared" si="0"/>
        <v>69.5</v>
      </c>
    </row>
    <row r="31" spans="1:4">
      <c r="A31" s="46">
        <v>28</v>
      </c>
      <c r="B31" s="46">
        <v>74</v>
      </c>
      <c r="C31" s="46">
        <v>65</v>
      </c>
      <c r="D31" s="46">
        <f t="shared" si="0"/>
        <v>69.5</v>
      </c>
    </row>
    <row r="32" spans="1:4">
      <c r="A32" s="46">
        <v>29</v>
      </c>
      <c r="B32" s="46">
        <v>70</v>
      </c>
      <c r="C32" s="46">
        <v>63</v>
      </c>
      <c r="D32" s="46">
        <f t="shared" si="0"/>
        <v>66.5</v>
      </c>
    </row>
    <row r="33" spans="1:4">
      <c r="A33" s="46">
        <v>30</v>
      </c>
      <c r="B33" s="46">
        <v>72</v>
      </c>
      <c r="C33" s="46">
        <v>60</v>
      </c>
      <c r="D33" s="46">
        <f t="shared" si="0"/>
        <v>66</v>
      </c>
    </row>
    <row r="34" spans="1:4">
      <c r="A34" s="46">
        <v>31</v>
      </c>
      <c r="B34" s="46">
        <v>71</v>
      </c>
      <c r="C34" s="46">
        <v>62</v>
      </c>
      <c r="D34" s="46">
        <f t="shared" si="0"/>
        <v>66.5</v>
      </c>
    </row>
  </sheetData>
  <pageMargins left="0.75" right="0.75" top="1" bottom="1" header="0.5" footer="0.5"/>
  <headerFooter alignWithMargins="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BC69E-287F-485F-A15C-4D4238FD1EC3}">
  <dimension ref="A1:B106"/>
  <sheetViews>
    <sheetView showGridLines="0" workbookViewId="0">
      <selection activeCell="O18" sqref="O18"/>
    </sheetView>
  </sheetViews>
  <sheetFormatPr defaultRowHeight="15"/>
  <cols>
    <col min="1" max="1" width="17.85546875" customWidth="1"/>
    <col min="2" max="2" width="8.85546875" customWidth="1"/>
  </cols>
  <sheetData>
    <row r="1" spans="1:2">
      <c r="A1" t="s">
        <v>7</v>
      </c>
      <c r="B1" t="s">
        <v>138</v>
      </c>
    </row>
    <row r="2" spans="1:2">
      <c r="A2" s="62" t="s">
        <v>139</v>
      </c>
      <c r="B2">
        <v>43</v>
      </c>
    </row>
    <row r="3" spans="1:2">
      <c r="A3" s="62" t="s">
        <v>140</v>
      </c>
      <c r="B3">
        <v>76</v>
      </c>
    </row>
    <row r="4" spans="1:2">
      <c r="A4" s="62" t="s">
        <v>141</v>
      </c>
      <c r="B4">
        <v>56</v>
      </c>
    </row>
    <row r="5" spans="1:2">
      <c r="A5" s="62" t="s">
        <v>142</v>
      </c>
      <c r="B5">
        <v>71</v>
      </c>
    </row>
    <row r="6" spans="1:2">
      <c r="A6" s="62" t="s">
        <v>143</v>
      </c>
      <c r="B6">
        <v>65</v>
      </c>
    </row>
    <row r="7" spans="1:2">
      <c r="A7" s="62" t="s">
        <v>144</v>
      </c>
      <c r="B7">
        <v>61</v>
      </c>
    </row>
    <row r="8" spans="1:2">
      <c r="A8" s="62" t="s">
        <v>145</v>
      </c>
      <c r="B8">
        <v>64</v>
      </c>
    </row>
    <row r="9" spans="1:2">
      <c r="A9" s="62" t="s">
        <v>146</v>
      </c>
      <c r="B9">
        <v>58</v>
      </c>
    </row>
    <row r="10" spans="1:2">
      <c r="A10" s="62" t="s">
        <v>147</v>
      </c>
      <c r="B10">
        <v>68</v>
      </c>
    </row>
    <row r="11" spans="1:2">
      <c r="A11" s="62" t="s">
        <v>148</v>
      </c>
      <c r="B11">
        <v>84</v>
      </c>
    </row>
    <row r="12" spans="1:2">
      <c r="A12" s="62" t="s">
        <v>149</v>
      </c>
      <c r="B12">
        <v>51</v>
      </c>
    </row>
    <row r="13" spans="1:2">
      <c r="A13" s="62" t="s">
        <v>150</v>
      </c>
      <c r="B13">
        <v>82</v>
      </c>
    </row>
    <row r="14" spans="1:2">
      <c r="A14" s="62" t="s">
        <v>151</v>
      </c>
      <c r="B14">
        <v>73</v>
      </c>
    </row>
    <row r="15" spans="1:2">
      <c r="A15" s="62" t="s">
        <v>152</v>
      </c>
      <c r="B15">
        <v>90</v>
      </c>
    </row>
    <row r="16" spans="1:2">
      <c r="A16" s="62" t="s">
        <v>153</v>
      </c>
      <c r="B16">
        <v>76</v>
      </c>
    </row>
    <row r="17" spans="1:2">
      <c r="A17" s="62" t="s">
        <v>154</v>
      </c>
      <c r="B17">
        <v>67</v>
      </c>
    </row>
    <row r="18" spans="1:2">
      <c r="A18" t="s">
        <v>155</v>
      </c>
      <c r="B18">
        <v>84</v>
      </c>
    </row>
    <row r="19" spans="1:2">
      <c r="A19" t="s">
        <v>156</v>
      </c>
      <c r="B19">
        <v>78</v>
      </c>
    </row>
    <row r="20" spans="1:2">
      <c r="A20" t="s">
        <v>157</v>
      </c>
      <c r="B20">
        <v>81</v>
      </c>
    </row>
    <row r="21" spans="1:2">
      <c r="A21" t="s">
        <v>158</v>
      </c>
      <c r="B21">
        <v>68</v>
      </c>
    </row>
    <row r="22" spans="1:2">
      <c r="A22" t="s">
        <v>159</v>
      </c>
      <c r="B22">
        <v>77</v>
      </c>
    </row>
    <row r="23" spans="1:2">
      <c r="A23" t="s">
        <v>160</v>
      </c>
      <c r="B23">
        <v>96</v>
      </c>
    </row>
    <row r="24" spans="1:2">
      <c r="A24" t="s">
        <v>161</v>
      </c>
      <c r="B24">
        <v>88</v>
      </c>
    </row>
    <row r="25" spans="1:2">
      <c r="A25" t="s">
        <v>162</v>
      </c>
      <c r="B25">
        <v>73</v>
      </c>
    </row>
    <row r="26" spans="1:2">
      <c r="A26" t="s">
        <v>163</v>
      </c>
      <c r="B26">
        <v>79</v>
      </c>
    </row>
    <row r="27" spans="1:2">
      <c r="A27" t="s">
        <v>164</v>
      </c>
      <c r="B27">
        <v>79</v>
      </c>
    </row>
    <row r="28" spans="1:2">
      <c r="A28" t="s">
        <v>165</v>
      </c>
      <c r="B28">
        <v>74</v>
      </c>
    </row>
    <row r="29" spans="1:2">
      <c r="A29" t="s">
        <v>166</v>
      </c>
      <c r="B29">
        <v>59</v>
      </c>
    </row>
    <row r="30" spans="1:2">
      <c r="A30" t="s">
        <v>167</v>
      </c>
      <c r="B30">
        <v>54</v>
      </c>
    </row>
    <row r="31" spans="1:2">
      <c r="A31" t="s">
        <v>168</v>
      </c>
      <c r="B31">
        <v>82</v>
      </c>
    </row>
    <row r="32" spans="1:2">
      <c r="A32" t="s">
        <v>169</v>
      </c>
      <c r="B32">
        <v>89</v>
      </c>
    </row>
    <row r="33" spans="1:2">
      <c r="A33" t="s">
        <v>170</v>
      </c>
      <c r="B33">
        <v>74</v>
      </c>
    </row>
    <row r="34" spans="1:2">
      <c r="A34" t="s">
        <v>171</v>
      </c>
      <c r="B34">
        <v>73</v>
      </c>
    </row>
    <row r="35" spans="1:2">
      <c r="A35" t="s">
        <v>172</v>
      </c>
      <c r="B35">
        <v>74</v>
      </c>
    </row>
    <row r="36" spans="1:2">
      <c r="A36" t="s">
        <v>173</v>
      </c>
      <c r="B36">
        <v>79</v>
      </c>
    </row>
    <row r="37" spans="1:2">
      <c r="A37" t="s">
        <v>174</v>
      </c>
      <c r="B37">
        <v>66</v>
      </c>
    </row>
    <row r="38" spans="1:2">
      <c r="A38" t="s">
        <v>175</v>
      </c>
      <c r="B38">
        <v>92</v>
      </c>
    </row>
    <row r="39" spans="1:2">
      <c r="A39" t="s">
        <v>176</v>
      </c>
      <c r="B39">
        <v>76</v>
      </c>
    </row>
    <row r="40" spans="1:2">
      <c r="A40" t="s">
        <v>177</v>
      </c>
      <c r="B40">
        <v>80</v>
      </c>
    </row>
    <row r="41" spans="1:2">
      <c r="A41" t="s">
        <v>178</v>
      </c>
      <c r="B41">
        <v>87</v>
      </c>
    </row>
    <row r="42" spans="1:2">
      <c r="A42" t="s">
        <v>179</v>
      </c>
      <c r="B42">
        <v>56</v>
      </c>
    </row>
    <row r="43" spans="1:2">
      <c r="A43" t="s">
        <v>180</v>
      </c>
      <c r="B43">
        <v>30</v>
      </c>
    </row>
    <row r="44" spans="1:2">
      <c r="A44" t="s">
        <v>181</v>
      </c>
      <c r="B44">
        <v>88</v>
      </c>
    </row>
    <row r="45" spans="1:2">
      <c r="A45" t="s">
        <v>182</v>
      </c>
      <c r="B45">
        <v>75</v>
      </c>
    </row>
    <row r="46" spans="1:2">
      <c r="A46" t="s">
        <v>183</v>
      </c>
      <c r="B46">
        <v>66</v>
      </c>
    </row>
    <row r="47" spans="1:2">
      <c r="A47" t="s">
        <v>184</v>
      </c>
      <c r="B47">
        <v>56</v>
      </c>
    </row>
    <row r="48" spans="1:2">
      <c r="A48" t="s">
        <v>185</v>
      </c>
      <c r="B48">
        <v>86</v>
      </c>
    </row>
    <row r="49" spans="1:2">
      <c r="A49" t="s">
        <v>186</v>
      </c>
      <c r="B49">
        <v>57</v>
      </c>
    </row>
    <row r="50" spans="1:2">
      <c r="A50" t="s">
        <v>187</v>
      </c>
      <c r="B50">
        <v>68</v>
      </c>
    </row>
    <row r="51" spans="1:2">
      <c r="A51" t="s">
        <v>188</v>
      </c>
      <c r="B51">
        <v>71</v>
      </c>
    </row>
    <row r="52" spans="1:2">
      <c r="A52" t="s">
        <v>189</v>
      </c>
      <c r="B52">
        <v>76</v>
      </c>
    </row>
    <row r="53" spans="1:2">
      <c r="A53" t="s">
        <v>190</v>
      </c>
      <c r="B53">
        <v>99</v>
      </c>
    </row>
    <row r="54" spans="1:2">
      <c r="A54" t="s">
        <v>191</v>
      </c>
      <c r="B54">
        <v>64</v>
      </c>
    </row>
    <row r="55" spans="1:2">
      <c r="A55" t="s">
        <v>192</v>
      </c>
      <c r="B55">
        <v>62</v>
      </c>
    </row>
    <row r="56" spans="1:2">
      <c r="A56" t="s">
        <v>193</v>
      </c>
      <c r="B56">
        <v>69</v>
      </c>
    </row>
    <row r="57" spans="1:2">
      <c r="A57" t="s">
        <v>194</v>
      </c>
      <c r="B57">
        <v>100</v>
      </c>
    </row>
    <row r="58" spans="1:2">
      <c r="A58" t="s">
        <v>195</v>
      </c>
      <c r="B58">
        <v>80</v>
      </c>
    </row>
    <row r="59" spans="1:2">
      <c r="A59" t="s">
        <v>196</v>
      </c>
      <c r="B59">
        <v>75</v>
      </c>
    </row>
    <row r="60" spans="1:2">
      <c r="A60" t="s">
        <v>197</v>
      </c>
      <c r="B60">
        <v>74</v>
      </c>
    </row>
    <row r="61" spans="1:2">
      <c r="A61" t="s">
        <v>198</v>
      </c>
      <c r="B61">
        <v>70</v>
      </c>
    </row>
    <row r="62" spans="1:2">
      <c r="A62" t="s">
        <v>199</v>
      </c>
      <c r="B62">
        <v>57</v>
      </c>
    </row>
    <row r="63" spans="1:2">
      <c r="A63" t="s">
        <v>200</v>
      </c>
      <c r="B63">
        <v>72</v>
      </c>
    </row>
    <row r="64" spans="1:2">
      <c r="A64" t="s">
        <v>201</v>
      </c>
      <c r="B64">
        <v>61</v>
      </c>
    </row>
    <row r="65" spans="1:2">
      <c r="A65" t="s">
        <v>202</v>
      </c>
      <c r="B65">
        <v>76</v>
      </c>
    </row>
    <row r="66" spans="1:2">
      <c r="A66" t="s">
        <v>203</v>
      </c>
      <c r="B66">
        <v>78</v>
      </c>
    </row>
    <row r="67" spans="1:2">
      <c r="A67" t="s">
        <v>204</v>
      </c>
      <c r="B67">
        <v>68</v>
      </c>
    </row>
    <row r="68" spans="1:2">
      <c r="A68" t="s">
        <v>205</v>
      </c>
      <c r="B68">
        <v>78</v>
      </c>
    </row>
    <row r="69" spans="1:2">
      <c r="A69" t="s">
        <v>206</v>
      </c>
      <c r="B69">
        <v>66</v>
      </c>
    </row>
    <row r="70" spans="1:2">
      <c r="A70" t="s">
        <v>207</v>
      </c>
      <c r="B70">
        <v>70</v>
      </c>
    </row>
    <row r="71" spans="1:2">
      <c r="A71" t="s">
        <v>208</v>
      </c>
      <c r="B71">
        <v>74</v>
      </c>
    </row>
    <row r="72" spans="1:2">
      <c r="A72" t="s">
        <v>209</v>
      </c>
      <c r="B72">
        <v>69</v>
      </c>
    </row>
    <row r="73" spans="1:2">
      <c r="A73" t="s">
        <v>210</v>
      </c>
      <c r="B73">
        <v>76</v>
      </c>
    </row>
    <row r="74" spans="1:2">
      <c r="A74" t="s">
        <v>211</v>
      </c>
      <c r="B74">
        <v>56</v>
      </c>
    </row>
    <row r="75" spans="1:2">
      <c r="A75" t="s">
        <v>212</v>
      </c>
      <c r="B75">
        <v>77</v>
      </c>
    </row>
    <row r="76" spans="1:2">
      <c r="A76" t="s">
        <v>213</v>
      </c>
      <c r="B76">
        <v>66</v>
      </c>
    </row>
    <row r="77" spans="1:2">
      <c r="A77" t="s">
        <v>214</v>
      </c>
      <c r="B77">
        <v>83</v>
      </c>
    </row>
    <row r="78" spans="1:2">
      <c r="A78" t="s">
        <v>215</v>
      </c>
      <c r="B78">
        <v>54</v>
      </c>
    </row>
    <row r="79" spans="1:2">
      <c r="A79" t="s">
        <v>216</v>
      </c>
      <c r="B79">
        <v>69</v>
      </c>
    </row>
    <row r="80" spans="1:2">
      <c r="A80" t="s">
        <v>217</v>
      </c>
      <c r="B80">
        <v>70</v>
      </c>
    </row>
    <row r="81" spans="1:2">
      <c r="A81" t="s">
        <v>218</v>
      </c>
      <c r="B81">
        <v>68</v>
      </c>
    </row>
    <row r="82" spans="1:2">
      <c r="A82" t="s">
        <v>219</v>
      </c>
      <c r="B82">
        <v>67</v>
      </c>
    </row>
    <row r="83" spans="1:2">
      <c r="A83" t="s">
        <v>220</v>
      </c>
      <c r="B83">
        <v>66</v>
      </c>
    </row>
    <row r="84" spans="1:2">
      <c r="A84" t="s">
        <v>221</v>
      </c>
      <c r="B84">
        <v>65</v>
      </c>
    </row>
    <row r="85" spans="1:2">
      <c r="A85" t="s">
        <v>222</v>
      </c>
      <c r="B85">
        <v>63</v>
      </c>
    </row>
    <row r="86" spans="1:2">
      <c r="A86" t="s">
        <v>223</v>
      </c>
      <c r="B86">
        <v>56</v>
      </c>
    </row>
    <row r="87" spans="1:2">
      <c r="A87" t="s">
        <v>224</v>
      </c>
      <c r="B87">
        <v>94</v>
      </c>
    </row>
    <row r="88" spans="1:2">
      <c r="A88" t="s">
        <v>225</v>
      </c>
      <c r="B88">
        <v>61</v>
      </c>
    </row>
    <row r="89" spans="1:2">
      <c r="A89" t="s">
        <v>226</v>
      </c>
      <c r="B89">
        <v>79</v>
      </c>
    </row>
    <row r="90" spans="1:2">
      <c r="A90" t="s">
        <v>227</v>
      </c>
      <c r="B90">
        <v>98</v>
      </c>
    </row>
    <row r="91" spans="1:2">
      <c r="A91" t="s">
        <v>228</v>
      </c>
      <c r="B91">
        <v>83</v>
      </c>
    </row>
    <row r="92" spans="1:2">
      <c r="A92" t="s">
        <v>229</v>
      </c>
      <c r="B92">
        <v>58</v>
      </c>
    </row>
    <row r="93" spans="1:2">
      <c r="A93" t="s">
        <v>230</v>
      </c>
      <c r="B93">
        <v>68</v>
      </c>
    </row>
    <row r="94" spans="1:2">
      <c r="A94" t="s">
        <v>231</v>
      </c>
      <c r="B94">
        <v>82</v>
      </c>
    </row>
    <row r="95" spans="1:2">
      <c r="A95" t="s">
        <v>232</v>
      </c>
      <c r="B95">
        <v>57</v>
      </c>
    </row>
    <row r="96" spans="1:2">
      <c r="A96" t="s">
        <v>233</v>
      </c>
      <c r="B96">
        <v>79</v>
      </c>
    </row>
    <row r="97" spans="1:2">
      <c r="A97" t="s">
        <v>234</v>
      </c>
      <c r="B97">
        <v>79</v>
      </c>
    </row>
    <row r="98" spans="1:2">
      <c r="A98" t="s">
        <v>235</v>
      </c>
      <c r="B98">
        <v>59</v>
      </c>
    </row>
    <row r="99" spans="1:2">
      <c r="A99" t="s">
        <v>236</v>
      </c>
      <c r="B99">
        <v>66</v>
      </c>
    </row>
    <row r="100" spans="1:2">
      <c r="A100" t="s">
        <v>237</v>
      </c>
      <c r="B100">
        <v>65</v>
      </c>
    </row>
    <row r="101" spans="1:2">
      <c r="A101" t="s">
        <v>238</v>
      </c>
      <c r="B101">
        <v>48</v>
      </c>
    </row>
    <row r="102" spans="1:2">
      <c r="A102" t="s">
        <v>239</v>
      </c>
      <c r="B102">
        <v>80</v>
      </c>
    </row>
    <row r="103" spans="1:2">
      <c r="A103" t="s">
        <v>240</v>
      </c>
      <c r="B103">
        <v>78</v>
      </c>
    </row>
    <row r="104" spans="1:2">
      <c r="A104" t="s">
        <v>241</v>
      </c>
      <c r="B104">
        <v>88</v>
      </c>
    </row>
    <row r="105" spans="1:2">
      <c r="A105" t="s">
        <v>242</v>
      </c>
      <c r="B105">
        <v>72</v>
      </c>
    </row>
    <row r="106" spans="1:2">
      <c r="A106" t="s">
        <v>243</v>
      </c>
      <c r="B106">
        <v>67</v>
      </c>
    </row>
  </sheetData>
  <pageMargins left="0.7" right="0.7" top="0.75" bottom="0.75" header="0.3" footer="0.3"/>
  <pageSetup orientation="portrait" verticalDpi="0" r:id="rId1"/>
  <drawing r:id="rId2"/>
  <tableParts count="1">
    <tablePart r:id="rId3"/>
  </tablePar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ED707-3208-4C40-BD5A-4674898A32AE}">
  <dimension ref="A2:B14"/>
  <sheetViews>
    <sheetView showGridLines="0" workbookViewId="0">
      <selection activeCell="O20" sqref="O20"/>
    </sheetView>
  </sheetViews>
  <sheetFormatPr defaultRowHeight="15"/>
  <cols>
    <col min="1" max="1" width="21" bestFit="1" customWidth="1"/>
    <col min="2" max="2" width="9.85546875" customWidth="1"/>
  </cols>
  <sheetData>
    <row r="2" spans="1:2">
      <c r="A2" s="64" t="s">
        <v>244</v>
      </c>
      <c r="B2" s="64" t="s">
        <v>245</v>
      </c>
    </row>
    <row r="3" spans="1:2">
      <c r="A3" s="63" t="s">
        <v>246</v>
      </c>
      <c r="B3" s="100">
        <v>15</v>
      </c>
    </row>
    <row r="4" spans="1:2">
      <c r="A4" s="63" t="s">
        <v>247</v>
      </c>
      <c r="B4" s="100">
        <v>3</v>
      </c>
    </row>
    <row r="5" spans="1:2">
      <c r="A5" s="63" t="s">
        <v>248</v>
      </c>
      <c r="B5" s="100">
        <v>33</v>
      </c>
    </row>
    <row r="6" spans="1:2">
      <c r="A6" s="63" t="s">
        <v>249</v>
      </c>
      <c r="B6" s="100">
        <v>6</v>
      </c>
    </row>
    <row r="7" spans="1:2">
      <c r="A7" s="63" t="s">
        <v>250</v>
      </c>
      <c r="B7" s="100">
        <v>12</v>
      </c>
    </row>
    <row r="8" spans="1:2">
      <c r="A8" s="63" t="s">
        <v>251</v>
      </c>
      <c r="B8" s="100">
        <v>8</v>
      </c>
    </row>
    <row r="9" spans="1:2">
      <c r="A9" s="63" t="s">
        <v>252</v>
      </c>
      <c r="B9" s="100">
        <v>13</v>
      </c>
    </row>
    <row r="10" spans="1:2">
      <c r="A10" s="63" t="s">
        <v>253</v>
      </c>
      <c r="B10" s="100">
        <v>18</v>
      </c>
    </row>
    <row r="11" spans="1:2">
      <c r="A11" s="63" t="s">
        <v>254</v>
      </c>
      <c r="B11" s="100">
        <v>4</v>
      </c>
    </row>
    <row r="12" spans="1:2">
      <c r="A12" s="63" t="s">
        <v>255</v>
      </c>
      <c r="B12" s="100">
        <v>27</v>
      </c>
    </row>
    <row r="13" spans="1:2">
      <c r="A13" s="63" t="s">
        <v>256</v>
      </c>
      <c r="B13" s="100">
        <v>23</v>
      </c>
    </row>
    <row r="14" spans="1:2">
      <c r="A14" s="63" t="s">
        <v>257</v>
      </c>
      <c r="B14" s="100">
        <v>37</v>
      </c>
    </row>
  </sheetData>
  <pageMargins left="0.7" right="0.7" top="0.75" bottom="0.75" header="0.3" footer="0.3"/>
  <pageSetup orientation="portrait" verticalDpi="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1DA5A-9A8A-4086-8E46-AFC3541028E8}">
  <dimension ref="A1:O14"/>
  <sheetViews>
    <sheetView showGridLines="0" topLeftCell="D1" workbookViewId="0">
      <selection activeCell="J30" sqref="J30"/>
    </sheetView>
  </sheetViews>
  <sheetFormatPr defaultRowHeight="15"/>
  <cols>
    <col min="1" max="1" width="9.140625" customWidth="1"/>
    <col min="2" max="2" width="8.42578125" customWidth="1"/>
    <col min="3" max="3" width="10.42578125" customWidth="1"/>
    <col min="13" max="13" width="15.28515625" customWidth="1"/>
    <col min="14" max="14" width="10.7109375" customWidth="1"/>
    <col min="15" max="15" width="19" customWidth="1"/>
  </cols>
  <sheetData>
    <row r="1" spans="1:15">
      <c r="A1" s="77" t="s">
        <v>38</v>
      </c>
      <c r="B1" s="76" t="s">
        <v>258</v>
      </c>
      <c r="C1" s="76" t="s">
        <v>259</v>
      </c>
      <c r="D1" s="75" t="s">
        <v>260</v>
      </c>
      <c r="N1" s="74" t="s">
        <v>38</v>
      </c>
      <c r="O1" s="73" t="s">
        <v>262</v>
      </c>
    </row>
    <row r="2" spans="1:15">
      <c r="A2" s="70" t="s">
        <v>40</v>
      </c>
      <c r="B2" s="69">
        <v>10833</v>
      </c>
      <c r="C2" s="69">
        <v>8982</v>
      </c>
      <c r="D2" s="68">
        <v>1851</v>
      </c>
      <c r="N2" s="72" t="s">
        <v>40</v>
      </c>
      <c r="O2" s="71">
        <f>Kaskadowe!$D2</f>
        <v>1851</v>
      </c>
    </row>
    <row r="3" spans="1:15">
      <c r="A3" s="70" t="s">
        <v>41</v>
      </c>
      <c r="B3" s="69">
        <v>12252</v>
      </c>
      <c r="C3" s="69">
        <v>10232</v>
      </c>
      <c r="D3" s="68">
        <v>2020</v>
      </c>
      <c r="N3" s="72" t="s">
        <v>41</v>
      </c>
      <c r="O3" s="71">
        <f>O2+Kaskadowe!$D3</f>
        <v>3871</v>
      </c>
    </row>
    <row r="4" spans="1:15">
      <c r="A4" s="70" t="s">
        <v>1</v>
      </c>
      <c r="B4" s="69">
        <v>12018</v>
      </c>
      <c r="C4" s="69">
        <v>11116</v>
      </c>
      <c r="D4" s="68">
        <v>902</v>
      </c>
      <c r="N4" s="72" t="s">
        <v>1</v>
      </c>
      <c r="O4" s="71">
        <f>O3+Kaskadowe!$D4</f>
        <v>4773</v>
      </c>
    </row>
    <row r="5" spans="1:15">
      <c r="A5" s="70" t="s">
        <v>42</v>
      </c>
      <c r="B5" s="69">
        <v>12928</v>
      </c>
      <c r="C5" s="69">
        <v>10639</v>
      </c>
      <c r="D5" s="68">
        <v>2289</v>
      </c>
      <c r="N5" s="72" t="s">
        <v>42</v>
      </c>
      <c r="O5" s="71">
        <f>O4+Kaskadowe!$D5</f>
        <v>7062</v>
      </c>
    </row>
    <row r="6" spans="1:15">
      <c r="A6" s="70" t="s">
        <v>43</v>
      </c>
      <c r="B6" s="69">
        <v>13011</v>
      </c>
      <c r="C6" s="69">
        <v>11597</v>
      </c>
      <c r="D6" s="68">
        <v>1414</v>
      </c>
      <c r="N6" s="72" t="s">
        <v>43</v>
      </c>
      <c r="O6" s="71">
        <f>O5+Kaskadowe!$D6</f>
        <v>8476</v>
      </c>
    </row>
    <row r="7" spans="1:15">
      <c r="A7" s="70" t="s">
        <v>44</v>
      </c>
      <c r="B7" s="69">
        <v>11835</v>
      </c>
      <c r="C7" s="69">
        <v>12432</v>
      </c>
      <c r="D7" s="68">
        <v>-597</v>
      </c>
      <c r="N7" s="72" t="s">
        <v>44</v>
      </c>
      <c r="O7" s="71">
        <f>O6+Kaskadowe!$D7</f>
        <v>7879</v>
      </c>
    </row>
    <row r="8" spans="1:15">
      <c r="A8" s="70" t="s">
        <v>45</v>
      </c>
      <c r="B8" s="69">
        <v>10642</v>
      </c>
      <c r="C8" s="69">
        <v>11838</v>
      </c>
      <c r="D8" s="68">
        <v>-1196</v>
      </c>
      <c r="N8" s="72" t="s">
        <v>45</v>
      </c>
      <c r="O8" s="71">
        <f>O7+Kaskadowe!$D8</f>
        <v>6683</v>
      </c>
    </row>
    <row r="9" spans="1:15">
      <c r="A9" s="70" t="s">
        <v>46</v>
      </c>
      <c r="B9" s="69">
        <v>10954</v>
      </c>
      <c r="C9" s="69">
        <v>12696</v>
      </c>
      <c r="D9" s="68">
        <v>-1742</v>
      </c>
      <c r="N9" s="72" t="s">
        <v>46</v>
      </c>
      <c r="O9" s="71">
        <f>O8+Kaskadowe!$D9</f>
        <v>4941</v>
      </c>
    </row>
    <row r="10" spans="1:15">
      <c r="A10" s="70" t="s">
        <v>47</v>
      </c>
      <c r="B10" s="69">
        <v>12065</v>
      </c>
      <c r="C10" s="69">
        <v>14355</v>
      </c>
      <c r="D10" s="68">
        <v>-2290</v>
      </c>
      <c r="N10" s="72" t="s">
        <v>47</v>
      </c>
      <c r="O10" s="71">
        <f>O9+Kaskadowe!$D10</f>
        <v>2651</v>
      </c>
    </row>
    <row r="11" spans="1:15">
      <c r="A11" s="70" t="s">
        <v>48</v>
      </c>
      <c r="B11" s="69">
        <v>12505</v>
      </c>
      <c r="C11" s="69">
        <v>11833</v>
      </c>
      <c r="D11" s="68">
        <v>672</v>
      </c>
      <c r="N11" s="72" t="s">
        <v>48</v>
      </c>
      <c r="O11" s="71">
        <f>O10+Kaskadowe!$D11</f>
        <v>3323</v>
      </c>
    </row>
    <row r="12" spans="1:15">
      <c r="A12" s="70" t="s">
        <v>49</v>
      </c>
      <c r="B12" s="69">
        <v>13611</v>
      </c>
      <c r="C12" s="69">
        <v>11374</v>
      </c>
      <c r="D12" s="68">
        <v>2237</v>
      </c>
      <c r="N12" s="72" t="s">
        <v>49</v>
      </c>
      <c r="O12" s="71">
        <f>O11+Kaskadowe!$D12</f>
        <v>5560</v>
      </c>
    </row>
    <row r="13" spans="1:15" ht="15.75" thickBot="1">
      <c r="A13" s="70" t="s">
        <v>50</v>
      </c>
      <c r="B13" s="69">
        <v>14364</v>
      </c>
      <c r="C13" s="69">
        <v>11787</v>
      </c>
      <c r="D13" s="68">
        <v>2577</v>
      </c>
      <c r="N13" s="72" t="s">
        <v>50</v>
      </c>
      <c r="O13" s="68">
        <f>O12+Kaskadowe!$D13</f>
        <v>8137</v>
      </c>
    </row>
    <row r="14" spans="1:15" ht="15.75" thickTop="1">
      <c r="A14" s="67" t="s">
        <v>261</v>
      </c>
      <c r="B14" s="66">
        <f>SUBTOTAL(109,Kaskadowe!$B$2:$B$13)</f>
        <v>147018</v>
      </c>
      <c r="C14" s="66">
        <f>SUBTOTAL(109,Kaskadowe!$C$2:$C$13)</f>
        <v>138881</v>
      </c>
      <c r="D14" s="65">
        <f>SUBTOTAL(109,Kaskadowe!$D$2:$D$13)</f>
        <v>8137</v>
      </c>
    </row>
  </sheetData>
  <phoneticPr fontId="14" type="noConversion"/>
  <pageMargins left="0.7" right="0.7" top="0.75" bottom="0.75" header="0.3" footer="0.3"/>
  <drawing r:id="rId1"/>
  <tableParts count="1">
    <tablePart r:id="rId2"/>
  </tablePar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1BD13-0A33-4A4E-8766-0C69CF42F8DD}">
  <dimension ref="A1:M95"/>
  <sheetViews>
    <sheetView showGridLines="0" workbookViewId="0">
      <selection activeCell="L24" sqref="L24"/>
    </sheetView>
  </sheetViews>
  <sheetFormatPr defaultRowHeight="15"/>
  <cols>
    <col min="1" max="1" width="17.28515625" style="8" customWidth="1"/>
    <col min="2" max="2" width="13.28515625" style="104" customWidth="1"/>
    <col min="3" max="5" width="13.28515625" style="73" customWidth="1"/>
    <col min="11" max="11" width="16.28515625" bestFit="1" customWidth="1"/>
    <col min="12" max="12" width="22" customWidth="1"/>
    <col min="13" max="13" width="12" customWidth="1"/>
  </cols>
  <sheetData>
    <row r="1" spans="1:13">
      <c r="A1" s="101" t="s">
        <v>263</v>
      </c>
      <c r="B1" s="102" t="s">
        <v>138</v>
      </c>
      <c r="C1" s="105"/>
      <c r="D1" s="105"/>
      <c r="E1" s="105"/>
      <c r="F1" s="106"/>
      <c r="G1" s="106"/>
      <c r="H1" s="106"/>
      <c r="I1" s="92"/>
      <c r="J1" s="92"/>
      <c r="L1" s="80" t="s">
        <v>267</v>
      </c>
      <c r="M1" s="79"/>
    </row>
    <row r="2" spans="1:13">
      <c r="A2" s="8" t="s">
        <v>8</v>
      </c>
      <c r="B2" s="103">
        <v>1664</v>
      </c>
      <c r="L2" s="79" t="s">
        <v>10</v>
      </c>
      <c r="M2" s="78">
        <f>MIN(Group1)</f>
        <v>544</v>
      </c>
    </row>
    <row r="3" spans="1:13">
      <c r="A3" s="8" t="s">
        <v>8</v>
      </c>
      <c r="B3" s="103">
        <v>1084</v>
      </c>
      <c r="L3" s="79" t="s">
        <v>9</v>
      </c>
      <c r="M3" s="78">
        <f>MAX(Group1)</f>
        <v>2458</v>
      </c>
    </row>
    <row r="4" spans="1:13">
      <c r="A4" s="8" t="s">
        <v>8</v>
      </c>
      <c r="B4" s="103">
        <v>1780</v>
      </c>
      <c r="L4" s="79" t="s">
        <v>268</v>
      </c>
      <c r="M4" s="78">
        <f>_xlfn.PERCENTILE.EXC(Group1,0.25)</f>
        <v>1070.75</v>
      </c>
    </row>
    <row r="5" spans="1:13">
      <c r="A5" s="8" t="s">
        <v>8</v>
      </c>
      <c r="B5" s="103">
        <v>2321</v>
      </c>
      <c r="L5" s="79" t="s">
        <v>269</v>
      </c>
      <c r="M5" s="78">
        <f>_xlfn.PERCENTILE.EXC(Group1,0.5)</f>
        <v>1813.5</v>
      </c>
    </row>
    <row r="6" spans="1:13">
      <c r="A6" s="8" t="s">
        <v>8</v>
      </c>
      <c r="B6" s="103">
        <v>921</v>
      </c>
      <c r="L6" s="79" t="s">
        <v>270</v>
      </c>
      <c r="M6" s="78">
        <f>_xlfn.PERCENTILE.EXC(Group1,0.75)</f>
        <v>2149.5</v>
      </c>
    </row>
    <row r="7" spans="1:13">
      <c r="A7" s="8" t="s">
        <v>8</v>
      </c>
      <c r="B7" s="103">
        <v>2402</v>
      </c>
      <c r="L7" s="79" t="s">
        <v>136</v>
      </c>
      <c r="M7" s="78">
        <f>AVERAGE(Group1)</f>
        <v>1650.3636363636363</v>
      </c>
    </row>
    <row r="8" spans="1:13">
      <c r="A8" s="8" t="s">
        <v>8</v>
      </c>
      <c r="B8" s="103">
        <v>2253</v>
      </c>
    </row>
    <row r="9" spans="1:13">
      <c r="A9" s="8" t="s">
        <v>8</v>
      </c>
      <c r="B9" s="103">
        <v>2458</v>
      </c>
    </row>
    <row r="10" spans="1:13">
      <c r="A10" s="8" t="s">
        <v>8</v>
      </c>
      <c r="B10" s="103">
        <v>1031</v>
      </c>
    </row>
    <row r="11" spans="1:13">
      <c r="A11" s="8" t="s">
        <v>8</v>
      </c>
      <c r="B11" s="103">
        <v>2101</v>
      </c>
    </row>
    <row r="12" spans="1:13">
      <c r="A12" s="8" t="s">
        <v>8</v>
      </c>
      <c r="B12" s="103">
        <v>667</v>
      </c>
    </row>
    <row r="13" spans="1:13">
      <c r="A13" s="8" t="s">
        <v>8</v>
      </c>
      <c r="B13" s="103">
        <v>652</v>
      </c>
    </row>
    <row r="14" spans="1:13">
      <c r="A14" s="8" t="s">
        <v>8</v>
      </c>
      <c r="B14" s="103">
        <v>1380</v>
      </c>
    </row>
    <row r="15" spans="1:13">
      <c r="A15" s="8" t="s">
        <v>8</v>
      </c>
      <c r="B15" s="103">
        <v>1961</v>
      </c>
    </row>
    <row r="16" spans="1:13">
      <c r="A16" s="8" t="s">
        <v>8</v>
      </c>
      <c r="B16" s="103">
        <v>1794</v>
      </c>
    </row>
    <row r="17" spans="1:2">
      <c r="A17" s="8" t="s">
        <v>8</v>
      </c>
      <c r="B17" s="103">
        <v>1833</v>
      </c>
    </row>
    <row r="18" spans="1:2">
      <c r="A18" s="8" t="s">
        <v>8</v>
      </c>
      <c r="B18" s="103">
        <v>2059</v>
      </c>
    </row>
    <row r="19" spans="1:2">
      <c r="A19" s="8" t="s">
        <v>8</v>
      </c>
      <c r="B19" s="103">
        <v>544</v>
      </c>
    </row>
    <row r="20" spans="1:2">
      <c r="A20" s="8" t="s">
        <v>8</v>
      </c>
      <c r="B20" s="103">
        <v>2254</v>
      </c>
    </row>
    <row r="21" spans="1:2">
      <c r="A21" s="8" t="s">
        <v>8</v>
      </c>
      <c r="B21" s="103">
        <v>2115</v>
      </c>
    </row>
    <row r="22" spans="1:2">
      <c r="A22" s="8" t="s">
        <v>8</v>
      </c>
      <c r="B22" s="103">
        <v>1943</v>
      </c>
    </row>
    <row r="23" spans="1:2">
      <c r="A23" s="8" t="s">
        <v>8</v>
      </c>
      <c r="B23" s="103">
        <v>1091</v>
      </c>
    </row>
    <row r="24" spans="1:2">
      <c r="A24" s="8" t="s">
        <v>264</v>
      </c>
      <c r="B24" s="103">
        <v>2646</v>
      </c>
    </row>
    <row r="25" spans="1:2">
      <c r="A25" s="8" t="s">
        <v>264</v>
      </c>
      <c r="B25" s="103">
        <v>2465</v>
      </c>
    </row>
    <row r="26" spans="1:2">
      <c r="A26" s="8" t="s">
        <v>264</v>
      </c>
      <c r="B26" s="103">
        <v>912</v>
      </c>
    </row>
    <row r="27" spans="1:2">
      <c r="A27" s="8" t="s">
        <v>264</v>
      </c>
      <c r="B27" s="103">
        <v>2575</v>
      </c>
    </row>
    <row r="28" spans="1:2">
      <c r="A28" s="8" t="s">
        <v>264</v>
      </c>
      <c r="B28" s="103">
        <v>1154</v>
      </c>
    </row>
    <row r="29" spans="1:2">
      <c r="A29" s="8" t="s">
        <v>264</v>
      </c>
      <c r="B29" s="103">
        <v>1093</v>
      </c>
    </row>
    <row r="30" spans="1:2">
      <c r="A30" s="8" t="s">
        <v>264</v>
      </c>
      <c r="B30" s="103">
        <v>2552</v>
      </c>
    </row>
    <row r="31" spans="1:2">
      <c r="A31" s="8" t="s">
        <v>264</v>
      </c>
      <c r="B31" s="103">
        <v>1472</v>
      </c>
    </row>
    <row r="32" spans="1:2">
      <c r="A32" s="8" t="s">
        <v>264</v>
      </c>
      <c r="B32" s="103">
        <v>2530</v>
      </c>
    </row>
    <row r="33" spans="1:2">
      <c r="A33" s="8" t="s">
        <v>264</v>
      </c>
      <c r="B33" s="103">
        <v>1317</v>
      </c>
    </row>
    <row r="34" spans="1:2">
      <c r="A34" s="8" t="s">
        <v>264</v>
      </c>
      <c r="B34" s="103">
        <v>2347</v>
      </c>
    </row>
    <row r="35" spans="1:2">
      <c r="A35" s="8" t="s">
        <v>264</v>
      </c>
      <c r="B35" s="103">
        <v>2051</v>
      </c>
    </row>
    <row r="36" spans="1:2">
      <c r="A36" s="8" t="s">
        <v>264</v>
      </c>
      <c r="B36" s="103">
        <v>1645</v>
      </c>
    </row>
    <row r="37" spans="1:2">
      <c r="A37" s="8" t="s">
        <v>264</v>
      </c>
      <c r="B37" s="103">
        <v>2322</v>
      </c>
    </row>
    <row r="38" spans="1:2">
      <c r="A38" s="8" t="s">
        <v>264</v>
      </c>
      <c r="B38" s="103">
        <v>2243</v>
      </c>
    </row>
    <row r="39" spans="1:2">
      <c r="A39" s="8" t="s">
        <v>264</v>
      </c>
      <c r="B39" s="103">
        <v>932</v>
      </c>
    </row>
    <row r="40" spans="1:2">
      <c r="A40" s="8" t="s">
        <v>264</v>
      </c>
      <c r="B40" s="103">
        <v>1032</v>
      </c>
    </row>
    <row r="41" spans="1:2">
      <c r="A41" s="8" t="s">
        <v>264</v>
      </c>
      <c r="B41" s="103">
        <v>2265</v>
      </c>
    </row>
    <row r="42" spans="1:2">
      <c r="A42" s="8" t="s">
        <v>264</v>
      </c>
      <c r="B42" s="103">
        <v>4122</v>
      </c>
    </row>
    <row r="43" spans="1:2">
      <c r="A43" s="8" t="s">
        <v>264</v>
      </c>
      <c r="B43" s="103">
        <v>2433</v>
      </c>
    </row>
    <row r="44" spans="1:2">
      <c r="A44" s="8" t="s">
        <v>264</v>
      </c>
      <c r="B44" s="103">
        <v>1501</v>
      </c>
    </row>
    <row r="45" spans="1:2">
      <c r="A45" s="8" t="s">
        <v>264</v>
      </c>
      <c r="B45" s="103">
        <v>1408</v>
      </c>
    </row>
    <row r="46" spans="1:2">
      <c r="A46" s="8" t="s">
        <v>265</v>
      </c>
      <c r="B46" s="103">
        <v>1000</v>
      </c>
    </row>
    <row r="47" spans="1:2">
      <c r="A47" s="8" t="s">
        <v>265</v>
      </c>
      <c r="B47" s="103">
        <v>1150</v>
      </c>
    </row>
    <row r="48" spans="1:2">
      <c r="A48" s="8" t="s">
        <v>265</v>
      </c>
      <c r="B48" s="103">
        <v>1300</v>
      </c>
    </row>
    <row r="49" spans="1:2">
      <c r="A49" s="8" t="s">
        <v>265</v>
      </c>
      <c r="B49" s="103">
        <v>1450</v>
      </c>
    </row>
    <row r="50" spans="1:2">
      <c r="A50" s="8" t="s">
        <v>265</v>
      </c>
      <c r="B50" s="103">
        <v>1600</v>
      </c>
    </row>
    <row r="51" spans="1:2">
      <c r="A51" s="8" t="s">
        <v>265</v>
      </c>
      <c r="B51" s="103">
        <v>1750</v>
      </c>
    </row>
    <row r="52" spans="1:2">
      <c r="A52" s="8" t="s">
        <v>265</v>
      </c>
      <c r="B52" s="103">
        <v>4254</v>
      </c>
    </row>
    <row r="53" spans="1:2">
      <c r="A53" s="8" t="s">
        <v>265</v>
      </c>
      <c r="B53" s="103">
        <v>2050</v>
      </c>
    </row>
    <row r="54" spans="1:2">
      <c r="A54" s="8" t="s">
        <v>265</v>
      </c>
      <c r="B54" s="103">
        <v>2200</v>
      </c>
    </row>
    <row r="55" spans="1:2">
      <c r="A55" s="8" t="s">
        <v>265</v>
      </c>
      <c r="B55" s="103">
        <v>2350</v>
      </c>
    </row>
    <row r="56" spans="1:2">
      <c r="A56" s="8" t="s">
        <v>265</v>
      </c>
      <c r="B56" s="103">
        <v>2500</v>
      </c>
    </row>
    <row r="57" spans="1:2">
      <c r="A57" s="8" t="s">
        <v>265</v>
      </c>
      <c r="B57" s="103">
        <v>2650</v>
      </c>
    </row>
    <row r="58" spans="1:2">
      <c r="A58" s="8" t="s">
        <v>265</v>
      </c>
      <c r="B58" s="103">
        <v>2800</v>
      </c>
    </row>
    <row r="59" spans="1:2">
      <c r="A59" s="8" t="s">
        <v>265</v>
      </c>
      <c r="B59" s="103">
        <v>2950</v>
      </c>
    </row>
    <row r="60" spans="1:2">
      <c r="A60" s="8" t="s">
        <v>265</v>
      </c>
      <c r="B60" s="103">
        <v>3100</v>
      </c>
    </row>
    <row r="61" spans="1:2">
      <c r="A61" s="8" t="s">
        <v>265</v>
      </c>
      <c r="B61" s="103">
        <v>3250</v>
      </c>
    </row>
    <row r="62" spans="1:2">
      <c r="A62" s="8" t="s">
        <v>265</v>
      </c>
      <c r="B62" s="103">
        <v>3400</v>
      </c>
    </row>
    <row r="63" spans="1:2">
      <c r="A63" s="8" t="s">
        <v>265</v>
      </c>
      <c r="B63" s="103">
        <v>3550</v>
      </c>
    </row>
    <row r="64" spans="1:2">
      <c r="A64" s="8" t="s">
        <v>265</v>
      </c>
      <c r="B64" s="103">
        <v>3700</v>
      </c>
    </row>
    <row r="65" spans="1:2">
      <c r="A65" s="8" t="s">
        <v>265</v>
      </c>
      <c r="B65" s="103">
        <v>3850</v>
      </c>
    </row>
    <row r="66" spans="1:2">
      <c r="A66" s="8" t="s">
        <v>265</v>
      </c>
      <c r="B66" s="103">
        <v>2933</v>
      </c>
    </row>
    <row r="67" spans="1:2">
      <c r="A67" s="8" t="s">
        <v>265</v>
      </c>
      <c r="B67" s="103">
        <v>3083</v>
      </c>
    </row>
    <row r="68" spans="1:2">
      <c r="A68" s="8" t="s">
        <v>265</v>
      </c>
      <c r="B68" s="103">
        <v>3233</v>
      </c>
    </row>
    <row r="69" spans="1:2">
      <c r="A69" s="8" t="s">
        <v>265</v>
      </c>
      <c r="B69" s="103">
        <v>3383</v>
      </c>
    </row>
    <row r="70" spans="1:2">
      <c r="A70" s="8" t="s">
        <v>265</v>
      </c>
      <c r="B70" s="103">
        <v>3533</v>
      </c>
    </row>
    <row r="71" spans="1:2">
      <c r="A71" s="8" t="s">
        <v>266</v>
      </c>
      <c r="B71" s="103">
        <v>1224</v>
      </c>
    </row>
    <row r="72" spans="1:2">
      <c r="A72" s="8" t="s">
        <v>266</v>
      </c>
      <c r="B72" s="103">
        <v>4312</v>
      </c>
    </row>
    <row r="73" spans="1:2">
      <c r="A73" s="8" t="s">
        <v>266</v>
      </c>
      <c r="B73" s="103">
        <v>4032</v>
      </c>
    </row>
    <row r="74" spans="1:2">
      <c r="A74" s="8" t="s">
        <v>266</v>
      </c>
      <c r="B74" s="103">
        <v>3370</v>
      </c>
    </row>
    <row r="75" spans="1:2">
      <c r="A75" s="8" t="s">
        <v>266</v>
      </c>
      <c r="B75" s="103">
        <v>1575</v>
      </c>
    </row>
    <row r="76" spans="1:2">
      <c r="A76" s="8" t="s">
        <v>266</v>
      </c>
      <c r="B76" s="103">
        <v>1474</v>
      </c>
    </row>
    <row r="77" spans="1:2">
      <c r="A77" s="8" t="s">
        <v>266</v>
      </c>
      <c r="B77" s="103">
        <v>4312</v>
      </c>
    </row>
    <row r="78" spans="1:2">
      <c r="A78" s="8" t="s">
        <v>266</v>
      </c>
      <c r="B78" s="103">
        <v>3395</v>
      </c>
    </row>
    <row r="79" spans="1:2">
      <c r="A79" s="8" t="s">
        <v>266</v>
      </c>
      <c r="B79" s="103">
        <v>1363</v>
      </c>
    </row>
    <row r="80" spans="1:2">
      <c r="A80" s="8" t="s">
        <v>266</v>
      </c>
      <c r="B80" s="103">
        <v>2670</v>
      </c>
    </row>
    <row r="81" spans="1:2">
      <c r="A81" s="8" t="s">
        <v>266</v>
      </c>
      <c r="B81" s="103">
        <v>1132</v>
      </c>
    </row>
    <row r="82" spans="1:2">
      <c r="A82" s="8" t="s">
        <v>266</v>
      </c>
      <c r="B82" s="103">
        <v>3822</v>
      </c>
    </row>
    <row r="83" spans="1:2">
      <c r="A83" s="8" t="s">
        <v>266</v>
      </c>
      <c r="B83" s="103">
        <v>3340</v>
      </c>
    </row>
    <row r="84" spans="1:2">
      <c r="A84" s="8" t="s">
        <v>266</v>
      </c>
      <c r="B84" s="103">
        <v>2757</v>
      </c>
    </row>
    <row r="85" spans="1:2">
      <c r="A85" s="8" t="s">
        <v>266</v>
      </c>
      <c r="B85" s="103">
        <v>1093</v>
      </c>
    </row>
    <row r="86" spans="1:2">
      <c r="A86" s="8" t="s">
        <v>266</v>
      </c>
      <c r="B86" s="103">
        <v>2244</v>
      </c>
    </row>
    <row r="87" spans="1:2">
      <c r="A87" s="8" t="s">
        <v>266</v>
      </c>
      <c r="B87" s="103">
        <v>3344</v>
      </c>
    </row>
    <row r="88" spans="1:2">
      <c r="A88" s="8" t="s">
        <v>266</v>
      </c>
      <c r="B88" s="103">
        <v>5102</v>
      </c>
    </row>
    <row r="89" spans="1:2">
      <c r="A89" s="8" t="s">
        <v>266</v>
      </c>
      <c r="B89" s="103">
        <v>3644</v>
      </c>
    </row>
    <row r="90" spans="1:2">
      <c r="A90" s="8" t="s">
        <v>266</v>
      </c>
      <c r="B90" s="103">
        <v>3040</v>
      </c>
    </row>
    <row r="91" spans="1:2">
      <c r="A91" s="8" t="s">
        <v>266</v>
      </c>
      <c r="B91" s="103">
        <v>3656</v>
      </c>
    </row>
    <row r="92" spans="1:2">
      <c r="A92" s="8" t="s">
        <v>266</v>
      </c>
      <c r="B92" s="103">
        <v>3525</v>
      </c>
    </row>
    <row r="93" spans="1:2">
      <c r="A93" s="8" t="s">
        <v>266</v>
      </c>
      <c r="B93" s="103">
        <v>3023</v>
      </c>
    </row>
    <row r="94" spans="1:2">
      <c r="A94" s="8" t="s">
        <v>266</v>
      </c>
      <c r="B94" s="103">
        <v>1306</v>
      </c>
    </row>
    <row r="95" spans="1:2">
      <c r="A95" s="8" t="s">
        <v>266</v>
      </c>
      <c r="B95" s="103">
        <v>1559</v>
      </c>
    </row>
  </sheetData>
  <pageMargins left="0.7" right="0.7" top="0.75" bottom="0.75" header="0.3" footer="0.3"/>
  <pageSetup orientation="portrait" verticalDpi="0" r:id="rId1"/>
  <drawing r:id="rId2"/>
  <tableParts count="1">
    <tablePart r:id="rId3"/>
  </tablePart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A569BE-6B32-4EA8-8CAF-6CAEA5A49368}">
  <dimension ref="A2:C49"/>
  <sheetViews>
    <sheetView showGridLines="0" workbookViewId="0">
      <selection activeCell="O26" sqref="O26"/>
    </sheetView>
  </sheetViews>
  <sheetFormatPr defaultRowHeight="15"/>
  <cols>
    <col min="1" max="1" width="24" customWidth="1"/>
    <col min="2" max="2" width="21.42578125" customWidth="1"/>
  </cols>
  <sheetData>
    <row r="2" spans="1:3">
      <c r="A2" s="86" t="s">
        <v>271</v>
      </c>
      <c r="B2" s="86" t="s">
        <v>272</v>
      </c>
      <c r="C2" s="85" t="s">
        <v>273</v>
      </c>
    </row>
    <row r="3" spans="1:3">
      <c r="A3" s="83" t="s">
        <v>274</v>
      </c>
      <c r="B3" s="83"/>
      <c r="C3" s="82">
        <v>1281</v>
      </c>
    </row>
    <row r="4" spans="1:3">
      <c r="A4" s="83" t="s">
        <v>23</v>
      </c>
      <c r="B4" s="83" t="s">
        <v>275</v>
      </c>
      <c r="C4" s="82">
        <v>1815</v>
      </c>
    </row>
    <row r="5" spans="1:3">
      <c r="A5" s="83"/>
      <c r="B5" s="83" t="s">
        <v>276</v>
      </c>
      <c r="C5" s="82">
        <v>2460</v>
      </c>
    </row>
    <row r="6" spans="1:3">
      <c r="A6" s="83" t="s">
        <v>277</v>
      </c>
      <c r="B6" s="83"/>
      <c r="C6" s="82">
        <v>464</v>
      </c>
    </row>
    <row r="7" spans="1:3">
      <c r="A7" s="83" t="s">
        <v>278</v>
      </c>
      <c r="B7" s="83"/>
      <c r="C7" s="82">
        <v>882</v>
      </c>
    </row>
    <row r="8" spans="1:3">
      <c r="A8" s="83" t="s">
        <v>22</v>
      </c>
      <c r="B8" s="83" t="s">
        <v>278</v>
      </c>
      <c r="C8" s="82">
        <v>2192</v>
      </c>
    </row>
    <row r="9" spans="1:3">
      <c r="A9" s="83"/>
      <c r="B9" s="83" t="s">
        <v>279</v>
      </c>
      <c r="C9" s="82">
        <v>1247</v>
      </c>
    </row>
    <row r="10" spans="1:3">
      <c r="A10" s="83"/>
      <c r="B10" s="83" t="s">
        <v>280</v>
      </c>
      <c r="C10" s="82">
        <v>2495</v>
      </c>
    </row>
    <row r="11" spans="1:3">
      <c r="A11" s="83"/>
      <c r="B11" s="83" t="s">
        <v>21</v>
      </c>
      <c r="C11" s="82">
        <v>365</v>
      </c>
    </row>
    <row r="12" spans="1:3">
      <c r="A12" s="83" t="s">
        <v>281</v>
      </c>
      <c r="B12" s="83"/>
      <c r="C12" s="82">
        <v>1860</v>
      </c>
    </row>
    <row r="13" spans="1:3">
      <c r="A13" s="83" t="s">
        <v>20</v>
      </c>
      <c r="B13" s="83" t="s">
        <v>282</v>
      </c>
      <c r="C13" s="82">
        <v>2551</v>
      </c>
    </row>
    <row r="14" spans="1:3">
      <c r="A14" s="83"/>
      <c r="B14" s="83" t="s">
        <v>283</v>
      </c>
      <c r="C14" s="82">
        <v>3616</v>
      </c>
    </row>
    <row r="15" spans="1:3">
      <c r="A15" s="83" t="s">
        <v>284</v>
      </c>
      <c r="B15" s="83"/>
      <c r="C15" s="82">
        <v>659</v>
      </c>
    </row>
    <row r="16" spans="1:3">
      <c r="A16" s="83" t="s">
        <v>285</v>
      </c>
      <c r="B16" s="83"/>
      <c r="C16" s="82">
        <v>913</v>
      </c>
    </row>
    <row r="17" spans="1:3">
      <c r="A17" s="83" t="s">
        <v>19</v>
      </c>
      <c r="B17" s="83" t="s">
        <v>286</v>
      </c>
      <c r="C17" s="82">
        <v>2688</v>
      </c>
    </row>
    <row r="18" spans="1:3">
      <c r="A18" s="83"/>
      <c r="B18" s="83" t="s">
        <v>287</v>
      </c>
      <c r="C18" s="82">
        <v>3455</v>
      </c>
    </row>
    <row r="19" spans="1:3">
      <c r="A19" s="83"/>
      <c r="B19" s="83" t="s">
        <v>18</v>
      </c>
      <c r="C19" s="82"/>
    </row>
    <row r="20" spans="1:3">
      <c r="A20" s="83" t="s">
        <v>17</v>
      </c>
      <c r="B20" s="83"/>
      <c r="C20" s="82">
        <v>1933</v>
      </c>
    </row>
    <row r="21" spans="1:3">
      <c r="A21" s="83" t="s">
        <v>288</v>
      </c>
      <c r="B21" s="83" t="s">
        <v>289</v>
      </c>
      <c r="C21" s="82">
        <v>8616</v>
      </c>
    </row>
    <row r="22" spans="1:3">
      <c r="A22" s="83"/>
      <c r="B22" s="83" t="s">
        <v>290</v>
      </c>
      <c r="C22" s="82">
        <v>2359</v>
      </c>
    </row>
    <row r="23" spans="1:3">
      <c r="A23" s="83" t="s">
        <v>291</v>
      </c>
      <c r="B23" s="83"/>
      <c r="C23" s="82">
        <v>402</v>
      </c>
    </row>
    <row r="24" spans="1:3">
      <c r="A24" s="83" t="s">
        <v>16</v>
      </c>
      <c r="B24" s="83" t="s">
        <v>282</v>
      </c>
      <c r="C24" s="82">
        <v>2382</v>
      </c>
    </row>
    <row r="25" spans="1:3">
      <c r="A25" s="83"/>
      <c r="B25" s="83" t="s">
        <v>283</v>
      </c>
      <c r="C25" s="82">
        <v>6124</v>
      </c>
    </row>
    <row r="26" spans="1:3">
      <c r="A26" s="83" t="s">
        <v>15</v>
      </c>
      <c r="B26" s="83" t="s">
        <v>292</v>
      </c>
      <c r="C26" s="82">
        <v>1472</v>
      </c>
    </row>
    <row r="27" spans="1:3">
      <c r="A27" s="83"/>
      <c r="B27" s="83" t="s">
        <v>293</v>
      </c>
      <c r="C27" s="82">
        <v>1183</v>
      </c>
    </row>
    <row r="28" spans="1:3">
      <c r="A28" s="83" t="s">
        <v>14</v>
      </c>
      <c r="B28" s="83"/>
      <c r="C28" s="82">
        <v>90</v>
      </c>
    </row>
    <row r="29" spans="1:3">
      <c r="A29" s="83" t="s">
        <v>13</v>
      </c>
      <c r="B29" s="83"/>
      <c r="C29" s="82">
        <v>1863</v>
      </c>
    </row>
    <row r="30" spans="1:3">
      <c r="A30" s="83" t="s">
        <v>12</v>
      </c>
      <c r="B30" s="83"/>
      <c r="C30" s="82">
        <v>1377</v>
      </c>
    </row>
    <row r="31" spans="1:3">
      <c r="A31" s="83" t="s">
        <v>294</v>
      </c>
      <c r="B31" s="83"/>
      <c r="C31" s="82">
        <v>2095</v>
      </c>
    </row>
    <row r="32" spans="1:3">
      <c r="A32" s="83" t="s">
        <v>11</v>
      </c>
      <c r="B32" s="83"/>
      <c r="C32" s="82">
        <v>105</v>
      </c>
    </row>
    <row r="33" spans="1:3">
      <c r="A33" s="83" t="s">
        <v>295</v>
      </c>
      <c r="B33" s="83"/>
      <c r="C33" s="82">
        <v>2795</v>
      </c>
    </row>
    <row r="34" spans="1:3">
      <c r="A34" s="83" t="s">
        <v>296</v>
      </c>
      <c r="B34" s="83"/>
      <c r="C34" s="82">
        <v>2573</v>
      </c>
    </row>
    <row r="35" spans="1:3">
      <c r="A35" s="84" t="s">
        <v>297</v>
      </c>
      <c r="B35" s="83"/>
      <c r="C35" s="82">
        <v>969</v>
      </c>
    </row>
    <row r="36" spans="1:3">
      <c r="A36" s="81"/>
    </row>
    <row r="37" spans="1:3">
      <c r="A37" s="17"/>
      <c r="B37" s="17"/>
      <c r="C37" s="17"/>
    </row>
    <row r="38" spans="1:3">
      <c r="A38" s="17"/>
      <c r="B38" s="17"/>
      <c r="C38" s="17"/>
    </row>
    <row r="39" spans="1:3">
      <c r="A39" s="17"/>
      <c r="B39" s="17"/>
      <c r="C39" s="17"/>
    </row>
    <row r="40" spans="1:3">
      <c r="A40" s="17"/>
      <c r="B40" s="17"/>
      <c r="C40" s="17"/>
    </row>
    <row r="41" spans="1:3">
      <c r="A41" s="17"/>
      <c r="B41" s="17"/>
      <c r="C41" s="17"/>
    </row>
    <row r="42" spans="1:3">
      <c r="A42" s="17"/>
      <c r="B42" s="17"/>
      <c r="C42" s="17"/>
    </row>
    <row r="43" spans="1:3">
      <c r="A43" s="17"/>
      <c r="B43" s="17"/>
      <c r="C43" s="17"/>
    </row>
    <row r="44" spans="1:3">
      <c r="A44" s="17"/>
      <c r="B44" s="17"/>
      <c r="C44" s="17"/>
    </row>
    <row r="45" spans="1:3">
      <c r="A45" s="17"/>
      <c r="B45" s="17"/>
      <c r="C45" s="17"/>
    </row>
    <row r="46" spans="1:3">
      <c r="A46" s="17"/>
      <c r="B46" s="17"/>
      <c r="C46" s="17"/>
    </row>
    <row r="47" spans="1:3">
      <c r="A47" s="17"/>
      <c r="B47" s="17"/>
      <c r="C47" s="17"/>
    </row>
    <row r="48" spans="1:3">
      <c r="A48" s="17"/>
      <c r="B48" s="17"/>
      <c r="C48" s="17"/>
    </row>
    <row r="49" spans="1:3">
      <c r="A49" s="17"/>
      <c r="B49" s="17"/>
      <c r="C49" s="17"/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BCFFC1-EFCB-463F-9D22-66EB5EBB7A67}">
  <dimension ref="A2:C48"/>
  <sheetViews>
    <sheetView showGridLines="0" workbookViewId="0">
      <selection activeCell="P31" sqref="P31"/>
    </sheetView>
  </sheetViews>
  <sheetFormatPr defaultRowHeight="15"/>
  <cols>
    <col min="1" max="1" width="24" customWidth="1"/>
    <col min="2" max="2" width="21.42578125" customWidth="1"/>
  </cols>
  <sheetData>
    <row r="2" spans="1:3">
      <c r="A2" s="86" t="s">
        <v>271</v>
      </c>
      <c r="B2" s="86" t="s">
        <v>272</v>
      </c>
      <c r="C2" s="85" t="s">
        <v>273</v>
      </c>
    </row>
    <row r="3" spans="1:3">
      <c r="A3" s="83" t="s">
        <v>274</v>
      </c>
      <c r="B3" s="83"/>
      <c r="C3" s="82">
        <v>1281</v>
      </c>
    </row>
    <row r="4" spans="1:3">
      <c r="A4" s="83" t="s">
        <v>23</v>
      </c>
      <c r="B4" s="83" t="s">
        <v>275</v>
      </c>
      <c r="C4" s="82">
        <v>1815</v>
      </c>
    </row>
    <row r="5" spans="1:3">
      <c r="A5" s="83"/>
      <c r="B5" s="83" t="s">
        <v>276</v>
      </c>
      <c r="C5" s="82">
        <v>2460</v>
      </c>
    </row>
    <row r="6" spans="1:3">
      <c r="A6" s="83" t="s">
        <v>277</v>
      </c>
      <c r="B6" s="83"/>
      <c r="C6" s="82">
        <v>464</v>
      </c>
    </row>
    <row r="7" spans="1:3">
      <c r="A7" s="83" t="s">
        <v>278</v>
      </c>
      <c r="B7" s="83"/>
      <c r="C7" s="82">
        <v>882</v>
      </c>
    </row>
    <row r="8" spans="1:3">
      <c r="A8" s="83" t="s">
        <v>22</v>
      </c>
      <c r="B8" s="83" t="s">
        <v>278</v>
      </c>
      <c r="C8" s="82">
        <v>2192</v>
      </c>
    </row>
    <row r="9" spans="1:3">
      <c r="A9" s="83"/>
      <c r="B9" s="83" t="s">
        <v>279</v>
      </c>
      <c r="C9" s="82">
        <v>1247</v>
      </c>
    </row>
    <row r="10" spans="1:3">
      <c r="A10" s="83"/>
      <c r="B10" s="83" t="s">
        <v>280</v>
      </c>
      <c r="C10" s="82">
        <v>2495</v>
      </c>
    </row>
    <row r="11" spans="1:3">
      <c r="A11" s="83"/>
      <c r="B11" s="83" t="s">
        <v>21</v>
      </c>
      <c r="C11" s="82">
        <v>365</v>
      </c>
    </row>
    <row r="12" spans="1:3">
      <c r="A12" s="83" t="s">
        <v>281</v>
      </c>
      <c r="B12" s="83"/>
      <c r="C12" s="82">
        <v>1860</v>
      </c>
    </row>
    <row r="13" spans="1:3">
      <c r="A13" s="83" t="s">
        <v>20</v>
      </c>
      <c r="B13" s="83" t="s">
        <v>282</v>
      </c>
      <c r="C13" s="82">
        <v>2551</v>
      </c>
    </row>
    <row r="14" spans="1:3">
      <c r="A14" s="83"/>
      <c r="B14" s="83" t="s">
        <v>283</v>
      </c>
      <c r="C14" s="82">
        <v>3616</v>
      </c>
    </row>
    <row r="15" spans="1:3">
      <c r="A15" s="83" t="s">
        <v>284</v>
      </c>
      <c r="B15" s="83"/>
      <c r="C15" s="82">
        <v>659</v>
      </c>
    </row>
    <row r="16" spans="1:3">
      <c r="A16" s="83" t="s">
        <v>285</v>
      </c>
      <c r="B16" s="83"/>
      <c r="C16" s="82">
        <v>913</v>
      </c>
    </row>
    <row r="17" spans="1:3">
      <c r="A17" s="83" t="s">
        <v>19</v>
      </c>
      <c r="B17" s="83" t="s">
        <v>286</v>
      </c>
      <c r="C17" s="82">
        <v>2688</v>
      </c>
    </row>
    <row r="18" spans="1:3">
      <c r="A18" s="83"/>
      <c r="B18" s="83" t="s">
        <v>287</v>
      </c>
      <c r="C18" s="82">
        <v>3455</v>
      </c>
    </row>
    <row r="19" spans="1:3">
      <c r="A19" s="83"/>
      <c r="B19" s="83" t="s">
        <v>18</v>
      </c>
      <c r="C19" s="82"/>
    </row>
    <row r="20" spans="1:3">
      <c r="A20" s="83" t="s">
        <v>17</v>
      </c>
      <c r="B20" s="83"/>
      <c r="C20" s="82">
        <v>1933</v>
      </c>
    </row>
    <row r="21" spans="1:3">
      <c r="A21" s="83" t="s">
        <v>288</v>
      </c>
      <c r="B21" s="83" t="s">
        <v>289</v>
      </c>
      <c r="C21" s="82">
        <v>8616</v>
      </c>
    </row>
    <row r="22" spans="1:3">
      <c r="A22" s="83"/>
      <c r="B22" s="83" t="s">
        <v>290</v>
      </c>
      <c r="C22" s="82">
        <v>2359</v>
      </c>
    </row>
    <row r="23" spans="1:3">
      <c r="A23" s="83" t="s">
        <v>291</v>
      </c>
      <c r="B23" s="83"/>
      <c r="C23" s="82">
        <v>402</v>
      </c>
    </row>
    <row r="24" spans="1:3">
      <c r="A24" s="83" t="s">
        <v>16</v>
      </c>
      <c r="B24" s="83" t="s">
        <v>282</v>
      </c>
      <c r="C24" s="82">
        <v>2382</v>
      </c>
    </row>
    <row r="25" spans="1:3">
      <c r="A25" s="83"/>
      <c r="B25" s="83" t="s">
        <v>283</v>
      </c>
      <c r="C25" s="82">
        <v>6124</v>
      </c>
    </row>
    <row r="26" spans="1:3">
      <c r="A26" s="83" t="s">
        <v>15</v>
      </c>
      <c r="B26" s="83" t="s">
        <v>292</v>
      </c>
      <c r="C26" s="82">
        <v>1472</v>
      </c>
    </row>
    <row r="27" spans="1:3">
      <c r="A27" s="83"/>
      <c r="B27" s="83" t="s">
        <v>293</v>
      </c>
      <c r="C27" s="82">
        <v>1183</v>
      </c>
    </row>
    <row r="28" spans="1:3">
      <c r="A28" s="83" t="s">
        <v>14</v>
      </c>
      <c r="B28" s="83"/>
      <c r="C28" s="82">
        <v>90</v>
      </c>
    </row>
    <row r="29" spans="1:3">
      <c r="A29" s="83" t="s">
        <v>13</v>
      </c>
      <c r="B29" s="83"/>
      <c r="C29" s="82">
        <v>1863</v>
      </c>
    </row>
    <row r="30" spans="1:3">
      <c r="A30" s="83" t="s">
        <v>12</v>
      </c>
      <c r="B30" s="83"/>
      <c r="C30" s="82">
        <v>1377</v>
      </c>
    </row>
    <row r="31" spans="1:3">
      <c r="A31" s="83" t="s">
        <v>294</v>
      </c>
      <c r="B31" s="83"/>
      <c r="C31" s="82">
        <v>2095</v>
      </c>
    </row>
    <row r="32" spans="1:3">
      <c r="A32" s="83" t="s">
        <v>11</v>
      </c>
      <c r="B32" s="83"/>
      <c r="C32" s="82">
        <v>105</v>
      </c>
    </row>
    <row r="33" spans="1:3">
      <c r="A33" s="83" t="s">
        <v>295</v>
      </c>
      <c r="B33" s="83"/>
      <c r="C33" s="82">
        <v>2795</v>
      </c>
    </row>
    <row r="34" spans="1:3">
      <c r="A34" s="83" t="s">
        <v>296</v>
      </c>
      <c r="B34" s="83"/>
      <c r="C34" s="82">
        <v>2573</v>
      </c>
    </row>
    <row r="35" spans="1:3">
      <c r="A35" s="84" t="s">
        <v>297</v>
      </c>
      <c r="B35" s="83"/>
      <c r="C35" s="82">
        <v>969</v>
      </c>
    </row>
    <row r="36" spans="1:3">
      <c r="A36" s="17"/>
      <c r="B36" s="17"/>
      <c r="C36" s="17"/>
    </row>
    <row r="37" spans="1:3">
      <c r="A37" s="17"/>
      <c r="B37" s="17"/>
      <c r="C37" s="17"/>
    </row>
    <row r="38" spans="1:3">
      <c r="A38" s="17"/>
      <c r="B38" s="17"/>
      <c r="C38" s="17"/>
    </row>
    <row r="39" spans="1:3">
      <c r="A39" s="17"/>
      <c r="B39" s="17"/>
      <c r="C39" s="17"/>
    </row>
    <row r="40" spans="1:3">
      <c r="A40" s="17"/>
      <c r="B40" s="17"/>
      <c r="C40" s="17"/>
    </row>
    <row r="41" spans="1:3">
      <c r="A41" s="17"/>
      <c r="B41" s="17"/>
      <c r="C41" s="17"/>
    </row>
    <row r="42" spans="1:3">
      <c r="A42" s="17"/>
      <c r="B42" s="17"/>
      <c r="C42" s="17"/>
    </row>
    <row r="43" spans="1:3">
      <c r="A43" s="17"/>
      <c r="B43" s="17"/>
      <c r="C43" s="17"/>
    </row>
    <row r="44" spans="1:3">
      <c r="A44" s="17"/>
      <c r="B44" s="17"/>
      <c r="C44" s="17"/>
    </row>
    <row r="45" spans="1:3">
      <c r="A45" s="17"/>
      <c r="B45" s="17"/>
      <c r="C45" s="17"/>
    </row>
    <row r="46" spans="1:3">
      <c r="A46" s="17"/>
      <c r="B46" s="17"/>
      <c r="C46" s="17"/>
    </row>
    <row r="47" spans="1:3">
      <c r="A47" s="17"/>
      <c r="B47" s="17"/>
      <c r="C47" s="17"/>
    </row>
    <row r="48" spans="1:3">
      <c r="A48" s="17"/>
      <c r="B48" s="17"/>
      <c r="C48" s="17"/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5319F-1116-40F5-96DC-5637C3CBD30C}">
  <dimension ref="B3:C7"/>
  <sheetViews>
    <sheetView showGridLines="0" workbookViewId="0">
      <selection activeCell="R25" sqref="R25"/>
    </sheetView>
  </sheetViews>
  <sheetFormatPr defaultRowHeight="15"/>
  <cols>
    <col min="3" max="3" width="14.85546875" bestFit="1" customWidth="1"/>
  </cols>
  <sheetData>
    <row r="3" spans="2:3">
      <c r="B3" t="s">
        <v>298</v>
      </c>
      <c r="C3" s="107">
        <v>3300000</v>
      </c>
    </row>
    <row r="4" spans="2:3">
      <c r="B4" t="s">
        <v>299</v>
      </c>
      <c r="C4" s="107">
        <v>1500000</v>
      </c>
    </row>
    <row r="5" spans="2:3">
      <c r="B5" t="s">
        <v>300</v>
      </c>
      <c r="C5" s="107">
        <v>950000</v>
      </c>
    </row>
    <row r="6" spans="2:3">
      <c r="B6" t="s">
        <v>301</v>
      </c>
      <c r="C6" s="107">
        <v>540000</v>
      </c>
    </row>
    <row r="7" spans="2:3">
      <c r="B7" t="s">
        <v>302</v>
      </c>
      <c r="C7" s="107">
        <v>340000</v>
      </c>
    </row>
  </sheetData>
  <phoneticPr fontId="14" type="noConversion"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E0BDC7-C07F-4803-85FF-041843FF8A81}">
  <dimension ref="A1:B75"/>
  <sheetViews>
    <sheetView showGridLines="0" workbookViewId="0">
      <selection activeCell="Q10" sqref="Q10"/>
    </sheetView>
  </sheetViews>
  <sheetFormatPr defaultRowHeight="15"/>
  <cols>
    <col min="1" max="1" width="18.42578125" bestFit="1" customWidth="1"/>
    <col min="2" max="2" width="16.85546875" customWidth="1"/>
  </cols>
  <sheetData>
    <row r="1" spans="1:2" ht="30">
      <c r="A1" s="108"/>
      <c r="B1" s="109" t="s">
        <v>303</v>
      </c>
    </row>
    <row r="2" spans="1:2">
      <c r="A2" t="s">
        <v>304</v>
      </c>
      <c r="B2" s="1">
        <v>1321930000</v>
      </c>
    </row>
    <row r="3" spans="1:2">
      <c r="A3" t="s">
        <v>305</v>
      </c>
      <c r="B3" s="1">
        <v>1183408611</v>
      </c>
    </row>
    <row r="4" spans="1:2">
      <c r="A4" t="s">
        <v>306</v>
      </c>
      <c r="B4" s="1">
        <v>327577529</v>
      </c>
    </row>
    <row r="5" spans="1:2">
      <c r="A5" t="s">
        <v>307</v>
      </c>
      <c r="B5" s="1">
        <v>284200000</v>
      </c>
    </row>
    <row r="6" spans="1:2">
      <c r="A6" t="s">
        <v>308</v>
      </c>
      <c r="B6" s="1">
        <v>256116000</v>
      </c>
    </row>
    <row r="7" spans="1:2">
      <c r="A7" t="s">
        <v>309</v>
      </c>
      <c r="B7" s="1">
        <v>236800000</v>
      </c>
    </row>
    <row r="8" spans="1:2">
      <c r="A8" t="s">
        <v>37</v>
      </c>
      <c r="B8" s="1">
        <v>167371945</v>
      </c>
    </row>
    <row r="9" spans="1:2">
      <c r="A9" t="s">
        <v>310</v>
      </c>
      <c r="B9" s="1">
        <v>146649600</v>
      </c>
    </row>
    <row r="10" spans="1:2">
      <c r="A10" t="s">
        <v>36</v>
      </c>
      <c r="B10" s="1">
        <v>150169643</v>
      </c>
    </row>
    <row r="11" spans="1:2">
      <c r="A11" t="s">
        <v>311</v>
      </c>
      <c r="B11" s="1">
        <v>131376000</v>
      </c>
    </row>
    <row r="12" spans="1:2">
      <c r="A12" t="s">
        <v>312</v>
      </c>
      <c r="B12" s="1">
        <v>107000000</v>
      </c>
    </row>
    <row r="13" spans="1:2">
      <c r="A13" t="s">
        <v>313</v>
      </c>
      <c r="B13" s="1">
        <v>106987098</v>
      </c>
    </row>
    <row r="14" spans="1:2">
      <c r="A14" t="s">
        <v>314</v>
      </c>
      <c r="B14" s="1">
        <v>101339000</v>
      </c>
    </row>
    <row r="15" spans="1:2">
      <c r="A15" t="s">
        <v>35</v>
      </c>
      <c r="B15" s="1">
        <v>96165000</v>
      </c>
    </row>
    <row r="16" spans="1:2">
      <c r="A16" t="s">
        <v>315</v>
      </c>
      <c r="B16" s="1">
        <v>93670000</v>
      </c>
    </row>
    <row r="17" spans="1:2">
      <c r="A17" t="s">
        <v>316</v>
      </c>
      <c r="B17" s="1">
        <v>88580000</v>
      </c>
    </row>
    <row r="18" spans="1:2">
      <c r="A18" t="s">
        <v>317</v>
      </c>
      <c r="B18" s="1">
        <v>83100000</v>
      </c>
    </row>
    <row r="19" spans="1:2">
      <c r="A19" t="s">
        <v>318</v>
      </c>
      <c r="B19" s="1">
        <v>72300000</v>
      </c>
    </row>
    <row r="20" spans="1:2">
      <c r="A20" t="s">
        <v>319</v>
      </c>
      <c r="B20" s="1">
        <v>72200000</v>
      </c>
    </row>
    <row r="21" spans="1:2">
      <c r="A21" t="s">
        <v>320</v>
      </c>
      <c r="B21" s="1">
        <v>72180000</v>
      </c>
    </row>
    <row r="22" spans="1:2">
      <c r="A22" t="s">
        <v>321</v>
      </c>
      <c r="B22" s="1">
        <v>69000000</v>
      </c>
    </row>
    <row r="23" spans="1:2">
      <c r="A23" t="s">
        <v>322</v>
      </c>
      <c r="B23" s="1">
        <v>59474500</v>
      </c>
    </row>
    <row r="24" spans="1:2">
      <c r="A24" t="s">
        <v>323</v>
      </c>
      <c r="B24" s="1">
        <v>57900472</v>
      </c>
    </row>
    <row r="25" spans="1:2">
      <c r="A25" t="s">
        <v>324</v>
      </c>
      <c r="B25" s="1">
        <v>57505555</v>
      </c>
    </row>
    <row r="26" spans="1:2">
      <c r="A26" t="s">
        <v>325</v>
      </c>
      <c r="B26" s="1">
        <v>56725200</v>
      </c>
    </row>
    <row r="27" spans="1:2">
      <c r="A27" t="s">
        <v>326</v>
      </c>
      <c r="B27" s="1">
        <v>56004887</v>
      </c>
    </row>
    <row r="28" spans="1:2">
      <c r="A28" t="s">
        <v>327</v>
      </c>
      <c r="B28" s="1">
        <v>55740000</v>
      </c>
    </row>
    <row r="29" spans="1:2">
      <c r="A29" t="s">
        <v>328</v>
      </c>
      <c r="B29" s="1">
        <v>47153200</v>
      </c>
    </row>
    <row r="30" spans="1:2">
      <c r="A30" t="s">
        <v>329</v>
      </c>
      <c r="B30" s="1">
        <v>46000000</v>
      </c>
    </row>
    <row r="31" spans="1:2">
      <c r="A31" t="s">
        <v>330</v>
      </c>
      <c r="B31" s="1">
        <v>44450000</v>
      </c>
    </row>
    <row r="32" spans="1:2">
      <c r="A32" t="s">
        <v>34</v>
      </c>
      <c r="B32" s="1">
        <v>34235000</v>
      </c>
    </row>
    <row r="33" spans="1:2">
      <c r="A33" t="s">
        <v>33</v>
      </c>
      <c r="B33" s="1">
        <v>34172058</v>
      </c>
    </row>
    <row r="34" spans="1:2">
      <c r="A34" t="s">
        <v>331</v>
      </c>
      <c r="B34" s="1">
        <v>33000000</v>
      </c>
    </row>
    <row r="35" spans="1:2">
      <c r="A35" t="s">
        <v>332</v>
      </c>
      <c r="B35" s="1">
        <v>32019086</v>
      </c>
    </row>
    <row r="36" spans="1:2">
      <c r="A36" t="s">
        <v>333</v>
      </c>
      <c r="B36" s="1">
        <v>31210628</v>
      </c>
    </row>
    <row r="37" spans="1:2">
      <c r="A37" t="s">
        <v>334</v>
      </c>
      <c r="B37" s="1">
        <v>28610000</v>
      </c>
    </row>
    <row r="38" spans="1:2">
      <c r="A38" t="s">
        <v>335</v>
      </c>
      <c r="B38" s="1">
        <v>30379000</v>
      </c>
    </row>
    <row r="39" spans="1:2">
      <c r="A39" t="s">
        <v>336</v>
      </c>
      <c r="B39" s="1">
        <v>28080000</v>
      </c>
    </row>
    <row r="40" spans="1:2">
      <c r="A40" t="s">
        <v>337</v>
      </c>
      <c r="B40" s="1">
        <v>26000000</v>
      </c>
    </row>
    <row r="41" spans="1:2">
      <c r="A41" t="s">
        <v>32</v>
      </c>
      <c r="B41" s="1">
        <v>22123000</v>
      </c>
    </row>
    <row r="42" spans="1:2">
      <c r="A42" t="s">
        <v>31</v>
      </c>
      <c r="B42" s="1">
        <v>21000000</v>
      </c>
    </row>
    <row r="43" spans="1:2">
      <c r="A43" t="s">
        <v>30</v>
      </c>
      <c r="B43" s="1">
        <v>20570000</v>
      </c>
    </row>
    <row r="44" spans="1:2">
      <c r="A44" t="s">
        <v>338</v>
      </c>
      <c r="B44" s="1">
        <v>20000000</v>
      </c>
    </row>
    <row r="45" spans="1:2">
      <c r="A45" t="s">
        <v>339</v>
      </c>
      <c r="B45" s="1">
        <v>18000000</v>
      </c>
    </row>
    <row r="46" spans="1:2">
      <c r="A46" t="s">
        <v>340</v>
      </c>
      <c r="B46" s="1">
        <v>17571895</v>
      </c>
    </row>
    <row r="47" spans="1:2">
      <c r="A47" t="s">
        <v>29</v>
      </c>
      <c r="B47" s="1">
        <v>17445581</v>
      </c>
    </row>
    <row r="48" spans="1:2">
      <c r="A48" t="s">
        <v>341</v>
      </c>
      <c r="B48" s="1">
        <v>17132724</v>
      </c>
    </row>
    <row r="49" spans="1:2">
      <c r="A49" t="s">
        <v>342</v>
      </c>
      <c r="B49" s="1">
        <v>15900000</v>
      </c>
    </row>
    <row r="50" spans="1:2">
      <c r="A50" t="s">
        <v>343</v>
      </c>
      <c r="B50" s="1">
        <v>14500000</v>
      </c>
    </row>
    <row r="51" spans="1:2">
      <c r="A51" t="s">
        <v>28</v>
      </c>
      <c r="B51" s="1">
        <v>13518887</v>
      </c>
    </row>
    <row r="52" spans="1:2">
      <c r="A52" t="s">
        <v>344</v>
      </c>
      <c r="B52" s="1">
        <v>13400000</v>
      </c>
    </row>
    <row r="53" spans="1:2">
      <c r="A53" t="s">
        <v>345</v>
      </c>
      <c r="B53" s="1">
        <v>11822000</v>
      </c>
    </row>
    <row r="54" spans="1:2">
      <c r="A54" t="s">
        <v>346</v>
      </c>
      <c r="B54" s="1">
        <v>11561890</v>
      </c>
    </row>
    <row r="55" spans="1:2">
      <c r="A55" t="s">
        <v>347</v>
      </c>
      <c r="B55" s="1">
        <v>10454400</v>
      </c>
    </row>
    <row r="56" spans="1:2">
      <c r="A56" t="s">
        <v>348</v>
      </c>
      <c r="B56" s="1">
        <v>9701200</v>
      </c>
    </row>
    <row r="57" spans="1:2">
      <c r="A57" t="s">
        <v>349</v>
      </c>
      <c r="B57" s="1">
        <v>9470000</v>
      </c>
    </row>
    <row r="58" spans="1:2">
      <c r="A58" t="s">
        <v>350</v>
      </c>
      <c r="B58" s="1">
        <v>8300000</v>
      </c>
    </row>
    <row r="59" spans="1:2">
      <c r="A59" t="s">
        <v>351</v>
      </c>
      <c r="B59" s="1">
        <v>8106700</v>
      </c>
    </row>
    <row r="60" spans="1:2">
      <c r="A60" t="s">
        <v>352</v>
      </c>
      <c r="B60" s="1">
        <v>7000000</v>
      </c>
    </row>
    <row r="61" spans="1:2">
      <c r="A61" t="s">
        <v>353</v>
      </c>
      <c r="B61" s="1">
        <v>7000000</v>
      </c>
    </row>
    <row r="62" spans="1:2">
      <c r="A62" t="s">
        <v>27</v>
      </c>
      <c r="B62" s="1">
        <v>6900000</v>
      </c>
    </row>
    <row r="63" spans="1:2">
      <c r="A63" t="s">
        <v>354</v>
      </c>
      <c r="B63" s="1">
        <v>6010000</v>
      </c>
    </row>
    <row r="64" spans="1:2">
      <c r="A64" t="s">
        <v>355</v>
      </c>
      <c r="B64" s="1">
        <v>5770638</v>
      </c>
    </row>
    <row r="65" spans="1:2">
      <c r="A65" t="s">
        <v>356</v>
      </c>
      <c r="B65" s="1">
        <v>4940000</v>
      </c>
    </row>
    <row r="66" spans="1:2">
      <c r="A66" t="s">
        <v>357</v>
      </c>
      <c r="B66" s="1">
        <v>4761000</v>
      </c>
    </row>
    <row r="67" spans="1:2">
      <c r="A67" t="s">
        <v>26</v>
      </c>
      <c r="B67" s="1">
        <v>3500000</v>
      </c>
    </row>
    <row r="68" spans="1:2">
      <c r="A68" t="s">
        <v>358</v>
      </c>
      <c r="B68" s="1">
        <v>2720000</v>
      </c>
    </row>
    <row r="69" spans="1:2">
      <c r="A69" t="s">
        <v>359</v>
      </c>
      <c r="B69" s="1">
        <v>2579000</v>
      </c>
    </row>
    <row r="70" spans="1:2">
      <c r="A70" t="s">
        <v>360</v>
      </c>
      <c r="B70" s="1">
        <v>3000000</v>
      </c>
    </row>
    <row r="71" spans="1:2">
      <c r="A71" t="s">
        <v>25</v>
      </c>
      <c r="B71" s="1">
        <v>1904000</v>
      </c>
    </row>
    <row r="72" spans="1:2">
      <c r="A72" t="s">
        <v>361</v>
      </c>
      <c r="B72" s="1">
        <v>1300000</v>
      </c>
    </row>
    <row r="73" spans="1:2">
      <c r="A73" t="s">
        <v>362</v>
      </c>
      <c r="B73" s="1">
        <v>1117500</v>
      </c>
    </row>
    <row r="74" spans="1:2">
      <c r="A74" t="s">
        <v>24</v>
      </c>
      <c r="B74" s="1">
        <v>554651</v>
      </c>
    </row>
    <row r="75" spans="1:2">
      <c r="A75" t="s">
        <v>363</v>
      </c>
      <c r="B75" s="1">
        <v>776716</v>
      </c>
    </row>
  </sheetData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0642C-5CE7-4F29-A35C-E111584EA702}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Arkusze</vt:lpstr>
      </vt:variant>
      <vt:variant>
        <vt:i4>32</vt:i4>
      </vt:variant>
      <vt:variant>
        <vt:lpstr>Wykresy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34" baseType="lpstr">
      <vt:lpstr>Arkusz1</vt:lpstr>
      <vt:lpstr>Arkusz2</vt:lpstr>
      <vt:lpstr>Arkusz3</vt:lpstr>
      <vt:lpstr>Arkusz4</vt:lpstr>
      <vt:lpstr>Arkusz5</vt:lpstr>
      <vt:lpstr>Arkusz6</vt:lpstr>
      <vt:lpstr>Arkusz7</vt:lpstr>
      <vt:lpstr>Arkusz8</vt:lpstr>
      <vt:lpstr>Arkusz9</vt:lpstr>
      <vt:lpstr>Kolumnowe</vt:lpstr>
      <vt:lpstr>Słupkowe</vt:lpstr>
      <vt:lpstr>Liniowe</vt:lpstr>
      <vt:lpstr>Liniowe2</vt:lpstr>
      <vt:lpstr>Liniowe3</vt:lpstr>
      <vt:lpstr>Kołowy</vt:lpstr>
      <vt:lpstr>Kołowy2</vt:lpstr>
      <vt:lpstr>XY</vt:lpstr>
      <vt:lpstr>Warstwowe</vt:lpstr>
      <vt:lpstr>Radarowe</vt:lpstr>
      <vt:lpstr>Powierzchniowe</vt:lpstr>
      <vt:lpstr>Bąbelkowe</vt:lpstr>
      <vt:lpstr>Giełdowe</vt:lpstr>
      <vt:lpstr>Giełdowe2</vt:lpstr>
      <vt:lpstr>Histogram</vt:lpstr>
      <vt:lpstr>Pareto</vt:lpstr>
      <vt:lpstr>Kaskadowe</vt:lpstr>
      <vt:lpstr>Skrzynka i wąsy</vt:lpstr>
      <vt:lpstr>Pierścieniowe</vt:lpstr>
      <vt:lpstr>Mapa drzewa</vt:lpstr>
      <vt:lpstr>Lejkowy</vt:lpstr>
      <vt:lpstr>Mapa</vt:lpstr>
      <vt:lpstr>Arkusz10</vt:lpstr>
      <vt:lpstr>Wykres1</vt:lpstr>
      <vt:lpstr>Group1</vt:lpstr>
    </vt:vector>
  </TitlesOfParts>
  <Company>JWalk &amp;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introductory examples.xlsx</dc:title>
  <dc:subject>Excel 2007 VBA Charts</dc:subject>
  <dc:creator>John Walkenbach</dc:creator>
  <cp:keywords>©2007, JWalk &amp; Associates, Inc.</cp:keywords>
  <cp:lastModifiedBy>Piotr Cieślak</cp:lastModifiedBy>
  <cp:lastPrinted>2018-07-15T08:28:19Z</cp:lastPrinted>
  <dcterms:created xsi:type="dcterms:W3CDTF">2007-03-22T16:56:31Z</dcterms:created>
  <dcterms:modified xsi:type="dcterms:W3CDTF">2019-06-24T09:46:53Z</dcterms:modified>
  <cp:category>http://www.j-walk.com/ss</cp:category>
</cp:coreProperties>
</file>